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7"/>
  <workbookPr/>
  <mc:AlternateContent xmlns:mc="http://schemas.openxmlformats.org/markup-compatibility/2006">
    <mc:Choice Requires="x15">
      <x15ac:absPath xmlns:x15ac="http://schemas.microsoft.com/office/spreadsheetml/2010/11/ac" url="C:\Users\Equipo\Desktop\"/>
    </mc:Choice>
  </mc:AlternateContent>
  <xr:revisionPtr revIDLastSave="0" documentId="8_{46B37A16-78B7-472C-B65F-39D99DDBAC44}" xr6:coauthVersionLast="47" xr6:coauthVersionMax="47" xr10:uidLastSave="{00000000-0000-0000-0000-000000000000}"/>
  <bookViews>
    <workbookView xWindow="-120" yWindow="-120" windowWidth="20730" windowHeight="11160" xr2:uid="{00000000-000D-0000-FFFF-FFFF00000000}"/>
  </bookViews>
  <sheets>
    <sheet name="Glosas_matriz" sheetId="15" r:id="rId1"/>
    <sheet name="1_G6-2" sheetId="9" r:id="rId2"/>
    <sheet name="2_G7-2" sheetId="8" r:id="rId3"/>
    <sheet name="3_G12-1" sheetId="13" r:id="rId4"/>
    <sheet name="4_G3-1" sheetId="14" r:id="rId5"/>
    <sheet name="SIVIGILA (2)" sheetId="2" state="hidden" r:id="rId6"/>
  </sheets>
  <externalReferences>
    <externalReference r:id="rId7"/>
  </externalReferences>
  <definedNames>
    <definedName name="_xlnm._FilterDatabase" localSheetId="1" hidden="1">'1_G6-2'!$A$105:$G$136</definedName>
    <definedName name="_xlnm._FilterDatabase" localSheetId="2" hidden="1">'2_G7-2'!$A$53:$K$93</definedName>
    <definedName name="_xlnm._FilterDatabase" localSheetId="3" hidden="1">'3_G12-1'!$A$3:$H$20</definedName>
    <definedName name="_xlnm._FilterDatabase" localSheetId="4" hidden="1">'4_G3-1'!$A$3:$G$3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95" i="15" l="1"/>
  <c r="AE295" i="15" s="1"/>
  <c r="F295" i="15"/>
  <c r="J295" i="15" s="1"/>
  <c r="AB294" i="15"/>
  <c r="AE294" i="15" s="1"/>
  <c r="F294" i="15"/>
  <c r="J294" i="15" s="1"/>
  <c r="AB293" i="15"/>
  <c r="AE293" i="15" s="1"/>
  <c r="F293" i="15"/>
  <c r="J293" i="15" s="1"/>
  <c r="AB292" i="15"/>
  <c r="AE292" i="15" s="1"/>
  <c r="F292" i="15"/>
  <c r="AB291" i="15"/>
  <c r="AE291" i="15" s="1"/>
  <c r="F291" i="15"/>
  <c r="K291" i="15" s="1"/>
  <c r="AB290" i="15"/>
  <c r="AE290" i="15" s="1"/>
  <c r="F290" i="15"/>
  <c r="AB289" i="15"/>
  <c r="AE289" i="15" s="1"/>
  <c r="F289" i="15"/>
  <c r="AB288" i="15"/>
  <c r="AE288" i="15" s="1"/>
  <c r="F288" i="15"/>
  <c r="J288" i="15" s="1"/>
  <c r="AB287" i="15"/>
  <c r="AE287" i="15" s="1"/>
  <c r="F287" i="15"/>
  <c r="G287" i="15" s="1"/>
  <c r="AB286" i="15"/>
  <c r="AE286" i="15" s="1"/>
  <c r="K286" i="15"/>
  <c r="F286" i="15"/>
  <c r="J286" i="15" s="1"/>
  <c r="AB285" i="15"/>
  <c r="AE285" i="15" s="1"/>
  <c r="F285" i="15"/>
  <c r="J285" i="15" s="1"/>
  <c r="AB284" i="15"/>
  <c r="AE284" i="15" s="1"/>
  <c r="F284" i="15"/>
  <c r="K284" i="15" s="1"/>
  <c r="AB283" i="15"/>
  <c r="AE283" i="15" s="1"/>
  <c r="F283" i="15"/>
  <c r="AB282" i="15"/>
  <c r="AE282" i="15" s="1"/>
  <c r="L282" i="15"/>
  <c r="H282" i="15"/>
  <c r="F282" i="15"/>
  <c r="AB281" i="15"/>
  <c r="AE281" i="15" s="1"/>
  <c r="F281" i="15"/>
  <c r="J281" i="15" s="1"/>
  <c r="AB280" i="15"/>
  <c r="AE280" i="15" s="1"/>
  <c r="F280" i="15"/>
  <c r="K280" i="15" s="1"/>
  <c r="AB279" i="15"/>
  <c r="AE279" i="15" s="1"/>
  <c r="F279" i="15"/>
  <c r="K279" i="15" s="1"/>
  <c r="AB278" i="15"/>
  <c r="AE278" i="15" s="1"/>
  <c r="F278" i="15"/>
  <c r="AB277" i="15"/>
  <c r="AE277" i="15" s="1"/>
  <c r="F277" i="15"/>
  <c r="J277" i="15" s="1"/>
  <c r="AB276" i="15"/>
  <c r="AE276" i="15" s="1"/>
  <c r="F276" i="15"/>
  <c r="I276" i="15" s="1"/>
  <c r="AB275" i="15"/>
  <c r="AE275" i="15" s="1"/>
  <c r="F275" i="15"/>
  <c r="J275" i="15" s="1"/>
  <c r="AB274" i="15"/>
  <c r="AE274" i="15" s="1"/>
  <c r="F274" i="15"/>
  <c r="J274" i="15" s="1"/>
  <c r="AB273" i="15"/>
  <c r="AE273" i="15" s="1"/>
  <c r="F273" i="15"/>
  <c r="L273" i="15" s="1"/>
  <c r="AB272" i="15"/>
  <c r="AE272" i="15" s="1"/>
  <c r="F272" i="15"/>
  <c r="AB271" i="15"/>
  <c r="AE271" i="15" s="1"/>
  <c r="F271" i="15"/>
  <c r="K271" i="15" s="1"/>
  <c r="AB270" i="15"/>
  <c r="AE270" i="15" s="1"/>
  <c r="L270" i="15"/>
  <c r="G270" i="15"/>
  <c r="F270" i="15"/>
  <c r="J270" i="15" s="1"/>
  <c r="AB269" i="15"/>
  <c r="AE269" i="15" s="1"/>
  <c r="F269" i="15"/>
  <c r="L269" i="15" s="1"/>
  <c r="AB268" i="15"/>
  <c r="AE268" i="15" s="1"/>
  <c r="F268" i="15"/>
  <c r="I268" i="15" s="1"/>
  <c r="AB267" i="15"/>
  <c r="AE267" i="15" s="1"/>
  <c r="F267" i="15"/>
  <c r="J267" i="15" s="1"/>
  <c r="AB266" i="15"/>
  <c r="AE266" i="15" s="1"/>
  <c r="F266" i="15"/>
  <c r="AB265" i="15"/>
  <c r="AE265" i="15" s="1"/>
  <c r="O265" i="15"/>
  <c r="R265" i="15" s="1"/>
  <c r="I265" i="15"/>
  <c r="F265" i="15"/>
  <c r="J265" i="15" s="1"/>
  <c r="AB264" i="15"/>
  <c r="AE264" i="15" s="1"/>
  <c r="F264" i="15"/>
  <c r="J264" i="15" s="1"/>
  <c r="AE263" i="15"/>
  <c r="AB263" i="15"/>
  <c r="F263" i="15"/>
  <c r="G263" i="15" s="1"/>
  <c r="AB262" i="15"/>
  <c r="AE262" i="15" s="1"/>
  <c r="H262" i="15"/>
  <c r="F262" i="15"/>
  <c r="AB261" i="15"/>
  <c r="AE261" i="15" s="1"/>
  <c r="F261" i="15"/>
  <c r="AE260" i="15"/>
  <c r="AB260" i="15"/>
  <c r="Q260" i="15"/>
  <c r="H260" i="15"/>
  <c r="F260" i="15"/>
  <c r="O260" i="15" s="1"/>
  <c r="R260" i="15" s="1"/>
  <c r="AB259" i="15"/>
  <c r="AE259" i="15" s="1"/>
  <c r="F259" i="15"/>
  <c r="J259" i="15" s="1"/>
  <c r="AB258" i="15"/>
  <c r="AE258" i="15" s="1"/>
  <c r="F258" i="15"/>
  <c r="J258" i="15" s="1"/>
  <c r="AB257" i="15"/>
  <c r="AE257" i="15" s="1"/>
  <c r="F257" i="15"/>
  <c r="L257" i="15" s="1"/>
  <c r="AB256" i="15"/>
  <c r="AE256" i="15" s="1"/>
  <c r="O256" i="15"/>
  <c r="J256" i="15"/>
  <c r="I256" i="15"/>
  <c r="F256" i="15"/>
  <c r="H256" i="15" s="1"/>
  <c r="AB255" i="15"/>
  <c r="AE255" i="15" s="1"/>
  <c r="F255" i="15"/>
  <c r="O255" i="15" s="1"/>
  <c r="S255" i="15" s="1"/>
  <c r="AB254" i="15"/>
  <c r="AE254" i="15" s="1"/>
  <c r="F254" i="15"/>
  <c r="J254" i="15" s="1"/>
  <c r="AB253" i="15"/>
  <c r="AE253" i="15" s="1"/>
  <c r="F253" i="15"/>
  <c r="AB252" i="15"/>
  <c r="AE252" i="15" s="1"/>
  <c r="F252" i="15"/>
  <c r="J252" i="15" s="1"/>
  <c r="AB251" i="15"/>
  <c r="AE251" i="15" s="1"/>
  <c r="F251" i="15"/>
  <c r="I251" i="15" s="1"/>
  <c r="AE250" i="15"/>
  <c r="AB250" i="15"/>
  <c r="F250" i="15"/>
  <c r="J250" i="15" s="1"/>
  <c r="AB249" i="15"/>
  <c r="AE249" i="15" s="1"/>
  <c r="F249" i="15"/>
  <c r="J249" i="15" s="1"/>
  <c r="AB248" i="15"/>
  <c r="AE248" i="15" s="1"/>
  <c r="H248" i="15"/>
  <c r="F248" i="15"/>
  <c r="J248" i="15" s="1"/>
  <c r="AB247" i="15"/>
  <c r="AE247" i="15" s="1"/>
  <c r="F247" i="15"/>
  <c r="I247" i="15" s="1"/>
  <c r="AB246" i="15"/>
  <c r="AE246" i="15" s="1"/>
  <c r="F246" i="15"/>
  <c r="G246" i="15" s="1"/>
  <c r="AB245" i="15"/>
  <c r="AE245" i="15" s="1"/>
  <c r="F245" i="15"/>
  <c r="J245" i="15" s="1"/>
  <c r="AB244" i="15"/>
  <c r="AE244" i="15" s="1"/>
  <c r="F244" i="15"/>
  <c r="I244" i="15" s="1"/>
  <c r="AB243" i="15"/>
  <c r="AE243" i="15" s="1"/>
  <c r="F243" i="15"/>
  <c r="J243" i="15" s="1"/>
  <c r="AB242" i="15"/>
  <c r="AE242" i="15" s="1"/>
  <c r="F242" i="15"/>
  <c r="AB241" i="15"/>
  <c r="AE241" i="15" s="1"/>
  <c r="F241" i="15"/>
  <c r="K241" i="15" s="1"/>
  <c r="AB240" i="15"/>
  <c r="AE240" i="15" s="1"/>
  <c r="F240" i="15"/>
  <c r="I240" i="15" s="1"/>
  <c r="AB239" i="15"/>
  <c r="AE239" i="15" s="1"/>
  <c r="F239" i="15"/>
  <c r="AB238" i="15"/>
  <c r="AE238" i="15" s="1"/>
  <c r="F238" i="15"/>
  <c r="H238" i="15" s="1"/>
  <c r="AB237" i="15"/>
  <c r="AE237" i="15" s="1"/>
  <c r="F237" i="15"/>
  <c r="L237" i="15" s="1"/>
  <c r="AB236" i="15"/>
  <c r="AE236" i="15" s="1"/>
  <c r="F236" i="15"/>
  <c r="AB235" i="15"/>
  <c r="AE235" i="15" s="1"/>
  <c r="F235" i="15"/>
  <c r="I235" i="15" s="1"/>
  <c r="AB234" i="15"/>
  <c r="AE234" i="15" s="1"/>
  <c r="F234" i="15"/>
  <c r="AB233" i="15"/>
  <c r="AE233" i="15" s="1"/>
  <c r="F233" i="15"/>
  <c r="AB232" i="15"/>
  <c r="AE232" i="15" s="1"/>
  <c r="F232" i="15"/>
  <c r="O232" i="15" s="1"/>
  <c r="AB231" i="15"/>
  <c r="AE231" i="15" s="1"/>
  <c r="F231" i="15"/>
  <c r="J231" i="15" s="1"/>
  <c r="AB230" i="15"/>
  <c r="AE230" i="15" s="1"/>
  <c r="F230" i="15"/>
  <c r="G230" i="15" s="1"/>
  <c r="AB229" i="15"/>
  <c r="AE229" i="15" s="1"/>
  <c r="F229" i="15"/>
  <c r="L229" i="15" s="1"/>
  <c r="AB228" i="15"/>
  <c r="AE228" i="15" s="1"/>
  <c r="F228" i="15"/>
  <c r="AB227" i="15"/>
  <c r="AE227" i="15" s="1"/>
  <c r="K227" i="15"/>
  <c r="F227" i="15"/>
  <c r="J227" i="15" s="1"/>
  <c r="AB226" i="15"/>
  <c r="AE226" i="15" s="1"/>
  <c r="F226" i="15"/>
  <c r="J226" i="15" s="1"/>
  <c r="AB225" i="15"/>
  <c r="AE225" i="15" s="1"/>
  <c r="F225" i="15"/>
  <c r="O225" i="15" s="1"/>
  <c r="AB224" i="15"/>
  <c r="AE224" i="15" s="1"/>
  <c r="F224" i="15"/>
  <c r="I224" i="15" s="1"/>
  <c r="AB223" i="15"/>
  <c r="AE223" i="15" s="1"/>
  <c r="F223" i="15"/>
  <c r="K223" i="15" s="1"/>
  <c r="AB222" i="15"/>
  <c r="AE222" i="15" s="1"/>
  <c r="F222" i="15"/>
  <c r="J222" i="15" s="1"/>
  <c r="AB221" i="15"/>
  <c r="AE221" i="15" s="1"/>
  <c r="H221" i="15"/>
  <c r="G221" i="15"/>
  <c r="F221" i="15"/>
  <c r="L221" i="15" s="1"/>
  <c r="AB220" i="15"/>
  <c r="AE220" i="15" s="1"/>
  <c r="O220" i="15"/>
  <c r="S220" i="15" s="1"/>
  <c r="K220" i="15"/>
  <c r="H220" i="15"/>
  <c r="G220" i="15"/>
  <c r="F220" i="15"/>
  <c r="AB219" i="15"/>
  <c r="AE219" i="15" s="1"/>
  <c r="H219" i="15"/>
  <c r="F219" i="15"/>
  <c r="J219" i="15" s="1"/>
  <c r="AB218" i="15"/>
  <c r="AE218" i="15" s="1"/>
  <c r="J218" i="15"/>
  <c r="F218" i="15"/>
  <c r="AB217" i="15"/>
  <c r="AE217" i="15" s="1"/>
  <c r="F217" i="15"/>
  <c r="J217" i="15" s="1"/>
  <c r="AB216" i="15"/>
  <c r="AE216" i="15" s="1"/>
  <c r="F216" i="15"/>
  <c r="L216" i="15" s="1"/>
  <c r="AB215" i="15"/>
  <c r="AE215" i="15" s="1"/>
  <c r="F215" i="15"/>
  <c r="I215" i="15" s="1"/>
  <c r="AB214" i="15"/>
  <c r="AE214" i="15" s="1"/>
  <c r="F214" i="15"/>
  <c r="AB213" i="15"/>
  <c r="AE213" i="15" s="1"/>
  <c r="L213" i="15"/>
  <c r="F213" i="15"/>
  <c r="AE212" i="15"/>
  <c r="AB212" i="15"/>
  <c r="F212" i="15"/>
  <c r="I212" i="15" s="1"/>
  <c r="AB211" i="15"/>
  <c r="AE211" i="15" s="1"/>
  <c r="F211" i="15"/>
  <c r="J211" i="15" s="1"/>
  <c r="AE210" i="15"/>
  <c r="AB210" i="15"/>
  <c r="F210" i="15"/>
  <c r="K210" i="15" s="1"/>
  <c r="AB209" i="15"/>
  <c r="AE209" i="15" s="1"/>
  <c r="F209" i="15"/>
  <c r="O209" i="15" s="1"/>
  <c r="S209" i="15" s="1"/>
  <c r="AB208" i="15"/>
  <c r="AE208" i="15" s="1"/>
  <c r="F208" i="15"/>
  <c r="AB207" i="15"/>
  <c r="AE207" i="15" s="1"/>
  <c r="F207" i="15"/>
  <c r="K207" i="15" s="1"/>
  <c r="AB206" i="15"/>
  <c r="AE206" i="15" s="1"/>
  <c r="F206" i="15"/>
  <c r="AB205" i="15"/>
  <c r="AE205" i="15" s="1"/>
  <c r="I205" i="15"/>
  <c r="F205" i="15"/>
  <c r="L205" i="15" s="1"/>
  <c r="AB204" i="15"/>
  <c r="AE204" i="15" s="1"/>
  <c r="F204" i="15"/>
  <c r="L204" i="15" s="1"/>
  <c r="AE203" i="15"/>
  <c r="AB203" i="15"/>
  <c r="F203" i="15"/>
  <c r="I203" i="15" s="1"/>
  <c r="AB202" i="15"/>
  <c r="AE202" i="15" s="1"/>
  <c r="F202" i="15"/>
  <c r="G202" i="15" s="1"/>
  <c r="AB201" i="15"/>
  <c r="AE201" i="15" s="1"/>
  <c r="F201" i="15"/>
  <c r="K201" i="15" s="1"/>
  <c r="AB200" i="15"/>
  <c r="AE200" i="15" s="1"/>
  <c r="F200" i="15"/>
  <c r="L200" i="15" s="1"/>
  <c r="AB199" i="15"/>
  <c r="AE199" i="15" s="1"/>
  <c r="F199" i="15"/>
  <c r="J199" i="15" s="1"/>
  <c r="AB198" i="15"/>
  <c r="AE198" i="15" s="1"/>
  <c r="F198" i="15"/>
  <c r="AB197" i="15"/>
  <c r="AE197" i="15" s="1"/>
  <c r="F197" i="15"/>
  <c r="O197" i="15" s="1"/>
  <c r="AB196" i="15"/>
  <c r="AE196" i="15" s="1"/>
  <c r="F196" i="15"/>
  <c r="H196" i="15" s="1"/>
  <c r="AB195" i="15"/>
  <c r="AE195" i="15" s="1"/>
  <c r="F195" i="15"/>
  <c r="K195" i="15" s="1"/>
  <c r="AB194" i="15"/>
  <c r="AE194" i="15" s="1"/>
  <c r="F194" i="15"/>
  <c r="K194" i="15" s="1"/>
  <c r="AB193" i="15"/>
  <c r="AE193" i="15" s="1"/>
  <c r="F193" i="15"/>
  <c r="L193" i="15" s="1"/>
  <c r="AB192" i="15"/>
  <c r="AE192" i="15" s="1"/>
  <c r="I192" i="15"/>
  <c r="F192" i="15"/>
  <c r="L192" i="15" s="1"/>
  <c r="AB191" i="15"/>
  <c r="AE191" i="15" s="1"/>
  <c r="F191" i="15"/>
  <c r="K191" i="15" s="1"/>
  <c r="AB190" i="15"/>
  <c r="AE190" i="15" s="1"/>
  <c r="L190" i="15"/>
  <c r="J190" i="15"/>
  <c r="H190" i="15"/>
  <c r="G190" i="15"/>
  <c r="F190" i="15"/>
  <c r="AB189" i="15"/>
  <c r="AE189" i="15" s="1"/>
  <c r="F189" i="15"/>
  <c r="J189" i="15" s="1"/>
  <c r="AB188" i="15"/>
  <c r="AE188" i="15" s="1"/>
  <c r="F188" i="15"/>
  <c r="O188" i="15" s="1"/>
  <c r="AB187" i="15"/>
  <c r="AE187" i="15" s="1"/>
  <c r="F187" i="15"/>
  <c r="O187" i="15" s="1"/>
  <c r="S187" i="15" s="1"/>
  <c r="AB186" i="15"/>
  <c r="AE186" i="15" s="1"/>
  <c r="F186" i="15"/>
  <c r="J186" i="15" s="1"/>
  <c r="AB185" i="15"/>
  <c r="AE185" i="15" s="1"/>
  <c r="F185" i="15"/>
  <c r="O185" i="15" s="1"/>
  <c r="Q185" i="15" s="1"/>
  <c r="AB184" i="15"/>
  <c r="AE184" i="15" s="1"/>
  <c r="F184" i="15"/>
  <c r="J184" i="15" s="1"/>
  <c r="AB183" i="15"/>
  <c r="AE183" i="15" s="1"/>
  <c r="F183" i="15"/>
  <c r="AB182" i="15"/>
  <c r="AE182" i="15" s="1"/>
  <c r="F182" i="15"/>
  <c r="J182" i="15" s="1"/>
  <c r="AB181" i="15"/>
  <c r="AE181" i="15" s="1"/>
  <c r="F181" i="15"/>
  <c r="O181" i="15" s="1"/>
  <c r="Q181" i="15" s="1"/>
  <c r="AB180" i="15"/>
  <c r="AE180" i="15" s="1"/>
  <c r="F180" i="15"/>
  <c r="I180" i="15" s="1"/>
  <c r="AB179" i="15"/>
  <c r="AE179" i="15" s="1"/>
  <c r="F179" i="15"/>
  <c r="J179" i="15" s="1"/>
  <c r="AB178" i="15"/>
  <c r="AE178" i="15" s="1"/>
  <c r="F178" i="15"/>
  <c r="AB177" i="15"/>
  <c r="AE177" i="15" s="1"/>
  <c r="H177" i="15"/>
  <c r="F177" i="15"/>
  <c r="L177" i="15" s="1"/>
  <c r="AB176" i="15"/>
  <c r="AE176" i="15" s="1"/>
  <c r="F176" i="15"/>
  <c r="J176" i="15" s="1"/>
  <c r="AB175" i="15"/>
  <c r="AE175" i="15" s="1"/>
  <c r="F175" i="15"/>
  <c r="AB174" i="15"/>
  <c r="AE174" i="15" s="1"/>
  <c r="F174" i="15"/>
  <c r="J174" i="15" s="1"/>
  <c r="AB173" i="15"/>
  <c r="AE173" i="15" s="1"/>
  <c r="O173" i="15"/>
  <c r="Q173" i="15" s="1"/>
  <c r="I173" i="15"/>
  <c r="F173" i="15"/>
  <c r="G173" i="15" s="1"/>
  <c r="AB172" i="15"/>
  <c r="AE172" i="15" s="1"/>
  <c r="F172" i="15"/>
  <c r="J172" i="15" s="1"/>
  <c r="AB171" i="15"/>
  <c r="AE171" i="15" s="1"/>
  <c r="G171" i="15"/>
  <c r="F171" i="15"/>
  <c r="I171" i="15" s="1"/>
  <c r="AE170" i="15"/>
  <c r="AB170" i="15"/>
  <c r="F170" i="15"/>
  <c r="AB169" i="15"/>
  <c r="AE169" i="15" s="1"/>
  <c r="O169" i="15"/>
  <c r="F169" i="15"/>
  <c r="H169" i="15" s="1"/>
  <c r="AB168" i="15"/>
  <c r="AE168" i="15" s="1"/>
  <c r="F168" i="15"/>
  <c r="L168" i="15" s="1"/>
  <c r="AB167" i="15"/>
  <c r="AE167" i="15" s="1"/>
  <c r="F167" i="15"/>
  <c r="J167" i="15" s="1"/>
  <c r="AB166" i="15"/>
  <c r="AE166" i="15" s="1"/>
  <c r="G166" i="15"/>
  <c r="F166" i="15"/>
  <c r="L166" i="15" s="1"/>
  <c r="AB165" i="15"/>
  <c r="AE165" i="15" s="1"/>
  <c r="F165" i="15"/>
  <c r="L165" i="15" s="1"/>
  <c r="AB164" i="15"/>
  <c r="AE164" i="15" s="1"/>
  <c r="L164" i="15"/>
  <c r="F164" i="15"/>
  <c r="I164" i="15" s="1"/>
  <c r="AB163" i="15"/>
  <c r="AE163" i="15" s="1"/>
  <c r="F163" i="15"/>
  <c r="J163" i="15" s="1"/>
  <c r="AB162" i="15"/>
  <c r="AE162" i="15" s="1"/>
  <c r="J162" i="15"/>
  <c r="H162" i="15"/>
  <c r="F162" i="15"/>
  <c r="L162" i="15" s="1"/>
  <c r="AB161" i="15"/>
  <c r="AE161" i="15" s="1"/>
  <c r="F161" i="15"/>
  <c r="J161" i="15" s="1"/>
  <c r="AB160" i="15"/>
  <c r="AE160" i="15" s="1"/>
  <c r="J160" i="15"/>
  <c r="H160" i="15"/>
  <c r="F160" i="15"/>
  <c r="I160" i="15" s="1"/>
  <c r="AB159" i="15"/>
  <c r="AE159" i="15" s="1"/>
  <c r="F159" i="15"/>
  <c r="J159" i="15" s="1"/>
  <c r="AE158" i="15"/>
  <c r="AB158" i="15"/>
  <c r="K158" i="15"/>
  <c r="F158" i="15"/>
  <c r="J158" i="15" s="1"/>
  <c r="AB157" i="15"/>
  <c r="AE157" i="15" s="1"/>
  <c r="F157" i="15"/>
  <c r="O157" i="15" s="1"/>
  <c r="AB156" i="15"/>
  <c r="AE156" i="15" s="1"/>
  <c r="L156" i="15"/>
  <c r="F156" i="15"/>
  <c r="I156" i="15" s="1"/>
  <c r="AB155" i="15"/>
  <c r="AE155" i="15" s="1"/>
  <c r="F155" i="15"/>
  <c r="AB154" i="15"/>
  <c r="AE154" i="15" s="1"/>
  <c r="F154" i="15"/>
  <c r="K154" i="15" s="1"/>
  <c r="AB153" i="15"/>
  <c r="AE153" i="15" s="1"/>
  <c r="O153" i="15"/>
  <c r="R153" i="15" s="1"/>
  <c r="G153" i="15"/>
  <c r="F153" i="15"/>
  <c r="K153" i="15" s="1"/>
  <c r="AB152" i="15"/>
  <c r="AE152" i="15" s="1"/>
  <c r="F152" i="15"/>
  <c r="H152" i="15" s="1"/>
  <c r="AB151" i="15"/>
  <c r="AE151" i="15" s="1"/>
  <c r="I151" i="15"/>
  <c r="G151" i="15"/>
  <c r="F151" i="15"/>
  <c r="O151" i="15" s="1"/>
  <c r="S151" i="15" s="1"/>
  <c r="AE150" i="15"/>
  <c r="AB150" i="15"/>
  <c r="G150" i="15"/>
  <c r="F150" i="15"/>
  <c r="AB149" i="15"/>
  <c r="AE149" i="15" s="1"/>
  <c r="F149" i="15"/>
  <c r="L149" i="15" s="1"/>
  <c r="AB148" i="15"/>
  <c r="AE148" i="15" s="1"/>
  <c r="F148" i="15"/>
  <c r="L148" i="15" s="1"/>
  <c r="AB147" i="15"/>
  <c r="AE147" i="15" s="1"/>
  <c r="F147" i="15"/>
  <c r="AB146" i="15"/>
  <c r="AE146" i="15" s="1"/>
  <c r="F146" i="15"/>
  <c r="I146" i="15" s="1"/>
  <c r="AB145" i="15"/>
  <c r="AE145" i="15" s="1"/>
  <c r="L145" i="15"/>
  <c r="F145" i="15"/>
  <c r="G145" i="15" s="1"/>
  <c r="AB144" i="15"/>
  <c r="AE144" i="15" s="1"/>
  <c r="I144" i="15"/>
  <c r="F144" i="15"/>
  <c r="L144" i="15" s="1"/>
  <c r="AB143" i="15"/>
  <c r="AE143" i="15" s="1"/>
  <c r="F143" i="15"/>
  <c r="O143" i="15" s="1"/>
  <c r="AB142" i="15"/>
  <c r="AE142" i="15" s="1"/>
  <c r="F142" i="15"/>
  <c r="J142" i="15" s="1"/>
  <c r="AB141" i="15"/>
  <c r="AE141" i="15" s="1"/>
  <c r="F141" i="15"/>
  <c r="K141" i="15" s="1"/>
  <c r="AB140" i="15"/>
  <c r="AE140" i="15" s="1"/>
  <c r="I140" i="15"/>
  <c r="F140" i="15"/>
  <c r="K140" i="15" s="1"/>
  <c r="AB139" i="15"/>
  <c r="AE139" i="15" s="1"/>
  <c r="F139" i="15"/>
  <c r="L139" i="15" s="1"/>
  <c r="AB138" i="15"/>
  <c r="AE138" i="15" s="1"/>
  <c r="F138" i="15"/>
  <c r="K138" i="15" s="1"/>
  <c r="AB137" i="15"/>
  <c r="AE137" i="15" s="1"/>
  <c r="G137" i="15"/>
  <c r="F137" i="15"/>
  <c r="L137" i="15" s="1"/>
  <c r="AB136" i="15"/>
  <c r="AE136" i="15" s="1"/>
  <c r="F136" i="15"/>
  <c r="O136" i="15" s="1"/>
  <c r="AB135" i="15"/>
  <c r="AE135" i="15" s="1"/>
  <c r="O135" i="15"/>
  <c r="S135" i="15" s="1"/>
  <c r="F135" i="15"/>
  <c r="J135" i="15" s="1"/>
  <c r="AB134" i="15"/>
  <c r="AE134" i="15" s="1"/>
  <c r="J134" i="15"/>
  <c r="F134" i="15"/>
  <c r="O134" i="15" s="1"/>
  <c r="R134" i="15" s="1"/>
  <c r="AB133" i="15"/>
  <c r="AE133" i="15" s="1"/>
  <c r="F133" i="15"/>
  <c r="K133" i="15" s="1"/>
  <c r="AB132" i="15"/>
  <c r="AE132" i="15" s="1"/>
  <c r="F132" i="15"/>
  <c r="J132" i="15" s="1"/>
  <c r="AB131" i="15"/>
  <c r="AE131" i="15" s="1"/>
  <c r="I131" i="15"/>
  <c r="F131" i="15"/>
  <c r="AB130" i="15"/>
  <c r="AE130" i="15" s="1"/>
  <c r="F130" i="15"/>
  <c r="K130" i="15" s="1"/>
  <c r="AB129" i="15"/>
  <c r="AE129" i="15" s="1"/>
  <c r="F129" i="15"/>
  <c r="G129" i="15" s="1"/>
  <c r="AB128" i="15"/>
  <c r="AE128" i="15" s="1"/>
  <c r="F128" i="15"/>
  <c r="J128" i="15" s="1"/>
  <c r="AB127" i="15"/>
  <c r="AE127" i="15" s="1"/>
  <c r="F127" i="15"/>
  <c r="J127" i="15" s="1"/>
  <c r="AB126" i="15"/>
  <c r="AE126" i="15" s="1"/>
  <c r="G126" i="15"/>
  <c r="F126" i="15"/>
  <c r="I126" i="15" s="1"/>
  <c r="AB125" i="15"/>
  <c r="AE125" i="15" s="1"/>
  <c r="F125" i="15"/>
  <c r="K125" i="15" s="1"/>
  <c r="AB124" i="15"/>
  <c r="AE124" i="15" s="1"/>
  <c r="O124" i="15"/>
  <c r="Q124" i="15" s="1"/>
  <c r="L124" i="15"/>
  <c r="F124" i="15"/>
  <c r="K124" i="15" s="1"/>
  <c r="AB123" i="15"/>
  <c r="AE123" i="15" s="1"/>
  <c r="F123" i="15"/>
  <c r="I123" i="15" s="1"/>
  <c r="AB122" i="15"/>
  <c r="AE122" i="15" s="1"/>
  <c r="F122" i="15"/>
  <c r="K122" i="15" s="1"/>
  <c r="AB121" i="15"/>
  <c r="AE121" i="15" s="1"/>
  <c r="F121" i="15"/>
  <c r="G121" i="15" s="1"/>
  <c r="AB120" i="15"/>
  <c r="AE120" i="15" s="1"/>
  <c r="F120" i="15"/>
  <c r="AE119" i="15"/>
  <c r="AB119" i="15"/>
  <c r="F119" i="15"/>
  <c r="AB118" i="15"/>
  <c r="AE118" i="15" s="1"/>
  <c r="F118" i="15"/>
  <c r="G118" i="15" s="1"/>
  <c r="AB117" i="15"/>
  <c r="AE117" i="15" s="1"/>
  <c r="F117" i="15"/>
  <c r="J117" i="15" s="1"/>
  <c r="AB116" i="15"/>
  <c r="AE116" i="15" s="1"/>
  <c r="O116" i="15"/>
  <c r="S116" i="15" s="1"/>
  <c r="H116" i="15"/>
  <c r="F116" i="15"/>
  <c r="L116" i="15" s="1"/>
  <c r="AB115" i="15"/>
  <c r="AE115" i="15" s="1"/>
  <c r="F115" i="15"/>
  <c r="J115" i="15" s="1"/>
  <c r="AB114" i="15"/>
  <c r="AE114" i="15" s="1"/>
  <c r="I114" i="15"/>
  <c r="F114" i="15"/>
  <c r="AB113" i="15"/>
  <c r="AE113" i="15" s="1"/>
  <c r="F113" i="15"/>
  <c r="J113" i="15" s="1"/>
  <c r="AB112" i="15"/>
  <c r="AE112" i="15" s="1"/>
  <c r="F112" i="15"/>
  <c r="O112" i="15" s="1"/>
  <c r="AB111" i="15"/>
  <c r="AE111" i="15" s="1"/>
  <c r="F111" i="15"/>
  <c r="L111" i="15" s="1"/>
  <c r="AB110" i="15"/>
  <c r="AE110" i="15" s="1"/>
  <c r="F110" i="15"/>
  <c r="O110" i="15" s="1"/>
  <c r="S110" i="15" s="1"/>
  <c r="AB109" i="15"/>
  <c r="AE109" i="15" s="1"/>
  <c r="H109" i="15"/>
  <c r="F109" i="15"/>
  <c r="AB108" i="15"/>
  <c r="AE108" i="15" s="1"/>
  <c r="F108" i="15"/>
  <c r="L108" i="15" s="1"/>
  <c r="AB107" i="15"/>
  <c r="AE107" i="15" s="1"/>
  <c r="F107" i="15"/>
  <c r="L107" i="15" s="1"/>
  <c r="AB106" i="15"/>
  <c r="AE106" i="15" s="1"/>
  <c r="F106" i="15"/>
  <c r="J106" i="15" s="1"/>
  <c r="AB105" i="15"/>
  <c r="AE105" i="15" s="1"/>
  <c r="F105" i="15"/>
  <c r="H105" i="15" s="1"/>
  <c r="AB104" i="15"/>
  <c r="AE104" i="15" s="1"/>
  <c r="F104" i="15"/>
  <c r="J104" i="15" s="1"/>
  <c r="AB103" i="15"/>
  <c r="AE103" i="15" s="1"/>
  <c r="F103" i="15"/>
  <c r="I103" i="15" s="1"/>
  <c r="AB102" i="15"/>
  <c r="AE102" i="15" s="1"/>
  <c r="F102" i="15"/>
  <c r="J102" i="15" s="1"/>
  <c r="AB101" i="15"/>
  <c r="AE101" i="15" s="1"/>
  <c r="F101" i="15"/>
  <c r="L101" i="15" s="1"/>
  <c r="AB100" i="15"/>
  <c r="AE100" i="15" s="1"/>
  <c r="O100" i="15"/>
  <c r="Q100" i="15" s="1"/>
  <c r="L100" i="15"/>
  <c r="K100" i="15"/>
  <c r="I100" i="15"/>
  <c r="H100" i="15"/>
  <c r="F100" i="15"/>
  <c r="J100" i="15" s="1"/>
  <c r="AE99" i="15"/>
  <c r="AB99" i="15"/>
  <c r="F99" i="15"/>
  <c r="I99" i="15" s="1"/>
  <c r="AB98" i="15"/>
  <c r="AE98" i="15" s="1"/>
  <c r="F98" i="15"/>
  <c r="O98" i="15" s="1"/>
  <c r="S98" i="15" s="1"/>
  <c r="AB97" i="15"/>
  <c r="AE97" i="15" s="1"/>
  <c r="F97" i="15"/>
  <c r="J97" i="15" s="1"/>
  <c r="AB96" i="15"/>
  <c r="AE96" i="15" s="1"/>
  <c r="F96" i="15"/>
  <c r="K96" i="15" s="1"/>
  <c r="AB95" i="15"/>
  <c r="AE95" i="15" s="1"/>
  <c r="F95" i="15"/>
  <c r="J95" i="15" s="1"/>
  <c r="AB94" i="15"/>
  <c r="AE94" i="15" s="1"/>
  <c r="F94" i="15"/>
  <c r="I94" i="15" s="1"/>
  <c r="AB93" i="15"/>
  <c r="AE93" i="15" s="1"/>
  <c r="F93" i="15"/>
  <c r="L93" i="15" s="1"/>
  <c r="AB92" i="15"/>
  <c r="AE92" i="15" s="1"/>
  <c r="F92" i="15"/>
  <c r="J92" i="15" s="1"/>
  <c r="AB91" i="15"/>
  <c r="AE91" i="15" s="1"/>
  <c r="F91" i="15"/>
  <c r="O91" i="15" s="1"/>
  <c r="R91" i="15" s="1"/>
  <c r="AB90" i="15"/>
  <c r="AE90" i="15" s="1"/>
  <c r="F90" i="15"/>
  <c r="O90" i="15" s="1"/>
  <c r="S90" i="15" s="1"/>
  <c r="AB89" i="15"/>
  <c r="AE89" i="15" s="1"/>
  <c r="H89" i="15"/>
  <c r="F89" i="15"/>
  <c r="AB88" i="15"/>
  <c r="AE88" i="15" s="1"/>
  <c r="F88" i="15"/>
  <c r="AB87" i="15"/>
  <c r="AE87" i="15" s="1"/>
  <c r="F87" i="15"/>
  <c r="I87" i="15" s="1"/>
  <c r="AB86" i="15"/>
  <c r="AE86" i="15" s="1"/>
  <c r="F86" i="15"/>
  <c r="J86" i="15" s="1"/>
  <c r="AB85" i="15"/>
  <c r="AE85" i="15" s="1"/>
  <c r="F85" i="15"/>
  <c r="H85" i="15" s="1"/>
  <c r="AB84" i="15"/>
  <c r="AE84" i="15" s="1"/>
  <c r="F84" i="15"/>
  <c r="O84" i="15" s="1"/>
  <c r="AB83" i="15"/>
  <c r="AE83" i="15" s="1"/>
  <c r="F83" i="15"/>
  <c r="AB82" i="15"/>
  <c r="AE82" i="15" s="1"/>
  <c r="F82" i="15"/>
  <c r="J82" i="15" s="1"/>
  <c r="AB81" i="15"/>
  <c r="AE81" i="15" s="1"/>
  <c r="F81" i="15"/>
  <c r="J81" i="15" s="1"/>
  <c r="AB80" i="15"/>
  <c r="AE80" i="15" s="1"/>
  <c r="F80" i="15"/>
  <c r="J80" i="15" s="1"/>
  <c r="AB79" i="15"/>
  <c r="AE79" i="15" s="1"/>
  <c r="F79" i="15"/>
  <c r="J79" i="15" s="1"/>
  <c r="AB78" i="15"/>
  <c r="AE78" i="15" s="1"/>
  <c r="F78" i="15"/>
  <c r="I78" i="15" s="1"/>
  <c r="AB77" i="15"/>
  <c r="AE77" i="15" s="1"/>
  <c r="F77" i="15"/>
  <c r="H77" i="15" s="1"/>
  <c r="AB76" i="15"/>
  <c r="AE76" i="15" s="1"/>
  <c r="F76" i="15"/>
  <c r="O76" i="15" s="1"/>
  <c r="AB75" i="15"/>
  <c r="AE75" i="15" s="1"/>
  <c r="F75" i="15"/>
  <c r="H75" i="15" s="1"/>
  <c r="AB74" i="15"/>
  <c r="AE74" i="15" s="1"/>
  <c r="F74" i="15"/>
  <c r="I74" i="15" s="1"/>
  <c r="AB73" i="15"/>
  <c r="AE73" i="15" s="1"/>
  <c r="F73" i="15"/>
  <c r="H73" i="15" s="1"/>
  <c r="AB72" i="15"/>
  <c r="AE72" i="15" s="1"/>
  <c r="F72" i="15"/>
  <c r="J72" i="15" s="1"/>
  <c r="AB71" i="15"/>
  <c r="AE71" i="15" s="1"/>
  <c r="F71" i="15"/>
  <c r="I71" i="15" s="1"/>
  <c r="AB70" i="15"/>
  <c r="AE70" i="15" s="1"/>
  <c r="F70" i="15"/>
  <c r="AB69" i="15"/>
  <c r="AE69" i="15" s="1"/>
  <c r="F69" i="15"/>
  <c r="H69" i="15" s="1"/>
  <c r="AB68" i="15"/>
  <c r="AE68" i="15" s="1"/>
  <c r="F68" i="15"/>
  <c r="J68" i="15" s="1"/>
  <c r="AB67" i="15"/>
  <c r="AE67" i="15" s="1"/>
  <c r="F67" i="15"/>
  <c r="I67" i="15" s="1"/>
  <c r="AB66" i="15"/>
  <c r="AE66" i="15" s="1"/>
  <c r="F66" i="15"/>
  <c r="J66" i="15" s="1"/>
  <c r="AB65" i="15"/>
  <c r="AE65" i="15" s="1"/>
  <c r="F65" i="15"/>
  <c r="J65" i="15" s="1"/>
  <c r="AB64" i="15"/>
  <c r="AE64" i="15" s="1"/>
  <c r="F64" i="15"/>
  <c r="L64" i="15" s="1"/>
  <c r="AB63" i="15"/>
  <c r="AE63" i="15" s="1"/>
  <c r="F63" i="15"/>
  <c r="J63" i="15" s="1"/>
  <c r="AB62" i="15"/>
  <c r="AE62" i="15" s="1"/>
  <c r="F62" i="15"/>
  <c r="I62" i="15" s="1"/>
  <c r="AB61" i="15"/>
  <c r="AE61" i="15" s="1"/>
  <c r="F61" i="15"/>
  <c r="H61" i="15" s="1"/>
  <c r="AB60" i="15"/>
  <c r="AE60" i="15" s="1"/>
  <c r="F60" i="15"/>
  <c r="K60" i="15" s="1"/>
  <c r="AB59" i="15"/>
  <c r="AE59" i="15" s="1"/>
  <c r="F59" i="15"/>
  <c r="J59" i="15" s="1"/>
  <c r="AB58" i="15"/>
  <c r="AE58" i="15" s="1"/>
  <c r="O58" i="15"/>
  <c r="S58" i="15" s="1"/>
  <c r="J58" i="15"/>
  <c r="G58" i="15"/>
  <c r="F58" i="15"/>
  <c r="I58" i="15" s="1"/>
  <c r="AB57" i="15"/>
  <c r="AE57" i="15" s="1"/>
  <c r="F57" i="15"/>
  <c r="H57" i="15" s="1"/>
  <c r="AB56" i="15"/>
  <c r="AE56" i="15" s="1"/>
  <c r="F56" i="15"/>
  <c r="L56" i="15" s="1"/>
  <c r="AB55" i="15"/>
  <c r="AE55" i="15" s="1"/>
  <c r="F55" i="15"/>
  <c r="O55" i="15" s="1"/>
  <c r="AB54" i="15"/>
  <c r="AE54" i="15" s="1"/>
  <c r="F54" i="15"/>
  <c r="I54" i="15" s="1"/>
  <c r="AB53" i="15"/>
  <c r="AE53" i="15" s="1"/>
  <c r="F53" i="15"/>
  <c r="K53" i="15" s="1"/>
  <c r="AB52" i="15"/>
  <c r="AE52" i="15" s="1"/>
  <c r="F52" i="15"/>
  <c r="H52" i="15" s="1"/>
  <c r="AB51" i="15"/>
  <c r="AE51" i="15" s="1"/>
  <c r="F51" i="15"/>
  <c r="AB50" i="15"/>
  <c r="AE50" i="15" s="1"/>
  <c r="F50" i="15"/>
  <c r="J50" i="15" s="1"/>
  <c r="AB49" i="15"/>
  <c r="AE49" i="15" s="1"/>
  <c r="F49" i="15"/>
  <c r="K49" i="15" s="1"/>
  <c r="AB48" i="15"/>
  <c r="AE48" i="15" s="1"/>
  <c r="F48" i="15"/>
  <c r="J48" i="15" s="1"/>
  <c r="AB47" i="15"/>
  <c r="AE47" i="15" s="1"/>
  <c r="F47" i="15"/>
  <c r="O47" i="15" s="1"/>
  <c r="AB46" i="15"/>
  <c r="AE46" i="15" s="1"/>
  <c r="F46" i="15"/>
  <c r="J46" i="15" s="1"/>
  <c r="AB45" i="15"/>
  <c r="AE45" i="15" s="1"/>
  <c r="F45" i="15"/>
  <c r="K45" i="15" s="1"/>
  <c r="AB44" i="15"/>
  <c r="AE44" i="15" s="1"/>
  <c r="F44" i="15"/>
  <c r="L44" i="15" s="1"/>
  <c r="AB43" i="15"/>
  <c r="AE43" i="15" s="1"/>
  <c r="F43" i="15"/>
  <c r="O43" i="15" s="1"/>
  <c r="AB42" i="15"/>
  <c r="AE42" i="15" s="1"/>
  <c r="F42" i="15"/>
  <c r="I42" i="15" s="1"/>
  <c r="AB41" i="15"/>
  <c r="AE41" i="15" s="1"/>
  <c r="F41" i="15"/>
  <c r="K41" i="15" s="1"/>
  <c r="AB40" i="15"/>
  <c r="AE40" i="15" s="1"/>
  <c r="F40" i="15"/>
  <c r="K40" i="15" s="1"/>
  <c r="AB39" i="15"/>
  <c r="AE39" i="15" s="1"/>
  <c r="F39" i="15"/>
  <c r="O39" i="15" s="1"/>
  <c r="AB38" i="15"/>
  <c r="AE38" i="15" s="1"/>
  <c r="F38" i="15"/>
  <c r="J38" i="15" s="1"/>
  <c r="AB37" i="15"/>
  <c r="AE37" i="15" s="1"/>
  <c r="F37" i="15"/>
  <c r="K37" i="15" s="1"/>
  <c r="AB36" i="15"/>
  <c r="AE36" i="15" s="1"/>
  <c r="F36" i="15"/>
  <c r="J36" i="15" s="1"/>
  <c r="AB35" i="15"/>
  <c r="AE35" i="15" s="1"/>
  <c r="F35" i="15"/>
  <c r="O35" i="15" s="1"/>
  <c r="AB34" i="15"/>
  <c r="AE34" i="15" s="1"/>
  <c r="F34" i="15"/>
  <c r="J34" i="15" s="1"/>
  <c r="AB33" i="15"/>
  <c r="AE33" i="15" s="1"/>
  <c r="F33" i="15"/>
  <c r="K33" i="15" s="1"/>
  <c r="AB32" i="15"/>
  <c r="AE32" i="15" s="1"/>
  <c r="F32" i="15"/>
  <c r="K32" i="15" s="1"/>
  <c r="AB31" i="15"/>
  <c r="AE31" i="15" s="1"/>
  <c r="F31" i="15"/>
  <c r="O31" i="15" s="1"/>
  <c r="AB30" i="15"/>
  <c r="AE30" i="15" s="1"/>
  <c r="F30" i="15"/>
  <c r="G30" i="15" s="1"/>
  <c r="AB29" i="15"/>
  <c r="AE29" i="15" s="1"/>
  <c r="F29" i="15"/>
  <c r="K29" i="15" s="1"/>
  <c r="AB28" i="15"/>
  <c r="AE28" i="15" s="1"/>
  <c r="F28" i="15"/>
  <c r="L28" i="15" s="1"/>
  <c r="AB27" i="15"/>
  <c r="AE27" i="15" s="1"/>
  <c r="F27" i="15"/>
  <c r="AB26" i="15"/>
  <c r="AE26" i="15" s="1"/>
  <c r="F26" i="15"/>
  <c r="L26" i="15" s="1"/>
  <c r="AB25" i="15"/>
  <c r="AE25" i="15" s="1"/>
  <c r="F25" i="15"/>
  <c r="O25" i="15" s="1"/>
  <c r="AB24" i="15"/>
  <c r="AE24" i="15" s="1"/>
  <c r="F24" i="15"/>
  <c r="J24" i="15" s="1"/>
  <c r="AB23" i="15"/>
  <c r="AE23" i="15" s="1"/>
  <c r="F23" i="15"/>
  <c r="K23" i="15" s="1"/>
  <c r="AB22" i="15"/>
  <c r="AE22" i="15" s="1"/>
  <c r="F22" i="15"/>
  <c r="L22" i="15" s="1"/>
  <c r="AB21" i="15"/>
  <c r="AE21" i="15" s="1"/>
  <c r="F21" i="15"/>
  <c r="J21" i="15" s="1"/>
  <c r="AB20" i="15"/>
  <c r="AE20" i="15" s="1"/>
  <c r="F20" i="15"/>
  <c r="I20" i="15" s="1"/>
  <c r="AB19" i="15"/>
  <c r="AE19" i="15" s="1"/>
  <c r="F19" i="15"/>
  <c r="K19" i="15" s="1"/>
  <c r="AB18" i="15"/>
  <c r="AE18" i="15" s="1"/>
  <c r="F18" i="15"/>
  <c r="L18" i="15" s="1"/>
  <c r="AB17" i="15"/>
  <c r="AE17" i="15" s="1"/>
  <c r="F17" i="15"/>
  <c r="J17" i="15" s="1"/>
  <c r="AB16" i="15"/>
  <c r="AE16" i="15" s="1"/>
  <c r="F16" i="15"/>
  <c r="J16" i="15" s="1"/>
  <c r="AB15" i="15"/>
  <c r="AE15" i="15" s="1"/>
  <c r="F15" i="15"/>
  <c r="I15" i="15" s="1"/>
  <c r="AB14" i="15"/>
  <c r="F14" i="15"/>
  <c r="L14" i="15" s="1"/>
  <c r="AD12" i="15"/>
  <c r="Z12" i="15"/>
  <c r="W12" i="15"/>
  <c r="O167" i="15" l="1"/>
  <c r="O176" i="15"/>
  <c r="O205" i="15"/>
  <c r="K274" i="15"/>
  <c r="G112" i="15"/>
  <c r="L128" i="15"/>
  <c r="O140" i="15"/>
  <c r="S140" i="15" s="1"/>
  <c r="G162" i="15"/>
  <c r="L250" i="15"/>
  <c r="I257" i="15"/>
  <c r="G271" i="15"/>
  <c r="G132" i="15"/>
  <c r="H148" i="15"/>
  <c r="G165" i="15"/>
  <c r="I122" i="15"/>
  <c r="I132" i="15"/>
  <c r="J151" i="15"/>
  <c r="O160" i="15"/>
  <c r="G181" i="15"/>
  <c r="G211" i="15"/>
  <c r="I66" i="15"/>
  <c r="H104" i="15"/>
  <c r="H112" i="15"/>
  <c r="I91" i="15"/>
  <c r="K108" i="15"/>
  <c r="J110" i="15"/>
  <c r="L132" i="15"/>
  <c r="H135" i="15"/>
  <c r="J145" i="15"/>
  <c r="H158" i="15"/>
  <c r="G169" i="15"/>
  <c r="H181" i="15"/>
  <c r="K211" i="15"/>
  <c r="G237" i="15"/>
  <c r="G280" i="15"/>
  <c r="I181" i="15"/>
  <c r="H237" i="15"/>
  <c r="K80" i="15"/>
  <c r="G96" i="15"/>
  <c r="O108" i="15"/>
  <c r="Q108" i="15" s="1"/>
  <c r="K113" i="15"/>
  <c r="I116" i="15"/>
  <c r="G161" i="15"/>
  <c r="H176" i="15"/>
  <c r="K181" i="15"/>
  <c r="I185" i="15"/>
  <c r="G189" i="15"/>
  <c r="H205" i="15"/>
  <c r="I237" i="15"/>
  <c r="O245" i="15"/>
  <c r="K270" i="15"/>
  <c r="K161" i="15"/>
  <c r="I176" i="15"/>
  <c r="H212" i="15"/>
  <c r="I221" i="15"/>
  <c r="H241" i="15"/>
  <c r="O44" i="15"/>
  <c r="S44" i="15" s="1"/>
  <c r="L55" i="15"/>
  <c r="O66" i="15"/>
  <c r="S66" i="15" s="1"/>
  <c r="K104" i="15"/>
  <c r="G110" i="15"/>
  <c r="K112" i="15"/>
  <c r="I52" i="15"/>
  <c r="G80" i="15"/>
  <c r="G82" i="15"/>
  <c r="L104" i="15"/>
  <c r="I108" i="15"/>
  <c r="I110" i="15"/>
  <c r="L112" i="15"/>
  <c r="K52" i="15"/>
  <c r="H80" i="15"/>
  <c r="O82" i="15"/>
  <c r="S82" i="15" s="1"/>
  <c r="G50" i="15"/>
  <c r="L52" i="15"/>
  <c r="I80" i="15"/>
  <c r="O132" i="15"/>
  <c r="H28" i="15"/>
  <c r="I50" i="15"/>
  <c r="H60" i="15"/>
  <c r="L72" i="15"/>
  <c r="O24" i="15"/>
  <c r="O42" i="15"/>
  <c r="Q42" i="15" s="1"/>
  <c r="K50" i="15"/>
  <c r="I60" i="15"/>
  <c r="L68" i="15"/>
  <c r="L80" i="15"/>
  <c r="O50" i="15"/>
  <c r="Q50" i="15" s="1"/>
  <c r="L60" i="15"/>
  <c r="O80" i="15"/>
  <c r="Q80" i="15" s="1"/>
  <c r="I106" i="15"/>
  <c r="H133" i="15"/>
  <c r="L136" i="15"/>
  <c r="H140" i="15"/>
  <c r="J156" i="15"/>
  <c r="L173" i="15"/>
  <c r="I197" i="15"/>
  <c r="I260" i="15"/>
  <c r="H274" i="15"/>
  <c r="Q197" i="15"/>
  <c r="R197" i="15"/>
  <c r="S197" i="15"/>
  <c r="L152" i="15"/>
  <c r="I169" i="15"/>
  <c r="I189" i="15"/>
  <c r="K193" i="15"/>
  <c r="L201" i="15"/>
  <c r="J210" i="15"/>
  <c r="J212" i="15"/>
  <c r="O231" i="15"/>
  <c r="S231" i="15" s="1"/>
  <c r="H246" i="15"/>
  <c r="I263" i="15"/>
  <c r="K268" i="15"/>
  <c r="O270" i="15"/>
  <c r="H285" i="15"/>
  <c r="J287" i="15"/>
  <c r="H56" i="15"/>
  <c r="I64" i="15"/>
  <c r="G69" i="15"/>
  <c r="J75" i="15"/>
  <c r="O26" i="15"/>
  <c r="S26" i="15" s="1"/>
  <c r="L48" i="15"/>
  <c r="I59" i="15"/>
  <c r="J61" i="15"/>
  <c r="H67" i="15"/>
  <c r="L69" i="15"/>
  <c r="R110" i="15"/>
  <c r="J121" i="15"/>
  <c r="J126" i="15"/>
  <c r="H128" i="15"/>
  <c r="I18" i="15"/>
  <c r="K24" i="15"/>
  <c r="O30" i="15"/>
  <c r="Q30" i="15" s="1"/>
  <c r="G42" i="15"/>
  <c r="K44" i="15"/>
  <c r="K46" i="15"/>
  <c r="G52" i="15"/>
  <c r="J74" i="15"/>
  <c r="G76" i="15"/>
  <c r="J99" i="15"/>
  <c r="I104" i="15"/>
  <c r="G116" i="15"/>
  <c r="O126" i="15"/>
  <c r="I128" i="15"/>
  <c r="K132" i="15"/>
  <c r="G140" i="15"/>
  <c r="O142" i="15"/>
  <c r="S142" i="15" s="1"/>
  <c r="H164" i="15"/>
  <c r="L169" i="15"/>
  <c r="R181" i="15"/>
  <c r="G185" i="15"/>
  <c r="K189" i="15"/>
  <c r="H197" i="15"/>
  <c r="K199" i="15"/>
  <c r="O212" i="15"/>
  <c r="S212" i="15" s="1"/>
  <c r="G226" i="15"/>
  <c r="G245" i="15"/>
  <c r="L246" i="15"/>
  <c r="G249" i="15"/>
  <c r="J263" i="15"/>
  <c r="L287" i="15"/>
  <c r="G16" i="15"/>
  <c r="I19" i="15"/>
  <c r="L31" i="15"/>
  <c r="G34" i="15"/>
  <c r="I40" i="15"/>
  <c r="H47" i="15"/>
  <c r="H64" i="15"/>
  <c r="I75" i="15"/>
  <c r="K16" i="15"/>
  <c r="O19" i="15"/>
  <c r="R19" i="15" s="1"/>
  <c r="K34" i="15"/>
  <c r="K38" i="15"/>
  <c r="O40" i="15"/>
  <c r="S40" i="15" s="1"/>
  <c r="H43" i="15"/>
  <c r="H59" i="15"/>
  <c r="O64" i="15"/>
  <c r="Q64" i="15" s="1"/>
  <c r="J69" i="15"/>
  <c r="O75" i="15"/>
  <c r="R75" i="15" s="1"/>
  <c r="L129" i="15"/>
  <c r="O20" i="15"/>
  <c r="Q20" i="15" s="1"/>
  <c r="H24" i="15"/>
  <c r="H32" i="15"/>
  <c r="H39" i="15"/>
  <c r="G44" i="15"/>
  <c r="G46" i="15"/>
  <c r="O59" i="15"/>
  <c r="R59" i="15" s="1"/>
  <c r="J67" i="15"/>
  <c r="I14" i="15"/>
  <c r="I24" i="15"/>
  <c r="L39" i="15"/>
  <c r="I44" i="15"/>
  <c r="I46" i="15"/>
  <c r="O67" i="15"/>
  <c r="R67" i="15" s="1"/>
  <c r="I84" i="15"/>
  <c r="O18" i="15"/>
  <c r="S18" i="15" s="1"/>
  <c r="L24" i="15"/>
  <c r="O46" i="15"/>
  <c r="Q46" i="15" s="1"/>
  <c r="L76" i="15"/>
  <c r="K128" i="15"/>
  <c r="L189" i="15"/>
  <c r="H245" i="15"/>
  <c r="H249" i="15"/>
  <c r="O263" i="15"/>
  <c r="K185" i="15"/>
  <c r="H188" i="15"/>
  <c r="O189" i="15"/>
  <c r="G191" i="15"/>
  <c r="H194" i="15"/>
  <c r="L197" i="15"/>
  <c r="H202" i="15"/>
  <c r="I245" i="15"/>
  <c r="I249" i="15"/>
  <c r="O104" i="15"/>
  <c r="Q104" i="15" s="1"/>
  <c r="J122" i="15"/>
  <c r="O128" i="15"/>
  <c r="Q128" i="15" s="1"/>
  <c r="I135" i="15"/>
  <c r="I149" i="15"/>
  <c r="H153" i="15"/>
  <c r="O177" i="15"/>
  <c r="L185" i="15"/>
  <c r="I188" i="15"/>
  <c r="K245" i="15"/>
  <c r="K249" i="15"/>
  <c r="H271" i="15"/>
  <c r="L274" i="15"/>
  <c r="J280" i="15"/>
  <c r="H286" i="15"/>
  <c r="L224" i="15"/>
  <c r="L245" i="15"/>
  <c r="O249" i="15"/>
  <c r="I286" i="15"/>
  <c r="O22" i="15"/>
  <c r="S22" i="15" s="1"/>
  <c r="H31" i="15"/>
  <c r="H40" i="15"/>
  <c r="R44" i="15"/>
  <c r="J129" i="15"/>
  <c r="H161" i="15"/>
  <c r="H201" i="15"/>
  <c r="G203" i="15"/>
  <c r="G231" i="15"/>
  <c r="H240" i="15"/>
  <c r="O264" i="15"/>
  <c r="R264" i="15" s="1"/>
  <c r="H270" i="15"/>
  <c r="G275" i="15"/>
  <c r="H281" i="15"/>
  <c r="J284" i="15"/>
  <c r="I201" i="15"/>
  <c r="J203" i="15"/>
  <c r="I231" i="15"/>
  <c r="J240" i="15"/>
  <c r="O281" i="15"/>
  <c r="H84" i="15"/>
  <c r="S108" i="15"/>
  <c r="Q110" i="15"/>
  <c r="H121" i="15"/>
  <c r="G128" i="15"/>
  <c r="H132" i="15"/>
  <c r="G157" i="15"/>
  <c r="L161" i="15"/>
  <c r="H189" i="15"/>
  <c r="H193" i="15"/>
  <c r="O203" i="15"/>
  <c r="R203" i="15" s="1"/>
  <c r="J268" i="15"/>
  <c r="J279" i="15"/>
  <c r="H287" i="15"/>
  <c r="Q76" i="15"/>
  <c r="S76" i="15"/>
  <c r="R76" i="15"/>
  <c r="Q84" i="15"/>
  <c r="R84" i="15"/>
  <c r="Q136" i="15"/>
  <c r="S136" i="15"/>
  <c r="R136" i="15"/>
  <c r="S167" i="15"/>
  <c r="R167" i="15"/>
  <c r="Q167" i="15"/>
  <c r="I92" i="15"/>
  <c r="G20" i="15"/>
  <c r="H35" i="15"/>
  <c r="O36" i="15"/>
  <c r="O38" i="15"/>
  <c r="Q38" i="15" s="1"/>
  <c r="G48" i="15"/>
  <c r="L61" i="15"/>
  <c r="K155" i="15"/>
  <c r="I155" i="15"/>
  <c r="L157" i="15"/>
  <c r="H15" i="15"/>
  <c r="L16" i="15"/>
  <c r="G68" i="15"/>
  <c r="G72" i="15"/>
  <c r="K92" i="15"/>
  <c r="S104" i="15"/>
  <c r="J118" i="15"/>
  <c r="J120" i="15"/>
  <c r="O120" i="15"/>
  <c r="L120" i="15"/>
  <c r="K120" i="15"/>
  <c r="I138" i="15"/>
  <c r="R142" i="15"/>
  <c r="K144" i="15"/>
  <c r="O16" i="15"/>
  <c r="I22" i="15"/>
  <c r="G24" i="15"/>
  <c r="L35" i="15"/>
  <c r="H48" i="15"/>
  <c r="J52" i="15"/>
  <c r="O52" i="15"/>
  <c r="H68" i="15"/>
  <c r="H72" i="15"/>
  <c r="H91" i="15"/>
  <c r="L92" i="15"/>
  <c r="H99" i="15"/>
  <c r="J108" i="15"/>
  <c r="H108" i="15"/>
  <c r="G108" i="15"/>
  <c r="J112" i="15"/>
  <c r="I112" i="15"/>
  <c r="K118" i="15"/>
  <c r="G120" i="15"/>
  <c r="L121" i="15"/>
  <c r="J124" i="15"/>
  <c r="G124" i="15"/>
  <c r="I124" i="15"/>
  <c r="H124" i="15"/>
  <c r="G155" i="15"/>
  <c r="R188" i="15"/>
  <c r="S188" i="15"/>
  <c r="Q188" i="15"/>
  <c r="J28" i="15"/>
  <c r="K28" i="15"/>
  <c r="I68" i="15"/>
  <c r="I72" i="15"/>
  <c r="I83" i="15"/>
  <c r="J83" i="15"/>
  <c r="H83" i="15"/>
  <c r="O92" i="15"/>
  <c r="H120" i="15"/>
  <c r="Q177" i="15"/>
  <c r="S177" i="15"/>
  <c r="S20" i="15"/>
  <c r="I23" i="15"/>
  <c r="Q24" i="15"/>
  <c r="S24" i="15"/>
  <c r="K27" i="15"/>
  <c r="H27" i="15"/>
  <c r="K15" i="15"/>
  <c r="O15" i="15"/>
  <c r="J20" i="15"/>
  <c r="H20" i="15"/>
  <c r="O27" i="15"/>
  <c r="Q27" i="15" s="1"/>
  <c r="L36" i="15"/>
  <c r="L15" i="15"/>
  <c r="K20" i="15"/>
  <c r="I48" i="15"/>
  <c r="J54" i="15"/>
  <c r="O54" i="15"/>
  <c r="Q54" i="15" s="1"/>
  <c r="J56" i="15"/>
  <c r="I56" i="15"/>
  <c r="H19" i="15"/>
  <c r="L20" i="15"/>
  <c r="I26" i="15"/>
  <c r="G28" i="15"/>
  <c r="J30" i="15"/>
  <c r="I30" i="15"/>
  <c r="J32" i="15"/>
  <c r="G32" i="15"/>
  <c r="R40" i="15"/>
  <c r="K48" i="15"/>
  <c r="G54" i="15"/>
  <c r="G56" i="15"/>
  <c r="K68" i="15"/>
  <c r="K72" i="15"/>
  <c r="G74" i="15"/>
  <c r="O83" i="15"/>
  <c r="J91" i="15"/>
  <c r="O99" i="15"/>
  <c r="R100" i="15"/>
  <c r="I120" i="15"/>
  <c r="H143" i="15"/>
  <c r="J143" i="15"/>
  <c r="R151" i="15"/>
  <c r="R177" i="15"/>
  <c r="J88" i="15"/>
  <c r="L88" i="15"/>
  <c r="K88" i="15"/>
  <c r="H137" i="15"/>
  <c r="J137" i="15"/>
  <c r="H150" i="15"/>
  <c r="K150" i="15"/>
  <c r="L208" i="15"/>
  <c r="J208" i="15"/>
  <c r="J119" i="15"/>
  <c r="I119" i="15"/>
  <c r="L19" i="15"/>
  <c r="H23" i="15"/>
  <c r="I28" i="15"/>
  <c r="K30" i="15"/>
  <c r="I32" i="15"/>
  <c r="I34" i="15"/>
  <c r="G36" i="15"/>
  <c r="L43" i="15"/>
  <c r="O48" i="15"/>
  <c r="K54" i="15"/>
  <c r="K56" i="15"/>
  <c r="O68" i="15"/>
  <c r="O72" i="15"/>
  <c r="O74" i="15"/>
  <c r="J76" i="15"/>
  <c r="H76" i="15"/>
  <c r="G77" i="15"/>
  <c r="G85" i="15"/>
  <c r="G88" i="15"/>
  <c r="I90" i="15"/>
  <c r="J90" i="15"/>
  <c r="G90" i="15"/>
  <c r="G93" i="15"/>
  <c r="J96" i="15"/>
  <c r="O96" i="15"/>
  <c r="Q96" i="15" s="1"/>
  <c r="L96" i="15"/>
  <c r="G98" i="15"/>
  <c r="H101" i="15"/>
  <c r="J101" i="15"/>
  <c r="G101" i="15"/>
  <c r="H119" i="15"/>
  <c r="G134" i="15"/>
  <c r="R160" i="15"/>
  <c r="S160" i="15"/>
  <c r="G178" i="15"/>
  <c r="H178" i="15"/>
  <c r="L178" i="15"/>
  <c r="J178" i="15"/>
  <c r="J183" i="15"/>
  <c r="G183" i="15"/>
  <c r="O183" i="15"/>
  <c r="I183" i="15"/>
  <c r="J77" i="15"/>
  <c r="J85" i="15"/>
  <c r="H88" i="15"/>
  <c r="O119" i="15"/>
  <c r="R176" i="15"/>
  <c r="S176" i="15"/>
  <c r="H36" i="15"/>
  <c r="G167" i="15"/>
  <c r="I167" i="15"/>
  <c r="Q176" i="15"/>
  <c r="Q225" i="15"/>
  <c r="R225" i="15"/>
  <c r="S225" i="15"/>
  <c r="H93" i="15"/>
  <c r="I98" i="15"/>
  <c r="J136" i="15"/>
  <c r="H136" i="15"/>
  <c r="I136" i="15"/>
  <c r="J144" i="15"/>
  <c r="O144" i="15"/>
  <c r="O14" i="15"/>
  <c r="R14" i="15" s="1"/>
  <c r="H16" i="15"/>
  <c r="S19" i="15"/>
  <c r="L23" i="15"/>
  <c r="R24" i="15"/>
  <c r="I27" i="15"/>
  <c r="O28" i="15"/>
  <c r="L32" i="15"/>
  <c r="O34" i="15"/>
  <c r="Q34" i="15" s="1"/>
  <c r="I36" i="15"/>
  <c r="G38" i="15"/>
  <c r="J40" i="15"/>
  <c r="L40" i="15"/>
  <c r="L47" i="15"/>
  <c r="O51" i="15"/>
  <c r="H51" i="15"/>
  <c r="O56" i="15"/>
  <c r="J60" i="15"/>
  <c r="O60" i="15"/>
  <c r="G61" i="15"/>
  <c r="J64" i="15"/>
  <c r="K64" i="15"/>
  <c r="S67" i="15"/>
  <c r="I76" i="15"/>
  <c r="L77" i="15"/>
  <c r="I82" i="15"/>
  <c r="J84" i="15"/>
  <c r="L84" i="15"/>
  <c r="K84" i="15"/>
  <c r="L85" i="15"/>
  <c r="I88" i="15"/>
  <c r="R90" i="15"/>
  <c r="G92" i="15"/>
  <c r="J93" i="15"/>
  <c r="H96" i="15"/>
  <c r="J98" i="15"/>
  <c r="K106" i="15"/>
  <c r="G136" i="15"/>
  <c r="G142" i="15"/>
  <c r="G144" i="15"/>
  <c r="I16" i="15"/>
  <c r="O23" i="15"/>
  <c r="L27" i="15"/>
  <c r="O32" i="15"/>
  <c r="K36" i="15"/>
  <c r="I38" i="15"/>
  <c r="G40" i="15"/>
  <c r="J42" i="15"/>
  <c r="K42" i="15"/>
  <c r="J44" i="15"/>
  <c r="H44" i="15"/>
  <c r="L51" i="15"/>
  <c r="H55" i="15"/>
  <c r="R58" i="15"/>
  <c r="G60" i="15"/>
  <c r="G64" i="15"/>
  <c r="G66" i="15"/>
  <c r="K76" i="15"/>
  <c r="G84" i="15"/>
  <c r="O88" i="15"/>
  <c r="H92" i="15"/>
  <c r="I96" i="15"/>
  <c r="R128" i="15"/>
  <c r="K136" i="15"/>
  <c r="I142" i="15"/>
  <c r="H144" i="15"/>
  <c r="J149" i="15"/>
  <c r="K149" i="15"/>
  <c r="G149" i="15"/>
  <c r="O149" i="15"/>
  <c r="H149" i="15"/>
  <c r="J157" i="15"/>
  <c r="H157" i="15"/>
  <c r="I157" i="15"/>
  <c r="K157" i="15"/>
  <c r="J165" i="15"/>
  <c r="H165" i="15"/>
  <c r="O165" i="15"/>
  <c r="K165" i="15"/>
  <c r="I165" i="15"/>
  <c r="G100" i="15"/>
  <c r="G104" i="15"/>
  <c r="G113" i="15"/>
  <c r="J116" i="15"/>
  <c r="K116" i="15"/>
  <c r="J140" i="15"/>
  <c r="L140" i="15"/>
  <c r="J188" i="15"/>
  <c r="J196" i="15"/>
  <c r="I209" i="15"/>
  <c r="J225" i="15"/>
  <c r="K225" i="15"/>
  <c r="H225" i="15"/>
  <c r="J229" i="15"/>
  <c r="O229" i="15"/>
  <c r="K229" i="15"/>
  <c r="H230" i="15"/>
  <c r="R231" i="15"/>
  <c r="R256" i="15"/>
  <c r="S256" i="15"/>
  <c r="O272" i="15"/>
  <c r="I272" i="15"/>
  <c r="G272" i="15"/>
  <c r="L283" i="15"/>
  <c r="J283" i="15"/>
  <c r="G283" i="15"/>
  <c r="I177" i="15"/>
  <c r="G182" i="15"/>
  <c r="Q189" i="15"/>
  <c r="R189" i="15"/>
  <c r="O196" i="15"/>
  <c r="R196" i="15" s="1"/>
  <c r="G198" i="15"/>
  <c r="L198" i="15"/>
  <c r="K202" i="15"/>
  <c r="L209" i="15"/>
  <c r="J213" i="15"/>
  <c r="I213" i="15"/>
  <c r="G213" i="15"/>
  <c r="O213" i="15"/>
  <c r="G225" i="15"/>
  <c r="G229" i="15"/>
  <c r="L230" i="15"/>
  <c r="Q245" i="15"/>
  <c r="R245" i="15"/>
  <c r="Q256" i="15"/>
  <c r="J261" i="15"/>
  <c r="I261" i="15"/>
  <c r="G261" i="15"/>
  <c r="O261" i="15"/>
  <c r="L261" i="15"/>
  <c r="J272" i="15"/>
  <c r="J278" i="15"/>
  <c r="K278" i="15"/>
  <c r="H278" i="15"/>
  <c r="G278" i="15"/>
  <c r="O278" i="15"/>
  <c r="S278" i="15" s="1"/>
  <c r="L278" i="15"/>
  <c r="H283" i="15"/>
  <c r="O292" i="15"/>
  <c r="J292" i="15"/>
  <c r="I292" i="15"/>
  <c r="G292" i="15"/>
  <c r="K177" i="15"/>
  <c r="J181" i="15"/>
  <c r="L181" i="15"/>
  <c r="L182" i="15"/>
  <c r="S189" i="15"/>
  <c r="H198" i="15"/>
  <c r="J201" i="15"/>
  <c r="O201" i="15"/>
  <c r="G201" i="15"/>
  <c r="I207" i="15"/>
  <c r="H213" i="15"/>
  <c r="J215" i="15"/>
  <c r="H217" i="15"/>
  <c r="I225" i="15"/>
  <c r="H229" i="15"/>
  <c r="L232" i="15"/>
  <c r="H232" i="15"/>
  <c r="J237" i="15"/>
  <c r="O237" i="15"/>
  <c r="Q237" i="15" s="1"/>
  <c r="K237" i="15"/>
  <c r="H244" i="15"/>
  <c r="S245" i="15"/>
  <c r="H261" i="15"/>
  <c r="I278" i="15"/>
  <c r="I161" i="15"/>
  <c r="J166" i="15"/>
  <c r="H166" i="15"/>
  <c r="J185" i="15"/>
  <c r="H185" i="15"/>
  <c r="J187" i="15"/>
  <c r="G187" i="15"/>
  <c r="J197" i="15"/>
  <c r="G197" i="15"/>
  <c r="K197" i="15"/>
  <c r="J198" i="15"/>
  <c r="J205" i="15"/>
  <c r="G205" i="15"/>
  <c r="K205" i="15"/>
  <c r="K213" i="15"/>
  <c r="L215" i="15"/>
  <c r="K217" i="15"/>
  <c r="J221" i="15"/>
  <c r="O221" i="15"/>
  <c r="K221" i="15"/>
  <c r="O223" i="15"/>
  <c r="G223" i="15"/>
  <c r="L225" i="15"/>
  <c r="I229" i="15"/>
  <c r="O244" i="15"/>
  <c r="S244" i="15" s="1"/>
  <c r="Q249" i="15"/>
  <c r="R249" i="15"/>
  <c r="J255" i="15"/>
  <c r="G255" i="15"/>
  <c r="J257" i="15"/>
  <c r="K257" i="15"/>
  <c r="H257" i="15"/>
  <c r="G257" i="15"/>
  <c r="K261" i="15"/>
  <c r="Q270" i="15"/>
  <c r="S270" i="15"/>
  <c r="R270" i="15"/>
  <c r="R281" i="15"/>
  <c r="Q281" i="15"/>
  <c r="S281" i="15"/>
  <c r="J216" i="15"/>
  <c r="I216" i="15"/>
  <c r="G216" i="15"/>
  <c r="O216" i="15"/>
  <c r="S216" i="15" s="1"/>
  <c r="J233" i="15"/>
  <c r="O233" i="15"/>
  <c r="R233" i="15" s="1"/>
  <c r="K233" i="15"/>
  <c r="J242" i="15"/>
  <c r="G242" i="15"/>
  <c r="J253" i="15"/>
  <c r="K253" i="15"/>
  <c r="H253" i="15"/>
  <c r="O253" i="15"/>
  <c r="Q253" i="15" s="1"/>
  <c r="J266" i="15"/>
  <c r="K266" i="15"/>
  <c r="H266" i="15"/>
  <c r="G266" i="15"/>
  <c r="O266" i="15"/>
  <c r="L266" i="15"/>
  <c r="J153" i="15"/>
  <c r="L153" i="15"/>
  <c r="O161" i="15"/>
  <c r="H216" i="15"/>
  <c r="K218" i="15"/>
  <c r="G218" i="15"/>
  <c r="J220" i="15"/>
  <c r="L220" i="15"/>
  <c r="I220" i="15"/>
  <c r="O228" i="15"/>
  <c r="Q228" i="15" s="1"/>
  <c r="H228" i="15"/>
  <c r="G233" i="15"/>
  <c r="G235" i="15"/>
  <c r="H242" i="15"/>
  <c r="G253" i="15"/>
  <c r="O257" i="15"/>
  <c r="L262" i="15"/>
  <c r="G262" i="15"/>
  <c r="I266" i="15"/>
  <c r="J282" i="15"/>
  <c r="O282" i="15"/>
  <c r="K282" i="15"/>
  <c r="I282" i="15"/>
  <c r="G282" i="15"/>
  <c r="J290" i="15"/>
  <c r="O290" i="15"/>
  <c r="L290" i="15"/>
  <c r="K290" i="15"/>
  <c r="I290" i="15"/>
  <c r="G290" i="15"/>
  <c r="J173" i="15"/>
  <c r="K173" i="15"/>
  <c r="J180" i="15"/>
  <c r="H180" i="15"/>
  <c r="J193" i="15"/>
  <c r="I193" i="15"/>
  <c r="G193" i="15"/>
  <c r="O193" i="15"/>
  <c r="S193" i="15" s="1"/>
  <c r="S203" i="15"/>
  <c r="Q203" i="15"/>
  <c r="R212" i="15"/>
  <c r="Q212" i="15"/>
  <c r="K216" i="15"/>
  <c r="L226" i="15"/>
  <c r="H226" i="15"/>
  <c r="I228" i="15"/>
  <c r="H233" i="15"/>
  <c r="O235" i="15"/>
  <c r="S235" i="15" s="1"/>
  <c r="L242" i="15"/>
  <c r="I253" i="15"/>
  <c r="H290" i="15"/>
  <c r="J209" i="15"/>
  <c r="G209" i="15"/>
  <c r="K209" i="15"/>
  <c r="K214" i="15"/>
  <c r="G214" i="15"/>
  <c r="I233" i="15"/>
  <c r="L253" i="15"/>
  <c r="I153" i="15"/>
  <c r="J169" i="15"/>
  <c r="K169" i="15"/>
  <c r="J171" i="15"/>
  <c r="O171" i="15"/>
  <c r="H173" i="15"/>
  <c r="J177" i="15"/>
  <c r="G177" i="15"/>
  <c r="O180" i="15"/>
  <c r="R180" i="15" s="1"/>
  <c r="I196" i="15"/>
  <c r="J206" i="15"/>
  <c r="K206" i="15"/>
  <c r="H209" i="15"/>
  <c r="I214" i="15"/>
  <c r="O219" i="15"/>
  <c r="I219" i="15"/>
  <c r="L222" i="15"/>
  <c r="G222" i="15"/>
  <c r="Q231" i="15"/>
  <c r="L233" i="15"/>
  <c r="J241" i="15"/>
  <c r="I241" i="15"/>
  <c r="G241" i="15"/>
  <c r="O241" i="15"/>
  <c r="L241" i="15"/>
  <c r="G247" i="15"/>
  <c r="O247" i="15"/>
  <c r="J247" i="15"/>
  <c r="O251" i="15"/>
  <c r="G251" i="15"/>
  <c r="L258" i="15"/>
  <c r="H258" i="15"/>
  <c r="G258" i="15"/>
  <c r="L267" i="15"/>
  <c r="H267" i="15"/>
  <c r="G267" i="15"/>
  <c r="L294" i="15"/>
  <c r="O240" i="15"/>
  <c r="Q265" i="15"/>
  <c r="O294" i="15"/>
  <c r="Q294" i="15" s="1"/>
  <c r="J238" i="15"/>
  <c r="G250" i="15"/>
  <c r="H264" i="15"/>
  <c r="S265" i="15"/>
  <c r="I270" i="15"/>
  <c r="O274" i="15"/>
  <c r="G286" i="15"/>
  <c r="G295" i="15"/>
  <c r="H295" i="15"/>
  <c r="K275" i="15"/>
  <c r="I281" i="15"/>
  <c r="I285" i="15"/>
  <c r="L286" i="15"/>
  <c r="G294" i="15"/>
  <c r="K295" i="15"/>
  <c r="L249" i="15"/>
  <c r="Q263" i="15"/>
  <c r="H265" i="15"/>
  <c r="G274" i="15"/>
  <c r="O285" i="15"/>
  <c r="Q285" i="15" s="1"/>
  <c r="O286" i="15"/>
  <c r="H294" i="15"/>
  <c r="L295" i="15"/>
  <c r="I294" i="15"/>
  <c r="O248" i="15"/>
  <c r="R248" i="15" s="1"/>
  <c r="I274" i="15"/>
  <c r="I288" i="15"/>
  <c r="K294" i="15"/>
  <c r="S14" i="15"/>
  <c r="Q14" i="15"/>
  <c r="R31" i="15"/>
  <c r="Q31" i="15"/>
  <c r="S31" i="15"/>
  <c r="R47" i="15"/>
  <c r="S47" i="15"/>
  <c r="Q47" i="15"/>
  <c r="S25" i="15"/>
  <c r="Q25" i="15"/>
  <c r="R25" i="15"/>
  <c r="AE14" i="15"/>
  <c r="AE12" i="15" s="1"/>
  <c r="AB12" i="15"/>
  <c r="S43" i="15"/>
  <c r="R43" i="15"/>
  <c r="Q43" i="15"/>
  <c r="S39" i="15"/>
  <c r="R39" i="15"/>
  <c r="Q39" i="15"/>
  <c r="R55" i="15"/>
  <c r="S55" i="15"/>
  <c r="Q55" i="15"/>
  <c r="O17" i="15"/>
  <c r="I17" i="15"/>
  <c r="L17" i="15"/>
  <c r="H17" i="15"/>
  <c r="K17" i="15"/>
  <c r="G17" i="15"/>
  <c r="R35" i="15"/>
  <c r="Q35" i="15"/>
  <c r="S35" i="15"/>
  <c r="S51" i="15"/>
  <c r="R51" i="15"/>
  <c r="Q51" i="15"/>
  <c r="J41" i="15"/>
  <c r="J49" i="15"/>
  <c r="L70" i="15"/>
  <c r="H70" i="15"/>
  <c r="K70" i="15"/>
  <c r="G21" i="15"/>
  <c r="K21" i="15"/>
  <c r="J22" i="15"/>
  <c r="Q22" i="15"/>
  <c r="G25" i="15"/>
  <c r="K25" i="15"/>
  <c r="J26" i="15"/>
  <c r="G14" i="15"/>
  <c r="K14" i="15"/>
  <c r="J15" i="15"/>
  <c r="Q15" i="15"/>
  <c r="H21" i="15"/>
  <c r="L21" i="15"/>
  <c r="G22" i="15"/>
  <c r="K22" i="15"/>
  <c r="R22" i="15"/>
  <c r="J23" i="15"/>
  <c r="Q23" i="15"/>
  <c r="H29" i="15"/>
  <c r="L29" i="15"/>
  <c r="R30" i="15"/>
  <c r="J31" i="15"/>
  <c r="H37" i="15"/>
  <c r="L37" i="15"/>
  <c r="R38" i="15"/>
  <c r="J39" i="15"/>
  <c r="H45" i="15"/>
  <c r="L45" i="15"/>
  <c r="R46" i="15"/>
  <c r="J47" i="15"/>
  <c r="H53" i="15"/>
  <c r="L53" i="15"/>
  <c r="R54" i="15"/>
  <c r="J55" i="15"/>
  <c r="O57" i="15"/>
  <c r="I57" i="15"/>
  <c r="K57" i="15"/>
  <c r="L62" i="15"/>
  <c r="H62" i="15"/>
  <c r="K62" i="15"/>
  <c r="I63" i="15"/>
  <c r="S64" i="15"/>
  <c r="H65" i="15"/>
  <c r="I70" i="15"/>
  <c r="K71" i="15"/>
  <c r="G71" i="15"/>
  <c r="L71" i="15"/>
  <c r="O73" i="15"/>
  <c r="I73" i="15"/>
  <c r="K73" i="15"/>
  <c r="L78" i="15"/>
  <c r="H78" i="15"/>
  <c r="K78" i="15"/>
  <c r="I79" i="15"/>
  <c r="S80" i="15"/>
  <c r="H81" i="15"/>
  <c r="S91" i="15"/>
  <c r="R98" i="15"/>
  <c r="I102" i="15"/>
  <c r="K103" i="15"/>
  <c r="G103" i="15"/>
  <c r="L103" i="15"/>
  <c r="O105" i="15"/>
  <c r="I105" i="15"/>
  <c r="K105" i="15"/>
  <c r="I107" i="15"/>
  <c r="O109" i="15"/>
  <c r="I109" i="15"/>
  <c r="J109" i="15"/>
  <c r="L109" i="15"/>
  <c r="J111" i="15"/>
  <c r="Q112" i="15"/>
  <c r="S112" i="15"/>
  <c r="L114" i="15"/>
  <c r="H114" i="15"/>
  <c r="J114" i="15"/>
  <c r="O114" i="15"/>
  <c r="K115" i="15"/>
  <c r="G115" i="15"/>
  <c r="O115" i="15"/>
  <c r="H115" i="15"/>
  <c r="O117" i="15"/>
  <c r="I117" i="15"/>
  <c r="L117" i="15"/>
  <c r="G117" i="15"/>
  <c r="K123" i="15"/>
  <c r="G123" i="15"/>
  <c r="J123" i="15"/>
  <c r="O123" i="15"/>
  <c r="S124" i="15"/>
  <c r="H125" i="15"/>
  <c r="K127" i="15"/>
  <c r="G127" i="15"/>
  <c r="I127" i="15"/>
  <c r="O127" i="15"/>
  <c r="L130" i="15"/>
  <c r="H130" i="15"/>
  <c r="J130" i="15"/>
  <c r="O130" i="15"/>
  <c r="G130" i="15"/>
  <c r="Q132" i="15"/>
  <c r="R132" i="15"/>
  <c r="K139" i="15"/>
  <c r="G139" i="15"/>
  <c r="J139" i="15"/>
  <c r="O139" i="15"/>
  <c r="H139" i="15"/>
  <c r="R143" i="15"/>
  <c r="Q143" i="15"/>
  <c r="S143" i="15"/>
  <c r="J25" i="15"/>
  <c r="J37" i="15"/>
  <c r="J14" i="15"/>
  <c r="J18" i="15"/>
  <c r="Q18" i="15"/>
  <c r="G18" i="15"/>
  <c r="K18" i="15"/>
  <c r="R18" i="15"/>
  <c r="J19" i="15"/>
  <c r="Q19" i="15"/>
  <c r="H25" i="15"/>
  <c r="L25" i="15"/>
  <c r="G26" i="15"/>
  <c r="K26" i="15"/>
  <c r="R26" i="15"/>
  <c r="J27" i="15"/>
  <c r="H33" i="15"/>
  <c r="L33" i="15"/>
  <c r="R34" i="15"/>
  <c r="J35" i="15"/>
  <c r="H41" i="15"/>
  <c r="L41" i="15"/>
  <c r="R42" i="15"/>
  <c r="J43" i="15"/>
  <c r="H49" i="15"/>
  <c r="L49" i="15"/>
  <c r="R50" i="15"/>
  <c r="J51" i="15"/>
  <c r="S59" i="15"/>
  <c r="R66" i="15"/>
  <c r="S75" i="15"/>
  <c r="R82" i="15"/>
  <c r="I86" i="15"/>
  <c r="K87" i="15"/>
  <c r="G87" i="15"/>
  <c r="L87" i="15"/>
  <c r="O89" i="15"/>
  <c r="I89" i="15"/>
  <c r="K89" i="15"/>
  <c r="L94" i="15"/>
  <c r="H94" i="15"/>
  <c r="K94" i="15"/>
  <c r="I95" i="15"/>
  <c r="S96" i="15"/>
  <c r="H97" i="15"/>
  <c r="H14" i="15"/>
  <c r="G15" i="15"/>
  <c r="H18" i="15"/>
  <c r="G19" i="15"/>
  <c r="I21" i="15"/>
  <c r="O21" i="15"/>
  <c r="H22" i="15"/>
  <c r="G23" i="15"/>
  <c r="I25" i="15"/>
  <c r="H26" i="15"/>
  <c r="G27" i="15"/>
  <c r="Q28" i="15"/>
  <c r="I29" i="15"/>
  <c r="O29" i="15"/>
  <c r="H30" i="15"/>
  <c r="L30" i="15"/>
  <c r="S30" i="15"/>
  <c r="G31" i="15"/>
  <c r="K31" i="15"/>
  <c r="Q32" i="15"/>
  <c r="I33" i="15"/>
  <c r="O33" i="15"/>
  <c r="H34" i="15"/>
  <c r="L34" i="15"/>
  <c r="S34" i="15"/>
  <c r="G35" i="15"/>
  <c r="K35" i="15"/>
  <c r="Q36" i="15"/>
  <c r="I37" i="15"/>
  <c r="O37" i="15"/>
  <c r="H38" i="15"/>
  <c r="L38" i="15"/>
  <c r="S38" i="15"/>
  <c r="G39" i="15"/>
  <c r="K39" i="15"/>
  <c r="Q40" i="15"/>
  <c r="I41" i="15"/>
  <c r="O41" i="15"/>
  <c r="H42" i="15"/>
  <c r="L42" i="15"/>
  <c r="S42" i="15"/>
  <c r="G43" i="15"/>
  <c r="K43" i="15"/>
  <c r="Q44" i="15"/>
  <c r="I45" i="15"/>
  <c r="O45" i="15"/>
  <c r="H46" i="15"/>
  <c r="L46" i="15"/>
  <c r="S46" i="15"/>
  <c r="G47" i="15"/>
  <c r="K47" i="15"/>
  <c r="Q48" i="15"/>
  <c r="I49" i="15"/>
  <c r="O49" i="15"/>
  <c r="H50" i="15"/>
  <c r="L50" i="15"/>
  <c r="S50" i="15"/>
  <c r="G51" i="15"/>
  <c r="K51" i="15"/>
  <c r="Q52" i="15"/>
  <c r="I53" i="15"/>
  <c r="O53" i="15"/>
  <c r="H54" i="15"/>
  <c r="L54" i="15"/>
  <c r="S54" i="15"/>
  <c r="G55" i="15"/>
  <c r="K55" i="15"/>
  <c r="R56" i="15"/>
  <c r="G57" i="15"/>
  <c r="L57" i="15"/>
  <c r="Q58" i="15"/>
  <c r="K59" i="15"/>
  <c r="G59" i="15"/>
  <c r="L59" i="15"/>
  <c r="O61" i="15"/>
  <c r="I61" i="15"/>
  <c r="K61" i="15"/>
  <c r="G62" i="15"/>
  <c r="O62" i="15"/>
  <c r="L66" i="15"/>
  <c r="H66" i="15"/>
  <c r="K66" i="15"/>
  <c r="Q67" i="15"/>
  <c r="S68" i="15"/>
  <c r="J70" i="15"/>
  <c r="H71" i="15"/>
  <c r="O71" i="15"/>
  <c r="R72" i="15"/>
  <c r="G73" i="15"/>
  <c r="L73" i="15"/>
  <c r="Q74" i="15"/>
  <c r="K75" i="15"/>
  <c r="G75" i="15"/>
  <c r="L75" i="15"/>
  <c r="O77" i="15"/>
  <c r="I77" i="15"/>
  <c r="K77" i="15"/>
  <c r="G78" i="15"/>
  <c r="O78" i="15"/>
  <c r="L82" i="15"/>
  <c r="H82" i="15"/>
  <c r="K82" i="15"/>
  <c r="Q83" i="15"/>
  <c r="S84" i="15"/>
  <c r="H87" i="15"/>
  <c r="O87" i="15"/>
  <c r="R88" i="15"/>
  <c r="G89" i="15"/>
  <c r="L89" i="15"/>
  <c r="Q90" i="15"/>
  <c r="K91" i="15"/>
  <c r="G91" i="15"/>
  <c r="L91" i="15"/>
  <c r="O93" i="15"/>
  <c r="I93" i="15"/>
  <c r="K93" i="15"/>
  <c r="G94" i="15"/>
  <c r="O94" i="15"/>
  <c r="L98" i="15"/>
  <c r="H98" i="15"/>
  <c r="K98" i="15"/>
  <c r="Q99" i="15"/>
  <c r="S100" i="15"/>
  <c r="H103" i="15"/>
  <c r="O103" i="15"/>
  <c r="R104" i="15"/>
  <c r="G105" i="15"/>
  <c r="L105" i="15"/>
  <c r="R108" i="15"/>
  <c r="G109" i="15"/>
  <c r="R112" i="15"/>
  <c r="G114" i="15"/>
  <c r="I115" i="15"/>
  <c r="Q116" i="15"/>
  <c r="R116" i="15"/>
  <c r="H117" i="15"/>
  <c r="L118" i="15"/>
  <c r="H118" i="15"/>
  <c r="I118" i="15"/>
  <c r="O118" i="15"/>
  <c r="L122" i="15"/>
  <c r="H122" i="15"/>
  <c r="O122" i="15"/>
  <c r="G122" i="15"/>
  <c r="H123" i="15"/>
  <c r="R126" i="15"/>
  <c r="H127" i="15"/>
  <c r="I130" i="15"/>
  <c r="K131" i="15"/>
  <c r="G131" i="15"/>
  <c r="O131" i="15"/>
  <c r="H131" i="15"/>
  <c r="J131" i="15"/>
  <c r="S132" i="15"/>
  <c r="S134" i="15"/>
  <c r="Q134" i="15"/>
  <c r="R135" i="15"/>
  <c r="Q135" i="15"/>
  <c r="I139" i="15"/>
  <c r="J45" i="15"/>
  <c r="J53" i="15"/>
  <c r="O65" i="15"/>
  <c r="I65" i="15"/>
  <c r="K65" i="15"/>
  <c r="O81" i="15"/>
  <c r="I81" i="15"/>
  <c r="K81" i="15"/>
  <c r="L86" i="15"/>
  <c r="H86" i="15"/>
  <c r="K86" i="15"/>
  <c r="K95" i="15"/>
  <c r="G95" i="15"/>
  <c r="L95" i="15"/>
  <c r="O97" i="15"/>
  <c r="I97" i="15"/>
  <c r="K97" i="15"/>
  <c r="L102" i="15"/>
  <c r="H102" i="15"/>
  <c r="K102" i="15"/>
  <c r="K107" i="15"/>
  <c r="G107" i="15"/>
  <c r="J107" i="15"/>
  <c r="O107" i="15"/>
  <c r="K111" i="15"/>
  <c r="G111" i="15"/>
  <c r="I111" i="15"/>
  <c r="O111" i="15"/>
  <c r="O125" i="15"/>
  <c r="I125" i="15"/>
  <c r="J125" i="15"/>
  <c r="L125" i="15"/>
  <c r="O141" i="15"/>
  <c r="I141" i="15"/>
  <c r="J141" i="15"/>
  <c r="L141" i="15"/>
  <c r="G141" i="15"/>
  <c r="L147" i="15"/>
  <c r="H147" i="15"/>
  <c r="O147" i="15"/>
  <c r="G147" i="15"/>
  <c r="I147" i="15"/>
  <c r="K147" i="15"/>
  <c r="J147" i="15"/>
  <c r="J29" i="15"/>
  <c r="J33" i="15"/>
  <c r="K63" i="15"/>
  <c r="G63" i="15"/>
  <c r="L63" i="15"/>
  <c r="K79" i="15"/>
  <c r="G79" i="15"/>
  <c r="L79" i="15"/>
  <c r="G29" i="15"/>
  <c r="I31" i="15"/>
  <c r="G33" i="15"/>
  <c r="I35" i="15"/>
  <c r="G37" i="15"/>
  <c r="I39" i="15"/>
  <c r="G41" i="15"/>
  <c r="I43" i="15"/>
  <c r="G45" i="15"/>
  <c r="I47" i="15"/>
  <c r="G49" i="15"/>
  <c r="I51" i="15"/>
  <c r="G53" i="15"/>
  <c r="I55" i="15"/>
  <c r="J57" i="15"/>
  <c r="L58" i="15"/>
  <c r="H58" i="15"/>
  <c r="K58" i="15"/>
  <c r="Q59" i="15"/>
  <c r="J62" i="15"/>
  <c r="H63" i="15"/>
  <c r="O63" i="15"/>
  <c r="R64" i="15"/>
  <c r="G65" i="15"/>
  <c r="L65" i="15"/>
  <c r="Q66" i="15"/>
  <c r="K67" i="15"/>
  <c r="G67" i="15"/>
  <c r="L67" i="15"/>
  <c r="O69" i="15"/>
  <c r="I69" i="15"/>
  <c r="K69" i="15"/>
  <c r="G70" i="15"/>
  <c r="O70" i="15"/>
  <c r="J71" i="15"/>
  <c r="J73" i="15"/>
  <c r="L74" i="15"/>
  <c r="H74" i="15"/>
  <c r="K74" i="15"/>
  <c r="Q75" i="15"/>
  <c r="J78" i="15"/>
  <c r="H79" i="15"/>
  <c r="O79" i="15"/>
  <c r="R80" i="15"/>
  <c r="G81" i="15"/>
  <c r="L81" i="15"/>
  <c r="Q82" i="15"/>
  <c r="K83" i="15"/>
  <c r="G83" i="15"/>
  <c r="L83" i="15"/>
  <c r="O85" i="15"/>
  <c r="I85" i="15"/>
  <c r="K85" i="15"/>
  <c r="G86" i="15"/>
  <c r="O86" i="15"/>
  <c r="J87" i="15"/>
  <c r="J89" i="15"/>
  <c r="L90" i="15"/>
  <c r="H90" i="15"/>
  <c r="K90" i="15"/>
  <c r="Q91" i="15"/>
  <c r="J94" i="15"/>
  <c r="H95" i="15"/>
  <c r="O95" i="15"/>
  <c r="R96" i="15"/>
  <c r="G97" i="15"/>
  <c r="L97" i="15"/>
  <c r="Q98" i="15"/>
  <c r="K99" i="15"/>
  <c r="G99" i="15"/>
  <c r="L99" i="15"/>
  <c r="O101" i="15"/>
  <c r="I101" i="15"/>
  <c r="K101" i="15"/>
  <c r="G102" i="15"/>
  <c r="O102" i="15"/>
  <c r="J103" i="15"/>
  <c r="J105" i="15"/>
  <c r="L106" i="15"/>
  <c r="H106" i="15"/>
  <c r="O106" i="15"/>
  <c r="G106" i="15"/>
  <c r="H107" i="15"/>
  <c r="K109" i="15"/>
  <c r="H111" i="15"/>
  <c r="O113" i="15"/>
  <c r="I113" i="15"/>
  <c r="H113" i="15"/>
  <c r="L113" i="15"/>
  <c r="K114" i="15"/>
  <c r="L115" i="15"/>
  <c r="K117" i="15"/>
  <c r="L123" i="15"/>
  <c r="R124" i="15"/>
  <c r="G125" i="15"/>
  <c r="L127" i="15"/>
  <c r="L131" i="15"/>
  <c r="O133" i="15"/>
  <c r="I133" i="15"/>
  <c r="L133" i="15"/>
  <c r="G133" i="15"/>
  <c r="J133" i="15"/>
  <c r="L138" i="15"/>
  <c r="H138" i="15"/>
  <c r="O138" i="15"/>
  <c r="G138" i="15"/>
  <c r="J138" i="15"/>
  <c r="Q140" i="15"/>
  <c r="R140" i="15"/>
  <c r="H141" i="15"/>
  <c r="L146" i="15"/>
  <c r="H146" i="15"/>
  <c r="K146" i="15"/>
  <c r="J154" i="15"/>
  <c r="Q157" i="15"/>
  <c r="R157" i="15"/>
  <c r="L159" i="15"/>
  <c r="H159" i="15"/>
  <c r="I159" i="15"/>
  <c r="O159" i="15"/>
  <c r="L163" i="15"/>
  <c r="H163" i="15"/>
  <c r="O163" i="15"/>
  <c r="G163" i="15"/>
  <c r="O170" i="15"/>
  <c r="I170" i="15"/>
  <c r="J170" i="15"/>
  <c r="H170" i="15"/>
  <c r="L170" i="15"/>
  <c r="G170" i="15"/>
  <c r="S171" i="15"/>
  <c r="R171" i="15"/>
  <c r="Q171" i="15"/>
  <c r="L175" i="15"/>
  <c r="H175" i="15"/>
  <c r="J175" i="15"/>
  <c r="I175" i="15"/>
  <c r="O175" i="15"/>
  <c r="G175" i="15"/>
  <c r="O129" i="15"/>
  <c r="I129" i="15"/>
  <c r="K129" i="15"/>
  <c r="L134" i="15"/>
  <c r="H134" i="15"/>
  <c r="K134" i="15"/>
  <c r="Q142" i="15"/>
  <c r="K143" i="15"/>
  <c r="G143" i="15"/>
  <c r="L143" i="15"/>
  <c r="O145" i="15"/>
  <c r="I145" i="15"/>
  <c r="K145" i="15"/>
  <c r="G146" i="15"/>
  <c r="O146" i="15"/>
  <c r="K148" i="15"/>
  <c r="G148" i="15"/>
  <c r="J148" i="15"/>
  <c r="O148" i="15"/>
  <c r="Q151" i="15"/>
  <c r="K152" i="15"/>
  <c r="G152" i="15"/>
  <c r="I152" i="15"/>
  <c r="O152" i="15"/>
  <c r="S157" i="15"/>
  <c r="G159" i="15"/>
  <c r="Q160" i="15"/>
  <c r="I163" i="15"/>
  <c r="K168" i="15"/>
  <c r="G168" i="15"/>
  <c r="J168" i="15"/>
  <c r="I168" i="15"/>
  <c r="O168" i="15"/>
  <c r="H168" i="15"/>
  <c r="K170" i="15"/>
  <c r="K175" i="15"/>
  <c r="O154" i="15"/>
  <c r="I154" i="15"/>
  <c r="H154" i="15"/>
  <c r="L154" i="15"/>
  <c r="Q169" i="15"/>
  <c r="S169" i="15"/>
  <c r="R169" i="15"/>
  <c r="L110" i="15"/>
  <c r="H110" i="15"/>
  <c r="K110" i="15"/>
  <c r="K119" i="15"/>
  <c r="G119" i="15"/>
  <c r="L119" i="15"/>
  <c r="O121" i="15"/>
  <c r="I121" i="15"/>
  <c r="K121" i="15"/>
  <c r="L126" i="15"/>
  <c r="H126" i="15"/>
  <c r="K126" i="15"/>
  <c r="S128" i="15"/>
  <c r="H129" i="15"/>
  <c r="I134" i="15"/>
  <c r="K135" i="15"/>
  <c r="G135" i="15"/>
  <c r="L135" i="15"/>
  <c r="O137" i="15"/>
  <c r="I137" i="15"/>
  <c r="K137" i="15"/>
  <c r="L142" i="15"/>
  <c r="H142" i="15"/>
  <c r="K142" i="15"/>
  <c r="I143" i="15"/>
  <c r="S144" i="15"/>
  <c r="H145" i="15"/>
  <c r="J146" i="15"/>
  <c r="I148" i="15"/>
  <c r="O150" i="15"/>
  <c r="I150" i="15"/>
  <c r="J150" i="15"/>
  <c r="L150" i="15"/>
  <c r="J152" i="15"/>
  <c r="Q153" i="15"/>
  <c r="S153" i="15"/>
  <c r="G154" i="15"/>
  <c r="L155" i="15"/>
  <c r="H155" i="15"/>
  <c r="J155" i="15"/>
  <c r="O155" i="15"/>
  <c r="K156" i="15"/>
  <c r="G156" i="15"/>
  <c r="O156" i="15"/>
  <c r="H156" i="15"/>
  <c r="O158" i="15"/>
  <c r="I158" i="15"/>
  <c r="L158" i="15"/>
  <c r="G158" i="15"/>
  <c r="K159" i="15"/>
  <c r="K163" i="15"/>
  <c r="K164" i="15"/>
  <c r="G164" i="15"/>
  <c r="J164" i="15"/>
  <c r="O164" i="15"/>
  <c r="K172" i="15"/>
  <c r="G172" i="15"/>
  <c r="L172" i="15"/>
  <c r="O174" i="15"/>
  <c r="I174" i="15"/>
  <c r="K174" i="15"/>
  <c r="L179" i="15"/>
  <c r="H179" i="15"/>
  <c r="K179" i="15"/>
  <c r="Q180" i="15"/>
  <c r="S181" i="15"/>
  <c r="H182" i="15"/>
  <c r="R183" i="15"/>
  <c r="H184" i="15"/>
  <c r="O184" i="15"/>
  <c r="R185" i="15"/>
  <c r="G186" i="15"/>
  <c r="L186" i="15"/>
  <c r="I187" i="15"/>
  <c r="Q187" i="15"/>
  <c r="K188" i="15"/>
  <c r="G188" i="15"/>
  <c r="L188" i="15"/>
  <c r="O190" i="15"/>
  <c r="I190" i="15"/>
  <c r="K190" i="15"/>
  <c r="I191" i="15"/>
  <c r="J192" i="15"/>
  <c r="J194" i="15"/>
  <c r="G195" i="15"/>
  <c r="Q196" i="15"/>
  <c r="I199" i="15"/>
  <c r="I200" i="15"/>
  <c r="O202" i="15"/>
  <c r="I202" i="15"/>
  <c r="J202" i="15"/>
  <c r="L202" i="15"/>
  <c r="J204" i="15"/>
  <c r="Q205" i="15"/>
  <c r="S205" i="15"/>
  <c r="G206" i="15"/>
  <c r="L207" i="15"/>
  <c r="H207" i="15"/>
  <c r="J207" i="15"/>
  <c r="O207" i="15"/>
  <c r="K208" i="15"/>
  <c r="G208" i="15"/>
  <c r="O208" i="15"/>
  <c r="H208" i="15"/>
  <c r="O210" i="15"/>
  <c r="I210" i="15"/>
  <c r="L210" i="15"/>
  <c r="G210" i="15"/>
  <c r="L151" i="15"/>
  <c r="H151" i="15"/>
  <c r="K151" i="15"/>
  <c r="K160" i="15"/>
  <c r="G160" i="15"/>
  <c r="L160" i="15"/>
  <c r="O162" i="15"/>
  <c r="I162" i="15"/>
  <c r="K162" i="15"/>
  <c r="L167" i="15"/>
  <c r="H167" i="15"/>
  <c r="K167" i="15"/>
  <c r="H172" i="15"/>
  <c r="O172" i="15"/>
  <c r="R173" i="15"/>
  <c r="G174" i="15"/>
  <c r="L174" i="15"/>
  <c r="K176" i="15"/>
  <c r="G176" i="15"/>
  <c r="L176" i="15"/>
  <c r="O178" i="15"/>
  <c r="I178" i="15"/>
  <c r="K178" i="15"/>
  <c r="G179" i="15"/>
  <c r="O179" i="15"/>
  <c r="S180" i="15"/>
  <c r="L183" i="15"/>
  <c r="H183" i="15"/>
  <c r="K183" i="15"/>
  <c r="I184" i="15"/>
  <c r="S185" i="15"/>
  <c r="H186" i="15"/>
  <c r="R187" i="15"/>
  <c r="J195" i="15"/>
  <c r="S196" i="15"/>
  <c r="R205" i="15"/>
  <c r="G207" i="15"/>
  <c r="I208" i="15"/>
  <c r="Q209" i="15"/>
  <c r="R209" i="15"/>
  <c r="H210" i="15"/>
  <c r="L211" i="15"/>
  <c r="H211" i="15"/>
  <c r="I211" i="15"/>
  <c r="O211" i="15"/>
  <c r="Q221" i="15"/>
  <c r="S221" i="15"/>
  <c r="K236" i="15"/>
  <c r="G236" i="15"/>
  <c r="O236" i="15"/>
  <c r="H236" i="15"/>
  <c r="I236" i="15"/>
  <c r="J236" i="15"/>
  <c r="L236" i="15"/>
  <c r="O166" i="15"/>
  <c r="I166" i="15"/>
  <c r="K166" i="15"/>
  <c r="L171" i="15"/>
  <c r="H171" i="15"/>
  <c r="K171" i="15"/>
  <c r="I172" i="15"/>
  <c r="S173" i="15"/>
  <c r="H174" i="15"/>
  <c r="I179" i="15"/>
  <c r="K180" i="15"/>
  <c r="G180" i="15"/>
  <c r="L180" i="15"/>
  <c r="O182" i="15"/>
  <c r="I182" i="15"/>
  <c r="K182" i="15"/>
  <c r="L187" i="15"/>
  <c r="H187" i="15"/>
  <c r="K187" i="15"/>
  <c r="L191" i="15"/>
  <c r="H191" i="15"/>
  <c r="J191" i="15"/>
  <c r="O191" i="15"/>
  <c r="K192" i="15"/>
  <c r="G192" i="15"/>
  <c r="O192" i="15"/>
  <c r="H192" i="15"/>
  <c r="O194" i="15"/>
  <c r="I194" i="15"/>
  <c r="L194" i="15"/>
  <c r="G194" i="15"/>
  <c r="K200" i="15"/>
  <c r="G200" i="15"/>
  <c r="J200" i="15"/>
  <c r="O200" i="15"/>
  <c r="K204" i="15"/>
  <c r="G204" i="15"/>
  <c r="I204" i="15"/>
  <c r="O204" i="15"/>
  <c r="R221" i="15"/>
  <c r="S223" i="15"/>
  <c r="R223" i="15"/>
  <c r="Q223" i="15"/>
  <c r="K184" i="15"/>
  <c r="G184" i="15"/>
  <c r="L184" i="15"/>
  <c r="O186" i="15"/>
  <c r="I186" i="15"/>
  <c r="K186" i="15"/>
  <c r="Q193" i="15"/>
  <c r="R193" i="15"/>
  <c r="L195" i="15"/>
  <c r="H195" i="15"/>
  <c r="I195" i="15"/>
  <c r="O195" i="15"/>
  <c r="L199" i="15"/>
  <c r="H199" i="15"/>
  <c r="O199" i="15"/>
  <c r="G199" i="15"/>
  <c r="H200" i="15"/>
  <c r="H204" i="15"/>
  <c r="O206" i="15"/>
  <c r="I206" i="15"/>
  <c r="H206" i="15"/>
  <c r="L206" i="15"/>
  <c r="K196" i="15"/>
  <c r="G196" i="15"/>
  <c r="L196" i="15"/>
  <c r="O198" i="15"/>
  <c r="I198" i="15"/>
  <c r="K198" i="15"/>
  <c r="L203" i="15"/>
  <c r="H203" i="15"/>
  <c r="K203" i="15"/>
  <c r="K212" i="15"/>
  <c r="G212" i="15"/>
  <c r="L212" i="15"/>
  <c r="L214" i="15"/>
  <c r="H214" i="15"/>
  <c r="J214" i="15"/>
  <c r="O214" i="15"/>
  <c r="K215" i="15"/>
  <c r="G215" i="15"/>
  <c r="O215" i="15"/>
  <c r="H215" i="15"/>
  <c r="O217" i="15"/>
  <c r="I217" i="15"/>
  <c r="L217" i="15"/>
  <c r="G217" i="15"/>
  <c r="K224" i="15"/>
  <c r="G224" i="15"/>
  <c r="O224" i="15"/>
  <c r="H224" i="15"/>
  <c r="J224" i="15"/>
  <c r="R232" i="15"/>
  <c r="Q232" i="15"/>
  <c r="S232" i="15"/>
  <c r="O234" i="15"/>
  <c r="I234" i="15"/>
  <c r="H234" i="15"/>
  <c r="J234" i="15"/>
  <c r="G234" i="15"/>
  <c r="L234" i="15"/>
  <c r="R235" i="15"/>
  <c r="Q235" i="15"/>
  <c r="L218" i="15"/>
  <c r="H218" i="15"/>
  <c r="I218" i="15"/>
  <c r="O218" i="15"/>
  <c r="O222" i="15"/>
  <c r="I222" i="15"/>
  <c r="H222" i="15"/>
  <c r="K222" i="15"/>
  <c r="L223" i="15"/>
  <c r="H223" i="15"/>
  <c r="J223" i="15"/>
  <c r="I223" i="15"/>
  <c r="K234" i="15"/>
  <c r="L239" i="15"/>
  <c r="H239" i="15"/>
  <c r="I239" i="15"/>
  <c r="O239" i="15"/>
  <c r="G239" i="15"/>
  <c r="J239" i="15"/>
  <c r="K239" i="15"/>
  <c r="K219" i="15"/>
  <c r="G219" i="15"/>
  <c r="L219" i="15"/>
  <c r="R220" i="15"/>
  <c r="Q220" i="15"/>
  <c r="L227" i="15"/>
  <c r="H227" i="15"/>
  <c r="O227" i="15"/>
  <c r="G227" i="15"/>
  <c r="I227" i="15"/>
  <c r="R228" i="15"/>
  <c r="S228" i="15"/>
  <c r="K232" i="15"/>
  <c r="G232" i="15"/>
  <c r="I232" i="15"/>
  <c r="J232" i="15"/>
  <c r="Q233" i="15"/>
  <c r="S233" i="15"/>
  <c r="K228" i="15"/>
  <c r="G228" i="15"/>
  <c r="L228" i="15"/>
  <c r="O230" i="15"/>
  <c r="I230" i="15"/>
  <c r="K230" i="15"/>
  <c r="L235" i="15"/>
  <c r="H235" i="15"/>
  <c r="K235" i="15"/>
  <c r="S237" i="15"/>
  <c r="I243" i="15"/>
  <c r="K244" i="15"/>
  <c r="G244" i="15"/>
  <c r="L244" i="15"/>
  <c r="O246" i="15"/>
  <c r="I246" i="15"/>
  <c r="K246" i="15"/>
  <c r="S248" i="15"/>
  <c r="L251" i="15"/>
  <c r="H251" i="15"/>
  <c r="K251" i="15"/>
  <c r="I252" i="15"/>
  <c r="S253" i="15"/>
  <c r="H254" i="15"/>
  <c r="R255" i="15"/>
  <c r="I259" i="15"/>
  <c r="K260" i="15"/>
  <c r="G260" i="15"/>
  <c r="L260" i="15"/>
  <c r="O262" i="15"/>
  <c r="I262" i="15"/>
  <c r="K262" i="15"/>
  <c r="S264" i="15"/>
  <c r="I269" i="15"/>
  <c r="O271" i="15"/>
  <c r="I271" i="15"/>
  <c r="J271" i="15"/>
  <c r="L271" i="15"/>
  <c r="J273" i="15"/>
  <c r="Q274" i="15"/>
  <c r="S274" i="15"/>
  <c r="L276" i="15"/>
  <c r="H276" i="15"/>
  <c r="J276" i="15"/>
  <c r="O276" i="15"/>
  <c r="K277" i="15"/>
  <c r="G277" i="15"/>
  <c r="O277" i="15"/>
  <c r="H277" i="15"/>
  <c r="O279" i="15"/>
  <c r="I279" i="15"/>
  <c r="L279" i="15"/>
  <c r="G279" i="15"/>
  <c r="K248" i="15"/>
  <c r="G248" i="15"/>
  <c r="L248" i="15"/>
  <c r="O250" i="15"/>
  <c r="I250" i="15"/>
  <c r="K250" i="15"/>
  <c r="L255" i="15"/>
  <c r="H255" i="15"/>
  <c r="K255" i="15"/>
  <c r="K264" i="15"/>
  <c r="G264" i="15"/>
  <c r="L264" i="15"/>
  <c r="R274" i="15"/>
  <c r="G276" i="15"/>
  <c r="I277" i="15"/>
  <c r="Q278" i="15"/>
  <c r="R278" i="15"/>
  <c r="H279" i="15"/>
  <c r="L280" i="15"/>
  <c r="H280" i="15"/>
  <c r="I280" i="15"/>
  <c r="O280" i="15"/>
  <c r="L284" i="15"/>
  <c r="H284" i="15"/>
  <c r="I284" i="15"/>
  <c r="O284" i="15"/>
  <c r="G284" i="15"/>
  <c r="O291" i="15"/>
  <c r="I291" i="15"/>
  <c r="J291" i="15"/>
  <c r="H291" i="15"/>
  <c r="L291" i="15"/>
  <c r="G291" i="15"/>
  <c r="O238" i="15"/>
  <c r="I238" i="15"/>
  <c r="K238" i="15"/>
  <c r="L243" i="15"/>
  <c r="H243" i="15"/>
  <c r="K243" i="15"/>
  <c r="K252" i="15"/>
  <c r="G252" i="15"/>
  <c r="L252" i="15"/>
  <c r="O254" i="15"/>
  <c r="I254" i="15"/>
  <c r="K254" i="15"/>
  <c r="L259" i="15"/>
  <c r="H259" i="15"/>
  <c r="K259" i="15"/>
  <c r="K269" i="15"/>
  <c r="G269" i="15"/>
  <c r="J269" i="15"/>
  <c r="O269" i="15"/>
  <c r="K273" i="15"/>
  <c r="G273" i="15"/>
  <c r="I273" i="15"/>
  <c r="O273" i="15"/>
  <c r="K289" i="15"/>
  <c r="G289" i="15"/>
  <c r="J289" i="15"/>
  <c r="I289" i="15"/>
  <c r="O289" i="15"/>
  <c r="H289" i="15"/>
  <c r="S292" i="15"/>
  <c r="R292" i="15"/>
  <c r="Q292" i="15"/>
  <c r="O226" i="15"/>
  <c r="I226" i="15"/>
  <c r="K226" i="15"/>
  <c r="J228" i="15"/>
  <c r="J230" i="15"/>
  <c r="L231" i="15"/>
  <c r="H231" i="15"/>
  <c r="K231" i="15"/>
  <c r="J235" i="15"/>
  <c r="R237" i="15"/>
  <c r="G238" i="15"/>
  <c r="L238" i="15"/>
  <c r="K240" i="15"/>
  <c r="G240" i="15"/>
  <c r="L240" i="15"/>
  <c r="O242" i="15"/>
  <c r="I242" i="15"/>
  <c r="K242" i="15"/>
  <c r="G243" i="15"/>
  <c r="O243" i="15"/>
  <c r="J244" i="15"/>
  <c r="J246" i="15"/>
  <c r="L247" i="15"/>
  <c r="H247" i="15"/>
  <c r="K247" i="15"/>
  <c r="I248" i="15"/>
  <c r="Q248" i="15"/>
  <c r="S249" i="15"/>
  <c r="H250" i="15"/>
  <c r="J251" i="15"/>
  <c r="H252" i="15"/>
  <c r="O252" i="15"/>
  <c r="R253" i="15"/>
  <c r="G254" i="15"/>
  <c r="L254" i="15"/>
  <c r="I255" i="15"/>
  <c r="Q255" i="15"/>
  <c r="K256" i="15"/>
  <c r="G256" i="15"/>
  <c r="L256" i="15"/>
  <c r="O258" i="15"/>
  <c r="I258" i="15"/>
  <c r="K258" i="15"/>
  <c r="G259" i="15"/>
  <c r="O259" i="15"/>
  <c r="J260" i="15"/>
  <c r="S260" i="15"/>
  <c r="J262" i="15"/>
  <c r="L263" i="15"/>
  <c r="H263" i="15"/>
  <c r="K263" i="15"/>
  <c r="I264" i="15"/>
  <c r="Q264" i="15"/>
  <c r="L268" i="15"/>
  <c r="H268" i="15"/>
  <c r="O268" i="15"/>
  <c r="G268" i="15"/>
  <c r="H269" i="15"/>
  <c r="H273" i="15"/>
  <c r="O275" i="15"/>
  <c r="I275" i="15"/>
  <c r="H275" i="15"/>
  <c r="L275" i="15"/>
  <c r="K276" i="15"/>
  <c r="L277" i="15"/>
  <c r="L289" i="15"/>
  <c r="Q290" i="15"/>
  <c r="S290" i="15"/>
  <c r="R290" i="15"/>
  <c r="K293" i="15"/>
  <c r="G293" i="15"/>
  <c r="L293" i="15"/>
  <c r="R294" i="15"/>
  <c r="K265" i="15"/>
  <c r="G265" i="15"/>
  <c r="L265" i="15"/>
  <c r="O267" i="15"/>
  <c r="I267" i="15"/>
  <c r="K267" i="15"/>
  <c r="L272" i="15"/>
  <c r="H272" i="15"/>
  <c r="K272" i="15"/>
  <c r="K281" i="15"/>
  <c r="G281" i="15"/>
  <c r="L281" i="15"/>
  <c r="O283" i="15"/>
  <c r="I283" i="15"/>
  <c r="K283" i="15"/>
  <c r="L288" i="15"/>
  <c r="H288" i="15"/>
  <c r="K288" i="15"/>
  <c r="H293" i="15"/>
  <c r="O293" i="15"/>
  <c r="K285" i="15"/>
  <c r="G285" i="15"/>
  <c r="L285" i="15"/>
  <c r="O287" i="15"/>
  <c r="I287" i="15"/>
  <c r="K287" i="15"/>
  <c r="G288" i="15"/>
  <c r="O288" i="15"/>
  <c r="L292" i="15"/>
  <c r="H292" i="15"/>
  <c r="K292" i="15"/>
  <c r="I293" i="15"/>
  <c r="I295" i="15"/>
  <c r="O295" i="15"/>
  <c r="I43" i="8"/>
  <c r="J42" i="8"/>
  <c r="J41" i="8"/>
  <c r="I93" i="8"/>
  <c r="J92" i="8"/>
  <c r="J91" i="8"/>
  <c r="J90" i="8"/>
  <c r="J40" i="8"/>
  <c r="R20" i="15" l="1"/>
  <c r="Q26" i="15"/>
  <c r="S285" i="15"/>
  <c r="R285" i="15"/>
  <c r="S263" i="15"/>
  <c r="R263" i="15"/>
  <c r="S126" i="15"/>
  <c r="Q126" i="15"/>
  <c r="R216" i="15"/>
  <c r="Q216" i="15"/>
  <c r="Q261" i="15"/>
  <c r="S261" i="15"/>
  <c r="R261" i="15"/>
  <c r="Q213" i="15"/>
  <c r="S213" i="15"/>
  <c r="R213" i="15"/>
  <c r="Q60" i="15"/>
  <c r="S60" i="15"/>
  <c r="R60" i="15"/>
  <c r="S183" i="15"/>
  <c r="Q183" i="15"/>
  <c r="Q120" i="15"/>
  <c r="S120" i="15"/>
  <c r="R120" i="15"/>
  <c r="R219" i="15"/>
  <c r="S219" i="15"/>
  <c r="Q219" i="15"/>
  <c r="Q161" i="15"/>
  <c r="R161" i="15"/>
  <c r="S161" i="15"/>
  <c r="Q165" i="15"/>
  <c r="R165" i="15"/>
  <c r="S165" i="15"/>
  <c r="R83" i="15"/>
  <c r="S83" i="15"/>
  <c r="Q241" i="15"/>
  <c r="S241" i="15"/>
  <c r="R241" i="15"/>
  <c r="Q56" i="15"/>
  <c r="S56" i="15"/>
  <c r="S28" i="15"/>
  <c r="R28" i="15"/>
  <c r="S48" i="15"/>
  <c r="R48" i="15"/>
  <c r="Q282" i="15"/>
  <c r="S282" i="15"/>
  <c r="R282" i="15"/>
  <c r="S247" i="15"/>
  <c r="R247" i="15"/>
  <c r="Q247" i="15"/>
  <c r="S294" i="15"/>
  <c r="Q229" i="15"/>
  <c r="S229" i="15"/>
  <c r="R229" i="15"/>
  <c r="Q16" i="15"/>
  <c r="R16" i="15"/>
  <c r="S16" i="15"/>
  <c r="Q286" i="15"/>
  <c r="S286" i="15"/>
  <c r="R286" i="15"/>
  <c r="Q266" i="15"/>
  <c r="R266" i="15"/>
  <c r="S266" i="15"/>
  <c r="S32" i="15"/>
  <c r="R32" i="15"/>
  <c r="R119" i="15"/>
  <c r="Q119" i="15"/>
  <c r="S119" i="15"/>
  <c r="R27" i="15"/>
  <c r="S27" i="15"/>
  <c r="S36" i="15"/>
  <c r="R36" i="15"/>
  <c r="R23" i="15"/>
  <c r="S23" i="15"/>
  <c r="S74" i="15"/>
  <c r="R74" i="15"/>
  <c r="S251" i="15"/>
  <c r="Q251" i="15"/>
  <c r="R251" i="15"/>
  <c r="R240" i="15"/>
  <c r="Q240" i="15"/>
  <c r="S240" i="15"/>
  <c r="Q257" i="15"/>
  <c r="R257" i="15"/>
  <c r="S257" i="15"/>
  <c r="R244" i="15"/>
  <c r="Q244" i="15"/>
  <c r="S272" i="15"/>
  <c r="R272" i="15"/>
  <c r="Q272" i="15"/>
  <c r="Q72" i="15"/>
  <c r="S72" i="15"/>
  <c r="R15" i="15"/>
  <c r="S15" i="15"/>
  <c r="S52" i="15"/>
  <c r="R52" i="15"/>
  <c r="Q201" i="15"/>
  <c r="S201" i="15"/>
  <c r="R201" i="15"/>
  <c r="Q149" i="15"/>
  <c r="S149" i="15"/>
  <c r="R149" i="15"/>
  <c r="Q88" i="15"/>
  <c r="S88" i="15"/>
  <c r="Q144" i="15"/>
  <c r="R144" i="15"/>
  <c r="Q68" i="15"/>
  <c r="R68" i="15"/>
  <c r="R99" i="15"/>
  <c r="S99" i="15"/>
  <c r="Q92" i="15"/>
  <c r="S92" i="15"/>
  <c r="R92" i="15"/>
  <c r="Q275" i="15"/>
  <c r="S275" i="15"/>
  <c r="R275" i="15"/>
  <c r="S268" i="15"/>
  <c r="Q268" i="15"/>
  <c r="R268" i="15"/>
  <c r="R252" i="15"/>
  <c r="S252" i="15"/>
  <c r="Q252" i="15"/>
  <c r="S254" i="15"/>
  <c r="R254" i="15"/>
  <c r="Q254" i="15"/>
  <c r="S279" i="15"/>
  <c r="R279" i="15"/>
  <c r="Q279" i="15"/>
  <c r="R262" i="15"/>
  <c r="Q262" i="15"/>
  <c r="S262" i="15"/>
  <c r="S227" i="15"/>
  <c r="Q227" i="15"/>
  <c r="R227" i="15"/>
  <c r="S218" i="15"/>
  <c r="Q218" i="15"/>
  <c r="R218" i="15"/>
  <c r="R224" i="15"/>
  <c r="S224" i="15"/>
  <c r="Q224" i="15"/>
  <c r="R215" i="15"/>
  <c r="S215" i="15"/>
  <c r="Q215" i="15"/>
  <c r="R194" i="15"/>
  <c r="Q194" i="15"/>
  <c r="S194" i="15"/>
  <c r="R236" i="15"/>
  <c r="Q236" i="15"/>
  <c r="S236" i="15"/>
  <c r="R172" i="15"/>
  <c r="Q172" i="15"/>
  <c r="S172" i="15"/>
  <c r="R184" i="15"/>
  <c r="S184" i="15"/>
  <c r="Q184" i="15"/>
  <c r="Q158" i="15"/>
  <c r="S158" i="15"/>
  <c r="R158" i="15"/>
  <c r="R150" i="15"/>
  <c r="S150" i="15"/>
  <c r="Q150" i="15"/>
  <c r="Q154" i="15"/>
  <c r="R154" i="15"/>
  <c r="S154" i="15"/>
  <c r="R168" i="15"/>
  <c r="S168" i="15"/>
  <c r="Q168" i="15"/>
  <c r="Q129" i="15"/>
  <c r="S129" i="15"/>
  <c r="R129" i="15"/>
  <c r="S159" i="15"/>
  <c r="Q159" i="15"/>
  <c r="R159" i="15"/>
  <c r="S102" i="15"/>
  <c r="R102" i="15"/>
  <c r="Q102" i="15"/>
  <c r="S101" i="15"/>
  <c r="R101" i="15"/>
  <c r="Q101" i="15"/>
  <c r="R95" i="15"/>
  <c r="S95" i="15"/>
  <c r="Q95" i="15"/>
  <c r="S147" i="15"/>
  <c r="R147" i="15"/>
  <c r="Q147" i="15"/>
  <c r="R111" i="15"/>
  <c r="Q111" i="15"/>
  <c r="S111" i="15"/>
  <c r="R107" i="15"/>
  <c r="S107" i="15"/>
  <c r="Q107" i="15"/>
  <c r="R131" i="15"/>
  <c r="S131" i="15"/>
  <c r="Q131" i="15"/>
  <c r="S122" i="15"/>
  <c r="R122" i="15"/>
  <c r="Q122" i="15"/>
  <c r="S78" i="15"/>
  <c r="R78" i="15"/>
  <c r="Q78" i="15"/>
  <c r="Q77" i="15"/>
  <c r="S77" i="15"/>
  <c r="R77" i="15"/>
  <c r="R71" i="15"/>
  <c r="S71" i="15"/>
  <c r="Q71" i="15"/>
  <c r="S62" i="15"/>
  <c r="R62" i="15"/>
  <c r="Q62" i="15"/>
  <c r="Q61" i="15"/>
  <c r="S61" i="15"/>
  <c r="R61" i="15"/>
  <c r="S130" i="15"/>
  <c r="R130" i="15"/>
  <c r="Q130" i="15"/>
  <c r="R127" i="15"/>
  <c r="Q127" i="15"/>
  <c r="S127" i="15"/>
  <c r="R109" i="15"/>
  <c r="S109" i="15"/>
  <c r="Q109" i="15"/>
  <c r="R105" i="15"/>
  <c r="Q105" i="15"/>
  <c r="S105" i="15"/>
  <c r="R57" i="15"/>
  <c r="Q57" i="15"/>
  <c r="S57" i="15"/>
  <c r="Q17" i="15"/>
  <c r="S17" i="15"/>
  <c r="R17" i="15"/>
  <c r="R291" i="15"/>
  <c r="Q291" i="15"/>
  <c r="S291" i="15"/>
  <c r="S284" i="15"/>
  <c r="Q284" i="15"/>
  <c r="R284" i="15"/>
  <c r="S280" i="15"/>
  <c r="Q280" i="15"/>
  <c r="R280" i="15"/>
  <c r="R271" i="15"/>
  <c r="S271" i="15"/>
  <c r="Q271" i="15"/>
  <c r="R246" i="15"/>
  <c r="Q246" i="15"/>
  <c r="S246" i="15"/>
  <c r="S214" i="15"/>
  <c r="R214" i="15"/>
  <c r="Q214" i="15"/>
  <c r="S198" i="15"/>
  <c r="Q198" i="15"/>
  <c r="R198" i="15"/>
  <c r="S288" i="15"/>
  <c r="R288" i="15"/>
  <c r="Q288" i="15"/>
  <c r="S287" i="15"/>
  <c r="R287" i="15"/>
  <c r="Q287" i="15"/>
  <c r="S283" i="15"/>
  <c r="R283" i="15"/>
  <c r="Q283" i="15"/>
  <c r="S226" i="15"/>
  <c r="Q226" i="15"/>
  <c r="R226" i="15"/>
  <c r="S238" i="15"/>
  <c r="Q238" i="15"/>
  <c r="R238" i="15"/>
  <c r="Q250" i="15"/>
  <c r="S250" i="15"/>
  <c r="R250" i="15"/>
  <c r="S276" i="15"/>
  <c r="R276" i="15"/>
  <c r="Q276" i="15"/>
  <c r="S195" i="15"/>
  <c r="Q195" i="15"/>
  <c r="R195" i="15"/>
  <c r="S186" i="15"/>
  <c r="R186" i="15"/>
  <c r="Q186" i="15"/>
  <c r="R204" i="15"/>
  <c r="Q204" i="15"/>
  <c r="S204" i="15"/>
  <c r="R200" i="15"/>
  <c r="S200" i="15"/>
  <c r="Q200" i="15"/>
  <c r="S191" i="15"/>
  <c r="R191" i="15"/>
  <c r="Q191" i="15"/>
  <c r="S211" i="15"/>
  <c r="Q211" i="15"/>
  <c r="R211" i="15"/>
  <c r="S179" i="15"/>
  <c r="R179" i="15"/>
  <c r="Q179" i="15"/>
  <c r="Q178" i="15"/>
  <c r="S178" i="15"/>
  <c r="R178" i="15"/>
  <c r="S210" i="15"/>
  <c r="R210" i="15"/>
  <c r="Q210" i="15"/>
  <c r="R202" i="15"/>
  <c r="S202" i="15"/>
  <c r="Q202" i="15"/>
  <c r="S155" i="15"/>
  <c r="R155" i="15"/>
  <c r="Q155" i="15"/>
  <c r="R152" i="15"/>
  <c r="Q152" i="15"/>
  <c r="S152" i="15"/>
  <c r="S163" i="15"/>
  <c r="R163" i="15"/>
  <c r="Q163" i="15"/>
  <c r="S86" i="15"/>
  <c r="R86" i="15"/>
  <c r="Q86" i="15"/>
  <c r="S85" i="15"/>
  <c r="R85" i="15"/>
  <c r="Q85" i="15"/>
  <c r="R79" i="15"/>
  <c r="S79" i="15"/>
  <c r="Q79" i="15"/>
  <c r="S97" i="15"/>
  <c r="R97" i="15"/>
  <c r="Q97" i="15"/>
  <c r="S65" i="15"/>
  <c r="R65" i="15"/>
  <c r="Q65" i="15"/>
  <c r="S94" i="15"/>
  <c r="R94" i="15"/>
  <c r="Q94" i="15"/>
  <c r="Q93" i="15"/>
  <c r="S93" i="15"/>
  <c r="R93" i="15"/>
  <c r="R87" i="15"/>
  <c r="S87" i="15"/>
  <c r="Q87" i="15"/>
  <c r="R53" i="15"/>
  <c r="Q53" i="15"/>
  <c r="S53" i="15"/>
  <c r="R49" i="15"/>
  <c r="S49" i="15"/>
  <c r="Q49" i="15"/>
  <c r="R45" i="15"/>
  <c r="Q45" i="15"/>
  <c r="S45" i="15"/>
  <c r="R41" i="15"/>
  <c r="S41" i="15"/>
  <c r="Q41" i="15"/>
  <c r="R37" i="15"/>
  <c r="Q37" i="15"/>
  <c r="S37" i="15"/>
  <c r="R33" i="15"/>
  <c r="Q33" i="15"/>
  <c r="S33" i="15"/>
  <c r="R29" i="15"/>
  <c r="Q29" i="15"/>
  <c r="S29" i="15"/>
  <c r="Q21" i="15"/>
  <c r="S21" i="15"/>
  <c r="R21" i="15"/>
  <c r="R139" i="15"/>
  <c r="S139" i="15"/>
  <c r="Q139" i="15"/>
  <c r="S117" i="15"/>
  <c r="R117" i="15"/>
  <c r="Q117" i="15"/>
  <c r="S259" i="15"/>
  <c r="R259" i="15"/>
  <c r="Q259" i="15"/>
  <c r="S258" i="15"/>
  <c r="R258" i="15"/>
  <c r="Q258" i="15"/>
  <c r="R293" i="15"/>
  <c r="Q293" i="15"/>
  <c r="S293" i="15"/>
  <c r="S267" i="15"/>
  <c r="Q267" i="15"/>
  <c r="R267" i="15"/>
  <c r="S243" i="15"/>
  <c r="R243" i="15"/>
  <c r="Q243" i="15"/>
  <c r="S242" i="15"/>
  <c r="R242" i="15"/>
  <c r="Q242" i="15"/>
  <c r="R289" i="15"/>
  <c r="S289" i="15"/>
  <c r="Q289" i="15"/>
  <c r="R277" i="15"/>
  <c r="S277" i="15"/>
  <c r="Q277" i="15"/>
  <c r="R230" i="15"/>
  <c r="S230" i="15"/>
  <c r="Q230" i="15"/>
  <c r="Q234" i="15"/>
  <c r="R234" i="15"/>
  <c r="S234" i="15"/>
  <c r="R217" i="15"/>
  <c r="Q217" i="15"/>
  <c r="S217" i="15"/>
  <c r="Q206" i="15"/>
  <c r="S206" i="15"/>
  <c r="R206" i="15"/>
  <c r="S199" i="15"/>
  <c r="Q199" i="15"/>
  <c r="R199" i="15"/>
  <c r="R192" i="15"/>
  <c r="S192" i="15"/>
  <c r="Q192" i="15"/>
  <c r="S182" i="15"/>
  <c r="R182" i="15"/>
  <c r="Q182" i="15"/>
  <c r="S207" i="15"/>
  <c r="R207" i="15"/>
  <c r="Q207" i="15"/>
  <c r="R156" i="15"/>
  <c r="Q156" i="15"/>
  <c r="S156" i="15"/>
  <c r="R148" i="15"/>
  <c r="S148" i="15"/>
  <c r="Q148" i="15"/>
  <c r="S146" i="15"/>
  <c r="R146" i="15"/>
  <c r="Q146" i="15"/>
  <c r="Q145" i="15"/>
  <c r="S145" i="15"/>
  <c r="R145" i="15"/>
  <c r="S175" i="15"/>
  <c r="R175" i="15"/>
  <c r="Q175" i="15"/>
  <c r="R133" i="15"/>
  <c r="S133" i="15"/>
  <c r="Q133" i="15"/>
  <c r="Q113" i="15"/>
  <c r="S113" i="15"/>
  <c r="R113" i="15"/>
  <c r="S70" i="15"/>
  <c r="R70" i="15"/>
  <c r="Q70" i="15"/>
  <c r="S69" i="15"/>
  <c r="Q69" i="15"/>
  <c r="R69" i="15"/>
  <c r="R63" i="15"/>
  <c r="S63" i="15"/>
  <c r="Q63" i="15"/>
  <c r="S81" i="15"/>
  <c r="R81" i="15"/>
  <c r="Q81" i="15"/>
  <c r="R103" i="15"/>
  <c r="S103" i="15"/>
  <c r="Q103" i="15"/>
  <c r="R123" i="15"/>
  <c r="S123" i="15"/>
  <c r="Q123" i="15"/>
  <c r="S114" i="15"/>
  <c r="R114" i="15"/>
  <c r="Q114" i="15"/>
  <c r="Q295" i="15"/>
  <c r="R295" i="15"/>
  <c r="S295" i="15"/>
  <c r="R273" i="15"/>
  <c r="Q273" i="15"/>
  <c r="S273" i="15"/>
  <c r="R269" i="15"/>
  <c r="S269" i="15"/>
  <c r="Q269" i="15"/>
  <c r="S239" i="15"/>
  <c r="Q239" i="15"/>
  <c r="R239" i="15"/>
  <c r="Q222" i="15"/>
  <c r="R222" i="15"/>
  <c r="S222" i="15"/>
  <c r="S166" i="15"/>
  <c r="R166" i="15"/>
  <c r="Q166" i="15"/>
  <c r="S162" i="15"/>
  <c r="R162" i="15"/>
  <c r="Q162" i="15"/>
  <c r="R208" i="15"/>
  <c r="S208" i="15"/>
  <c r="Q208" i="15"/>
  <c r="Q190" i="15"/>
  <c r="S190" i="15"/>
  <c r="R190" i="15"/>
  <c r="Q174" i="15"/>
  <c r="S174" i="15"/>
  <c r="R174" i="15"/>
  <c r="R164" i="15"/>
  <c r="S164" i="15"/>
  <c r="Q164" i="15"/>
  <c r="S137" i="15"/>
  <c r="Q137" i="15"/>
  <c r="R137" i="15"/>
  <c r="S121" i="15"/>
  <c r="R121" i="15"/>
  <c r="Q121" i="15"/>
  <c r="R170" i="15"/>
  <c r="Q170" i="15"/>
  <c r="S170" i="15"/>
  <c r="S138" i="15"/>
  <c r="R138" i="15"/>
  <c r="Q138" i="15"/>
  <c r="S106" i="15"/>
  <c r="Q106" i="15"/>
  <c r="R106" i="15"/>
  <c r="R141" i="15"/>
  <c r="S141" i="15"/>
  <c r="Q141" i="15"/>
  <c r="R125" i="15"/>
  <c r="Q125" i="15"/>
  <c r="S125" i="15"/>
  <c r="S118" i="15"/>
  <c r="Q118" i="15"/>
  <c r="R118" i="15"/>
  <c r="R89" i="15"/>
  <c r="Q89" i="15"/>
  <c r="S89" i="15"/>
  <c r="R115" i="15"/>
  <c r="S115" i="15"/>
  <c r="Q115" i="15"/>
  <c r="R73" i="15"/>
  <c r="Q73" i="15"/>
  <c r="S73" i="15"/>
  <c r="J89" i="8"/>
  <c r="J88" i="8"/>
  <c r="J87" i="8"/>
  <c r="J86" i="8"/>
  <c r="J85" i="8"/>
  <c r="J84" i="8"/>
  <c r="J83" i="8"/>
  <c r="J82" i="8"/>
  <c r="J81" i="8"/>
  <c r="J39" i="8"/>
  <c r="J38" i="8"/>
  <c r="J37" i="8"/>
  <c r="J36" i="8"/>
  <c r="J35" i="8"/>
  <c r="I125" i="8"/>
  <c r="S12" i="15" l="1"/>
  <c r="J9" i="8"/>
  <c r="L147" i="9" l="1"/>
  <c r="J124" i="8" l="1"/>
  <c r="J123" i="8"/>
  <c r="J122" i="8"/>
  <c r="J80" i="8"/>
  <c r="J79" i="8"/>
  <c r="J78" i="8"/>
  <c r="J77" i="8"/>
  <c r="J34" i="8"/>
  <c r="J33" i="8"/>
  <c r="J32" i="8"/>
  <c r="J31" i="8"/>
  <c r="J30" i="8"/>
  <c r="J29" i="8"/>
  <c r="J28" i="8"/>
  <c r="J27" i="8"/>
  <c r="J26" i="8"/>
  <c r="J25" i="8"/>
  <c r="J121" i="8" l="1"/>
  <c r="J120" i="8"/>
  <c r="J24" i="8" l="1"/>
  <c r="J23" i="8"/>
  <c r="J22" i="8"/>
  <c r="J21" i="8"/>
  <c r="J20" i="8"/>
  <c r="J19" i="8"/>
  <c r="J18" i="8"/>
  <c r="J17" i="8"/>
  <c r="J16" i="8"/>
  <c r="J15" i="8"/>
  <c r="J14" i="8"/>
  <c r="J13" i="8"/>
  <c r="J12" i="8"/>
  <c r="J11" i="8"/>
  <c r="J10" i="8"/>
  <c r="J111" i="8" l="1"/>
  <c r="J110" i="8" l="1"/>
  <c r="J109" i="8"/>
  <c r="J76" i="8"/>
  <c r="J75" i="8"/>
  <c r="J74" i="8"/>
  <c r="J73" i="8"/>
  <c r="J72" i="8"/>
  <c r="J71" i="8" l="1"/>
  <c r="J70" i="8"/>
  <c r="J69" i="8"/>
  <c r="J68" i="8"/>
  <c r="J67" i="8"/>
  <c r="J66" i="8"/>
  <c r="J65" i="8"/>
  <c r="J64" i="8"/>
  <c r="J63" i="8"/>
  <c r="J62" i="8"/>
  <c r="J61" i="8"/>
  <c r="J60" i="8"/>
  <c r="J59" i="8"/>
  <c r="J58" i="8"/>
  <c r="J57" i="8"/>
  <c r="J56" i="8"/>
  <c r="J55" i="8"/>
  <c r="J8" i="8"/>
  <c r="J7" i="8"/>
  <c r="J54" i="8" l="1"/>
  <c r="J93" i="8" s="1"/>
  <c r="J6" i="8"/>
  <c r="J5" i="8" l="1"/>
  <c r="J108" i="8"/>
  <c r="J107" i="8"/>
  <c r="J106" i="8"/>
  <c r="J105" i="8" l="1"/>
  <c r="J104" i="8"/>
  <c r="J4" i="8"/>
  <c r="J43" i="8" s="1"/>
  <c r="J125" i="8" l="1"/>
  <c r="J127" i="8" s="1"/>
  <c r="J129" i="8" s="1"/>
  <c r="E136" i="9"/>
  <c r="F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35" i="9"/>
  <c r="G36" i="9"/>
  <c r="G37" i="9"/>
  <c r="F38" i="9"/>
  <c r="G34" i="9"/>
  <c r="E38" i="9"/>
  <c r="G25" i="9"/>
  <c r="G136" i="9" l="1"/>
  <c r="F138" i="9" s="1"/>
  <c r="F140" i="9" l="1"/>
  <c r="G138" i="9"/>
  <c r="J148" i="9"/>
  <c r="L148" i="9" l="1"/>
  <c r="L151" i="9" s="1"/>
  <c r="L152" i="9" s="1"/>
  <c r="L155" i="9" s="1"/>
  <c r="F98" i="9" l="1"/>
  <c r="E98" i="9"/>
  <c r="F47" i="9"/>
  <c r="E47" i="9"/>
  <c r="G97" i="9" l="1"/>
  <c r="G96" i="9"/>
  <c r="G95" i="9"/>
  <c r="G94" i="9"/>
  <c r="G93" i="9"/>
  <c r="G92" i="9"/>
  <c r="G91" i="9"/>
  <c r="G90" i="9"/>
  <c r="G89" i="9"/>
  <c r="G88" i="9"/>
  <c r="G87" i="9"/>
  <c r="G86" i="9"/>
  <c r="G85" i="9"/>
  <c r="G84" i="9"/>
  <c r="G83" i="9"/>
  <c r="G82" i="9"/>
  <c r="G81" i="9"/>
  <c r="G80" i="9"/>
  <c r="G79" i="9"/>
  <c r="G78" i="9"/>
  <c r="G77" i="9"/>
  <c r="G76" i="9"/>
  <c r="G75" i="9"/>
  <c r="G74" i="9"/>
  <c r="G73" i="9"/>
  <c r="G72" i="9"/>
  <c r="G71" i="9"/>
  <c r="G70" i="9"/>
  <c r="G69" i="9"/>
  <c r="G68" i="9"/>
  <c r="G67" i="9"/>
  <c r="G66" i="9"/>
  <c r="G65" i="9"/>
  <c r="G64" i="9"/>
  <c r="G63" i="9" l="1"/>
  <c r="G62" i="9"/>
  <c r="G61" i="9"/>
  <c r="G60" i="9"/>
  <c r="G59" i="9"/>
  <c r="G33" i="9"/>
  <c r="G32" i="9"/>
  <c r="G31" i="9"/>
  <c r="G30" i="9"/>
  <c r="G29" i="9"/>
  <c r="G28" i="9"/>
  <c r="G27" i="9"/>
  <c r="G26" i="9"/>
  <c r="G24" i="9"/>
  <c r="G23" i="9"/>
  <c r="G22" i="9"/>
  <c r="G21" i="9"/>
  <c r="G20" i="9"/>
  <c r="G19" i="9"/>
  <c r="G18" i="9"/>
  <c r="G17" i="9"/>
  <c r="G16" i="9"/>
  <c r="G15" i="9"/>
  <c r="G14" i="9"/>
  <c r="G13" i="9"/>
  <c r="G12" i="9"/>
  <c r="G11" i="9"/>
  <c r="G58" i="9" l="1"/>
  <c r="G9" i="9"/>
  <c r="G10" i="9"/>
  <c r="G98" i="9" l="1"/>
  <c r="F100" i="9" s="1"/>
  <c r="K125" i="8"/>
  <c r="G100" i="9" l="1"/>
  <c r="F102" i="9"/>
  <c r="K127" i="8"/>
  <c r="G5" i="9" l="1"/>
  <c r="G6" i="9"/>
  <c r="G7" i="9"/>
  <c r="G8" i="9"/>
  <c r="G46" i="9"/>
  <c r="G47" i="9" s="1"/>
  <c r="G50" i="9" s="1"/>
  <c r="G4" i="9"/>
  <c r="J95" i="8" l="1"/>
  <c r="K95" i="8" l="1"/>
  <c r="J97" i="8"/>
  <c r="G3" i="9"/>
  <c r="G38" i="9" s="1"/>
  <c r="F40" i="9" l="1"/>
  <c r="F42" i="9" s="1"/>
  <c r="G40" i="9" l="1"/>
  <c r="G49" i="9" l="1"/>
  <c r="G51" i="9" s="1"/>
  <c r="G54" i="9" s="1"/>
  <c r="I5" i="2"/>
  <c r="J45" i="8"/>
  <c r="K45" i="8" l="1"/>
  <c r="J47" i="8"/>
</calcChain>
</file>

<file path=xl/sharedStrings.xml><?xml version="1.0" encoding="utf-8"?>
<sst xmlns="http://schemas.openxmlformats.org/spreadsheetml/2006/main" count="3962" uniqueCount="1036">
  <si>
    <t>FORMATO DE GLOSAS
CONVENIO GSP-PSPIC 01 DE OCTUBRE 2025 A 30 JUNIO  2027
SUBRED NORTE  CONVENIO 8387508-2025</t>
  </si>
  <si>
    <t>SUBRED :</t>
  </si>
  <si>
    <t>NORTE</t>
  </si>
  <si>
    <t xml:space="preserve">CONVENIO NUMERO: </t>
  </si>
  <si>
    <t>8387508-2025</t>
  </si>
  <si>
    <t>GLOSA INICIAL</t>
  </si>
  <si>
    <t>VIGENCIA:</t>
  </si>
  <si>
    <t>01 DE OCTUBRE 2025 A 30 JUNIO  2027</t>
  </si>
  <si>
    <t>GLOSA DEFINTIVA</t>
  </si>
  <si>
    <t>PERIODO DE SEGUIMIENTO:</t>
  </si>
  <si>
    <t>01 OCTUBRE  HASTA 31 DICIEMBRE 2025</t>
  </si>
  <si>
    <t>Elegir de lista desplegable</t>
  </si>
  <si>
    <t>Digitar</t>
  </si>
  <si>
    <t>TIPO DE SEGUIMIENTO</t>
  </si>
  <si>
    <t>CODIGO ACTIVIDAD (AB)</t>
  </si>
  <si>
    <t>ACCIÓN INTEGRAL-INTEGRADA / 
PROCESO INTEGRAL E INTEGRADO</t>
  </si>
  <si>
    <t>ENTORNO/PROCESO TRANSVERSAL</t>
  </si>
  <si>
    <t>llave 1</t>
  </si>
  <si>
    <t>ACCIÓN DE BIENESTAR</t>
  </si>
  <si>
    <t xml:space="preserve">LINEAS OPERATIVAS </t>
  </si>
  <si>
    <t>PRODUCTO ( VSA)</t>
  </si>
  <si>
    <t>COMPONENTE DE SALUD PUBLICA</t>
  </si>
  <si>
    <t>UNIDAD DE MEDIDA
SEGUIMIENTO FINANCIERO</t>
  </si>
  <si>
    <t>NIVEL DE OPERACIÓN</t>
  </si>
  <si>
    <t>LOCALIDAD</t>
  </si>
  <si>
    <t>MES</t>
  </si>
  <si>
    <t>llave 2</t>
  </si>
  <si>
    <t>RESPONSABLE</t>
  </si>
  <si>
    <t xml:space="preserve">VALOR UNITARIO 
</t>
  </si>
  <si>
    <t xml:space="preserve">META EJECUTADA </t>
  </si>
  <si>
    <t xml:space="preserve">VALOR EJECUTADO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</si>
  <si>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</si>
  <si>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</si>
  <si>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</si>
  <si>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</si>
  <si>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</si>
  <si>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</si>
  <si>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</si>
  <si>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</si>
  <si>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</si>
  <si>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</si>
  <si>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</si>
  <si>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</si>
  <si>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Columna1</t>
  </si>
  <si>
    <t>RETROSPECTIVO</t>
  </si>
  <si>
    <t>12. Vigilancia de la Salud Ambiental</t>
  </si>
  <si>
    <t>Vigilancia de la Salud Ambiental</t>
  </si>
  <si>
    <t>5_BARRIOS_UNIDOS</t>
  </si>
  <si>
    <t>1_OCTUBRE_2025</t>
  </si>
  <si>
    <t>Mónica Alexandra Cuervo Salgado</t>
  </si>
  <si>
    <t>G3-1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</si>
  <si>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Adicionalmente, la socialización de la URL del portal web del sector belleza no corresponde con la definida en la ficha técnica de la línea de Seguridad Química en el numeral 2.3.
2. En el acta SQ03N044541 (ID 560178) con Concepto Favorable con Requerimientos del 28-10-2025, se evidenció espacio en blanco en la calificación del ítem 12.6. Adicionalmente, la socialización de la URL del portal web del sector belleza no corresponde con la definida en la ficha técnica de la línea de Seguridad Química en el numeral 2.3.
3. En el acta SQ03N043576 (ID 839402) con Concepto Favorable con Requerimientos del 29-10-2025, se evidencia en la hoja 8, fecha de constancia errada, al registrar 29-10-2024. Adicionalmente,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</si>
  <si>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sanitario.Se getiona solicitud de concepto técnico con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</si>
  <si>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SQ01N077242 (ID 805890) con Concepto Favorable con Requerimientos del 24-10-2025, se evidencia hallazgo y exigencia para el ítem 7.5 el cual fue calificado como "1. Cumple", adicional en el espacio de observaciones no se evidencio nota aclaratoria al respecto.</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</si>
  <si>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</si>
  <si>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 xml:space="preserv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SQ01N077075 (ID 310112) con Concepto Favorable con Requerimientos del 18-10-2025, se evidenció espacio en blanco en el numeral 12. Exigencias, debido a que no se realizó la marcación correspondiente en las opciones Sí/No.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</si>
  <si>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SQ01N077562 (ID 309121) con Concepto Favorable del 25-10-2025, se evidenció espacio en blanco en cedula del establecimiento, en tipo de documento del propietario.
2. En el acta SQ01N076568 (ID 754243) con Concepto Favorable con Requerimientos del 14-10-2025, se evidencia inconsistencia en los plazos establecidos para el cumplimiento de los requerimientos consignados en el acta, el tiempo otorgado vence el 12 de septiembre de 2025; no obstante, la visita se realizó el 14 de octubre de 2025.</t>
  </si>
  <si>
    <t>2_ENGATIVA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</si>
  <si>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SQ03N044842 (ID 710839) con Concepto Desfavorable del 14-10-2025, la socialización de la URL del portal web del sector belleza no corresponde con la definida en la ficha técnica de la línea de Seguridad Química en el numeral 2.3.</t>
  </si>
  <si>
    <t>Se envía oficio a SDS para levantamiento con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</si>
  <si>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SQ01N077348 (ID 724254) con Concepto Favorable con Requerimientos del 24-10-2025, en el diligenciamiento de la cedula del establecimiento se evidenció espacio en blanco en el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</si>
  <si>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SQ01N077355 (ID 573879) con Concepto Favorable con Requerimientos del 25-10-2025, no se registraron los incumplimientos evidenciados para el ítem 4.4, el cual fue calificado como "2. No Cumple".</t>
  </si>
  <si>
    <t>3_SUBA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</si>
  <si>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Adicionalmente, la socialización de la URL del portal web del sector belleza no corresponde con la definida en la ficha técnica de la línea de Seguridad Química en el numeral 2.3.
2. En el acta SQ03N043182 (ID 845768) con Concepto Desfavorable del 20-10-2025, no se relacionó hallazgo del numeral 10.3, el cual fue calificado como "2. No Cumple". Adicionalmente, la socialización de la URL del portal web del sector belleza no corresponde con la definida en la ficha técnica de la línea de Seguridad Química en el numeral 2.3.
3. En el acta SQ03N044630 (ID 793226) con Concepto Desfavorable del 15-10-2025, la socialización de la URL del portal web del sector belleza no corresponde con la definida en la ficha técnica de la línea de Seguridad Química en el numeral 2.3.
4. En el acta SQ03N044547 (ID 823026) con Concepto Desfavorable del 28-10-2025, la socialización de la URL del portal web del sector belleza no corresponde con la definida en la ficha técnica de la línea de Seguridad Química en el numeral 2.3.
5. En el acta SQ03N044631 (ID 834489) con Concepto Desfavorable del 10-10-2025, la socialización de la URL del portal web del sector belleza no corresponde con la definida en la ficha técnica de la línea de Seguridad Química en el numeral 2.3.
6. En el acta SQ03N044514 (ID 845774) con Concepto Desfavorable del 20-10-2025, la socialización de la URL del portal web del sector belleza no corresponde con la definida en la ficha técnica de la línea de Seguridad Química en el numeral 2.3.
7. En el acta SQ03N043670 (ID 845966) con Concepto Desfavorable del 20-10-2025, la socialización de la URL del portal web del sector belleza no corresponde con la definida en la ficha técnica de la línea de Seguridad Química en el numeral 2.3.</t>
  </si>
  <si>
    <t>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A  7 - Se envía oficio a SDS para levantamiento oficio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</si>
  <si>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SQ01N077876 (ID 650587) con Concepto Favorable con Requerimientos del 31-10-2025, se registró hallazgo y exigencia para el ítem 4.6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</si>
  <si>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SQ03N043904 (ID 524825) con Concepto Favorable con Requerimientos del 27-10-2025, se evidenció espacio en blanco en cedula de establecimiento, en tipo de documento del propietario.
2. En el acta SQ03N044543 (ID 769772) con Concepto Desfavorable del 27-10-2025, se evidenció espacio en blanco en la calificación del ítem 12.7.
3. En el acta SQ03N044925 (ID 823019) con Concepto Favorable con Requerimientos del 29-10-2025, se evidenció que en el acta del servicio complementario SQ04N004614, en la cedula del establecimiento, un espacio en blanco en el ítem E.S.E, ya que no se registró el nombre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</si>
  <si>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SQ01N077404 (ID 640454) con Concepto Favorable con Requerimientos del 14-10-2025, no se registraron los incumplimientos evidenciados para el ítem 7.5, el cual fue calificado como "2. No Cumple".</t>
  </si>
  <si>
    <t>4_CHAPINERO</t>
  </si>
  <si>
    <t>G10-1</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</si>
  <si>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11. Presentándose ausencia de 1 soporte.</t>
  </si>
  <si>
    <t>2_NOVIEMBRE_2025</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</si>
  <si>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</si>
  <si>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SQ03N044944, ID (592180), de fecha 18/11/2025 con Concepto Desfavorable. La socialización de la URL del portal web del sector belleza no corresponde con la definida en la ficha técnica de la línea de Seguridad Química en el numeral 2.3.
2.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La socialización de la URL del portal web del sector belleza no corresponde con la definida en la ficha técnica de la línea de Seguridad Química en el numeral 2.3.
3. En el soporte físico del Acta No. SQ03N044434, ID (847509), de fecha 14/11/2025 con Concepto Desfavorable. La socialización de la URL del portal web del sector belleza no corresponde con la definida en la ficha técnica de la línea de Seguridad Química en el numeral 2.3.</t>
  </si>
  <si>
    <t>1 . No se acepta la glosa relacionada con la intervención de establecimientos que no se
encontraban incluidos en la base priorizada. Si bien la programación de actividades se realiza
a partir de la base de establecimientos priorizados, durante el desarrollo de las acciones en
territorio se identificaron establecimientos que, debido a su criticidad desde el punto de vista
sanitario, requerían intervención inmediata. En el marco de las funciones de vigilancia
sanitaria y con el fin de prevenir riesgos para la salud pública, se procedió a realizar la
intervención correspondiente, priorizando el control de los factores de riesgo identificados.
Esta actuación responde al principio de prevención y a la necesidad de atender situaciones
que puedan representar afectación a la salud de la población, aun cuando dichos
establecimientos no se encontrarán en la base priorizada y adicional a esto desde el mes de
octubre 2025 no se comparte con los líderes la base GeoNo para su respectiva verificación.
En este sentido, la intervención realizada se encuentra debidamente justificada por la
condición sanitaria evidenciada en terreno, en cumplimiento de las acciones de inspección,
vigilancia y control orientadas a la protección de la salud pública.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</si>
  <si>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</si>
  <si>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SQ01N078376, ID (581076), de fecha 11/11/2025 con Concepto Desfavorable. No se registró en el acta principal el número de Acta medida sanitaria MH06N016402, incumpliendo lo indicado en el numeral 8.6 del Documento técnico operativo del proceso integral e integrado de Vigilancia para la Salud Ambiental.
2. En el soporte físico del Acta No. SQ01N077383, ID (613323), de fecha 11/11/2025 con Concepto Desfavorable. No se registró en el acta principal el número de Acta medida sanitaria MH06N016403, incumpliendo lo indicado en el numeral 8.6 del Documento técnico operativo del proceso integral e integrado de Vigilancia para la Salud Ambiental.
3. En el soporte físico del Acta No. SQ01N077722, ID (848641), de fecha 11/11/2025 con Concepto Favorable con Requerimientos. No se calificó el aspecto evaluado en el ítem 4.5 "Se implementa el uso de elementos de protección personal de acuerdo al riesgo:",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</si>
  <si>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SQ01N077171, ID (697857), de fecha 27/11/2025 con Concepto Favorable con Requerimientos. En el ítem 12.1 "Descripción de las exigencias", no se registró la exigencia para el hallazgo del aspecto evaluado en el ítem 7.3 "Se implementan acciones para fortalecer el conocimiento en procedimientos para atención de emergencias".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</si>
  <si>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La socialización de la URL del portal web del sector belleza no corresponde con la definida en la ficha técnica de la línea de Seguridad Química en el numeral 2.3.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
3. En el soporte físico del Acta No. SQ03N043916, ID (847834), de fecha 19/11/2025 con Concepto Desfavorable. La socialización de la URL del portal web del sector belleza no corresponde con la definida en la ficha técnica de la línea de Seguridad Química en el numeral 2.3. </t>
  </si>
  <si>
    <t>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</si>
  <si>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</si>
  <si>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SQ08N002297, ID (708576), de fecha 27/11/2025 con No Se Emite Concepto. En el numeral 6 "Productos de desinfección e insumos utilizados" no se registró la cantidad mensual utilizada, ni la unidad de medida de la tinta utilizada en el servicio de tatuaje, quedando estos espacios en blanco y no se diligenció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</si>
  <si>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SQ01N078012, ID (803464), de fecha 7/11/2025 con Concepto Favorable con Requerimientos. No se diligenció la firma de la persona que atiende la visita, relacionada en el espacio por parte del establecimiento,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</si>
  <si>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SQ03N042687, ID (847038), de fecha 5/11/2025 con Concepto Desfavorable. La socialización de la URL del portal web del sector belleza no corresponde con la definida en la ficha técnica de la línea de Seguridad Química en el numeral 2.3.</t>
  </si>
  <si>
    <t>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</si>
  <si>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SQ03N043566, ID (826041), de fecha 18/11/2025 con Concepto Desfavorable. Se registró la fecha de constancia de visita 18/11/2024, lo cual no es consistente con el año de realización de la visita 2025.
2. En el soporte físico del Acta No. SQ03N043565, ID (847263), de fecha 10/11/2025 con Concepto Desfavorable. La socialización de la URL del portal web del sector belleza no corresponde con la definida en la ficha técnica de la línea de Seguridad Química en el numeral 2.3.</t>
  </si>
  <si>
    <t xml:space="preserve">1.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</si>
  <si>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SQ01N077673, ID (410646), de fecha 14/11/2025 con Concepto Desfavorable. Dentro de las causales que generaron el concepto desfavorable, no se registró el incumplimiento para el hallazgo del aspecto evaluado en el ítem 7.3 "Se implementan acciones para fortalecer el conocimiento en procedimientos para atención de emergencias".
2. En el soporte físico del Acta No. SQ01N078481, ID (588556), de fecha 26/11/2025 con Concepto Favorable. La dirección del establecimiento CL 63F 75 26 registrada en el soporte físico, no corresponde a la localidad de Barrios Unidos, lo cual no es consistente, y no hay nota aclaratoria al respecto.</t>
  </si>
  <si>
    <t>3_DICIEMBRE_2025</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</si>
  <si>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</si>
  <si>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SQ01N078976 ID (449904), con concepto Favorable con requerimiento del 11-12-2025, no se evidencio marcación en la matricula mercantil del establecimiento,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</si>
  <si>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SQ01N078979 ID (849990), con concepto Favorable con requerimiento del 12-12-2025, no se registró la exigencia evidenciada para el ítem 4.13,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</si>
  <si>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SQ01N078666  ID (585339),con concepto Favorable con requerimiento  del 09-12-2025, no se evidencio marcación en el digito de verificación DV, del NIT del establecimiento, quedando este espacio en blanco.
•En el acta SQ01N076690 ID (849194), con concepto favorable con requerimiento del 03-12-2025, no se evidenció el correo electrónico completo, registrándose en el campo de correo electrónico incolfersas@hotmail., el cual se encuentra incompleto. 
•En el acta SQ01N 078595  ID (67793), ,con concepto Favorable con requerimiento  del 12-12-2025, error en diligenciamiento de fecha de constancia de la visita ,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</si>
  <si>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SQ01N068697 ID (504945), con concepto Favorable con requerimiento del 17-12-2025, error en diligenciamiento de fecha de constancia de la visita, se diligenció 19/01/2025.
•En el acta SQ01N075825 ID (613323), con concepto desfavorable del 02-12-2025, no se registró los incumplimientos evidenciados para los ítems 4.12 y 4.13, calificados como “2. No cumple”.</t>
  </si>
  <si>
    <t>G7-2</t>
  </si>
  <si>
    <t xml:space="preserve">Se genera glosa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desfavorable y (4) actas con concepto Favorable con Requerimientos, sin embargo, al verificar los soportes físicos, se evidenciaron (5) actas con concepto desfavorable y (5) actas con concepto Favorable con Requerimientos, presentándose inconsistencia en la consolidación de la información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</si>
  <si>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SQ03N045075 ID (849006), con concepto desfavorable del 04-12-2025, la socialización de la URL del portal web del sector belleza no corresponde con la definida en la ficha técnica de la línea de Seguridad Química en el numeral 2.3.
•En el acta SQ03N045449 ID (849495), con concepto desfavorable del 12-12-2025, la socialización de la URL del portal web del sector belleza no corresponde con la definida en la ficha técnica de la línea de Seguridad Química en el numeral 2.3.</t>
  </si>
  <si>
    <t>Se envía oficio a SDS para levantamiento con el borrador 116410.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</si>
  <si>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 078638 con id 606808, con concepto favorable con requerimiento del 10-12-2025, se evidencio incongruencia en lo relacionado con el diligenciamiento en la exigencia asociada al incumplimiento del ítem 3.9 calificado como no cumple, sin embargo, se registró la exigencia asociada al ítem 4.9, sin dejar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</si>
  <si>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SQ01N078653 con ID (850126), con concepto favorable con requerimiento del 12-12-2025, error en diligenciamiento de fecha de constancia de la visita,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</si>
  <si>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 068707 con ID del establecimiento (776283), con concepto favorable con requerimiento  del 15-12-2025, no se registró el incumplimiento evidenciado para el ítems 5.6 , calificados como “2. No cumple”.
En el acta SQ01N078551 con ID del establecimiento (818338), con concepto favorable con requerimiento del 03-12-2025, error en diligenciamiento de fecha de constancia de la visita, se diligenció 05/01/2025.
En el acta SQ01N078958 con ID del establecimiento (849792), con concepto favorable con requerimiento del 06-12-2025, no se evidencio marcación en la calificación del ítem 5.5,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</si>
  <si>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SQ01N073228, con ID 757563 y concepto favorable del 17-12-2025, se registró una calificación “No” para el ítem 10.2 (horno). No obstante, se consignó información en los ítems 10.8 y 10.9 relacionada con la temperatura y la potencia del horno, lo cual genera una inconsistencia en el registro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</si>
  <si>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 hallazgos:
•En el acta SQ03N044933 ID (754040), con concepto desfavorable del 03-12-2025, la socialización de la URL del portal web del sector belleza no corresponde con la definida en la ficha técnica de la línea de Seguridad Química en el numeral 2.3.
•En el acta SQ03N045628 (849546), con concepto desfavorable del 15-12-2025, la socialización de la URL del portal web del sector belleza no corresponde con la definida en la ficha técnica de la línea de Seguridad Química en el numeral 2.3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SQ03N 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</si>
  <si>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 xml:space="preserve">1.   Se envía oficio a SDS para levantamiento con el borrador 116410.
 No se acepta la glosa relacionada con la intervención de establecimientos que no se
encontraban incluidos en la base priorizada. Si bien la programación de actividades se realiza
a partir de la base de establecimientos priorizados, durante el desarrollo de las acciones en
territorio se identificaron establecimientos que, debido a su criticidad desde el punto de vista
sanitario, requerían intervención inmediata. En el marco de las funciones de vigilancia
sanitaria y con el fin de prevenir riesgos para la salud pública, se procedió a realizar la
intervención correspondiente, priorizando el control de los factores de riesgo identificados.
Esta actuación responde al principio de prevención y a la necesidad de atender situaciones
que puedan representar afectación a la salud de la población, aun cuando dichos
establecimientos no se encontraran en la base priorizada y adicional a esto desde el mes de
octubre 2025 no se comparte con los líderes la base GeoNo para su respectiva verificación.
En este sentido, la intervención realizada se encuentra debidamente justificada por la
condición sanitaria evidenciada en terreno, en cumplimiento de las acciones de inspección,
vigilancia y control orientadas a la protección de la salud pública.
2.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t>
  </si>
  <si>
    <t>1_USAQUEN</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</si>
  <si>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</si>
  <si>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</si>
  <si>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SQ01N077129 (ID 709090) con concepto Favorable del 25-10-2025, se indica que la visita es atendida por el propietario del establecimiento, pero la información registrada para el número del documento en la cédula del establecimiento es "700222371" y la registrada en el campo de la persona que atiende la visita es "1088360513", lo cual no es coincidente.
2.	En el acta SQ01N077514 (ID 709087) con concepto Favorable con requerimientos del 29-10-2025,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</si>
  <si>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SQ01N077517 (ID 392895) con concepto Favorable con requerimientos del 30-10-2025,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</si>
  <si>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SQ01N077461 (ID 305134) con concepto Favorable con requerimientos del 10-10-2025, se evidenció acta sin firma por parte del establecimiento y la Subred no presentó soporte de notificación por edicto.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</si>
  <si>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y la socialización de la URL del portal web del sector belleza no corresponde con la definida en la ficha técnica de la línea de Seguridad Química en el numeral 2.3.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</si>
  <si>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sanitario.Se gestiona solicitud concepto técnico SDS radicado No. 2026-008294-1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</si>
  <si>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Adicionalmente, la socialización de la URL del portal web del sector belleza no corresponde con la definida en la ficha técnica de la línea de Seguridad Química en el numeral 2.3.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</si>
  <si>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SQ01N078285 (ID 794239) con concepto Favorable con requerimientos del 22-11-2025, la visita de seguimiento a concepto Favorable con requerimientos del 04-01-2024 supera los nueve meses corrientes y al verificar la base de establecimientos priorizados del mes de noviembre de 2025,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</si>
  <si>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SQ01N078221 (ID 820242) con concepto Desfavorable del 05-11-2025, se evidenció espacio en blanco en la calificación del ítem 5.6.
2.	En el acta SQ01N078225 (ID 771461) con concepto Favorable con requerimientos del 07-11-2025, se evidenció espacio en blanco en la calificación de los ítems 4.5, 4.6 y 4.7.
3.	En el acta SQ01N078229 (ID 718723) con concepto Favorable con requerimientos del 08-11-2025, se evidenció espacio en blanco en la calificación del ítem 5.3.
4.	En el acta SQ01N078230 (ID 612415) con concepto Favorable con requerimientos del 07-11-2025, se evidenció espacio en blanco en la calificación del ítem 5.3.
5.	En el acta SQ01N078243 (ID 718074) con concepto Favorable del 11-11-2025, se evidenció inconsistencia en el historial de visitas, al registrar para la Visita 2 08-03-2023; sin embargo, al verificar en el aplicativo SIVIGILA DC se evidenció que la fecha corresponde a 08-06-2023.
6.	En el acta SQ01N078276 (ID 301283) con concepto Favorable con requerimientos del 20-11-2025, se evidenció acta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</si>
  <si>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SQ03N045442 (ID 361420) con concepto Desfavorable del 02-12-2025
2.	SQ03N045443 (ID 837664) con concepto Desfavorable del 02-12-2025
3.	SQ03N045495 (ID 849002) con concepto Desfavorable del 02-12-2025
la socialización de la URL del portal web del sector belleza no corresponde con la definida en la ficha técnica de la línea de Seguridad Química en el numeral 2.3.
4.	En el acta SQ03N045178 (ID 433915) con concepto Desfavorable del 02-12-2025, en el ítem 15.2 para los residuos: biosanitario, cortopunzante, no aprovechable y aprovechable no se registró el estado físico, quedando estos espacios en blanco.</t>
  </si>
  <si>
    <t>1-2-3  Se gestiona solicitud concepto técnico SDS radicado No. 2026-008294-1
    No se acepta glosa relacionada con la socialización de la URL del portal web del Sector
Belleza. La actividad establecida en dicho numeral —divulgación del portal web del Sector
Belleza— fue ejecutada garantizando el acceso efectivo a la información oficial por parte de
los establecimientos intervenidos. En los meses de octubre, noviembre, diciembre 2025 y
enero 2026, durante el desarrollo de las actividades en terreno se evidenciaron dificultades
de acceso al enlace definido en la ficha técnica
(https://saludambiental.saludcapital.gov.co/quimicos_sectorbelleza ), particularmente al
intentar ingresar desde dispositivos móviles; con el fin de asegurar la continuidad y
efectividad de la socialización de la información institucional, se utilizó el enlace
www.saludcapital.gov.co/sitios/sectorbelleza , el cual se encontraba en funcionamiento y
contenía la información oficial correspondiente al Sector Belleza. De acuerdo con lo indicado
por la referente de la Secretaría Distrital de Salud, en este momento ambos enlaces se
encuentran funcionando correctamente. Así mismo, en caso de que el enlace referenciado
en los lineamientos presente alguna dificultad para el ingreso o redireccionamiento, es válido
utilizar como soporte el sitio web www.saludcapital.gov.co/sitios/sectorbelleza, dado que
ambos permiten la socialización del portal web del Sector Belleza.
4. 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</si>
  <si>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SQ01N073213 (ID 569955) con concepto Favorable con requerimientos del 18-12-2025, para el ítem 7.2 se registró el siguiente hallazgo: "Falta implementar procedimientos de prevención y atención de emergencias referentes a primeros auxilios"; sin embargo, este no fue registrado dentro de las exigencias, lo cual es inconsistente.
2.	En el acta SQ01N073215 (ID 635586) con concepto Desfavorable del 18-12-2025,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3.	En el acta SQ01N078910 (ID 305398) con concepto Favorable con requerimientos del 10-12-2025, en los ítems 3.9 y 4.3 se indica que el establecimiento no cuenta con la señalización de las sustancias químicas inflamables en la zona de almacenamiento; sin embargo, el ítem 7.5 el cual evalúa la comunicación del peligro en áreas peligrosas se calificó como "1.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</si>
  <si>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SQ01N073220 (ID 850561) con concepto Favorable con requerimientos del 18-12-2025, se evidenció inconsistencia en la fecha de constancia (hoja 6) al registrar 18-12-2024.</t>
  </si>
  <si>
    <t>6_TEUSAQUILLO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</si>
  <si>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Adicionalmente, la socialización de la URL del portal web del sector belleza no corresponde con la definida en la ficha técnica de la línea de Seguridad Química en el numeral 2.3.</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</si>
  <si>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concepto técnico SDS radicado No. 2026-008294-1</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</si>
  <si>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</si>
  <si>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SB01N045179 del 14/10/2025 con ID 369973 de concepto favorable con requerimientos se presentó incumplimiento en las características técnicas y de calidad en el diligenciamiento de los instrumentos, debido a incongruencias en calificación de ítems; ya que el ítem 5.6.2 “Se garantizan condiciones de limpieza y desinfección en aparatos sanitarios”, se calificó como “No cumple”, con hallazgo: “falta garantizar limpieza en unidad sanitaria”; sin embargo el ítem  5.2.2 “Las instalaciones se mantienen en buen estado de presentación, orden, aseo y limpieza” fue calificado en cumplimiento: igualmente, el ítem 5.6.3 alusivo al funcionamiento y descarga de aparatos sanitarios se calificó como “No cumple” con hallazgo: “Falta garantizar mantenimiento a tubería de desagüe en orinal”; sin embargo el ítem 5.3.1 referente a sistemas de desagüe fue calificado en cumplimiento.
2. Para el acta de visita SB01N046283 del 28/10/2025 con ID 829735 de concepto desfavorable, se presentó incumplimiento en las características técnicas y de calidad en el diligenciamiento de los instrumentos, debido a se calificó el ítem 7.6 "Cuenta con plan de saneamiento"; sin embargo este ítem de acuerdo a directriz de nivel central para este periodo debía calificarse como "No Aplica"; adicionalmente, el ítem 7.5.1 "se expenden productos farmacéuticos de venta libre o cosméticos..." se calificó en cumplimiento pese a que en este tipo de establecimiento no se comercializan dichos productos.</t>
  </si>
  <si>
    <t>No se acepta glosa ya que los hallazgos mencionados  no afectan la validez técnica ni sanitaria
 de la intervención. El proceso de IVC  se realizo  conforme a los
procedimientos establecidos.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</si>
  <si>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SB01N047014 del 19/11/2025 de concepto desfavorable con ID 835673, se presentó incumplimiento en las características técnicas y de calidad en el diligenciamiento de los instrumentos, debido a incongruencias en calificación de ítems alusivos a sistemas de almacenamiento de agua potable, ya que se diligenció en el ítem 5.1.3 contar con plan de contingencia para eventuales cortes de agua y en ítem 5.1.5 se registró como "No aplica" la evaluación de condiciones de tanques de almacenamiento de agua; Sin embargo, se calificó el ítem 5.1.2 "Sí Cuenta con sistema de almacenamiento de agua", lo cual no es congruente con la calificación de los ítems anteriores. Igualmente, se calificó en cumplimiento el ítem 7.6 "Cuenta con plan de saneamiento"; sin embargo, este ítem de acuerdo a directriz de nivel central para este periodo debía calificarse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</si>
  <si>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SB01N047285 del 11/12/2025 de concepto desfavorable con ID 369691, se presentó incumplimiento en las características técnicas y de calidad en el diligenciamiento de los instrumentos, debido a incongruencias en calificación de ítems; ya que el ítem 5.3.3 "Ninguno de los aparatos sanitarios (lavamanos , sanitarios, pocetas, etc,) produce durante su funcionamiento apozamiento por contraflujo" fue calificado en cumplimiento; sin embargo, el bloque 5.6 servicios sanitarios en lo referente a las condiciones de los aparatos sanitarios fue calificado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</si>
  <si>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SB01N047020 del 07/11/2025 con ID 394372 de concepto desfavorable, se presentó incumplimiento en las características técnicas y de calidad en el diligenciamiento de los instrumentos, debido al no registro de la normatividad presuntamente incumplida motivante del concepto sanitario emitido;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</si>
  <si>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SB01N047015 del 19/11/2025 con ID 847818 de concepto favorable con requerimientos, se presentó incumplimiento a lo definido en ficha técnica de la línea donde se define: “…Los parques de atracciones ubicados en Conglomerados Comerciales se visitarán por queja, solicitud o requerimiento de nivel central…”. Toda vez que el establecimiento parque de atracción y temático se encuentra al interior del centro comercial Nuestro Bogotá; sin embargo, se realizó visita a establecimiento nuevo por programación.</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</si>
  <si>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SB01N047033 del 21/11/2025 con ID 839998  de concepto desfavorable, se presentó incumplimiento en las características técnicas y de calidad en el diligenciamiento de los instrumentos, debido a incongruencia en lo consignado en el numeral 8.1 del acta, frente al concepto emitido; ya que se registró la emisión de concepto sanitario favorable; pese a plasmar hallazgos e incumplimientos en este instrumento e igualmente en hoja 6 del acta el seleccionar la emisión del concepto sanitario desfavorable.</t>
  </si>
  <si>
    <t xml:space="preserve">No se acepta, ya que no afecta el concepto sanitario del establecimiento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</si>
  <si>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SB01N047037 del 22/11/2025 con ID 835058 de concepto favorable, se presentó incumplimiento en las características técnicas y de calidad en el diligenciamiento de los instrumentos, debido a incongruencias en calificación de ítems alusivos a sistemas de almacenamiento de agua potable, toda vez que se registra no contar con sistemas de almacenamiento, con hallazgo “presenta plan de contingencia”; sin embargo el ítem 5.1.5 “condiciones de los tanques de almacenamiento de agua” fue calificado en cumplimiento.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</si>
  <si>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SB01N047296 del 16/12/2025 con ID 829760 de concepto favorable con requerimientos, se presentó incumplimiento en las características técnicas y de calidad en el diligenciamiento de los instrumentos, debido al no registro de firma de la autoridad sanitaria que desarrolla la visita, ya que se consignan únicamente datos de nombre, tipo de documento, número de documento y profesión; sin embargo, el espacio de firma se encuentra en blanco. 
2. Para el acta de visita SB01N041821 del 19/12/2025 de concepto desfavorable con ID 756239, se presentó incumplimiento en las características técnicas y de calidad en el diligenciamiento de los instrumentos, debido al no registro de la totalidad de los incumplimientos motivantes del concepto desfavorable emitido; toda vez  se calificó como "2- No Cumple" el ítem 5.2.1 "Procedimientos escritos de limpieza y desinfección con respectivos registros de implementación"; sin embargo, dicho ítem tanto su numeración como el incumplimiento no fue registrado en el numeral 8.1 como parte de los motivantes del concepto sanitario emitido.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</si>
  <si>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 incongruencias en calificación de ítems; ya que en se registró en ítem 6.1.2. Contar con sistema de almacenamiento de agua, registrando como fecha de ultimo lavado el día 01/04/2025; sin embargo, el ítem 6.1.4 “Condiciones de distribución y almacenamiento de agua al interior del establecimiento” fue calificado como “Cumple”, pese a que para la fecha de visita el lavado del tanque se encontraba vencido. Lo anterior para las siguientes actas:
1. SB03N007431 del 11/10/2025 con ID 697070 de concepto favorable.
2. SB03N007430 del 09/10/2025 con ID 760739 de concepto favorable con requerimientos.
3. Para el acta de visita SB03N007057 del 22/10/2025 con ID 833355 de concepto favorable se presentó incumplimiento en las características técnicas y de calidad en el diligenciamiento de los instrumentos, debido a incongruencias en calificación de ítems; ya que para el tipo de establecimiento “Albergue” se calificó en cumplimiento el contar con colchones y lencería en las habitaciones; sin embargo, el bloque de servicios de lavandería fue calificado como “No Aplica” y el ítem 5.6 “La lavandería está en otro lugar o se terceriza”, fue calificado como “No” por lo cual para la intervención no se da claridad frente a los procesos y procedimientos aplicados en el establecimiento para la limpieza y desinfección de elementos como la lencería usada en habitaciones.
4. Para el acta de visita SB03N007432 del 11/10/2025 con ID 813021 de concepto desfavorable se presentó incumplimiento en las características técnicas y de calidad en el diligenciamiento de los instrumentos, debido a incongruencias en calificación de ítems; ya que en se registró en ítem 6.1.2. Contar con sistema de almacenamiento de agua y registro fecha de ultimo lavado de tanque del día 16/01/2025; sin embargo, el ítem 6.1.4 condiciones de distribución y almacenamiento de agua al interior del establecimiento fue calificado como cumple, pese a que para la fecha de visita el lavado de tanques se encontraba vencido; igualmente no se registró este hallazgo dentro de los incumplimientos motivantes del concepto sanitario desfavorable emitido al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</si>
  <si>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SB01N043156 del 22/10/2026 con ID 370613 de concepto desfavorable, se presentó incumplimiento en las características técnicas y de calidad en el diligenciamiento de los instrumentos, debido a que para el ítem 5.2.3  "Los elementos y productos químicos utilizados para la limpieza y desinfección se encuentran debidamente rotulados y almacenados", se registró en espacio de hallazgos exigencia al establecimiento consignando: "Realizar mantenimiento a estantería en cuarto de aseo". Cabe aclarar que en dicho espacio se consigna lo evidenciado en el momento de la inspección sanitaria y que en conceptos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</si>
  <si>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al no registro de hallazgos ni exigencias frente a un aspecto calificado en no cumplimiento, lo anterior debido a que el ítem 5.4.2. “Se realiza segregación, identificación de los residuos generados y cumple con el código de colores” se calificó en “2 - No Cumple”, sin embargo, no se registró hallazgo dejando el espacio en blanco frente a lo observado en el momento de la visita, ni se diligenció respectiva exigencia al establecimiento.  Lo anterior para las actas de visita:
1. SB01N046118 del 29/10/2025 con ID 846864 de concepto favorable con requerimientos.
2. SB01N046244 del 19/10/2025 con ID 474233 de concepto favorable con requerimientos.
3. Para el acta de visita SB01N046273 del 30/10/2025 con ID 846854 de concepto favorable con requerimientos, se presentó incumplimiento en las características técnicas y de calidad en el diligenciamiento de los instrumentos, debido al no registro de exigencias frente a dos aspectos calificados en no cumplimiento, lo anterior para los ítems 5.2.3 “los elementos y productos químicos utilizados para la limpieza y desinfección se encuentran debidamente rotulados y almacenados” y 5.5.1 ”cuenta con procedimientos para el manejo integral de plagas”, adicionalmente para el ítem 5.5.1 no se registró hallazgo frente a lo evidenciado en la visita, ya que se observa este espacio en blanco.
4. Para el acta de visita SB01N046148 del 21/10/2025 con ID 440203 de concepto desfavorable se presentó incumplimiento en las características técnicas y de calidad en el diligenciamiento de los instrumentos, debido al registro de exigencias frente a los siguientes ítems “4.7, 5.1.3, 5.1.4, 5.1.5, 5.2.3, 5.4.1 y 5.4.2”; cabe aclarar que en la emisión de conceptos sanitarios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</si>
  <si>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SB06N014069 del 22/10/2025 con ID 454544 de concepto desfavorable, se presentó incumplimiento en las características técnicas y de calidad en el diligenciamiento de los instrumentos, debido a que se registró como incumplimiento motivante del concepto desfavorable el presentar el soporte del lavado del tanque vencido; sin embargo, en el ítem 9.1.3 se registró como fecha de ultimo lavado el 18/09/2025; donde para la fecha de la visita de acuerdo a lo registrado en el acta de visita el lavado se encuentra vigente.</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</si>
  <si>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SB06N014493  del 05/12/2025 de concepto desfavorable con ID 429103, se presentó incumplimiento en las características técnicas y de calidad en el diligenciamiento de los instrumentos, debido a incongruencias en calificación de ítems frente al registro de hallazgos, ya que para los ítems 9.4.1, 9.4.2 y 9.4.3 relacionados con el manejo y disposición de residuos sólidos se diligenció hallazgos de incumplimiento; sin embargo, se calificó escala de dichos ítems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</si>
  <si>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SB03N007574 del 22/12/2025 de concepto desfavorable con ID 368662, se presentó incumplimiento en las características técnicas y de calidad en el diligenciamiento de los instrumentos, debido a que se registra contar con sistema de producción de vapor tipo caldera, consignando los respectivos datos de capacidad y potencia; sin embargo, a la intervención no se adjunta el anexo técnico de verificación de condiciones sanitarias de calderas y calderines.
2. Para el acta de visita SB03N007600 del 22/12/2025 de concepto desfavorable con ID 369747, se presentó incumplimiento en las características técnicas y de calidad en el diligenciamiento de los instrumentos, debido a la no calificación ni evaluación del ítem 3.7 "las instalaciones de almacenamiento de insumos y herramientas son adecuadas y seguras";  ya que la escala y hallazgo de este aspecto se encuentran en blanco, adicionalmente no se registra en el numeral 8.1 del acta de visita  los incumplimientos motivantes del concepto desfavorable asociados a los ítems 6.2.1 alusivo a los procedimientos escritos de limpieza y desinfección y 6.5.1 programa para el manejo integral  de plagas, los cuales fueron calificados como “2 - No Cumple” y finalmente, se registró en el acta contar un sistema de producción de vapor; sin embargo no se especificó cual es el evidenciado en el momento de la visita.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</si>
  <si>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SB06N014019 del 21/10/2025 con ID 808607 de concepto favorable con requerimientos, se presentó incumplimiento en las características técnicas y de calidad en el diligenciamiento de los instrumentos, debido a la no calificación ni evaluación del ítem 6.2 “Las Áreas de los laboratorios del establecimiento se encuentran separadas, delimitadas y para uso exclusivo para el desarrollo de las actividades”, toda vez que no se registró información en escala de calificación de cumplimiento, ni en la casilla de hallazgos frente a lo evidenciado en la visita, encontrándose dichos espacios en blanco.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</si>
  <si>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SB06N014042 del 21/10/2025 con ID 398899 de concepto favorable con requerimientos, se presentó incumplimiento en las características técnicas y de calidad en el diligenciamiento de los instrumentos, debido al no diligenciamiento de anexo técnico de laboratorios, ya que el bloque 6 laboratorios de química física y biología fue calificado en cumplimiento, dando constancia de contar con manejo de sustancias químicas; sin embargo, no se diligencio anexo respectivo; ya que se adjuntó al acta principal el formato de anexo técnico de verificación de condiciones sanitarias de calderas y calderines el cual no cuenta con respectiva numeración evidenciando este espacio en blanco; así mismo en el acta principal de educativo no se registra el contar con calderas o calderines al interior del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</si>
  <si>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SB18N019924 del 22/11/2025 con ID 839593 de concepto favorable con requerimientos, se presentó incumplimiento en las características técnicas y de calidad en el diligenciamiento de los instrumentos, debido al registro errado en fecha de inicio del plazo para el cumplimiento de las exigencias, ya que se registró 24 de enero 2025; siendo la fecha correcta 24/11/2025; igualmente, en acta anexa de inspección y vigilancia Ley 1335 de 2009 con consecutivo AR01N141472 se evidencia el no diligenciamiento del día en la fecha de constancia de visita, toda vez que este espacio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</si>
  <si>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SB18N018098 del 28/10/2025 con ID 600766 de concepto favorable con requerimientos, se presentó incumplimiento en las características técnicas y de calidad en el diligenciamiento de los instrumentos, debido al no registro de firma por parte de quien atiende la visita, ya que se observa dicho espacio en blanco, únicamente se consignó por parte de quien realizó la visita datos de nombre, tipo de documento, numero de documento y cargo.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</si>
  <si>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SB18N020140 del 22/11/2025 con ID 550386 de concepto favorable con requerimientos, se presentó incumplimiento en las características técnicas y de calidad en el diligenciamiento de los instrumentos, ya que para el ítem 4.5 instalaciones internas de distribución y almacenamiento de agua se registró hallazgo de incumplimiento “Falta presentar certificado de lavado de tanques vigente y diagnóstico de estado físico de tanques”; sin embargo dicho ítem fue calificado como No Aplica.</t>
  </si>
  <si>
    <t xml:space="preserve">John Fredy Corso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</si>
  <si>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SB01N046464 ID 345483 con concepto favorable con requerimientos, se evidencio que en el Anexo técnico de producto terminado Juguetes sus componentes y accesorios, no diligencio el ítem 5. Observaciones y recomendaciones, quedando el espacio en blanco, además en el acta principal no se relacionan los anexos presentados en la visita tales como el acta SB13N046464 y el anexo de rotulado.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</si>
  <si>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SB01N047108 ID 456858 con concepto desfavorable, se evidencio que fueron calificados los ítems 5.1.4. y 5.1.5. relacionados con las condiciones de infraestructura de las redes y el sistema de almacenamiento de agua potable, como No cumple, relacionado en el hallazgo “Diagnostico de tanque” y en el bloque de exigencias se registró “5.1.3., 5.1.4. 5.1.5. No realizo mantenimiento a tanque que requiere impermeabilización” lo cual según el hallazgo no aplicaría el item 5.1.3., ya que el lavado de tanque está vigente al momento de la visita y los incumplimientos están dados por las condiciones de infraestructura.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</si>
  <si>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SB03N007434 ID 562061 con concepto favorable con requerimientos, se diligencio el ítem, 5.5. ¿Cuenta con sistema de producción de vapor?, donde se diligencio la opción SI, y en el ítem 5.7 Cual?, se registró Calentador, lo cual es incongruente, frente a que un calentador no presenta en sus componentes sistemas de producción de vapor.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</si>
  <si>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SB03N007269 ID  344969 con conceto desfavorable se evidencio que el bloque Exigencias, para el ítem 6.2.2. se registró “Garantizar orden en altillo por elementos en desuso y adecuada limpieza”, lo cual es incongruente frente tipo de concepto generado, ya que, no se deben generar exigencias. 
En acta SB03N007157 ID 342847 con concepto desfavorable, se evidencio que el ítem 5.7. donde se debe registrar el equipo con el que cuenta el establecimiento en relación con que si es caldera u otro sistema; no se registró ninguna opción, quedando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</si>
  <si>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SB18N020178 ID 624320 con concepto favorable con requerimientos, se evidencio que el ítem 7.3. Se cuenta con alarma de emergencia, no se calificó ni evalúo el ítem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</si>
  <si>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SB01N045937 ID 555806 con concepto favorable con requerimientos, se evidencio que el acta no está diligenciada en el espacio de firmas por parte del establecimiento, además la subred no soporto el proceso de notificación al propietario del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</si>
  <si>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SB12N001771 ID 348202 con concepto favorable con requerimientos, se evidencio que en el ítem Número de trabajadores no se registró esta información, dejando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</si>
  <si>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SB03N007306 ID 342220 con concepto favorable, se evidencio que en el ítem 5.7. se registró que el establecimiento contaba con caldera, pero en la intervención no se aplicó el anexo técnico de calderas y calderines. 
En acta SB03N007271 ID 345095 con concepto favorable con requerimientos se evidenció que el ítem 5.5 Cuenta con sistema de producción de vapor? No se calificó o evalúo,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</si>
  <si>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SB06N013778 ID 347680 con concepto favorable con requerimientos, se evidencio que aplico el anexo técnico de laboratorios, y en el espacio de las observaciones del acta principal no se dejó relacionado el anexo al acta.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</si>
  <si>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SB03N007500 ID 494255 con concepto favorable con requerimientos, se evidencio que el establecimiento cuenta con servicios de baños turcos, sauna, piscina, jacuzzi y SPA y en el bloque 5. Servicios de lavandería, se calificó con la opción No aplica en todos los ítems relacionados con esta área, además en el ítem 5.6. la lavandería si está en otro lugar o terceriza, se calificó con la opción No, lo cual es incongruente frente a los servicios que presta el establecimiento, se aclara que no se registró ninguna nota, frente a la prestación del servicio, por el no uso de linos si fuese el caso.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</si>
  <si>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SB03N007543 ID 373569 con concepto favorable con requerimientos se evidencio que 5.5. Cuenta con sistema de vapor, se cerró el espacio y los ítems 5.7, 5.8., 5.9. refieren que el establecimiento cuenta con caldera y se anexa el anexo técnico de calderas y calderines.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</si>
  <si>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SB06N014393 ID 829678 con concepto desfavorable, se registró en el 9.4.3. “Cumple con requisitos de dotación e infraestructura para el traslado almacenamiento aprovechamiento y/o tratamiento de residuos generados al interior del establecimiento” se calificó como No cumple y en el hallazgo “No cuenta con un área acondicionada para el acopio”; lo cual en el acta no se evidencian incumplimientos que hagan necesario la solicitud de cuarto de almacenamiento de residuos sólidos.</t>
  </si>
  <si>
    <t>No se acepta, ya que no afecta el concepto sanitario del establecimiento. Se solicita concepto técnico a nivel central mediante le radicado 2026-007732-1</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</si>
  <si>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SB06N014225 ID 517552 con concepto favorable con requerimientos se evidencio que en dirección se registró “KR 145 142 47 SC IT 13” y en la dirección de notificación se registró “KR 145 142 47” faltando el complemento en la dirección de notificación, relacionado a que el establecimiento esta al interior de un conjunto residencial. 
Acta SB06N014292 ID 848064 con concepto favorable con requerimientos, se evidencio que en ítem 9.4.3. relacionado con el manejo de los residuos sólidos, se calificó como No cumple y se registró en el hallazgo “No cuenta con un cuarto de almacenamiento temporal de residuos acondicionado”, y en el bloque de las exigencias se describe “9.4.3. Garantizar un cuarto de almacenamiento temporal de residuos sólidos”, lo cual según el tipo y tamaño del establecimiento y según lo registrado dentro del bloque 9.4 Manejo y disposición de residuos sólidos, no se evidencia acumulación o malas prácticas de manejo en los residuos sólidos, para que se requiera al establecimiento contar con área para almacenar residuos sólidos.</t>
  </si>
  <si>
    <t>No se acepta, ya que no afecta el concepto sanitario del establecimiento. En relación al Acta SB06N014292 ID 848064, se solicita concepto técnico a nivel central mediante le radicado 2026-007732-1</t>
  </si>
  <si>
    <t xml:space="preserve">Se genera glosa del 100% del valor de la intervención por BASES DE DATOS VS SOPORTES FISICOS, por la no coincidencia entre lo reportado en el informe de gestión y los soportes en físico, ya que se evidencio que según los soportes se ejecutaron ocho intervenciones con concepto favorable, pero en el informe de gestión se registraron nueve, para lo cual el acta SB06N013973 ID 420221 fue digitada con un conceto favorable, pero se trataba de un favorable con requerimientos. </t>
  </si>
  <si>
    <t>No se acepta</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</si>
  <si>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</si>
  <si>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MS05N024100, ID 653687, Favorable, se evidenciaron espacios sin diligenciar en el acta anexa SA05N000082, específicamente en el apartado de Revisión Documental, en los ítems 1 (Certificaciones de Almacenamiento), 2 (Comprobantes de Recolección) y 4 (Soporte Registro de Generadores de Residuos ante la autoridad ambiental).</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</si>
  <si>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</si>
  <si>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MS07N003724, ID 357842 Favorable y MS07N003719, ID 845971 Favorable con Requerimientos, se evidenciaron espacios sin diligenciar en el numeral 13, específicamente en el apartado correspondiente al registro de la fecha previa lectura y ratificación del contenido con las personas que intervinieron en la visita, quedando incompleta la formalización del acta.
</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</si>
  <si>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</si>
  <si>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MS09N010947, ID 689249, Desfavorable, se evidenciaron espacios sin diligenciar en el acta anexa SA05N000041, específicamente en los ítems 2.3.1., 2.3.2. y 2.3.3., quedando incompleta la información registrada en dichos ítems.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</si>
  <si>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</si>
  <si>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MS05N024130, ID 716156, Favorable, en el acta anexa SA05N000243, se identificó la Revisión Documental en los ítems 1 (Certificaciones de Almacenamiento) y 4 (Soporte Registro de Generadores de Residuos ante la autoridad ambiental), se evidenciaron espacios en blanco sin diligenciar, quedando incompleta la información consignada.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t>
  </si>
  <si>
    <t>No se acepta ya que los hallazgos descritos no comprometen la validez técnica ni sanitaria
del total de la intervención realizada. El proceso de IVC fue llevadao a cabo conforme a los
procedimientos establecidos, incluyendo visita técnica, valoración de cumplimiento y
determinación de concepto sanitario.  Se gestiona solicitud con radicado No. 2026-008426-1</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</si>
  <si>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MS05N024427, ID 348052, Favorable con Requerimientos, se evidenciaron espacios sin diligenciar en el ítem 2.1.2.3., correspondiente al número de cédula de ciudadanía del Delegado Responsable, quedando incompleto el registro de la información requerida.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</si>
  <si>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MS15N006216, se evidenció en su acta anexa de Decomiso MH02N752157 la existencia de espacios sin diligenciar en el campo correspondiente al número de inscripción, quedando incompleta la información requerida en 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</si>
  <si>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MS05N024314, ID 359562, Favorable, se evidenció que en el punto 1.2. Productos que Comercializa / Dispensa – Informativo, 12 de 18 espacios se encontraban sin diligenciar, quedando incompleta la información correspondiente a los productos registrados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</si>
  <si>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MS04N001558, ID 667717, Favorable, se evidenciaron espacios sin diligenciar en el apartado correspondiente a la firma por parte del establecimiento, quedando incompleta la formalización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</si>
  <si>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(9) actas con los siguientes hallazgos:
MS05N024324, ID 368763, MS05N024207, ID 553347, y MS05N024204, ID 459278, Favorable con Requerimientos, se evidenció en sus actas anexas SA05N001160, SA05N0011679 y SA05N001176 la existencia de espacios sin diligenciar en el punto de Revisión Documental, ítem 4 (Soporte Registro de Generadores de Residuos ante la autoridad ambiental), quedando incompleta la información en el acta.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</si>
  <si>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MS09N011017, ID 846968, Desfavorable, se evidenció incumplimiento general en los puntos 11. Mantenimiento y Servicios, punto 12. Documentación (exceptuando los numerales 12.5 y 12.6) y en el punto 14. Sistema de Gestión de Calidad, donde no se dio cumplimiento a ninguno de los ítems del 14.1 al 14.8, adicionalmente, en el punto 16. Registro de Hallazgos se consignó: "No tiene planillas de control de calidad y trazabilidad de los DMSVO; paredes con humedad", lo anterior configura condiciones sanitarias inadecuadas y ausencia de control documental y de trazabilidad, lo que representa riesgo para la salud pública, de acuerdo con la Ley 9 de 1979, además del concepto sanitario Desfavorable, se debió evaluar e imponer medida sanitaria de seguridad, en aplicación del principio de prevención y protección de la salud pública.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</si>
  <si>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No se acepta la glosa.
Las acciones de Inspección, Vigilancia y Control (IVC) son realizadas por profesionales
competentes que efectúan la evaluación técnica en sitio y en el momento de la visita, con
base en las condiciones evidenciadas, lo cual sustenta la emisión del concepto sanitario y la
determinación de la procedencia de medidas sanitarias de seguridad.
Para el establecimiento identificado con ID 846968, intervenido mediante Acta de IVC No.
MS09N011017, se emitió concepto sanitario desfavorable de acuerdo con los hallazgos
encontrados, los cuales fueron debidamente registrados en el acta y socializados con la
responsable del establecimiento, brindando orientación sobre la normatividad sanitaria
vigente y las acciones requeridas para su cumplimiento.
Es importante precisar que el establecimiento fue identificado en labores de campo, por lo
que se registra como nuevo, motivo por el cual se realizó intervención inmediata una vez
detectado dentro del territorio. Durante la visita se evidenció que corresponde a una óptica
con consultorio debidamente habilitada por la Secretaria Distrital de Salud, cuya
representante legal es una profesional de la salud visual que presta el servicio y actúa como
directora científica, situación que fue considerada dentro del análisis técnico efectuado por el
equipo de IVC.
Si bien se identificaron incumplimientos que dieron lugar al concepto sanitario desfavorable,
la imposición de medidas sanitarias de seguridad, como la clausura, responde a un análisis
técnico del nivel de riesgo sanitario y a los principios de proporcionalidad y razonabilidad
establecidos en la Ley 9 de 1979. En este caso, los profesionales actuantes determinaron
que las condiciones observadas permitían la implementación de acciones correctivas y
seguimiento sanitario, sin que se configurara la necesidad de imponer una medida sanitaria
de seguridad inmediata. Por lo anterior, la actuación se ajustó a los procedimientos técnicos
y normativos aplicables, por lo cual no se configura incumplimiento que sustente la glosa
formulada.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</si>
  <si>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MS05N024536, ID 343280, Favorable con Requerimientos, se evidenció en el acta anexa SA05N000270 la existencia de espacios sin diligenciar en el apartado de Revisión Documental, ítem 4 (Soporte Registro de Generadores de Residuos ante la autoridad ambiental), quedando incompleta la información en el acta.
MS05N024537, ID 346213, Favorable con Requerimientos, se evidenciaron espacios sin diligenciar en el número de documento del Representante Legal, adicionalmente, en el acta anexa SA05N000247, se identificaron espacios sin diligenciar en el apartado de Revisión Documental, ítem 4, relacionado con el soporte del Registro de Generadores de Residuos o Desechos Peligrosos ante la autoridad ambiental, quedando incompleta la validación documental correspondiente.</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</si>
  <si>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MS05N024585, ID 371295, MS05N024593, ID 695933 y MS05N024592, ID 370779, Favorable con Requerimientos, se evidenció en sus actas anexas SA05N001833, SA05N001837, SA05N001832,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</si>
  <si>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MS12N012067, ID 491248, Favorable con Requerimientos, se evidenció espacios sin diligenciar en el acta en el número de inscripción, y adicionalmente, no se dejó consignada aclaración alguna respecto a dicha situación.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</si>
  <si>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MS05N024286, ID: 308199, Favorable con Requerimientos, en el acta anexa de SA05N000333,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</si>
  <si>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MS12N011946, ID 492893, Desfavorable, se evidenció error en el diligenciamiento del correo electrónico para notificaciones en la cédula del establecimiento, registrándose como NOTIFICACIONES.D1.COM.CO, omitiendo la extensión @, cuando el correo correcto corresponde a NOTIFICACIONES.D1@D1.COM.CO, de acuerdo al historial de SIVIGILA D.C. No se dejó consignada aclaración alguna en el acta respecto a dicha inconsistencia.</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</si>
  <si>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</si>
  <si>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MS08N002562, ID 51866 del 12/12/2025 con concepto favorable, se evidenció en el ítem 5.8 espacio sin diligenciar.
</t>
  </si>
  <si>
    <t>No se acepta la glosa debido a que durante el mes de diciembre no se realizó inspección a ningun vehiculo con el ID refenciado es a saber " 51866"</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</si>
  <si>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Acta MS05N024125, ID 805662 del 23/10/2025 favorable, se evidenció en el acta anexa SA05N000195 en el ítem 2.1.2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</si>
  <si>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MS05N024227, ID 658398 del 21/11/2025 con concepto favorable con requerimientos, se evidenció en acta anexa SA05N000311 en el ítem 2.4.1 espacio sin diligenciar.
Acta MS05N024336, ID 543827 del 25/11/2025 con concepto favorable con requerimientos, se evidenció en el ítem 8.7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</si>
  <si>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MS05N024582, ID 846154 del 10/12/2025 con concepto desfavorable. En el acta anexa SA05N001828, específicamente en la sección documental, se evidenció que el ítem 4 se encuentra sin diligenciar.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</si>
  <si>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MS05N024113, ID 845934 del 18/10/2025 con concepto favorable con requerimientos, se evidenció en el acta anexa SA05N000100 en para el ítem 2.4.1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</si>
  <si>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MS05N024375, ID 404747 del 15/11/2025 con concepto desfavorable, se evidenció en el acta SA05N001209 en el ítem 2 de la sección de la revisión documental espacio sin diligenciar.
Acta MS05N024370, ID 848836 del 12/11/2025 con concepto favorable, se evidenció en la cedula del establecimiento la información relacionada con el ID diligenciada a lápiz lo que puede afectar la trazabilidad de la misma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</si>
  <si>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MS05N024432, ID 526627 del 28/11/2025 con concepto favorable con requerimientos, se evidenció en acta anexa SA05N001907 para los ítems 8.1, 8.2, 8.3 y 8.4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</si>
  <si>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MS05N024438; ID 526617 del 10/12/2025 con concepto desfavorable, se evidenció en acta anexa SA05N001552 para el ítem 1.2.1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</si>
  <si>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MS05N024292, ID 785961 del 11/11/2025 con concepto favorable, se registró en acta anexa MS01N002658 como fecha de vigencia de la resolución de inscripción para el manejo de MCE el 27/08/2025, sin embargo, no se registró observación relacionada a solicitud de renovación de la misma, por lo cual era pertinente la aplicación de la medida sanitaria de seguridad. Aunado a esto se registró como fecha de vigencia de la resolución de modificación 18/12/2028, sin embargo, esta está sujeta a la vigencia de la resolución de inscripción o renovación para el manejo de MCE.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</si>
  <si>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MS05N024088, ID 441415 del 09/10/2025 con concepto favorable con requerimientos, se evidenció en acta anexa MS01N002621 que no se registró fecha de vigencia de la resolución de inscripción y renovación para la dispensación de medicamentos de control especial.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</si>
  <si>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MS05N024396, ID 346673 del 05/12/2025 con concepto favorable con requerimientos, se evidenció en acta anexa SA05N001440 para el ítem 2.6.2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</si>
  <si>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MS07N003767, ID 848683 del 27/11/2025 con concepto desfavorable, se registró en el dato relacionado a número de inscripción “no tiene”, sin embargo, dentro del contenido del acta no se realizó nota aclaratoria relacionada a dicha situación.
Acta MS07N003816, ID 848740 del 26/11/2025 con concepto favorable con requerimiento, se evidenció para los ítems 4.8 y 4.9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</si>
  <si>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MS07N003517, ID 846144 del 23/10/2025 con concepto desfavorables, se evidenció que en la sección de hallazgos y exigencias no se mencionó la norma infringida por el establecimiento y por lo cual obtuvo concepto desfavorable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</si>
  <si>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MS12N012052, ID 845418 del 05/10/2025 con concepto favorable con requerimientos, se evidenció en la cedula del establecimiento el ID del establecimiento registrado a lápiz.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</si>
  <si>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MS12N012106, ID 694579 del 29/12/2025 con concepto desfavorable, se evidenció para los ítems 4.3.3 y 4.3.4 doble marcación en las opciones “no” y “no aplica” y no se realizó aclaración sobre el tema.
</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</si>
  <si>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</si>
  <si>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AS21N013879, ID 845523, de fecha 15/10/2025. El ítem 6.1 Condiciones del área de desposte o sección de desprese, fue calificado como aceptable (A) con la marcación de no aplica (NA); sin embargo, no se realizó registro de la justificación del NA; incumpliendo lo establecido en la Guía para el diligenciamiento de actas del INVIMA.</t>
  </si>
  <si>
    <t>No se acepta la glosa porque el soporte está diligenciado en su totalidad, no afecta el concepto sanitario emitido ni la calidad de la visita. No se presentan espacios en blanco en el acta de visita y en donde no se plasmaron hallazgos se cerrarron todos los espacios.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</si>
  <si>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AS05N005961, ID 794632, de fecha 10/10/2025. Al establecimiento se le emitió concepto sanitario desfavorable con medidas sanitarias de seguridad de Clausura temporal total y de destrucción de alimentos, esta última bajo acta MH05N003257 con el registro de las siguientes causales: "Tenencia, almacenamiento de productos destinados para consumo humano AL: Alterados. Numerales 1-2-3-4-5-6-7-8-9, presentan características organolépticas anormales de olor, color, textura; Numerales 10-11-12 presentan fecha de vencimiento expirada"; sin embargo, se evidencia que en el acta de IVC el ítem 4.5 Procedencia y requisitos legales, no fue afectado calificándolo como Aceptable (A); incumpliendo de esta manera lo establecido en la Resolución 2674/2013 Articulo 31 parágrafo 2 el cual indica que: "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t>
  </si>
  <si>
    <t>No se acepta la glosa puesto que como indica el nombre del ítem 4.5 (Requisitos Legales) siempre se ha evaluado en ese hallazgo el registro sanitario de los productos inspeccionados. En la destrucción realizada los productos contaban con este documento requisito legal del registro sanitario. Se aplicó la medida sanitaria, se evitó un riesgo a la Salud Pública con la medida sanitaria impuesta.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</si>
  <si>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AS02N185922, ID 592386, de fecha 14/10/2025. Al establecimiento se le aplicó medida sanitaria de destrucción bajo acta MH05N003486; sin embargo, en el acta de IVC en el apartado V. Aplicación de medida sanitaria de seguridad no se marcó la medida de destrucción.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</si>
  <si>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AS11N043194, ID 82017, de fecha 10/11/2025. En la hoja 1 Apartado Identificación del vehículo, en el ítem Nombre del propietario del vehículo se registró “Traslados y Logística de transporte”, en el Tipo de documento del propietario del vehículo se registró “X” en C.C con el registro del número “901289681”; sin embargo, el número registrado corresponde a un número de identificación tributaria y no de cédula de ciudadanía.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</si>
  <si>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AS11N043647, ID 184756, de fecha 09/12/2025. En la hoja 1 de Identificación del vehículo, en el apartado Sistema de refrigeración SI__ NO__, se evidencia que no fue marcada ninguna de estas opciones.
2.Acta AS11N043285, ID 82258, de fecha 02/12/2025. En la hoja 1 de Identificación del vehículo, en el apartado Tipo de documento, se marcó “X” en C.C y en número de documento del propietario se registró “(55) 52531747”, donde “(55)” no corresponde a un número de cédula; es de precisar que en el apartado VI. observaciones no se registró aclaración al respecto.</t>
  </si>
  <si>
    <t>No se acepta la glosa porque los soportes diligenciados no afectan el concepto sanitario emitido,  ni la calidad de la visita y en donde no se plasmaron hallazgos se cerrarron todos los espacios.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</si>
  <si>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AS05N006186, ID 527469, de fecha 10/12/2025. Al establecimiento se le emitió concepto sanitario Favorable con requerimientos obteniendo un 61,5% de cumplimiento; adicionalmente, se le aplicó medida sanitaria de destrucción de alimentos bajo acta MH05N003489, donde se  registró la siguiente causal: "Al momento de la visita se evidencia producto almacenado en mueble en el área de  comidas preparadas para acompañamiento de combos  con fecha de vencimiento caducada y  sin ninguna señalización que indique que el producto esta vencido"; sin embargo, en el acta de IVC el ítem 4.5 Procedencia y requisitos legales, no fue afectado calificándolo como Aceptable (A); incumpliendo de esta manera lo establecido en la Resolución 2674/2013 Articulo 31 parágrafo 2 el cual indica que: " … Se prohíbe la exhibición y venta de alimentos o materias primas que se encuentren alterados, adulterados, contaminados, fraudulentos o con fecha de vencimiento caducada."; es de precisar, que si se hubiese afectado la calificación del ítem el porcentaje de cumplimiento total del establecimiento hubiese sido 59,5 % generando un concepto sanitario desfavorable.</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</si>
  <si>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</si>
  <si>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ID:846435, Acta N° AS08N028202.
Se observo que no se realizó verificación de rotulado, no hay observación del porque no se verifica el rotulado de 3 productos como lo estipula el documento técnico.</t>
  </si>
  <si>
    <t>No se acepta la glosa porque no afecta el concepto sanitario emitido ni la calidad de la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</si>
  <si>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N°AS02N190162 con ID: 640077, que se relacionó en el ítem 5,3 calificación de “aceptable con requerimiento”, con el hallazgo, “no se realiza adecuado proceso de clasificación – separación de residuos (aprovechables, no aprovechables y reciclaje). El ítem fue marcado como “Critico”, al marcarse como Critico, la calificación debió ser Inaceptable, como lo indica el documento técnico.</t>
  </si>
  <si>
    <t>No se acepta la glosa, puesto que se aplicó la medida sanitaria y se evito un riesgo a la Salud Publica independientemnete de la calificacion en el item 5.3 que estaba marcado como critico.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</si>
  <si>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AS21N014611 de ID: 770050, en el ítem 6,1 se calificó como “Aceptable” con la observación, “No desposta ni despresa producto, sin embargo, no se marco el NA (No Aplica), al ser una actividad que no se realiza dentro del establecimiento, se debe marcar como No Aplica, como lo indica el instructivo de diligenciamiento del acta.</t>
  </si>
  <si>
    <t>No se acepta la glosa, ya que no afecta el concepto sanitario emitido, ni la calidad de la visita, ademas, en los hallazgos del item 6.1 se especifica que no se realiza proceso de desprese ni desposte.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</si>
  <si>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reunión de fortalecimiento de capacidades de fecha 18-12-2025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en el acta de reunión se observó la relación de 8 participantes, en el listado de asistencia se relacionaron 12 personas, de lo anterior para cuatro participantes les faltaron los mínimos datos, como el número de cedula y el número de teléfono.</t>
  </si>
  <si>
    <t>No se acepta la glosa, ya que los hallazgos encontrados durante el seguimiento del periodo 01 de octubre al 31 de diciembre de 2025, no afectan ni invalidan el fortalecimiento dado por la colaboradora, el cual se fundamenta en socializar la importancia de la implementación de buenas prácticas de Manufactura en los establecimientos que procesen, almacenen y/o comercialicen alimentos, a partir del cumplimiento de la legislación sanitaria vigente: Resolución 2674 de 2013, Resolución 5109 de 2005 y demás normas que apliquen.</t>
  </si>
  <si>
    <t>Irma Ines Perez 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</si>
  <si>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AS04N054104 ID 846978 del 14 de octubre de 2025  se evidenció en el ítem 6.1 Requisitos Legales la observación se evidencian productos exhibidos para la venta con fecha de vencimiento  caducada e estantes y neveras ubicadas en el punto de venta, sin embargo en el Ítem 5.3 Manejo de productos que se expenden a temperatura ambiente  se evidencio calificación intermedia  y no se describe la observación con relación a los productos decomisados y que dieron origen a la medida.</t>
  </si>
  <si>
    <t xml:space="preserve">No se acepta la glosa, ya que el item 6.1 requisitos legales dice en el art. 31 paragrafo 2 de la resolucion 2674/13, "Parágrafo 2°.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</si>
  <si>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AS21N013393 ID 651498 del 2 de octubre de 2025  se evidenció que no se adjuntan formatos de verificación de rotulados y no se justifica  no cumpliendo con el lineamiento técnico.</t>
  </si>
  <si>
    <t>No se acepta la glosa, ya que no afecta el concepto sanitario emitido, ni la calidad de la visita, ademas.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</si>
  <si>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Esto para 2 actas así: 
•	Acta AS08N027955 ejecutada el día 02/10/2025 ID  370120. 
•	Acta AS08N027784 efectuada el día 11/10/2025 ID 813892.</t>
  </si>
  <si>
    <t>No se acepta la glosa, puesto que en las 2 visitas se aplicó lmedida sanitaria y se evito un riesgo a la Salud Publica independientemnete de la calificacion en el item 2.1 que se marco en 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</si>
  <si>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 evidencio en el Ítem 4.2 Prevención de la contaminación cruzada se califica con 0 y se describe el  hallazgo: Posible contaminación cruzada  por presencia de plagas tipo cucarachas  vivas  en área de preparación. Sin embargo  no se marco el crítico como incumplimiento que afecta la inocuidad de los alimentos, según lo descrito en la guía  para el diligenciamiento de las actas de inspección sanitaría  el Invima, esto en 2 actas: 
•	Acta AS02N190074 ejecutada el día 09/10/2025 ID  826445. 
•	Acta AS02N191480 efectuada el día 15/10/2025 ID 367929.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</si>
  <si>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AS21N014222, ID 367569, de fecha 13/11/2025 Concepto Desfavorable, se evidencia que se califica incumplimiento  y  crítico  en los ítems  1.1 Localización y diseño  debido  a espacio  entre piso y puerta lateral del establecimiento el cual no impide el ingreso de plagas , sin embrago no hay evidencia de plagas y 3.5  educación y capacitación  se describe que se presenta plan de capacitación pero no se garantizan las 10 horas  sin embargo, no se aplican los conceptos adquiridos, adicional se observan 2 bolsas de Kilo de producto químico bisulfito de sodio. Si bien en el ítem 3.5 se describe la presencia del producto químico bisulfito de sodio en el ítem referente al almacenamiento no se describe el hallazgo del producto químico y en la medida sanitaria  que corresponde a clausura se describe que el producto químico es empleado en procesos de limpieza y desinfección, lo cual no es coherente.        </t>
  </si>
  <si>
    <t xml:space="preserve">No se acepta la glosa, el Item 1.1 se marca en cero y critico debido a que el Art. 130 de la res. 240/13 dice  . REQUISITOS ESPECÍFICOS DE LOS EXPENDIOS. Todo establecimiento dedicado al expendio de canales, y  productos cárnicos comestibles, debe garantizar los siguientes requisitos:
1. Funcionar y mantenerse de forma tal que no se genere condiciones insalubres y se evite la contaminación del producto.                                 de igual manera, no afecta el concepto sanitario emitido, ni la calidad de la visita.  Se pidio concepto tecnico mediante borrador 116261.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</si>
  <si>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AS21N014584, ID 370203, de fecha 10/12/2025, En  los  Ítems 4.3 Empaque y etiquetado y 6.1 Condiciones del área de desposte o sección de desprese, se calificaron como aceptable (A) con las observaciones “No realiza empaque ni etiquetado” y “No realizan labores de  desposte” respectivamente; sin embargo, no se marcó las casillas de NA incumpliendo con lo establecido en la guía de diligenciamiento de actas del Invima</t>
  </si>
  <si>
    <t>No se acepta la glosa, ya que no afecta el concepto sanitario emitido, ni la calidad de la visita, ademas, en los hallazgos del los items 4.3 y 6.1 se especifica que no se realiza empaque ni etiquetado ni proceso de desprese ni desposte.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</si>
  <si>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adicional En el ítem 4.6  soportes documentales de saneamiento  se evidencio  que no se realizó la debida calificación ni se generaron los hallazgos correspondientes esto para 2 actas: 
-	Acta AS08N028476   ejecutada el día 22/11/2025 ID 730432. 
-	Acta AS08N028271 efectuada el día 14/11/2025 ID 744407.</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</si>
  <si>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</si>
  <si>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AS08N019427 ID 848202, del 21 de noviembre de 2025, se evidencio en el Ítem 4, numeral 4.6: Soportes documentales de saneamiento registro el siguiente hallazgo: “No presenta documento y programas” lo califica como No cumple, sin embargo, el numeral 4.3: Residuos sólidos lo califico como cumple, la calificación debió ser Cumple parcialmente, según lo establecido en el “Decreto 1686 de 2012, Articulo 35: Plan de saneamiento:  Programa de desechos sólidos.
2. En acta de visita AS08N028694 ID 753120, del 22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AS08N0019426 ID 833740, del 20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t>
  </si>
  <si>
    <t>No se acepta la glosa, ya que los hallazgos encontrados durante el seguimiento del periodo 01 de octubre al 31 de diciembre de 2025, no afectan ni invalidan el concepto sanitario emitido, el cual se fundamenta en la evaluación objetiva y profesional realizada por el equipo operativo; adicional, los hallazgos consignados en los soportes reflejan las condiciones observadas en las inspecciones realizadas.</t>
  </si>
  <si>
    <t>CAMPO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</si>
  <si>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1.	Se evidencio durante el seguimiento en campo realizado el 23 de diciembre de 2025, que el establecimiento no contaba con la copia de la visita realizada el 18 de diciembre de 2025 por parte de la colaboradora Luz Dary Solano, informa el señor Wilman Fernando Gómez quien atendió la visita, que la colaboradora le informa que el lunes o martes le entregara la copia del establecimiento ya que se le había presentado un inconveniente. Se indaga al Señor Fernando si la profesional había realizado recorrido y verificación de las condiciones higiénico-sanitarias del establecimiento y que, si la colaboradora había hecho el acta durante la visita, ante lo cual el señor Fernando nos informa que sí, que la razón que había dado la colaboradora era que se le había presentado un inconveniente y por este motivo después le entregaba la copia.
2.	Se evidenció durante el seguimiento en campo realizado el 23 de diciembre de 2025, que el establecimiento no contaba con la copia de la visita realizada el 19 de diciembre de 2025 por parte de la colaboradora Luz Dary Solano, informa la señora Nancy Edilma Rodríguez quien atendió la visita, que la colaboradora le informa que el lunes o martes le entregara la copia del establecimiento ya que se le había presentado un inconveniente. Se indaga a la señora Nancy si la profesional había realizado recorrido y verificación de las condiciones higiénico-sanitarias del establecimiento y que, si la colaboradora había hecho el acta durante la visita, ante lo cual la señora Nancy nos informa que sí, que la razón que había dado la colaboradora era que se le había presentado un inconveniente y por este motivo después le entregaba la copia.
3.	Se evidenció durante el seguimiento en campo realizado el 23 de diciembre de 2025, que el establecimiento no contaba con la copia de la visita realizada el 19 de diciembre de 2025 por parte de la colaboradora Luz Dary Solano, informa el encargado del establecimiento el señor Yeison Vega que la colaboradora no había dejado la copia del establecimiento y que la entregaría entre lunes y martes, ya que se le había presentado un inconveniente. Se indaga al encargado del establecimiento si la profesional había realizado recorrido y verificación de las condiciones higiénico-sanitarias del establecimiento y que, si la colaboradora había hecho el acta durante la visita, ante lo cual el señor Yeison nos informa que sí, que la razón que había dado la colaboradora era que se le había presentado un inconveniente y por este motivo después le entregaba la copia.</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</si>
  <si>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</si>
  <si>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el día hábil para seguimiento virtual y 3 días hábiles para observación presencial sin justificación, en actas de 2 visitas EZ15N043068, EZ15N043634, EZ15N043364, EZ15N043339 Y EZ15N043602.
•	Incumplimiento en las características técnicas y de calidad en número de visitas realizadas acorde a la fecha de ocurrencia de la agresión y la fecha de recepción ficha en ambiente (corresponden a 3 visitas y realizaron 2 visitas) EZ15N042114, EZ15N043204, EZ15N043067, EZ15N043058, EZ15N043027 Y EZ15N043026.
Teniendo en cuenta la metodología de facturación de la intervención de seguimiento al animal agresor, se afecta un total de 8,25 seguimientos facturados.
</t>
  </si>
  <si>
    <t>No se acepta la glosa, debido a que el día se ajusta debido a indicación dad por referencia de SDS el día 15 de cotubre de 2025, en donde se aclara que, si la ficha llega el día 5 post agresión un viernes, y se toman los 3 días hábiles para el inicio, se convierte a 2 visitas.}  Se gestiona solicitud concepto técnico oficio radicado No. 2026-008315-1</t>
  </si>
  <si>
    <t>G5-1</t>
  </si>
  <si>
    <t xml:space="preserve">Se genera Glosa por presunta veracidad de soportes del 100% del valor total de los soportes generados por el funcionario o colaborador que originó la falta en la intervención afectada. 
Ya que se evidenció diferencia entre acta número EZ15N043734 y el escáner enviado como realimentación al componente de Vigilancia integrada de la rabia, ya que en acta en físico se observa en la hoja 5/5 nota aclaratoria “Fecha realimentación 27.10.2025”; sin embargo, en acta escaneada no cuenta con dicha nota aclaratoria.
De acuerdo al anexo 9 se entiende como falta de veracidad en el componente de VSA cuando:
“…2. Cuando se evidencia la no coincidencia entre la información registrada en los instrumentos operativos originales que reposan en la subred y las copias que se encuentran en los establecimientos o la persona intervenida o los soportes aportados por la subred como evidencia del cumplimiento de los lineamientos técnicos…”
Teniendo en cuenta que el perfil universitario 2 que originó la falta únicamente ejecuta actividades en la intervención Seguimiento al Animal Agresor, se genera el hallazgo de acuerdo a lo establecido en el anexo 9, por la totalidad de los soportes que corresponden a las 184 horas reportadas en la base de talento humano radicada por la subred. 
Adicionalmente se genera incumplimiento de anexo 6 lineamientos técnicos de la gestión de la salud pública GSP y de plan de la salud pública de intervenciones colectivas – PSPIC y módulo de estándares – SIVIGILA D.C.
Ya que se evidenció:
•	Inicio del seguimiento de manera tardía superando el día hábil para seguimiento virtual sin justificación, en actas de 2 visitas EZ15N043634 
•	Fecha registrada en ítem 4.1 fecha de observación 24/10/2024 y lo correcto es 24/10/202, en acta de 2 visitas EZ15N043739.
•	Se evidencia en acta de 2 vistas EZ15N043376 fecha de realimentación a epidemiologia 08. 10. 2025; sin embargo, se corrobora con el correo electrónico recibido por Vigilancia integrada de la rabia y corresponde al 09.10.2025.
•	Se evidencia en acta de 2 vistas EZ15N043737 primer seguimiento de manera virtual; sin embargo, no se cuenta con soporte (video) del seguimiento.
</t>
  </si>
  <si>
    <t>No se acepta la glosa, debido a que, el hallazgo evidenciado no genera una afectación directa sobre el objetivo de la visita, el cual es observar al animal y dar la clasiicación final del caso, sumado a que el documento verificado en el snacer, se encuentra en la subred, o sea, no se encuentra en custodia de un tercero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</si>
  <si>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los 3 días hábiles para observación presencial sin justificación, en actas de 2 visitas EZ15N043578.
•	Espacio en blanco en acta de 1visita EZ15N044066 en el ítem 6.4 remite el animal para vacunación antirrábica
•	Incumplimiento en las características técnicas y de calidad en número de visitas realizadas acorde a la fecha de ocurrencia de la agresión y la fecha de recepción ficha en ambiente (corresponden a 3 visitas y realizaron 2 visitas) EZ15N043594, EZ15N043591 Y EZ15N043596.
•	Incumplimiento en las características técnicas y de calidad en número de visitas realizadas acorde a la fecha de ocurrencia de la agresión y la fecha de recepción ficha en ambiente (corresponden a 1 visita y realizaron 2 visitas) EZ15N043576, EZ15N0441881, EZ15N044482, EZ15N044478, EZ15N044277, EZ15N043940, EZ15N044352, EZ15N043965, EZ15N044351 Y EZ15N044417
Teniendo en cuenta la metodología de facturación de la intervención de seguimiento al animal agresor, se afecta un total de 11 seguimientos facturados.
</t>
  </si>
  <si>
    <t>No se acepta la glosa, debido a que el día se ajusta debido a indicación dad por referencia de SDS el día 15 de cotubre de 2025, en donde se aclara que, si la ficha llega el día 5 post agresión un viernes, y se toman los 3 días hábiles para el inicio, se convierte a 2 visitas. Se gestiona solicitud concepto técnico oficio radicado No. 2026-008315-1</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</si>
  <si>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Teusaquillo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</si>
  <si>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No se acepta la glosa, debido a que, las asistencias se realizaron en su totalidad con calidad y oportunidad, cuyos soportes de encuentran compartidos en drive con SDS</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</si>
  <si>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Espacio en blanco en acta de 3 visita EZ15N044544 en el ítem 2.15 vacuna antirrábica y EZ15N0446576 en el ítem 2.2 tipo de identificación.
•	Incumplimiento en las características técnicas y de calidad en número de visitas realizadas acorde a la fecha de ocurrencia de la agresión y la fecha de recepción ficha en ambiente (corresponden a 1 visita y realizaron 2 visitas) EZ15N045032, EZ15N044583, EZ15N044817, EZ15N044678, EZ15N043982, EZ15N043939, EZ15N045002, EZ15N044538 Y EZ15N045016.
Teniendo en cuenta la metodología de facturación de la intervención de seguimiento al animal agresor, se afecta un total de 8,75 seguimientos facturados.
</t>
  </si>
  <si>
    <t>No se acepta la lgosa, debido a que, la información de claridades del convenio, fue recibida el 20 de noviembre a las 3:40pm, por lo cual, antes de esta fecha no se podría dar inicio al ajuste en los tiempos previamente establecidos.  Se gestiona solicitud concepto técnico oficio radicado No. 2026-008315-1</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</si>
  <si>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Usaquén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</si>
  <si>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MARSELA BUITRAGO TELLEZ</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</si>
  <si>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EZ23N000905 seguimiento a la aplicación del producto con espacio en blanco en “tipo y numero de documento” y en “calidad de” en el ítem de “IDENTIFICACION GENERAL” del acta, adicionalmente no se realizó seguimiento al control de vectores en exteriores a la reintervención. El soporte equivale a 20 metros intervenidos.
Acta EZ23N000911 seguimiento a la aplicación del producto con espacio en blanco que hace referencia a “se debe reiterar gestión intersectorial SI NO” “cual entidad”. El soporte equivale a 20 metros intervenidos
La glosa se genera por el valor equivalente a 40 metros</t>
  </si>
  <si>
    <t>No se acepta glosa, debido a que, los hallazgos evidencidos no generan una afecatvión a la aplicación del control químico, el cual se efectuo en los tiempos y de manera oportuna.  Se gestiona solicitud concepto técnico oficio radicado No. 2026-008315-1</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</si>
  <si>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EZ02N013729 cuyo establecimiento se encuentra ubicado dentro del CC Éxito de Occidente, sin embargo, en el ítem “ubicación” de la cedula del establecimiento se registró “No aplica”</t>
  </si>
  <si>
    <t>No se acepta glosa, debido a que, el hallazgo evidenciado no efecta el concepto ni la ejecuciopn de la visita realizada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</si>
  <si>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EZ23N000962 seguimiento a la aplicación del producto con espacio en blanco en “Barrio” y Área del predio” en el ítem de “IDENTIFICACION GENERAL” del acta. El soporte equivale a 1400 metros intervenidos
Acta EZ23N000968 seguimiento a la aplicación del producto con espacio en blanco en “Tipo de documento” en el ítem de “IDENTIFICACION GENERAL” del acta, además en el acta EZ22N000913 de seguimiento al control de vectores en exteriores, se evidenció espacio en blanco en la “firma por parte de la autoridad sanitaria” del tecnólogo. El soporte equivale a 14.000 metros intervenidos
La glosa se genera por el valor equivalente a 15.400 metros</t>
  </si>
  <si>
    <t>Se genera Glosa por Ausencia de soportes del 100% del valor de la actividad para la cual no se presente soporte. Teniendo en cuenta que el programa presenta valores techo mensual en el valor unitario
Se evidenció ausencia de 7 vacunas en la localidad de Teusaquillo y 46 vacunas en la localidad de Usaquén, de acuerdo con la información registrada por la subred en el reporte SV1  
El valor de 1 vacuna corresponde a $3.808</t>
  </si>
  <si>
    <t>No se acepta la glosa, la ausencia reportada es debida a un error en la digitación y, por otro lado, se cuenta con planillas adicionales de localidad Engativá que pueden suplir el número de animlaes reportados en las localidades mencionadas.</t>
  </si>
  <si>
    <t>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Se evidencio Incumplimiento en las actividades: Acta de asistencia técnica para la revisión, validación y seguimiento al reporte (Vacunación y enfermedades zoonóticas) adelantada con el médico veterinario.
- La subred presenta 158 asistencias técnicas realizadas por loe médicos veterinarios locales, sin embargo, de acuerdo con la ficha técnicas la subred norte tiene asignadas 160 asistencias técnicas. Adicionalmente se encontraron actas SN0404 y SN0248 con espacios en blanco en “tipo de biológico administrado en el ultimo mes” y en “se canaliza el establecimiento con IVC”
Se evidenció Incumplimiento en las actividades Base de establecimientos con seguimiento y actualización mensual de asistencias técnicas adelantadas a nivel local, así como, tipo de biológico administrado y acciones desarrolladas
- Se evidenció error en la calidad del dato de la información ingresada en base de 2 actas. SN0463 error en la dirección digitada y SN0292 en acta vacuna polivalente se registró NO, sin embargo, en base se digitó SI
Adicionalmente
-Se evidenció error en la localidad de 2 planillas de vacunación, las direcciones registradas pertenecen a la localidad de Suba, sin embargo, se registró en planilla localidad Suba
- Se evidenció un cumplimiento del 66,8 %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t>
  </si>
  <si>
    <t>No se acepta la glosa debido a que en diciembre se dificultó el acceso a las veterinarias ya que por temporada se encontrarion varios cerrados, retrasando la ejecución de la meta. Para compensar este evento, se realizaron las asistencias técnicas faltantes en enero 2026. Con respecto a la base de datos, los espacios en blanco no afectaron la calidad de las visitas ni el objetivo de la intervención y es algo que puede ser corregido sin afectar la veracidad de las actas ya que estas se pasan en un formulario de Google y la ausencia de datos en la base fue por error en digitación pero no por ausencia de datos en las actas</t>
  </si>
  <si>
    <t>Pedro Morales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</si>
  <si>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En la encuesta de caracterización No. AR06N006115, ID (344601), de fecha 8/10/2025. Se evidencio que en el punto 1.6 se marcó Apartamento (Independiente) según dirección registrada Cl 86 95 A 16 Int409 es Apartamento (propiedad horizontal).</t>
  </si>
  <si>
    <t>Para la encuesta de caracterización No. AR06N006115, ID (344601), de fecha 8/10/2025 No se acepta ya que para que corresponda a Apartamento propiedad horizontal tendría que ubicarse dentro de un conjunto cerrado, contar con una entrada comunal al edificio y tener la figura de administrador, lo anterior no se presenta en las unidades que conforman el sector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</si>
  <si>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intervenciones los siguientes hallazgos:
En el acta No.  AR01N141213, ID (818255), de fecha 24/10/2025. Se evidencio que en Nombre del propietario esta registrado como Nicolas y está escrito Nicolar.
En el acta No.  AR01N141182, ID (742227), de fecha 20/10/2025. Se evidencio que en cedula del establecimiento en Número de cedula propietario está 1012335922 y en la firma por parte del establecimiento hoja 3 esta 1012335928.
En el acta No.  AR01N141219, ID (624524), de fecha 27/10/2025. Se evidencio que en el ID del establecimiento esta registrado como 624524 y en SIVIGILA está 624584
En el acta No.  AR01N141127, ID (750437), de fecha 8/10/2025. Se evidencio que el ID del establecimiento esta registrado como 750937 y en SIVIGILA está 750437 No coincide.
En el acta No.  AR01N140502, ID (809889), de fecha 11/10/2025. Se evidencio que la cedula del establecimiento en Número de cedula propietario está 52340411 hoja 1 y en la firma por parte del establecimiento hoja 3 esta 5239411.
En el acta No.  AR01N140477, ID (308840), de fecha 3/10/2025. Se evidencio que el Número de cedula está 79574922 hoja 1 y en la firma por parte del establecimiento esta 79374922, hoja 3.</t>
  </si>
  <si>
    <t>No se acepta la glosa, debido a que, el hallazgo evidenciado no genera una afectación directa sobre la inspección y vigilancia que se realizó a los establecimientos.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</si>
  <si>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AR01N143061 ID (421547), de fecha 22/11/2025. Se evidencio que en cedula del establecimiento en Número de cedula propietario está 74209049 y en la firma del establecimiento y en SIVIGILA está 79209049.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</si>
  <si>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encuesta de caracterización No. AR07N006749, ID (346460), de fecha 2/11/2025. Se evidencio que en la Numeración de la encuesta hoja No 3 AR07N066749</t>
  </si>
  <si>
    <t>No se acepta la glosa, debido a que, el hallazgo evidenciado no afecta la identificación de la prevalencia de síntomas no específicos posiblemente asociados a la exposición de radiaciones no ionizantes, en la población sensible encuestada.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</si>
  <si>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AR01N144286, ID (590100), de fecha 22/11/2025. Se evidencio que en cedula del establecimiento en Nombre del propietario no está completo el apellido.
En el acta No. AR01N141495, ID (709464), de fecha 25/11/2025. Se evidencio que en la hoja 1 Cedula del establecimiento Barrio (5.1 Santa Helenita) Numero de cedula del Propietario no coincide con la nota aclaratoria en observaciones (1105791226 – 1579226).
En el acta No. AR01N144286, ID (530486), de fecha 22/11/2025. Se evidencio que en cedula del establecimiento se encuentra espacio en blanco el número de verificación del NIT</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</si>
  <si>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AR01N149795, ID (343976), de fecha 25/11/2025. Se evidencio que en cedula del establecimiento en Nombre del propietario y Número de cedula no son coincidentes con la información registrada por parte del establecimiento.
En el acta No.  AR01N143239, ID (769646), de fecha 28/11/2025. Se evidencio que en cedula del establecimiento en cedula del propietario está 39653591 y en la información registrada por parte del establecimiento esta 3965391.
En el acta No.  AR01N143255, ID (667428), de fecha 28/11/2025. Se evidencio que en cedula del establecimiento se encuentra espacio en blanco el número de verificación del NIT</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</si>
  <si>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formato de atención a quejas por olores ofensivos No. AR10N131101 ID (54916), de fecha 19/12/2025. Se evidencio que se colocó una Nota Aclaratoria para estos formatos, lo cual no está avalado en los lineamientos.
</t>
  </si>
  <si>
    <t>No se acepta la glosa, debido a que, el hallazgo evidenciado no genera una afectación en el abordaje que se realizó a las personas encuestadas ni la respuesta remitida a las autoridades competentes para  el seguimiento y control de la fuente generadora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</si>
  <si>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AR01N144409 ID (368843), de fecha 2/12/2025. Se evidencio que en cedula del establecimiento en Ubicación está escrito Engativá y en nota aclaratoria se escribió No tiene / no aplica, dado a que según lo establecido por lineamientos en la parte de Ubicación si el establecimiento no está en un conglomerado comercial se debe escribir No Aplica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</si>
  <si>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AR01N144966, ID (558780), de fecha 24/12/2025. Se evidencio que en cedula del establecimiento en correo electrónico esta registrado el nombre del propietario y no la información requerida en ese espacio.
En el acta de caracterización No.  AR01N144964, ID (570681), de fecha 24/12/2025. Se evidencio que en Firma por parte del establecimiento se encuentra en dos tintas azul y negro.
En el acta No.  AR01N145378, ID (635307), de fecha 26/12/2025. Se evidencio que en cedula del establecimiento en Nombre del establecimiento está escrito en el formato como Restaurante y Pescaderia La Mana, dado a que en el historial evidenciado en el SIVIGILA DC el nombre del establecimiento es Restaurante y Pescaderia La Mona.
</t>
  </si>
  <si>
    <t>Jenny López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</si>
  <si>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observa nuevo diario de síntomas efectuado como reemplazo al del menor con formato No. AR20N06, toda vez que este no continuo en el proceso; Sin embargo, en la caracterización del nuevo menor, el formato de seguimiento a menores de 15 años con asma y/o rinitis AR20N17 de fecha de visita 31/10/2025 presenta inconsistencias, toda vez que en la pregunta 10.El niño (a) tiene rinitis diagnosticada por un médico? responden “SI”, pero no diligencian la información de ¿Hace cuánto tiempo?, además en la pregunta 11 relacionada con cuadros de rinitis presentados, no seleccionan ninguna opción de respuesta y tampoco diligencian la clasificación de la rinitis; adicionalmente no responden la pregunta 27.¿Número de dormitorios en la vivienda? y en la página 2 no se número el formato.</t>
  </si>
  <si>
    <t>No se acepta la glosa, debido a que, el hallazgo evidenciado no afecta la identificación de posibles factores de riesgo que inciden en la presencia o complicación de la enfermedad respiratoria o cardiovascular en la población sensible encuestada.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</si>
  <si>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quejas los siguientes hallazgos:
- En el formato general de atención a quejas por exposición a olores ofensivos AR10N120081 ID 55112 de fecha de visita 20/11/2025, se evidencia espacio en blanco, sin diligenciar en el ítem 1.Información De La Fuente De Olores Ofensivos En La Zona, el  numeral “1.9 Dirección”, dejándolo en blanco.
– En el Formato general de atención a quejas por exposición a olores ofensivos AR10N100128 ID 55031 de fecha de visita 05/11/2025, en la encuesta anexa AR10N100128 del encuestado Gustavo Lozano Castro, en la pregunta 4,7 ¿Cree usted que la exposición a olores ofensivos podría relacionarse con problemas de salud? registran “SI” y “Problemas respiratorios”, por ende se debía responder la pregunta 4.8 ¿A qué grupo de edad cree usted que afectan más los olores ofensivos?, sin embargo las dejan en blanco,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</si>
  <si>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operativo del 22 de noviembre 2025, se evidencia en las actas anexas, que el Acta de Inspección Vigilancia Ley 1335 de 2009 AR01N137225 del 22/11/2025 ID 635883 califican el aspecto a verificar número 9 como “NC” No Cumple, pero en el numeral “3.Observaciones” no se registra el motivante del incumplimiento del ítem 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</si>
  <si>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10 actas los siguientes hallazgos:
- Acta de Inspección Vigilancia Ley 1335 de 2009 AR01N145075 del 17/12/2025 ID 748186, en la hoja 3, en el espacio “Por parte del establecimiento” se deja en blanco, sin diligenciar el “Cargo”
- Acta de Inspección Vigilancia Ley 1335 de 2009 AR01N143822 del 01/12/2025 ID 734834, se observa en el numeral “3 Observaciones” registra “No cumple ítems 2a y 2b: Señalizacion no es proporcional al tamaño del establecimiento”; lo cual es inconsistente con el instructivo de diligenciamiento del acta y no es motivante de incumplimiento. Además el acta tiene nota aclaratoria donde relaciona “ítem 2b si cumple no se inspecciona Art. 1 Ley 2354/2024”, siendo incongruente toda vez que el ítem 2b de señalizacion de espacios 100% libres de humo, es objeto de verificación y Ley 2354/2024 no referencia la no inspección.
- Acta de Inspección Vigilancia Ley 1335 de 2009 AR01N143893 del 17/12/2025 ID 344417, en la hoja 1, en la fecha registra como año 2024 (17/12/2024).
- Tres Actas de Inspección Vigilancia Ley 1335 de 2009, registran en el numeral “3 Observaciones” nota aclaratoria referenciando  “ítem 2b cumple Art. 1 Ley 2354/2024 no se inspecciona”, siendo incongruente toda vez que el ítem 2b de señalizacion de espacios 100% libres de humo, es objeto de verificación y Ley 2354/2024 no referencia la no inspección.
Acta AR01N143906 del 02/12/2025 ID 440020
Acta AR01N143908 del 10/12/2025 ID 343031
Acta AR01N143911 del 10/12/2025 ID 698608
- Cuatro Actas de Inspección Vigilancia Ley 1335 de 2009, registran en el numeral “3 Observaciones” nota aclaratoria de “ítem 2b cumple no se inspecciona Art. 1 Ley 2354/2024”, siendo incongruente toda vez que el ítem 2b de señalizacion de espacios 100% libres de humo, es objeto de verificación y Ley 2354/2024 no se relaciona con la no inspección.
Acta AR01N143905 del 02/12/2025 ID 734039
Acta AR01N143826 del 02/12/2025 ID 347484
Acta AR01N143818 del 01/12/2025 ID 724598
Acta AR01N143819 del 01/12/2025 ID 391811</t>
  </si>
  <si>
    <t>G11-1</t>
  </si>
  <si>
    <t>Se genera glosa por tachones o enmendaduras del 10% sobre el valor reportado en la columna “presupuesto ejecutado periodo” en el informe de gestión por la intervención.
Se aplica glosa del 10% acorde a criterio de glosa, toda vez que los soportes con enmendadura fueron superiores al 4%. De 87 soportes, 7 Actas de Inspección Vigilancia Ley 1335 de 2009 (8,05% de los soportes) presentaron las siguientes inconsistencias:
- Acta AR01N143879 12/12/2025 ID 418490: enmendadura en la página 1, en Fecha, modifican el mes
- Acta AR01N143886 13/12/2025 ID 421970: enmendadura en la página 1, en “ID Establecmiento”, y en la pagina 3, en la nota aclaratoria en la palabra “ID” la cual es modificada de la palabra “NIT”
- Acta AR01N143923 del 12/12/2025 ID 397139: enmendadura en la página 1, en Fecha, en el año y en “ID Establecimiento”.
- Acta AR01N143893 del 17/12/2025 ID 344417: enmendadura en la página 1, en “Numero de Inscripción”.
- Acta AR01N143897 del 18/12/2025 ID 345096: enmendadura en la página 1, en Fecha, en el día; y en el “NIT” en el DV.
- Acta AR01N143896 del 17/12/2025 ID 347711: enmendadura el numeral “3. Observaciones”, en la descripción del incumplimiento se modifica el “2C-1C”.
- Acta AR01N143906 del 02/12/2025 ID 440020: enmendadura en la página 1, en la cedula del establecimiento, en la información del propietario, se modifica la información registrada en “Numero de Documento”.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</si>
  <si>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a quejas por exposición a  contaminación del aire institucional AR08N130024 de fecha de visita 29/12/2025 ID 55320; en la encuesta  anexa de la encuestada Sonia Gómez, en el espacio de Observaciones registran nota aclaratoria de los numerales 1.4 y 1.5  corrigiendo respectivamente, la información de los campos de “Razon social / Nombre del establecimiento” y “Dirección”, que habían registrado en la página 3 de los formatos de atención de la queja,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</si>
  <si>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AR07N006756 del 16/12/2025, no se responde la pregunta 9. ¿Cómo considera si estado de salud?,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</si>
  <si>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AR07N006583 del 14/10/2025,se observa toda la numeración del formato a lápiz.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</si>
  <si>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general de atención a quejas por exposición a olores ofensivos  AR10N100131 de fecha de visita 15/11/2025 ID 55052; en la encuesta anexa de la encuestada Angela Ramírez, en el espacio de Observaciones, registran nota aclaratoria del numeral 4.8 corrigiendo la respuesta de la pregunta,  diligenciando “no se marca ninguna opción”, aunque en el 4.8 está seleccionada la opción “Niños”;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</si>
  <si>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 En el Actas de Inspección Vigilancia Ley 1335 de 2009 AR01N142611 del 23/11/2025 ID 378952; se evidencia inconsistencia, califican como “NC” No Cumple los numérales 7, 8 y 9. Sin embargo el numeral 9 no está relacionado con los incumplimientos de los ítems 7 y 8, por ende debió evaluarse como “C”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</si>
  <si>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en tres actas:
- Actas de Inspección Vigilancia Ley 1335 de 2009 AR01N143603 del 19/12/2025 ID 504929; se evidencia inconsistencia, en la página 1 en número de documento del propietario se registra como CC “397388318”; Sin embargo en  la  página 3 en el campo “por parte del establecimiento” se relaciona como documento del propietario “39738318”, además en el numeral “3. Observaciones” relacionan que socializa la modificación que viene dada por la ley 2354/2009, pero la Ley 2354 es del 2024.
- Actas de Inspección Vigilancia Ley 1335 de 2009 AR01N143859 del 14/12/2025 ID 719991; se evidencia inconsistencia en la página 1, en número de documento del propietario se registra como CC “52987564”; sin embargo en  la  página 3, en el campo “por parte del establecimiento” se relaciona como documento del propietario “52987569”.
- Acta de Inspección Vigilancia Ley 1335 de 2009 AR01N144079 del 01/12/2025 ID 764375, con inconsistencia en la fecha de la vista. En la hoja 1 relaciona 08/12/2025 y en la hoja 3 en Observaciones, efectúa nota aclaratoria de la fecha registrada en pagina 1, corrigiéndola a “04/12/2025”, pero en la página 3 dejan registrada como fecha de constancia de lectura y notificación “01/12/2025” sin ninguna claridad.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</si>
  <si>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al acta de Inspección Vigilancia Ley 1335 de 2009 AR01N145365 del 20/12/2025 se evidencia incumplimiento de lineamiento y del instructivo, toda vez que presenta incongruencias en la calificación de los aspectos a verificar. Se observo que el establecimiento tenía la señalizacion de ambientes libres de humo desactualizada, sin embargo en el acta, el aspecto a verificar “2B” fue calificado como cumple “C”. Además, al indagar con el encargado del establecimiento (Quien también atendió la visita del 20/12/2025) sobre si comercializaban cigarrillos, manifestó que si venden estos productos, además se encontraban cajetillas exhibidas para la venta; sin embargo en el acta los aspectos a verificar relacionados estaban calificados como No Aplica “N.A” que corresponden a los numerales 1C, 2A, 3, 4, 5, 6, 7 y 8, cuando debía evaluarse su cumplimiento como “C” o “N.C”. Adicionalmente el aspecto a verificar “9” fue  calificado como “C”, siendo inconsistente toda vez que no califico los aspectos antes mencionados. El numeral 4 del acta, relacionado con el cumplimiento de la Ley 1335 de 2009 lo calificaron como “SI”, pero el establecimiento No Cumple, acorde a lo observado en campo.</t>
  </si>
  <si>
    <t xml:space="preserve">IVÁN GARZÓN </t>
  </si>
  <si>
    <t>G6-2</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</si>
  <si>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acciones de Vigilancia intensificada así: 2 intervenciones en Calidad del Agua y Saneamiento Básico.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líneas de Aire, Ruido y Radiación Electromagnética en 17 intervenciones, Alimentos Sanos y Seguros en 8 intervenciones, 1 intervención en Calidad del Agua y Saneamiento Básico,  6 intervenciones en Medicamentos y Tecnologías en Salud y 23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</si>
  <si>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NO SE ACEPTA: Ya que no afecta el concepto de la visita, la finalidad de la encuesta y/o la calidad del producto presentado.</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</si>
  <si>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2026-EE-07951 del 2/02/2026, en el que se comunicó que persistieron los hallazgos en la información ingresada por parte de la Subred de Servicios de Salud Norte  en el aplicativo SIVIGILA D.C, en los que se vieron afectadas las líneas de Aire, Ruido y Radiación Electromagnética en 29 intervenciones, 3 intervenciones en Seguridad Química, 2 intervenciones en Calidad del Agua y Saneamiento Básico, 3 intervenciones en Eventos Transmisibles de Origen Zoonótico 3 intervenciones en Medicamentos y tecnologías en Salud y Alimentos Sanos y Seguros en 23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</si>
  <si>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2026-EE-11450 del 11/02/2026, en el que se comunicó que persistieron los hallazgos en la información ingresada por parte de la Subred de Servicios de Salud Norte  en el aplicativo SIVIGILA D.C, en los que se vieron afectadas las líneas de Aire, Ruido y Radiación Electromagnética en 9 intervenciones, 9 intervenciones en Seguridad Química, 1 intervención en Calidad del Agua y Saneamiento Básico, 7 intervenciones en Medicamentos y tecnologías en Salud y Alimentos Sanos y Seguros en 34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</si>
  <si>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</si>
  <si>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 xml:space="preserve"> No se acepta la glosa, ya que los hallazgos descritos no comprometen la validez técnica ni sanitara de la intervención realizada.</t>
  </si>
  <si>
    <t>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5 en Aire, Ruido y Radiación Electromagnética, 1 en Medicamentos y Tecnologías de la Salud, 30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</si>
  <si>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14 en Aire, Ruido y Radiación Electromagnética, 1 en Alimentos Sanos y Seguros, 21 en Seguridad Química y 3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</si>
  <si>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1 en Alimentos Sanos y Seguros, 2 en Calidad del Agua y Saneamiento Básico, 4 en Medicamentos y Tecnologías en Salud y 13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</si>
  <si>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Adicionalmente:
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
</t>
  </si>
  <si>
    <t>No se acepta la glosa, debido a que el proceso de estudio de caso, está inmenso en los procesos de apropiación de lineamientos y diligenciamiento de actas en las diferentes intervenciones que maneja la línea. postura bajo radicado 2026-008315-1</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</si>
  <si>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Al valor afectado por la glosa por el 10% de un líder equivale a $ 821.045,00.
Para un valor total afectado de $ 4.105.224,00, que equivale a una meta afectada de 2,5.</t>
  </si>
  <si>
    <t>Etoz: No se acepta la glosa, debido a que el proceso de estudio de caso, está inmenso en los procesos de apropiación de lineamientos y diligenciamiento de actas en las diferentes intervenciones que maneja la línea, Etopostura bajo radicado 2026-008315-1
Medicamentos y Tecnologías en Salud: no se acepta la glosa, teniendo en cuenta que, de acuerdo con la naturaleza de la PQRS y el análisis del caso, no se consideró necesario remitir información  al INVIMA diferente a la comunicada al peticionario, dado que la actuación administrativa adelantada se orientó a dar respuesta directa al solicitante, en ese sentido, la respuesta fue emitida dentro de los términos establecidos y con la calidad requerida, garantizando el trámite oportuno de la PQRS. Por lo tanto, se considera que no se configuró incumplimiento en la gestión ni en la respuesta emitida.
Aire, Ruido y Radiación Electromagnética:No se acepta la glosa, debido a que, el hallazgo evidenciado no genera una afectación directa sobre la inspección y vigilancia que se realizó a los establecimientos.</t>
  </si>
  <si>
    <t>1. Gestión Territorial para la Atención Primaria Social de los procesos de Gestión de la Salud Pública (GSP) y el Plan de Salud Pública de Intervenciones Colectivas (PSPIC)</t>
  </si>
  <si>
    <t>Gestión Territorial</t>
  </si>
  <si>
    <t>7_SUBRED</t>
  </si>
  <si>
    <t>G12-1</t>
  </si>
  <si>
    <t>Se genera glosa por Base de Talento Humano del 5% del valor total ejecutado por la intervención ya que se evidencian inconsistencias en base de talento humano registradas en el aplicativo SIVIGILA D.C., en las siguientes Líneas así: Aire, Ruido y Radiación Electromagnética 5 inconsistencias.
Las inconsistencias reportadas se encuentran en el archivo de glosas iniciales.</t>
  </si>
  <si>
    <t>No se acepta son errores humanos que se pueden subsanar</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</si>
  <si>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iniciales.</t>
  </si>
  <si>
    <t>Freddy Vicente Nieto Moreno</t>
  </si>
  <si>
    <t>G12</t>
  </si>
  <si>
    <t>Se genera glosa por Base de Talento Humano del 5% ya que se identificaron inconsistencias en el aplicativo de talento humano registradas en el aplicativo SIVIGILA D.C., en las siguientes acciones de bienestar así:
Inconsistencias en base de talento humano – Gestión local del GSP-PSPIC (prescripción social)
Localidad Suba.
Profesional Universitario 2, Angie Lorena Clavijo Moncada, CC. 1019048905. No se registran 184 horas de noviembre en la Base de Talento Humano; en base se registran 184 horas en otro código.
Inconsistencias en base de talento humano – Gestión de la información de acciones colectivas en salud pública - GESI
Hilson David Álvarez Contreras CC 1015995680 perfil Bachiller ejecuto 184 horas en noviembre, pero en la base de talento humano reportaron 141 horas.</t>
  </si>
  <si>
    <t>No se acepta porque corresponde a un ajuste en la base de talento humano que se realizará
conforme al anexo técnico establecido, lo anterior teniendo en cuenta que no se ha recibido
línea técnica distrital.</t>
  </si>
  <si>
    <t>Se genera glosa por Base de Talento Humano del 5% ya que se identificaron inconsistencias en el aplicativo de talento humano registradas en el aplicativo SIVIGILA D.C., en las siguientes acciones de bienestar así: 
Inconsistencias en base de talento humano – coordinación territorial zonal GSP-PSPIC
Para el perfil Profesional Universitario 2 - Comunicador Social, el contrato No. 9402-2025 tiene fecha de inicio 29 de noviembre de 2025, sin embargo, en la base se registró 1/12/2025.
Inconsistencias en base de talento humano – Gestión de la información de acciones colectivas en salud pública - GESI
Hilson David Álvarez Contreras CC 1015995680 perfil Bachiller ejecuto 184 horas en diciembre 2025, pero en la base de talento humano reportaron 141 horas.
Inconsistencias en base de talento humano – Educación para la salud pública - ESP
Rember Adrián Mogollón Sáchica CC 1020829783 perfil profesional universitario 2 ejecuto 184 horas en diciembre 2025, pero en la base de talento humano reportaron 92 horas.</t>
  </si>
  <si>
    <t>11. Proceso integral e integrado de la Vigilancia basada en Comunidad</t>
  </si>
  <si>
    <t>Vigilancia en salud pública</t>
  </si>
  <si>
    <t>Slenavy Meneses Guzmán</t>
  </si>
  <si>
    <t>G3</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</si>
  <si>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22340, 22341, 22343, 22347, 22349, 22353, 22367, 22369 y 22339 se ingresaron al aplicativo de SIVIGILA D.C. inoportunamente con más de 8 días desde la fecha de notificación versus la fecha de creación. 
</t>
  </si>
  <si>
    <t>No se acepta la glosa, teniendo en cuenta que se presentaron situaciones ajenas al proceso que con llevo a realizar una capacitación a unos profesionales para el proceso de notificación, y mientras surtieron estos proceso de inducción se ingresaron nen unos días posteriores a lo requerido, sin embargo este ingreso no afecto la calidad del producto. Se gestiona solicitud de concepto técnico con radicado No. 2026-008618-1</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</si>
  <si>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22578 y 22579 se ingresaron al aplicativo de SIVIGILA D.C. inoportunamente con más de 8 días desde la fecha de notificación versus la fecha de creación.
</t>
  </si>
  <si>
    <t>No se acepta la glosa, teniendo en cuenta que se presentaron situaciones agendas al proceso que con llevo a realizar una capacitación a unos profesionales para el proceso de notificación, y mientras surtieron estos proceso de inducción se ingresaron nen unos días posteriores a lo requerido, sin embargo este ingreso no afecto la calidad del producto. Se gestiona solicitud de concepto técnico con radicado No. 2026-008618-1</t>
  </si>
  <si>
    <t>G1</t>
  </si>
  <si>
    <r>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pago de dos técnicos 1 así: Yeni Elizabeth Ballen Romero CC 1020719706</t>
    </r>
    <r>
      <rPr>
        <b/>
        <sz val="11"/>
        <color theme="1"/>
        <rFont val="Arial Narrow"/>
        <family val="2"/>
      </rPr>
      <t xml:space="preserve"> (21 horas adicionales) </t>
    </r>
    <r>
      <rPr>
        <sz val="11"/>
        <color theme="1"/>
        <rFont val="Arial Narrow"/>
        <family val="2"/>
      </rPr>
      <t>y Diego Javier Mayorga Molano CC 1015404172</t>
    </r>
    <r>
      <rPr>
        <b/>
        <sz val="11"/>
        <color theme="1"/>
        <rFont val="Arial Narrow"/>
        <family val="2"/>
      </rPr>
      <t xml:space="preserve"> (22 horas adicionales),</t>
    </r>
    <r>
      <rPr>
        <sz val="11"/>
        <color theme="1"/>
        <rFont val="Arial Narrow"/>
        <family val="2"/>
      </rPr>
      <t xml:space="preserve"> para un total de </t>
    </r>
    <r>
      <rPr>
        <b/>
        <sz val="11"/>
        <color theme="1"/>
        <rFont val="Arial Narrow"/>
        <family val="2"/>
      </rPr>
      <t>43 horas adicionales</t>
    </r>
  </si>
  <si>
    <t>No se acepta la glosa, teniendo en cuenta que al profesional ya se le genero el pago, y se cuenta con los soportes de la gestion correspondiente para demostrar el pago efectuado.</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</si>
  <si>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que se evidenció inconsistencia en el acta de la asistencia técnica de la  Junta de Acción Comunal Centauros del Danubio del 11/12/2025 de la localidad de Engativá dado que se realiza caracterización como organización nueva a dicha organización y en el ítem de revisión de compromisos anteriores se diligenció uno, de fecha 10 de julio de 2025 de enviar acta a líder de la asistencia técnica realizada vía correo electrónico, sin embargo , se validó el censo y la organización era nueva y no había ninguna asistencia técnica previa a dicha organización. </t>
  </si>
  <si>
    <t xml:space="preserve"> No se acepta la glosa, la inconsistencia presentada corresponde a un error humano en el proceso de digitación del acta, derivado del uso de la plantilla establecida para el registro de la información. No obstante, dicha situación no afecta el propósito ni los resultados del proceso de caracterización de la organización comunitaria, cuyo objetivo es su vinculación a la Red de Vigilancia Comunitaria como nueva unidad comunitaria. Se gestiona solicitud de concepto técnico con radicado No. 2026-008618-1</t>
  </si>
  <si>
    <t>10. Proceso integral e integrado de la Vigilancia de la Salud Pública</t>
  </si>
  <si>
    <t>8_DISTRITO</t>
  </si>
  <si>
    <t>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DIANA MARCELA ROA OME CC  52885262 12 horas adicionales.</t>
  </si>
  <si>
    <t xml:space="preserve">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SHIRLEY MANUELA ARISTIZABAL HERNANDEZ CC  1007290992 21 horas adicionales.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</si>
  <si>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horas del perfil profesional universitario 2.</t>
  </si>
  <si>
    <t>No se acepta la glosa ya que este es un error en digitación de la totalidad de los decimales de la meta descrita, sin embargo para esta actividad se realizaron todos producto para dar respuesta de manera oportuna y con la calidad requerida.</t>
  </si>
  <si>
    <t>MARGARITA DUARTE</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</si>
  <si>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nueve (9) IEC ejecutadas:
1_Localidad USAQUEN 720-SINDROME DE RUBEOLA CONGENITA	HIJA DE MARIA ALEJANDRA ZUÑIGA PEREA CN:25106410334274	FN: 7/10/2025 Y la IEC: 07/10/2025,  IEC con variable de vacunación sin información a pesar de contar con carne de PAI WEB, no cuenta con seguimientos a contactos, refiere que hará bloqueo cuando el menor está hospitalizado y por ficha técnica no es requerido.  Cargada en el DRIVE dispuesto por secretaria Distrital de Salud de manera tardía: 13/11/2025. 
2_Localidad USAQUEN	800-TOS FERINA CAMILA VALENTINA PEREZ FERNANDEZ  VEN1879 FN: 13102025 y la IEC 14102025, 14 años,  familiograma no correspondiente a una familia monoparental sino a una  nuclear, refiere número de embarazos (1 ) y son dos (2),  No tiene activación UYE  cuando la menor esta escolarizada, variable de vacunación refiere cuenta con esquema PAI sin embargo no especifica cual y resto de variables refiere NA, descripción de la IEC sin mucha información, adicional se contradice frente a lo graficado en el familiograma pues refiere que solo vive con la madre, sin diligenciamiento de la variable si se  realizó BAC,  con línea de tiempo que refiere que la menor asistió al colegio en periodo de trasmisibilidad,  sin diligenciamiento de  información de la BAC en la IEC.  Cargada en el DRIVE dispuesto por secretaria Distrital de Salud: 11/12/2025. 
3_Localidad USAQUEN 800-TOS FERINA JUAN PABLO PEREIRA MORENO	TI 1013027961 FN: 16120205 y la IEC: 17102025, 9 años, IEC con variable BAC: esta sin diligenciamiento, adicional no hay descripción de esquemas de vacunación,  variable de canalizaciones vacío, no diligenciamiento de información de la BAC en la IEC. 
4_Localidad ENGATIVA 800-TOS FERINA	JHAN PIERRE MORENO GUTIERREZ CC 1233688895 FN: 18102025 y la IEC:20102025, 28 años,  familiograma, es unipersonal y grafican nuclear,  variable de BAC sin diligenciar, antecedentes vacunales refiere que solo fiebre amarilla, pero el resto de las variables están vacías,  descripción pobre al igual que las recomendaciones, paciente refiere ser operador de maquina sin embargo no se indaga por contactos. Adicional la información registrada en la IEC no es concordante con el soporte físico de BAC.  
5_Localidad ENGATIVA 730-SARAMPION	DANIEL FELIPE MACHADO BARON RC 1016971747 FN: 19102025, y la IEC: 21102025, 3 años,  IEC con variable BAC: sin diligenciamiento, Esquema de vacunación: refieren completo para la edad, pero no describen cuales biológicos,  Informe BAC sin diligenciar en la IEC,  formato censo de contactos diligenciado de manera incompleta, y consolidado seguimiento contactos sin diligenciar. Cargada en el DRIVE dispuesto por secretaria Distrital de Salud: 13/01/2026. 
6_Localidad SUBA 880-VIRUELA SIMI JUAN NICOLAS CARVAJAL ORTIZ CC 1011094334 FN: 09102025,  IEC: 11102025, 19 años, Seguimiento a contactos con información incompleta falta la hermana menor que en la IEC no registra la edad, adicional se presenta error en el registro de la información sumado a que la información de las personas registradas en los seguimientos a contactos no corresponde al caso son dos hombres con edades (26 años). 
7_Localidad SUBA 800-TOS FERINA LUCIANA PINZON PERDOMO TI 1019908679 FN: 12102025 recepción 13102025 y la IEC 14102025, 11 años,  Variable BAC sin diligenciamiento, variable de canalizaciones sin diligenciamiento,  seguimiento  a contactos incompletos, línea de tiempo incompleta periodo de transmisibilidad, sintomatología sin diligenciar, e información de la BAC sin diligenciar en la IEC,   IEC no cargada en el DRIVE dispuesto por secretaria Distrital de Salud. 
8_SUBA	610-PARALISIS FLACIDA ARANZA SOPHIA OROSCO HERNANDEZ TI1021401712 FN: 15102025 recepción 15102025 y la IEC: 16102025, 16 años,  La IEC en variable de resultados vacía, clasificación final del caso: sin diligenciar, y cierre de caso y conclusión de la visita sin diligenciar, consolidado BAC_EPV sin diligenciar en la IEC, Cargada en el DRIVE dispuesto por secretaria Distrital de Salud el 07/01/2026. 
9_SUBA	730-SARAMPION DOMINICK GAEL HERNANDEZ DIAZ RC1014909971 FN: 19/10/2025, recepción 20102025 y la IEC: 21/10/2025, menor de un año, hospitalizado, IEC que en relatoría refiere que: “el resultado del primer laboratorio positivo por lo que se requerirá una segunda muestra…”  información que no corresponde al usuario, toda vez que el resultado es negativo, adicional el soporte SIRC de manera tardía enviadas de fecha del 04/11/2025. Cargada en el DRIVE dispuesto por secretaria Distrital de Salud el 29/12/2025.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t>
  </si>
  <si>
    <t>No se acepta la glosa, de la subactividad 1, teniendo en cuenta que se identifica que las solicitudes de BAI a aquellas instituciones que cuentan con menores notificados al evento 720 en hospitalización no han generado adaptación al envío de la bai diaria, ya que esta es una directriz nueva de la SDS, la cual esta en periodo de adaptación por parte de las UPGD y el error está sujeto a información de un tercero, de la cual la subred cuenta con la gestión correspondiente de la solicitud de la misma, igualmente en el proceso de la BAC de requerirse en los casos correspondientes, se han presentado variaciones en las directrices técnicas, lo que no ha permitido una unificación inmediata de las acciones, sin embargo estos sopores reposan como archivos anexos en las capetas de cada uno de los eventos, los cuales están para consulta del caso, lo que no genera una afectación de calidad el que no se encuentre descrito dentro del excel de la IEC.
Frente a las activaciones del equipo ERI, no se acepta la glosa ya que estas se encuentran sujetas a la información suministrada por los usuarios, la autorización del acceso de datos como instituciones educativas además de la asistencia en periodo de transmisibilidad, en dado caso no se presente no se requiere dicha activación.
Con relación al diligenciamiento incompleto se identifica dificultades de uso del instrumento de la macro y BAC las cuales no cuentan con instructivo de diligenciamiento y se están realizando de acuerdo a lo que tiene descrito el formato. Igualmente frente al diligenciamiento de los antecedentes de vacunación cada uno de los eventos cuenta con el soporte de carnet de vacunación por lo que el que no esté descrito en el excel de la IEC no afecta la calidad del evento ya que se puede verificar las vacunas en los anexos del mismos, sin embargo se debe tener en cuenta que esta es una variable duplicada a lo largó del formato de la IEC, lo que puede llevar a generar un error programático de digitación en el informe consolidado.
No se acepta la glosa, de la subactividad 2,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</si>
  <si>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t>
  </si>
  <si>
    <t>No se acepta la glosa, de la subactividad 1,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</si>
  <si>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1_Localidad USAQUEN	720-SINDROME DE RUBEOLA CONGENITA LIAM MATEO VERTEL DIAZ RC:1020854742 FN: 10112025, recepción 11112025, y la IEC 12112025, 2 meses,  corresponde a una familia extensa, en donde el Formato de seguimiento a contactos esta incompletos solo están los dos padres y faltan los dos abuelos.  Cargada en el DRIVE dispuesto por secretaria Distrital de Salud el 23/02/2026. 
2_ Localidad USAQUEN	535-MENINGITIS BACTERIANA ANGIE CATALINA  OSORIO ARCILA CC 1013256298 Revisión de caso, proceso de clasificación del caso con la referente distrital, de acuerdo a referente Distrital en soporte de correo del 02/12/2025 : " El Caso debe ser descartar el caso en aplicativo SIVIGILA D.C,  frente a la IEC teniendo en cuenta la notificación y oportunidad debido haberse realizado el abordaje como IEC de alto impacto y anexar al DRIVE el formato de la visita" al momento de la revisión  no se cuenta con IEC ni con cargue en el DRIVE .
3_ Localidad ENGATIVA	730-SARAMPION EMILIANO AGUILERA AVELLANEDA TI 1011329263 FN13112025, y la visita IEC 19112025, 9 años, estudiando de primaria, IEC con  línea de tiempo ubicación mal del inicio de la erupción es el 13/10/2025 y lo coloco el 12/10/2025, variable de BAC sin diligenciamiento,  la IEC no cuenta con resultados de laboratorio, no cuenta con cierre, no cuenta con consolidado de seguimiento a contactos, seguimiento a contactos realizado de manera incompleta, solo registra fecha del 30/11/2025 pero no se sabe si es del caso ya q no cuenta con resultado de laboratorio. 
4_ Localidad SUBA 720-SINDROME DE RUBEOLA CONGENITA HIJO DE LAURA VIVIANA RUBIANO BAUTISTA CN	25118610385012 FN: 13112025, y recepción 14112025 y la IEC: 15112025, 3 días, en variable canalizaciones se reporta información de otro caso, no siendo concordante.  Seguimiento a contactos el formato sin diligenciamiento a pesar de que la IEC refiere que el 19 se realizó un seguimiento.  Cargada en el DRIVE dispuesto por secretaria Distrital de Salud el 16/02/2025. 
5_ Localidad SUBA 800-TOS FERINA ALAN ANDRES SALAS CORREA RC:1031856532 FN y recepción y la IEC: 17112025, 5 años IEC con diligenciamiento de las variables demoras cuando el paciente no está fallecido,  seguimiento a contactos incompleto solo realizaron 6 días, información de la BAC sin diligenciamiento en la IEC, Cargada en el DRIVE dispuesto por secretaria Distrital de Salud el 17/02/2025.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t>
  </si>
  <si>
    <t>No se acepta la glosa, de la subactividad 1, frente al diligenciamiento completo de las variables el instrumento de IEC continúa siendo poco amigable a su desarrollo, con preguntas repetitivas, que ya se diligenciaron una sola vez en el formato lo que no genera afectación de calidad ya que la información si se encuentra dentro de la IEC, igualmente la  información en su mayoría está sujeta a la colaboración de los usuarios y en algunos casos la pérdida de seguimiento se debe a que ya no contestan más y este error está sujeto a un tercero en el cual la subred no puede realizar sino la gestión correspondiente para lograr cerrar el evento, esta gestión está dentro de las acciones realizadas para cada uno de los eventos. Igualmente, no se acepta la glosa de la subactividad 2, ya que debido 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</si>
  <si>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G10</t>
  </si>
  <si>
    <t xml:space="preserve">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t>
  </si>
  <si>
    <t xml:space="preserve">No se acepta glosa, debido a que se cuenta con la gestion realizada con la contratista, en cuanto a la solicitud constante de los productos, y el seguimineto constante que se ha tenido de manera periódica y solicitudes reiteradas de la entrega de los mismos.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</si>
  <si>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t>
  </si>
  <si>
    <t xml:space="preserve">No se acepta glosa, debido a que se cuenta con la gestion realizada con la contratista, en cuanto a la solicitud  de los productos, y el seguimiento constante que se ha tenido de manera periódica y solicitudes reiteradas de la entrega de los mismos, igualmente la contratista cuenta con el ultimo pago retenido por la no entrega de estos. </t>
  </si>
  <si>
    <t xml:space="preserve">Se genera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</si>
  <si>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1_Localidad USAQUEN	800-TOS FERINA ISABELLA VANEGAS RODELO	RC1020854932FN: 05122025, recepción 06122025 y la IEC: 07122025, 1 meses, IEC con resultado de lab:11/12/2025 positivo,  no se cuenta con seguimiento a contactos de manera completa solo se registra hasta el día 10, y más cuando el caso es positivo, no cuenta con diligenciamiento del formato BAC en la IEC. 
2_Localidad USAQUEN 720-SINDROME DE RUBEOLA CONGENITA	MARIA FERNANDA FARFAN RC 25125910430269, FN y recepción del 30122025 y la IEC 31122025,  No se realiza seguimientos a contactos a pesar de que la IEC refiere que se llamó a la madre de la menor el 11/01/2026. Cargada en el DRIVE dispuesto por secretaria Distrital de Salud el: 23/02/2026. 
3_Localidad SUBA 720-SINDROME DE RUBEOLA CONGENITA ALAHIA SOFIA NARANJO CASTRO RC 1256668290, FN y recepcion:24122025,  IEC: 26122025, 6 meses,  IEC que en variable de proceso de canalizacion la IEC se contradice dice que no requiere y al final refiere que si se realizó. Cargada en el DRIVE dispuesto por secretaria Distrital de Salud el: no ha sido cargada. 
4_Localidad BARRIOS UNIDOS 800-TOS FERINA SILVANA GUEVARA HERRERA RC1015491289 FN: 10122025 y la IEC 11122025 1 mes, IEC cuya toda la relatoría corresponde a otro usuario, no refieren cargue de la IEC en el DRIVE dispuesto por secretaria Distrital de Salud.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t>
  </si>
  <si>
    <t>No se acepta la glosa, de la subactividad 1, teniendo en cuenta que se identifica que las solicitudes de BAI a aquellas instituciones que cuentan con menores notificados al evento 720 en hospitalización no han generado adaptación al envío de la bai diaria, ya que esta es una directriz nueva de la SDS, la cual está en periodo de adaptación por parte de las UPGD y el error está sujeto a información de un tercero, de la cual la subred cuenta con la gestión correspondiente de la solicitud de la misma, igualmente en el proceso de la BAC de requerirse en los casos correspondientes, se han presentado variaciones en las directrices técnicas, lo que no ha permitido una unificación inmediata de las acciones, sin embargo estos sopores reposan como archivos anexos en las capetas de cada uno de los eventos, los cuales están para consulta del caso, lo que no genera una afectación de calidad el que no se encuentre descrito dentro del  excel de la IEC.
Frente a las activaciones del equipo ERI, no se acepta la glosa ya que estas se encuentran sujetas a la información suministrada por los usuarios, la autorización del acceso de datos como instituciones educativas además de la asistencia en periodo de transmisibilidad, en dado caso no se presente no se requiere dicha activación.
Con relación al diligenciamiento incompleto se identifica dificultades de uso del instrumento de la macro y BAC las cuales no cuentan con instructivo de diligenciamiento y se están realizando de acuerdo a lo que tiene descrito el formato. Igualmente frente al diligenciamiento de los antecedentes de vacunación cada uno de los eventos cuenta con el soporte de carnet de vacunación por lo que el que no este descrito en el excel de la IEC no afecta la calidad del evento ya que se puede verificar las vacunas en los anexos del mismos, sin embargo se debe tener en cuenta que esta es una variable duplicada a lo largó del formato de la IEC, lo que puede llevar a generar un error programático de digitación en el informe consolidado.
No se acepta la glosa, de la subactividad 2, ya que debido a la gran cantidad de volumen de información abordada por el subsistema de Transmisibles desde la Subred Norte supera la capacidad operativa del equipo técnico asignado al Cargue de la información, por lo cual dificulta responder a la oportunidad además de las diferentes actividades solicitadas por los lineamientos distritales para el presente perfil</t>
  </si>
  <si>
    <t>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t>
  </si>
  <si>
    <t xml:space="preserve">No se acepta glosa, debido a que se cuenta con la gestion realizada con la contratista, en cuanto a la solicitud constante de los productos, y el seguimiento constante que se ha tenido de manera periódica y solicitudes reiteradas de la entrega de los mismos, igualmente la contratista cuenta con el ultimo pago retenido por la no entrega de estos.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</si>
  <si>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t>
  </si>
  <si>
    <t>No se acepta la glosa, de la subactividad 1,  ya que debido a la gran cantidad de volumen de información abordada por el subsistema de Transmisibles desde la Subred Norte supera la capacidad operativa del equipo técnico asignado al Cargue de la información , por lo cual dificulta responder a la oportunidad además de las diferentes actividades solicitadas por los lineamientos distritales para el presente perfil</t>
  </si>
  <si>
    <t>YUDY CUSVA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</si>
  <si>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cuarenta (40) horas certificadas como regulares la contratista KEVIN ESTEBAN RAVELO VELANDIA por el perfil de técnico 1.</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</si>
  <si>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RIESGO DE DESNUTRICIÓN AGUDA.
-	Subactividad: Seguimiento telefónico
-	Perfil a cargo: Profesional Universitario 2
-	Peso porcentual de la actividad: 10%
2.	Actividad: Seguimiento a las atenciones brindadas y orientaciones en alimentación a los menores de 5 años con diagnósticos de DESNUTRICIÓN AGUDA.
-	Subactividad: Seguimiento telefónico
-	Perfil a cargo: Profesional Universitario 2 
-	Peso porcentual de la actividad: 10%
3.	Actividad: Caracterización a las gestantes notificadas al SISVAN.
-	Subactividad: Búsqueda Activa Comunitaria
-	Perfil a cargo: Profesional Universitario 2
-	Peso porcentual de la actividad: 10%
Actividad: Seguimiento a las atenciones brindadas y orientaciones en alimentación a los menores de 5 años con diagnósticos de RIESGO DE DESNUTRICIÓN AGUDA.
Subactividad: Seguimiento telefónico
Una vez se verificó la base consolidada con los seguimientos telefónicos a los casos de menores de 5 años con diagnóstico de Riesgo de Desnutrición Aguda enviada a nivel central, posterior a la depuración quincenal que realiza la Subred, se evidenciaron dos (2) registros repetidos por número de documento RC1020853497, el cual reporta un seguimiento telefónico con fecha del 15/11/2025 y un segundo seguimiento el 29/12/2025, en los cuales se identificó que contienen información de casos diferentes en cada variable del formulario. Así mismo, el registro con RC1145231874 cuenta con un seguimiento telefónico del 27/11/2025 y un segundo seguimiento el 14/12/2025, lo que afecta el total de casos reportados y el cumplimiento de la meta. 
Lo anterior, teniendo en cuenta que la ficha técnica ACCIÓN DE GESTIÓN PARA EL BIENESTAR DEL SISTEMA DE VIGILANCIA DE LA SEGURIDAD ALIMENTARIA Y NUTRICIONAL - VIGENCIA: 1 octubre 2025 – 30 de junio 2027 (página 45) describe “…Para el seguimiento telefónico a casos clasificados en la base SISVAN con riesgo de desnutrición aguda se aleatorizará entre los casos que tienen puntaje z menor a -1.0 y mayor a -1,5; y se establece el desarrollo de 25 llamadas por profesional.”
Actividad: Seguimiento a las atenciones brindadas y orientaciones en alimentación a los menores de 5 años con diagnósticos de DESNUTRICIÓN AGUDA.
Subactividad: Seguimiento telefónico
Se verificó la base consolidada con los seguimientos telefónicos a los casos de menores de 5 años con diagnóstico de Desnutrición Aguda enviada a nivel central en las fechas del 05/12/2025 y 19/12/2025, posterior a la depuración quincenal que realiza la Subred, se evidenció Un (1) caso ID RC1031860624 donde la fecha de seguimiento telefónico es anterior a la fecha de notificación y casos (3) casos con oportunos por presentar fechas de seguimiento posteriores a los 45 días después de la notificación con registros dentro de la base con números de documento RC1031862165, RC1025332151 y RC1014909181.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Actividad: Caracterizaciones a las gestantes notificadas al SISVAN en las Subredes
Subactividad: Búsqueda Activa Comunitaria
Durante la verificación de la base con las caracterizaciones a gestantes abordadas en noviembre de 2025 y con envío a nivel central el 18/12/2025, se evidenció que la subred no soportó la clasificación nutricional de un (1) menor de 3 años identificado a través de la Búsqueda Activa Comunitaria y relacionado con el caso índice con número de documento CC1019055590 y fecha de visita en campo del 29/11/2025 en la localidad de Suba, que no cuenta con información para sustentar la razón por la cual no se realizó la toma de medidas antropométricas y el diligenciamiento del instrumento correspondiente. Del total de caracterizaciones a gestantes el caso era el único que cumplía criterios para realizar la actividad.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</si>
  <si>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No se acepta la glosa, toda vez que los registros correspondientes al rc1020853497 que presentaron una inconsistencia en los datos consignados en el formulario de seguimiento telefónico se originaron por un error de digitación por parte de la profesional responsable, quien realizó un traslape involuntario entre el número de identificación y el nombre del usuario. 
En relación con el rc1145231874, correspondiente al seguimiento telefónico de un caso identificado con riesgo de desnutrición, se evidencia un primer seguimiento realizado el 27/11/2025 y un segundo seguimiento el 14/12/2025. Esta situación no afecta el cumplimiento del producto, dado que la ficha técnica de SISVAN no establece un intervalo de tiempo específico para realizar llamadas de seguimiento cuando un caso vuelve a ser identificado con riesgo de desnutrición. Adicionalmente, es importante señalar que la selección de los casos para seguimiento se realiza mediante un proceso de aleatorización, lo cual garantiza que no exista preferencia ni exclusión de casos específicos dentro del proceso de seguimiento.
No se acepta la glosa, toda vez que el caso identificado con rc1031860624 presenta un error en el registro de la fecha de recepción por parte de la profesional responsable. Dicho error corresponde a una digitación involuntaria, ya que en el registro se consignó la fecha como 29/1|1/2025, cuando la fecha real de notificación corresponde al 29/10/2025.
Una vez verificada la información en la base depurada remitida por el nivel central, se confirma que el caso fue abordado con una oportunidad de 28 días, cumpliendo con los tiempos establecidos. En consecuencia, se trata únicamente de un error de digitación en el registro de la fecha, el cual no afecta la oportunidad ni la calidad del seguimiento realizado.
Así mismo, es importante precisar que los casos se toman a partir de la base depurada enviada por el nivel central, por lo que el abordaje de este evento se realizó conforme a los lineamientos y con la oportunidad correspondiente para este tipo de eventos.
Igualmente frente a los casos de seguimiento telefónico, la oportunidad para este se extendió debido a que corresponden a casos reincidentes, los cuales ya habían sido abordados previamente en el mes de julio. En estos casos, y de acuerdo con el proceso de seguimiento, cuando un caso ya ha sido intervenido, es necesario esperar un periodo de tres (3) meses para realizar un nuevo contacto telefónico.
Por lo anterior, aunque los casos fueron notificados posteriormente a ese primer abordaje, el nuevo seguimiento telefónico se programó y realizó en el mes de octubre, en cumplimiento del periodo establecido para la recontactación de casos reincidentes. En consecuencia, esta situación no afecta la oportunidad ni el cumplimiento del proceso de seguimiento.
No se acepta la glosa, toda vez que el error involuntario presentado en el registro de la bac correspondiente al caso índice cc1019055590 se debe al no diligenciamiento de una de las variables en la base de caracterizaciones, específicamente aquella donde se debe registrar la observación sobre si el niño identificado en la búsqueda activa se encontraba o no presente en el momento de la visita de caracterización.
No obstante, se evidencia que la profesional responsable sí identificó al menor de 5 años durante el proceso de búsqueda activa, lo cual quedó debidamente registrado en el formato de familiograma.
Así mismo, la ausencia del registro de medidas antropométricas se explica en que el menor no se encontraba presente en el hogar al momento de realizar la visita de caracterización, situación que impidió la toma de dichas mediciones. En consecuencia, se trata de una omisión de registro en una variable de la base de datos, que no afecta la identificación del menor ni el desarrollo del proceso de búsqueda activa y caracterización.</t>
  </si>
  <si>
    <t>G2</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</si>
  <si>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de dos (2) infantómetros marca ADE, dispuestos por la subred para medir la longitud de niños menores de 2 años, uno (1) se encuentra roto y con enmendaduras que afecta el funcionamiento adecuado de las piezas que lo componen. Lo anterior, también incide en las cantidades requeridas del insumo de acuerdo con el talento humano que desarrolla la Acción de bienestar en campo. Dicho insumo hace parte del inventario de la Subred, adquirido en vigencias pasadas y no cuentan con placa o referencia que permita tener la trazabilidad de los procesos de verificación y calibración técnica. 
</t>
  </si>
  <si>
    <t>No se acepta la glosa del insumo de infantometro todavez que al verificarlo se cuenta con los soportes de idoneidad para la medicion de acuerdo a la calibracion y manteniemiento realizado pór el biomedico de la Subred, igualmentes se esta dentro de los tiempos de adquisicion para el cambio del mismo, teniendo en cuenta la proyeccion de compras de la Subred.</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</si>
  <si>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cumple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</si>
  <si>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No se acepta la glosa frente a la consecucion y espacio de los correos electronicos, toda vez que durante el proceso de seguimiento se evidencio que el proceso ya cuenta con el correo electronico habilitado, y con las capacidades requeridas, igualmente es importante resaltar que la adquisision de estos se encuentran dentro de los tiempos de  la proyeccion de compras de la Subred.</t>
  </si>
  <si>
    <t>ANDREA PALACIOS SANDOVAL</t>
  </si>
  <si>
    <t xml:space="preserve">Se genera GLOSA POR BASE DE TALENTO HUMANO del 5% del valor total de la acción de bienestar 7 – Gestión Zonal VSP, por la identificación de las siguientes inconsistencias: 
Error en el cargue del perfil y las horas ejecutadas, en el mes de octubre 2025, para el profesional  Especializado_3 Ricardo Andrés Gelvez Severino, acción de bienestar 188- Investigaciones epidemiológicas de campo de alto impacto para eventos transmisibles Subred Norte y Sur Occidente, en donde reportaron el pago de 56 horas adicionales con un valor registrado hora $ 33.300 correspondiente al perfil especializado_3, sin embargo las horas se realizaron bajo el perfil especializado_4 correspondiente a 61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perfil el técnico 1 - Daniel Libardo Arroyo Paternina, error en la formación académica; toda vez, que registra como “Técnico en Sistemas”, sin embargo, acorde con certificaciones académicas corresponde a “Tecnólogo en Análisis y Desarrollo de Sistemas de Información”, el perfil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perfil profesional universitario 2 - Bertha Inés Guerrero Sosa, Genny Patricia Lozano Ruiz y Laura Catalina Amador Nossa, se registró 184 horas ejecutadas; sin embargo, corresponden a 164 horas ejecutadas, para el profesional universitario 2 - Olga Marcela Bautista Hernández, registro de 56 horas ejecutadas; sin embargo, corresponden a 102 horas ejecutadas (92 horas regulares y 20 horas adicionales).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En la acción de bienestar 230 - Fortalecimiento de Capacidades IEC No Trasmisibles Para el perfil profesional universitario 2 - Bertha Inés Guerrero Sosa, Genny Patricia Lozano Ruiz y Laura Catalina Amador Nossa, registro de 0 horas ejecutadas; sin embargo, corresponden a 20 horas ejecutadas, para el profesional universitario 2 - Olga Marcela Bautista Hernández, registro de 56 horas ejecutadas; sin embargo, corresponden a 10 horas ejecutadas.
Error en el diligenciamiento de la variable “producto” en el 100% del talento humano que ejecutó actividades en la acción 208, toda vez que se registra “208. Atención de urgencias y emergencias en Salud Pública por parte del equipo de respuesta inmediata – ERI” y corresponde a “208 Atención de urgencias y emergencias en Salud Pública por parte del equipo profesional de respuesta inmediata – ERI”
Para el profesional universitario 1 - Luis Hernando Téllez Querubín registro de 184 horas ejecutadas en la acción de bienestar 219 - Evaluación y verificación en las asistencias técnicas de la cabalidad y los diferentes procesos de EEVV; sin embargo, corresponden a 190 horas ejecutadas (184 regulares y 6 adicionales).
</t>
  </si>
  <si>
    <t>Se genera GLOSA POR BASE DE TALENTO HUMANO del 5% del valor total de la acción de bienestar 7 – Gestión Zonal VSP, por la identificación de las siguientes inconsistencias: 
Error en el registro del nombre en la Acción de bienestar 227- Gestión operativa de seguimiento y monitoreo AT integrales, se registró "Andrea Beatriz Noguera León" y corresponde a " Beatriz Andrea Noguera León ". 
Error en el cargue del perfil y las  horas ejecutadas, en el mes de noviembre 2025, para el profesional  Especializado_3 Ricardo Andrés Gelvez Severino, en la acción de bienestar 188- Investigaciones epidemiológicas de campo de alto impacto para eventos transmisibles Subred Norte y Sur Occidente, en donde reportaron el pago de 32 horas adicionales con un valor registrado hora $ 33.300 correspondiente al perfil especializado_3, sin embargo las horas se realizaron bajo el perfil especializado_4 correspondiente a 36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el perfil  técnico 1 - Daniel Libardo Arroyo Paternina, error en la formación académica; toda vez, que registra como “Técnico en Sistemas”, sin embargo, acorde con certificaciones académicas corresponde a “Tecnólogo en Análisis y Desarrollo de Sistemas de Información”, en el perfil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profesional universitario 2 - Olga Marcela Bautista Hernández, se registró 36 horas ejecutadas; sin embargo, corresponden a 88 horas ejecutadas, para el profesional universitario 2 – Geraldine Tatiana Nivia Fraile, error en el primer nombre; toda vez, que registra como “Gerladine”, sin embargo, corresponde a “Geraldine”, para el profesional universitario 2 - Nelsy Daniela Peley Hernández, se registró un valor total de las horas ejecutadas de $4.765.200, sin embargo, corresponde a un valor total de $456.000, para el profesional universitario 2 - Bertha Inés Guerrero Sosa, Genny Patricia Lozano Ruiz y Laura Catalina Amador Nossa, se registró 184 horas ejecutadas; sin embargo, corresponden a 176 horas ejecutadas.
En la acción de bienestar 217 - Gestión de la información del componente Estadísticas Vitales - Subred Norte, Centro Oriente, Sur Occidente y Sur para el técnico 1 - Dafne Vannesa Morales Martínez, error en la formación académica; toda vez, que registra como “Técnico Administrativo”, sin embargo, acorde con certificaciones académicas corresponde a “Técnico en Asistente Comercial”.
Acción de bienestar 219 - Evaluación y verificación en las asistencias técnicas de la cabalidad y los diferentes procesos de EEVV para el profesional universitario 1 - Mauricio Andrés Martínez Ramírez y Andrés Eduardo Gutiérrez Leal, error en el nivel de operación, perfil, tiempo en horas del talento humano, valor hora y valor total de las horas ejecutadas; toda vez, que registran como perfil profesional universitario 3, sin embargo, acorde con anexo de perfiles y anexo 9 corresponden como perfil profesional universitario 1.
Error en el registro de las horas en la acción de bienestar 230 - Fortalecimiento de Capacidades IEC No Trasmisibles Para el profesional universitario 2 - Bertha Inés Guerrero Sosa, Genny Patricia Lozano Ruiz y Laura Catalina Amador Nossa, se registró de 0 horas ejecutadas; sin embargo, corresponden a 8 horas ejecutadas, para el profesional universitario 2 - Olga Marcela Bautista Hernández, se registró de 56 horas ejecutadas; sin embargo, corresponden a 4 horas ejecutadas.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t>
  </si>
  <si>
    <t xml:space="preserve">Se genera GLOSA POR BASE DE TALENTO HUMANO del 5% del valor total de la acción de bienestar 7 – Gestión Zonal VSP, por la identificación de las siguientes inconsistencias: 
Error en el registro del rol, valor de la hora y número de horas del mes de diciembre de la profesional Shirley Manuela Aristizábal Hernández de la acción de bienestar 227- Gestión operativa de seguimiento y monitoreo AT integrales 
de acuerdo a la acción de bienestar correspondería a profesional universitario 2. 
Error en el cargue del perfil y las  horas ejecutadas, en el mes de diciembre 2025, para el profesional  Especializado_3 Ricardo Andrés Gelvez Severino, acción de bienestar 188- Investigaciones epidemiológicas de campo de alto impacto para eventos transmisibles Subred Norte y Sur Occidente, en donde reportaron el pago de 41 horas adicionales con un valor registrado hora $ 33.300 correspondiente al perfil especializado_3, sin embargo las horas se realizaron bajo el perfil especializado_4 correspondiente a 46 horas adicionales con un valor de registro de hora por $29.800. 
En la acción de bienestar 198 - Gestión de la información del componente No Transmisibles - Subred Norte para el técnico 1 - Daniel Libardo Arroyo Paternina, error en la formación académica; toda vez, que registra como “Técnico en Sistemas”, sin embargo, acorde con certificaciones académicas corresponde a “Tecnólogo en Análisis y Desarrollo de Sistemas de Información”, para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para el técnico 1 – Lucia Margarita Puentes Reyes, error en el primer y segundo nombre; toda vez, que registra como “Margarita Lucia”, sin embargo, corresponde a “Lucia Margarita”.
Para el perfil profesional universitario 2 - Bertha Inés Guerrero Sosa, Genny Patricia Lozano Ruiz y Laura Catalina Amador Nossa, registro de 184 horas ejecutadas en la acción de bienestar 201 - Investigaciones epidemiológicas de campo - No Transmisibles; sin embargo, corresponden a 176 horas ejecutadas.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
En la acción de bienestar 195 - Gestión de la información del componente SIVIGILA - Subred Norte , error en el registro de perfil , rol, valor de hora , valor total de la profesional Lina María Forero , se registró como profesional especializado 4, pero las horas adicionales se ejecutaron como profesional Universitario 2. </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</si>
  <si>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7 Gestión Zonal VSP con plan de acción cualitativo, teniendo en cuenta que de acuerdo al lineamiento la acción de bienestar requiere la participación de varios perfiles, por lo tanto se genera glosa del 100% del valor del perfil faltante para esta acción de bienestar según TABLA DE COSTOS para Urbano – Columna VALOR MES (UDC) URBANO_GSP_PSPIC, equivalente a (1,61 horas) de perfil profesional universitario 1 .</t>
  </si>
  <si>
    <t>No se acepta la glosa ya que este es un error en digitación de la totalidad de los decimales de la meta descrita, sin embargo para esta actividad se realizaron todos producto para dar respuesta de manera oportuna y con la calidad requerida y se cuenta con todos los soportes para del producto.</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</si>
  <si>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</si>
  <si>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 xml:space="preserve">No se acepta la glosa frente a la consecucion y espacio de los correos electronicos, toda vez que durante el proceso de seguimiento se evidencio que el proceso ya cuenta con el correo electronico habilitado, y con las capacidades requeridas, igualmente es importante resaltar que la adquisision de estos se encuentran dentro de los tiempos de  la proyeccion del plan anual de adquiciones de la subred norte </t>
  </si>
  <si>
    <t>DANIELA MARIA CAMELO PUENTE</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</si>
  <si>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nueve (9) casos del evento 215 en menores de 1 año con clasificación final de descartados. En las observaciones se registra “caso descartado, no cumple definición operativa de caso”; sin embargo, no se describen los criterios de dicho descarte.
Se identificaron treinta y cinco (35) casos del evento 549 en los que, en el campo de observaciones, se registra “caso no cumple con definición de caso”; sin embargo, no se describen los signos clínicos ni los criterios que sustenten el motivo del descarte, de acuerdo con lo establecido en el protocolo del evento.
Se identificaron diecinueve (19)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
Se identifican cuatro (4) casos del evento 549 que figuran confirmados, en la observación registran que fueron notificados; sin embargo, no cuentan con información en la variable “semana epidemiológica en que se notifica el caso”.
Se identifican cuatro (4) casos sin número de HC.
Se identifica un (1) caso del evento 215 confirmado por nexo que no cuenta con información en la variable criterio clínico.
Para el evento 550 se identificaron trescientos doce (312) casos con clasificación final de descartados. En las observaciones se registra “caso descartado, no cumple con definición de caso”; sin embargo, no se describen los criterios que sustenten el motivo por el cual los casos no cumplen con la definición operativa establecida para el evento.
Evento 560, se identifican trescientos cinco (305) casos que figuran descartados, en la observación relacionan “caso descartado no cumple por edad gestacional” sin embargo no se describe la edad gestacional, tampoco se relaciona información sobre el peso.</t>
  </si>
  <si>
    <t>No se acepta glosa dado a que de los 164 casos reportados los 35 descartados y 88 casos notificados, 19 casos referidos, se tiene una notificación previa, dentro del proceso de mejora no solo se verificará la fecha sino la UPGD y se tendrá en cuenta la HC para descartar o confirmar el caso según los criterios del INS: Para descartar los casos de Muerte Materna se realiza la verificación en las diferentes fuentes de información como: RUAF en nacidos vivos muerte fetales y no fetales, PAI y  revisando las HC de las UPGD de los eventos que no cumplen la definición de caso, adicionalmente se realiza el seguimiento a los casos reportados en el aplicativo SIVIGILA MATERNIDAD SEGURA donde todas las UPGD deben verificar y con apoyo de la referente, ante alguna sospecha de algún evento se revisa la información y se hace la respectiva validación de eventos a nivel nacional se descartan o confirman casos, por esta razón solo se dejó en el formato que los casos se descartaban por no cumplir con la definición de caso. En relación con el evento de Mortalidad Perinatal y Neonatal tardía, se tiene registro de 415 eventos y por corresponder a interrupciones voluntarias del embarazo se descartaron 19 eventos, por anulación en el certificado de defunción se tiene 17 casos, casos descartados por peso 17 casos sin especificar el peso en cada caso, por edad gestacional fueron 252 casos pero no se especificó la semana, y confirmaron 110 casos notificados con la fecha y la respectiva UPGD que realizo la notificación, adicionalmente dentro de los soportes anexos se cuenta con las HC para la verificación de lo mencionado en los descartes lo que no afecta en la calidad del producto ya que si se requiere validación de esto se encuentra en las HC. Se gestiona oficio solicitud de concepto técnico radicado No.  2026-008295-1</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</si>
  <si>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tableros de problemas de dos (2) unidades de análisis del evento 560 con DI 1106822729 y 1048847834,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</si>
  <si>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No se acepta la glosa, ya que de acuerdo con el hallazgo mencionado es importante indicar, que el tablero de problemas se envió junto el acta de las unidades a los respectivos participantes que incluyen a los representantes de la SDS y de las instituciones que abordan el caso, de este producto no se recibió ninguna observación lo que sugiere que la actividad se está realizando con calidad esperada.  Se gestiona oficio solicitud de concepto técnico radicado No.  2026-008295-1</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</si>
  <si>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 de problemas de una (1) unidad de análisis del evento 560 con DI 1007849358,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</si>
  <si>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No se acepta la glosa, ya que de acuerdo con el hallazgo mencionado es importante indicar, que el tablero de problemas se envió junto el acta de las unidades a los respectivos participantes que incluyen a los representantes de la SDS y de las instituciones que abordan el caso, de este producto no se recibió ninguna observación lo que sugiere que la actividad se está realizando con calidad esperada. Se gestiona oficio solicitud de concepto técnico radicado No.  2026-008295-1</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</si>
  <si>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trece (113) horas del perfil profesional especializado 4.</t>
  </si>
  <si>
    <t xml:space="preserve">No se acepta la glosa ya que este es un error en digitación de la totalidad de los decimales de la meta descrita, sin embargo para esta actividad se realizaron todos producto para dar respuesta de manera oportuna y con la calidad requerida </t>
  </si>
  <si>
    <t>Se genera GLOSA POR INCUMPLIMIENTO EN LA UNIDAD BASE DE COSTEO DE LA ACCIÓN DE BIENESTAR 209, debido a la diferencia entre el valor mensual reconocido por la Subred y el valor definido por la SDS; toda vez, que no se evidencia el pago de cuatro (4) horas regulares del perfil técnico 1 ejecutadas por HEIDY CONSTANZA BAUTISTA HERNANDEZ CC 1013626763.</t>
  </si>
  <si>
    <t>Mabel Lizcano Ortega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</si>
  <si>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Luis Hernando Tellez Querubin de seis (6) horas adicionales ejecutadas como profesional universitario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</si>
  <si>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Andrés Eduardo Gutiérrez Leal de noventa y dos (92) horas adicionales ejecutadas como profesional universitario 1.</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</si>
  <si>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doce  (12) horas del perfil universitario 2.</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</si>
  <si>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ocho (8) horas del perfil universitario 2.</t>
  </si>
  <si>
    <t>William Baquero Varela</t>
  </si>
  <si>
    <t>G6</t>
  </si>
  <si>
    <t>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213 - Gestión  de la información  del Componente de Salud Mental - Subred Norte y Sur Occidente,  la cual cuenta con 18 subactividades afectando 1 de ellas en  la cual  de los 10216 casos ingresados  se evidenciaron con error  2340 casos. Los hallazgos se describen a continuación: Conforme al oficio con radicado 2026-EE-04120 de fecha 20/01/2026 se evidencia que en la subactividad Notificación semanal, inmediata y superinmediata eventos nacionales y su cruce entre SIVIGILA D.C., y SIVIGILA 4.0.  se presentan inconsistencias que superan el 5%. En un total de total de 2340 casos (SIVIM 1139 registros, SISVECOS 849 registros y SIVELCE 352 registros) de un total de 10216 casos ingresados y relacionados en el oficio</t>
  </si>
  <si>
    <t xml:space="preserve">No se acepta a glosa, teniendo encuenta que dentro de la base hay errores que no estan dentro de las variables de revision del manual de depuración, lo cual no seria conherentes hacer conteo de errores en variables que por el anexo tecnico no se solicita la verificacion y ajuste de las mismas. adicionalmente por el gran volumen de notificacion que se genera en al subred el talento humano no es suficiente para realizar la verificacion de cada una de las variables que no se encuentran descritas en los manuales de depuracion.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</si>
  <si>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(4) IEC no cumplen con lo descrito en los lineamientos; Los hallazgos se describen a continuación: 
SISVECOS
1_El evento con ID 1818649 De la localidad de Chapinero se encuentra que en el ítem de correo registró NA y debe ser no reporta o no tiene, así mismo, en la descripción refiere que tiene consulta por psicología y psiquiatría y sin embargo no se encuentran evidencias de ello, sumado a ello la UI que reporta el caso reporta que no tiene acceso a consulta de psicología ni de psiquiatría, por tanto en el momento de evaluar la IEC No cuenta con SIRC o soporte de canalizaciones evidenciando que no se está contemplando las necesidades del caso o de ser requerido de familiares dado a la severidad del evento. Por otro lado, refiere que el factor desencadenante es la relación con los hermanos, pero es disonante en la medida que el Familiograma en la relación de la usuaria con los hermanos los grafica de manera funcional o cercana. 
SIVELCE
2_El evento con ID 1820320 De la localidad de suba no garantiza las recomendaciones específicas de acuerdo al caso y son mencionadas a nivel general con recomendaciones que no aplican para el evento, así mismo orienta a los mayores a la vacuna del covid y sin embargo no orienta en el esquema de vacunacionvacunación para el usuario menor de 1 año no señalo la orientación en signos de alarma. No diligencia el servicio de salud al que canaliza; ni otras intervenciones sectoriales.
SIVIM 
3_ID1813457: Caso con fecha de cierre del 14/10/2025, abordado en la localidad de Engativá. Dentro del análisis del caso a partir de la IEC, no se identifica cuáles fueron los hechos que desencadenaron el evento notificado. De esta manera, tampoco es claro en informar si la menor estuvo presente durante la visita. A su vez, no se garantizó el diligenciamiento de las variables que corresponden a SISVECOS y la investigación pertinente del evento, teniendo en cuenta que durante la descripción del “Impacto del evento sobre la persona y la dinámica familiar asociado al comportamiento y estado emocional.”, se menciona que el caso índice presenta ideación suicida y que hubo un abordaje integral.  La escala APGAR no se diligenció en su totalidad.      
4_ID1819238: Caso con fecha de cierre del 21/10/2025, abordado en la localidad de Usaquén. Se identificó que dentro del análisis del caso a partir de la IEC la información que se describe "FACTORES SOCIOCULTURALES Y ESTRUCTURALES: Roles de género, estereotipos, autonomía económica y normalización de comportamientos abusivos.” No cuenta con información pertinente al ítem, siendo la misma descrita dentro del análisis del genograma. En los factores individuales informa que “LA MADRE REFIERE QUE, TRAS UN EVENTO CRÍTICO, LA USUARIA PRESENTÓ CONSUMO DE SUSTANCIAS PSICOACTIVAS, CANNABIS, METANFETAMINAS Y LSD, LO QUE DERIVÓ UN EPISODIO DE AMNESIA LAGUNAR”, sin embargo, no informa si corresponde a un caso de consumo abusivo o inicial a fin de definir la necesidad de un abordaje integral con VESPA. En cuanto al APGAR se observó que en la pregunta ¿Cuáles cree usted que Usted que son los problemas más frecuentes en su familia? Se describe la percepción del profesional y no la respuesta del usuario. En cuanto al envío del Instrumento de Recolección de Información para Canalización a Servicios de Salud y Oferta Distrital Intersectorial, no se logró validar si hubo entrega efectiva al SIRC, pues el soporte no presentado por la Subred no tiene el correo al cual fue enviado.  
</t>
  </si>
  <si>
    <t xml:space="preserve">No se acepta la glosa, teniendo en cuenta que el abordaje se realizo de manera integral de acuerdo a la notificación requerida, adicionalmente hay información que esta sujeta a lo que el usuario refiera durante la visita, por lo que así mismo se diligencian las variables descritas en el formato dispuesto, en cuanto a las canalizaciones realizadas estas están sujetas a lo evidenciado dentro de la visita, igualmente dentro de la visita aunque se pregunta por los esquemas de vacunación se orienta a dar recomendaciones generales y no puntuales ya el perfil de los profesionales que abordan la visita no cuentan con el conocimiento de realizar una educación puntual frente a las acciones de vacunación.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</si>
  <si>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“Notificación semanal, inmediata y superinmediata eventos nacionales y su cruce entre SIVIGILA D.C., y SIVIGILA 4.0.” con una ponderación en plan de acción del 12%, y 2ª subactividad “Informe hallazgos BAI, acta, listado de asistencia” con una ponderación en plan de acción del 8%, las inconsistencias se describen a continuación:
1ª subactividad “Notificación semanal, inmediata y superinmediata eventos nacionales y su cruce entre SIVIGILA D.C., y SIVIGILA 4.0: la subred no garantizó la notificación inmediata y superinmediata (diario antes de las 9:00a.m.) con cargue en el aplicativo SIVIGILA D.C., de los eventos nacionales INS Cod: 356, y 452 antes de las 9:00 a.m. en donde de manera constante no reporto principalmente del evento 452 y asimismo el evento 356 no tuvo el reporte en 2 días y en 4 reportes de ese evento 356 fueron inoportunos 3 días posteriores a la fecha de notificación de la UPGD.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t>
  </si>
  <si>
    <t>No se acepta la glosa, teniendo en cuenta que si se realiza la notificación correspondiente de los eventos sin embargo no se tenia la claridad de manejar de la misma manera que SIVIGILA, la notificación negativa, por lo que esta no se enviaba dentro de los tiempos establecidos sin embargo esto no es claro dentro de los lineamientos técnicos ya que el comportamiento de la notificación para salud mental se maneja por el SIVIGLA D.C. aplicativos que se maneja de manera indistinta la SIVIGILA 4.0. Igualmente, no se acepta la glosa de informe de BAI, toda vez que las retroalimentaciones se realizan de manera directa a las UPGD, y la no generación de un acta no afecta la calidad del producto ya que se puede evidenciar las solicitudes en la gestión realizada de la BAI.</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</si>
  <si>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(8) IEC no cumplen con lo descrito en los lineamientos; Los hallazgos se describen a continuación: 
SISVECOS 
1_ El evento con ID 1839109 de la localidad de suba: la Fecha de primer contacto fue el 17/10/2025, y la fecha de inicio de la intervención fue 01112025, cierre 09112025 no justifica en la IEC a que se debe la distancia temporal de hasta 14 días desde la fecha del contacto hasta el inicio de la intervención, por otro lado, el Familiograma no concuerda con el ítem de entorno familiar, ya que indica que vive solo con los hijos pero en el Familiograma diagrama que vive con la pareja y con la hija. En el seguimiento descriptivo registra que el usuario no tiene intentos previos, pero en la ficha de notificación si reporta intentos previos; además en los factores de riesgo si selecciona intentos previos. Por otro lado, no realiza canalización y por ende no garantizo la afectación de la usuaria y de ser requerida la afectación en la hija menor de edad. En la Ficha de notificación la UI Reporta presunción de VIF Y no es abordado en la IEC como caso integral. El caso fue notificado de la línea 106 y sin embargo en el seguimiento le orienta utilizar la línea 106 evidenciando que no hace el plan diferencial para el usuario y así mismo no garantizando nuevas alternativas.
2_El evento con ID 1847612 de la localidad de Barrios unidos No es concordante el Apgar con lo señalado en el puntaje, ya que en el total tiene un resultado de 9 pero en la escala selecciona entre 10-13 disfunción familiar moderada. No realiza canalización y la paciente no tiene proceso por psicología Y/o servicios de equipos Mas Bienestar.
3_4_5_y 6 Se identificaron inconsistencias en los soportes de los consentimientos informados presentados por la Subred en físico, donde en cuatro (4) de ellos con ID1864718; ID1867499; ID1866999 y ID18655934 y con fechas de visita del mes de noviembre de 2025, no corresponde al soporte original por ser copias impresas. 
SIVIM
7_ID1852593: Caso con fecha de cierre del 14/11/2025, abordado en la localidad de Suba. Se identificó que en el APGAR la pregunta ¿Cuáles cree usted que Usted que son los problemas más frecuentes en su familia? se describe la percepción del profesional y no la respuesta del usuario. No se soportó el envío del Instrumento de Recolección de Información para Canalización a Servicios de Salud y Oferta Distrital Intersectorial que se generó frente a la identificación de necesidad en salud de la usuaria. 
8_ID1850395: Caso con fecha de cierre del 27/11/2025, abordado en la localidad de Engativá. Se identificó que el Familiograma no refleja el contexto familiar del caso índice, y de acuerdo con la representación gráfica, no corresponde con la clasificación dada.  Dentro del análisis del evento no es clara la dinámica familiar y su relación con la problemática. No se encontró información que permitiera reflejar que la intervención se hizo de manera integral para el usuario y el núcleo familiar, teniendo en cuenta su nivel de riesgo. No hubo abordaje integral con SISVECOS a pesar de ser clara la información sobre la ideación suicida como factor desencadenante en la conducta por parte de la madre del caso índice, siendo el hecho que llevó a que se notificara el evento. Así mismo, no se identifica activación de rutas de atención en salud para el padre del caso, a pesar de manifestar afectación emocional por el suceso, o el argumento para no haberlo realizado.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</si>
  <si>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“Garantizar los insumos, el seguimiento a las UPGD con compromisos o críticas y la retroalimentación de hallazgos de la gestión de información (UPGD y UI) en el marco del proyecto de Seguimiento y Monitoreo Integral de la Red Prestadora (SMIRP)” con una ponderación en plan de acción del 50%, y 2ª  subactividad “Informe hallazgos BAI, acta, listado de asistencia” con una ponderación en plan de acción del 8%, las inconsistencias se describen a continuación:
1ª  subactividad “Garantizar los insumos, el seguimiento a las UPGD con compromisos o críticas y la retroalimentación de hallazgos de la gestión de información (UPGD y UI) en el marco del proyecto de Seguimiento y Monitoreo Integral de la Red Prestadora (SMIRP)” no se evidencian los insumos específicos de las UPGD que se solicitan para el cargue, evidenciando que para diciembre enviaron la misma información de las asistencias técnicas de noviembre; también requirieron solicitudes urgentes de ajustes para la entrega de insumos y sin embargo no garantizaron la oportunidad ni los ajustes requeridos para la entrega conforme a lo estipulado en la ficha técnica vigente.  Se aclara que, si enviaron insumos, pero estos corresponden a las asistencias que se realizaron en noviembre.  Se encontró en el envio hallazgo de VESPA con Carpeta de insumo Vacía, se encuentra el libro VESPA en el archivo de SIVELCE con información de NOVIEMBRE pese a ser un insumo de DICIEMBRE.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El soporte de acta que presenta del 17/12/2025 reporta casos de octubre y no es concordante frente al informe de hallazgos BAI por IPS en el cual reporta casos de noviembre y con ello también no cuenta con la retroalimentación de los hallazgos a las UPGD.
</t>
  </si>
  <si>
    <t>No se acepta la glosa, teniendo en cuenta que debido a una incompatibilidad entre los correos del proceso y los dominios de la SDS, no se lograron cargar de manera directa los insumos de las asistencias técnicas, sin embargo estos se enviaron directamente a los correos del procesos de AT, con los requerimiento del procesos de seguimiento y monitoreo. Frente a los hallazgos de la BAI es importante resaltar que la realización del acta no genera afectación a la calidad del producto ya que las retroalimentaciones se realizan de manera directa a las UPGD y en la matriz de retroalimentación de deja consignado para el proceso de seguimiento de AT</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</si>
  <si>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(3) IEC no cumple con lo descrito en los lineamientos; Los hallazgos se describen a continuación:  
SISVECOS 
1_ El evento con ID 1879445 con fecha de notificación el 27/11/2025, se encuentra que en el factor de riesgo selecciona la opción “intentos previos” y si bien ello concuerda con el seguimiento de la IEC; no obstante, no concuerda con la ficha de notificación que no reporta intentos previos y tampoco lo selecciona en el ítem de la escala sad persons el criterio “tentativa suicida previa”, así mismo en la sad persons tampoco selecciona “no pareja o Conyugue” dado a que es el desencadenante de la conducta. Frente a la distancia temporal entre la fecha de contacto y la fecha de la IEC Y genera demora desde el contacto 271120205 hasta el 17122025 No da una explicación de mayor argumento limitado a “por disponibilidad del usuario.
SIVIM 
2_ID1890757: Caso con fecha de cierre del 26/12/2025, abordado en la localidad de Usaquén. No se identificó dentro del análisis de la IEC la valoración integral del grupo familiar, esto teniendo en cuenta que para el menor de 5 años no encontró información sobre su relación con la problemática y las necesidades en salud identificadas. Por otra parte, se evidenció que el envío del Instrumento de Recolección de Información para Canalización a Servicios de Salud y Oferta Distrital Intersectorial se realizó hasta el día del cierre del caso en el aplicativo, sin embargo, informa que la usuaria fue quien solicitó activación de ruta el mismo día en que se realizó la visita en campo el 18/12/2025, no dando celeridad a la necesidad manifestada. En cuanto al soporte en físico del consentimiento informado y con el cual se soporta la firma del usuario que recibió la intervención, se identificó un tachón y uso de cinta correctora.
3_Se evidenció en los soportes de los consentimientos informados presentados por la Subred en físico un (1) consentimiento informado con ID1865583 y fecha de visita en diciembre de 2025, que no registra la firma del usuario que recibió la visita en campo. Se descarto que correspondiera a un caso abordado en modalidad no presencial. 
</t>
  </si>
  <si>
    <t xml:space="preserve">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que, los correos electrónicos de los subsistemas SIVELCE, SIVIM, VESPA y del Líder Salud Mental no cumplen con el espacio mínimo de correo de 50 GB, y no cuenta con el complemento del Onedrive 
de acuerdo a lo establecido en el anexo 8.
</t>
  </si>
  <si>
    <t>Adaluz Gómez Hernández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</si>
  <si>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2 de ellas las cuales cuentan con una ponderación en plan de acción así:
•	Actividad 1 con una ponderación de 1,5%: Realimentar los correos y/o solicitudes de los referentes distritales relacionados con requerimientos de eventos transmisibles: la referente distrital Yeni Sánchez del evento Tosferina del 09 de octubre de 2025 en el cual solicita ajuste urgente de 6 casos para ajuste de laboratorio o ajuste de Unidad de Análisis, sin respuesta por parte de la subred norte.
•	Actividad 2 con una ponderación de 3%. Soportes de ajustes 6, D o 3 según el anexo o ficha técnica para eventos EPV, micobacterias y colectivas 998-995: para los eventos de Micobacterias envió soporte de ajuste 6 a la referente distrital de Tosferina en tiempo mayor a los 15 días posterior al ajuste de los casos a continuación ID 1122138175 con ajuste del 24 de octubre de 2025 y soporte de envío a la referente distrital del 20 de noviembre de 2025, ID 11379475 con ajuste del 23 de octubre 2025 con soporte de envío a la referente distrital del 05 de diciembre de 2025 y ID 41754853 con ajuste del 25 de octubre de 2025 con soporte de envío a la referente distrital del 10 de diciembre de 2025.</t>
  </si>
  <si>
    <t>No se acepta la glosa, toda vez que los ajustes solicitados se realizan en doble vía con la referente distrital y estos pueden realizarse tanto por correo electrónico como por la verificación del aplicativo SIVIGILA 4,0 el cual está en línea y se puede verificar de manera inmediata una vez realizados los ajustes, por lo que el no envío de un correo por cada uno de ellos no afecta la calidad el producto ya que estese verifica en tiempo real.</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</si>
  <si>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20%.
El hallazgo es el siguiente:
•	Se evidenció en el seguimiento a plan de mejora realizado a UPGD Centro médico Colsanitas sede suba, se estableció plan de mejora en la asistencia técnica del 29 de septiembre de 2025 para el cual no retroalimentó o aprobó el plan de mejora enviado por la UPGD.
•	Se evidenció en el seguimiento a plan de mejora realizado a UPGD Unidad de servicios Suba Compensar, se estableció plan de mejora en la asistencia técnica del 14 de noviembre de 2025 y Presentó correo de recepción del plan de mejora del 20 de noviembre de 2025 sin correo de recibido a conformidad</t>
  </si>
  <si>
    <t xml:space="preserve">No se acepta la glosa, ya que él no envió de una respuesta de aceptación del plan de mejora, no afecta la calidad del seguimiento ya que durante la visita de verificación acredita una aceptación de las acciones del plan para realizar el abordaje dentro de los tiempos estipulado, lo que no afecta la calidad de los soportes. </t>
  </si>
  <si>
    <t>G5</t>
  </si>
  <si>
    <t>Se genera glosa del 100% por presunta veracidad  en la acción de bienestar 182 - Fortalecimiento y capacitación a UPGD ya que se evidenció presunta falta de veracidad en el seguimiento al plan de mejora realizado a la UPGD Reina Sofia pediátrica y de la mujer,  el cual se había establecido  en la asistencia técnica del 23 de octubre de 2025 y el cual fue allegado por parte de la UPGD el 29 de octubre de 2025  y en  este mismo día se emitió correo de recibido a conformidad por parte de la profesional Karen Ibeth Zuñiga; Se evidenció que en el acta presentada en formato físico incluye un pantallazo del envío del plan de mejora por parte de la UPGD con una presunta alteración en la fecha,  observándose una fecha  del 28 de octubre de 2025</t>
  </si>
  <si>
    <t>Se realzia la respectiva indagación y se procedrea a informar a SDS la gestion realizada</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</si>
  <si>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1 de ellas la cual cuenta con una ponderación en plan de acción del 3%:
Se evidenció incumplimiento en lo descrito en los lineamientos y los atributos de calidad del evento: Envió soporte de ajuste 6 a la referente distrital de Tosferina en tiempo mayor a los 15 días posterior al ajuste: ID 1023868626 ajuste del 05 de noviembre de 2025 con soporte de envío a la referente distrital del 10 de diciembre de 2025 y ID 1109843977 con ajuste del 13 noviembre de 2025 con soporte de envío a la referente distrital del 10 de diciembre de 2025.</t>
  </si>
  <si>
    <t xml:space="preserve">No se acepta la glosa, teniendo en cuenta que los ajustes son sujetos a las respuestas de un tercero, sin embargo, se cuenta con la gestión de las solicitudes realizadas, y el envió dentro de los tiempos a la SDS teniendo en cuenta la información suministrada por las UPGD, sin embargo, estos ajustes se pueden verificar en tiempo real en la plataforma SIVIGILA 4.0, lo que no genera afectación en la calidad del producto.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</si>
  <si>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2 de ellas:
La subactividad 1: Apoyo al seguimiento y monitoreo de UPGD críticas de acuerdo a lo establecido en la ficha de seguimiento y monitoreo a la red de vigilancia la cual cuenta con una ponderación en plan de acción de 20%
La subactividad 2: Realizar fortalecimientos a UPGD en eventos transmisibles de acuerdo a lo especificado en ficha técnica y/o anexo con una ponderación en plan de acción de 25%
Los hallazgos son los siguientes:
•	Se evidenció que en el fortalecimiento realizado a UPGD Centro médico Galerías, realizado el 28 de noviembre de 2025 soporte de acta con dos hojas donde va la firma, una escaneada con firma y una sin firmas
•	En el seguimiento a plan de mejora realizado a UPGD Unidad de servicios Suba Compensar, el cual se había establecido en la asistencia técnica del 14 de noviembre de 2025, no se evidenció por parte de la subred el correo de recibido a conformidad   correo de recepción del plan de mejora allegado por la UPGD el 20 de noviembre de 2025</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</si>
  <si>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Universitario 2: LINA CAROLINA FIQUITIVA ESPAÑOL</t>
  </si>
  <si>
    <t>Marcela López</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</si>
  <si>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Ana Carolina Granados Girón, CC 52.772.676Trabajadora Social, No se registra pago de 98 horas regulares de diciembre
2. Profesional Universitario 2, Jeimy Rocío Torres Ortiz, CC. 1030670646. No se registra pago de 61 horas regulares de diciembre
Total: 159 horas profesional universitario 2</t>
  </si>
  <si>
    <t>No se acepta porque la subred realizó el pago de los honorarios acorde a las actividades ejecutadas, así mismo, a la fecha se cuenta con la planilla de pago efectivo el cual se encuentra dentro de los tiempos establecidos de radicación.</t>
  </si>
  <si>
    <t>9. Gestión de Programas Estrategias y Planes para el Bienestar</t>
  </si>
  <si>
    <t>Gestión Integral Estrategias y Programas</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</si>
  <si>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</si>
  <si>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 
1.	Realizar informe ejecutivo de la jornada nacional. 
1)Se revisaron 16 listas de chequeo, de las cuales 8 corresponden a la localidad de Suba y 8 a la localidad de Barrios Unidos. Durante la verificación se evidenciaron inconsistencias en el registro de la información, dado que el total consignado no corresponde con el porcentaje reportado, lo que indica falta de concordancia entre los datos registrados y los resultados presentados.</t>
  </si>
  <si>
    <t xml:space="preserve">No se acepta glosa, ya que las acciones relacionadas con el seguimiento del plan de acción PAI, así como las jornadas y campañas de vacunación definidas por el Ministerio de Salud y Protección Social y la Secretaría Distrital de Salud, fueron efectivamente desarrolladas y cuentan con soportes como actas, registros de asistencia, informes y evidencias de acompañamiento técnico. Se cuenta con oficio de solicitud concepto técnico con radicado No. 2026-008617-1 </t>
  </si>
  <si>
    <t>Se levanta glosa parcialmente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 con radicado No 2026EE45800 del 30 de Abril de 2026, sin embargo se efectuó el ajuste de la meta afectada del informe de gestión teniendo en cuenta la solicitud del oficio de Alcance No. 2026-011373-1 del 13 de Abril de 2026,  con oficio de respuesta No 2026-EE-48681 del 7 de Mayo 2026 junto con los archivos en Excel correspondientes a los informes de gestión ajustado.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</si>
  <si>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dos (2) subactividades: 
1.	Seguimiento, actualización y evaluación del plan de acción PAI por localidad, donde incluyan las jornadas y campañas de vacunación establecidas por el Ministerio de Salud y Protección Social y/o la Secretaría Distrital de Salud. 
1)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 </t>
  </si>
  <si>
    <t xml:space="preserve">No se acepta glosa, se informa que en noviembre y diciembre no se presentaron excursiones de temperatura, siendo las registradas correspondientes al mes de octubre y notificadas oportunamente al ente distrital; durante los meses evaluados se realizaron principalmente seguimientos a planes de mejora con IPS, especialmente en la localidad de Suba.  Se cuenta con oficio de solicitud concepto técnico con radicado No.2026-008617-1 </t>
  </si>
  <si>
    <t>Se mantiene glosa del 100%, por incumplimiento de anexo 6 lineamientos técnicos de la gestión de la salud pública GSP y del plan de salud pública de intervenciones colectivas - PSPIC y módulo de estándares - SIVIGILA D.C , debido a que, durante el proceso de conciliación, se evidenció oficio de respuesta con concepto técnico no favorable con radicado No 2026EE45800 del 30 de Abril de 2026.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</si>
  <si>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subactividades: 
1.	Seguimiento, actualización y evaluación del plan de acción PAI por localidad, donde incluyan las jornadas y campañas de vacunación establecidas por el Ministerio de Salud y Protección Social y/o la Secretaría Distrital de Salud.
1) En el periodo de Noviembre y Diciembre de 2025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t>
  </si>
  <si>
    <t>No se acepta glosa, se informa que en noviembre y diciembre no se presentaron excursiones de temperatura, siendo las registradas correspondientes al mes de octubre y notificadas oportunamente al ente distrital; durante los meses evaluados se realizaron principalmente seguimientos a planes de mejora con IPS, especialmente en la localidad de Suba.  Se cuenta con oficio de solicitud concepto técnico con radicado 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</si>
  <si>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Tres (3)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 Durante el período comprendido , 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técnica y por el talento humano contratado, distribuidas en las seis localidades de la Subred. Los incumplimientos por mes fueron los siguientes:
• Octubre: 18 asistencias técnicas no realizadas                                                                                                                                                                                                                                            Adicionalmente, se evidenciaron inconsistencias en los criterios de calidad de registro en las localidades de Usaquén y Barrios Unidos, detalladas a continuación: 
Barrios Unidos: 
Centro De Atención En Salud Cafam Floresta: Se evidenció que las fechas registradas en las actas del técnico no coinciden con las consignadas en las actas del profesional.
Bienestar Ips Sede Especialistas: Se evidenció que la IPS registrada en el encabezado del acta no coincide con la IPS mencionada en el desarrollo del acta
Centro Médico Integral Bluecare Castellana: Se evidenció que la IPS registrada en el encabezado del acta no coincide con la IPS mencionada en el desarrollo del acta
Servisalud Qcl Campin: Se evidenció que el diligenciamiento del arqueo presenta inconsistencias, dado que se identifican diferencias en los registros que no fueron reportados ni justificados
Centro De Excelencia En Rehabilitacion Y Medicina Del Trabajo: Se identificó que el talento humano registrado al inicio del acta como asistentes no corresponde con las personas que finalmente firman el documento,
Usaquen:
Javesalud Toberin: Se identifico arqueo no coincidente y no reportado al centro de acopio
Fundacion Cardio Infantil Instituto De Cardiologia: Se evidenció que el diligenciamiento del arqueo presenta inconsistencias, dado que se identifican diferencias en los registros que no fueron reportados ni justificados
Central De Urgencias Norte: Se evidenció que el arqueo registrado no coincide con la información consignada en el acta, dado que mientras en el arqueo se identifican diferencias, en el acta se reporta como coincidente
Salud Ocupacional De Los Andes Ltda: Se evidenció que la IPS registrada en el encabezado del acta no coincide con la IPS mencionada en el desarrollo del acta
Edificio Ambulatorio Fsfb Piso 1,3,4,5,7,8,10 Y 11: Arqueo incompleto - Arqueo con enmendadura
Centro Medico Colsanitas Premium Medicina Preventiva: Sin soporte de arqueo 
Centro Medico Chico Navarra: Lista de chequeo sin firma de técnico
Sociedad Medica Alcala Sas: Acta sin tema priorizado. 3)Asistir a las reuniones de fortalecimiento técnico PAI para el componente de sistemas de información convocadas por la SDS. 
3.	Se identificó incumplimiento en la participación en las actividades de fortalecimiento técnico PAI convocadas por la (SDS).
3)Se evidenció que no se registró la participación de una profesional universitaria, lo que constituye un incumplimiento de la asistencia</t>
  </si>
  <si>
    <t>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</si>
  <si>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Dos (2)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tecnica y por el talento humano contratado, distribuidas en las seis localidades de la Subred. Los incumplimientos por mes fueron los siguientes: • Noviembre: 30 asistencias técnicas no realizadas Adicionalmente, se evidenciaron inconsistencias en los criterios de calidad de registro en las localidades de Usaquén, Barrios Unidos y Chapinero, detalladas a continuación: 
Barrios Unidos: 
Punto De Atención En Salud Sura Castellana: Se identificó que la asistencia fue realizada por el técnico del producto 163 , sin que se haya registrado el pago de horas adicionales, lo que genera una discrepancia entre la actividad efectuada.
Virrey Solis Ips.S.A. Calle 98: Se identificó que la asistencia fue realizada por el técnico del producto 163 , sin que se haya registrado el pago de horas adicionales, lo que genera una discrepancia entre la actividad efectuada.
Bienestar Ips S.A.S. Chapinero: Se evidenció que existe un soporte de acta que reporta la realización de asistencia técnica, sin embargo, no fue posible constatar que la asistencia se llevara a cabo. A pesar de esto, se identificó el registro de temas priorizados, seguimiento a cohorte y seguimiento a cobertura, lo que indica registro de información parcial sin evidencia de la actividad ejecutada. 
Bienestar Ips Sede Especialistas: Se identificó que la asistencia fue realizada por el técnico del producto 163 , sin que se haya registrado el pago de horas adicionales, lo que genera una discrepancia entre la actividad efectuada.
Centro Médico Integral Bluecare Castellana: Se evidenció que la IPS registrada en el encabezado del acta no coincide con la IPS mencionada en el desarrollo del acta
Intervenir Salud Ips Sas: Se identificó que la asistencia fue realizada por el técnico del producto 163 , sin que se haya registrado el pago de horas adicionales, lo que genera una discrepancia entre la actividad efectuada.
Mediexpress: Se identificó que la asistencia fue realizada por el técnico del producto 163 , sin que se haya registrado el pago de horas adicionales, lo que genera una discrepancia entre la actividad efectuada.
Centro De Excelencia En Rehabilitacion Y Medicina Del Trabajo: Se identificó que la asistencia fue realizada por el técnico del producto 163 , sin que se haya registrado el pago de horas adicionales, lo que genera una discrepancia entre la actividad efectuada.
Quiron Unidad Medica: Se evidenció que existe un acta del profesional que contiene la firma de un técnico, pero no se encontró soporte que respalde la participación del técnico
Unidad De Servicios De Salud Chapinero: Se identificó que la asistencia fue realizada por el técnico del producto 163 , sin que se haya registrado el pago de horas adicionales, lo que genera una discrepancia entre la actividad efectuada. Chapinero: 
Hospital Universitario San Ignacio:Se identificó que el soporte de acta del técnico presenta campos vacíos durante el periodo verificado, a pesar de que existen registros de datos asociados
Centro De Atención En Salud Cafam Calle 48: Se identificó que el soporte de acta del técnico presenta campos vacíos durante el periodo verificado, a pesar de que existen registros de datos asociados Adicional no corresponde el total registrado vs lo aplicado
Virrey Solis Ips S.A Chapinero:Se identificó que el soporte de acta del técnico presenta campos vacíos durante el periodo verificado, a pesar de que existen registros de datos asociados
Hospital Militar Central: Se identificó que el soporte de acta del técnico presenta campos vacíos durante el periodo verificado, a pesar de que existen registros de datos asociados, adicional se identifico inconsistencias e el arqueo y no fue enviado al centro de acopio
Prevención, Atención E Investigación En Salud Ltda, Pais:Se identificó que el soporte de acta del técnico presenta campos vacíos durante el periodo verificado, a pesar de que existen registros de datos asociados
Policia Nacional Espam Chapinero: Se identificó que el soporte de acta del técnico presenta campos vacíos durante el periodo verificado, a pesar de que existen registros de datos asociados
Viva 1a Ips Marly: Se identificó que el soporte de acta del técnico presenta campos vacíos durante el periodo verificado, a pesar de que existen registros de datos asociados,  adicional no concuerda el total de dosis con la congruencia de la infromacion del mes actual 
Viva 1 A Ips Chapinero: Se identificó que el soporte de acta del técnico presenta campos vacíos durante el periodo verificado, a pesar de que existen registros de datos asociados
Servicios Y Asesorias En Infectologia Sai Sas: Se identificó que el soporte de acta del técnico presenta campos vacíos durante el periodo verificado, a pesar de que existen registros de datos asociados
Medishi Medicina Seguridad E Higiene Industrial Sas: Se identificó que el soporte de acta del técnico presenta campos vacíos durante el periodo verificado, a pesar de que existen registros de datos asociados
Colmedicos Bogota: Se identificó que el soporte de acta del técnico presenta campos vacíos durante el periodo verificado, a pesar de que existen registros de datos asociados
Unimarly: Se identificó que el soporte de acta del técnico presenta campos vacíos durante el periodo verificado, a pesar de que existen registros de datos asociados
Clinica De Marly: Se identificó que el soporte de acta del técnico presenta campos vacíos durante el periodo verificado, a pesar de que existen registros de datos asociados
Programa Madre Canguro Integral: Se identificó que el soporte de acta del técnico presenta campos vacíos durante el periodo verificado, a pesar de que existen registros de datos asociados
Aunarsalud Servicios Integrales En Salud Sas - Sigla Aunarsalud: Se identificó que el soporte de acta del técnico presenta campos vacíos durante el periodo verificado, a pesar de que existen registros de datos asociados
Centro Medico Colmedica Sede Chapinero: Fecha no coincidente de actas de tecnico vs profesional , adicional se idntificaron firmas en ambas actas, y por ultimo se identificó que el soporte de acta del técnico presenta campos vacíos durante el periodo verificado, a pesar de que existen registros de datos asociados
Entorno &amp; Compañía Ltda: Registro de acta con nombre de profesional no existente en la subred,adicional se identificó que el soporte de acta del técnico presenta campos vacíos durante el periodo verificado, a pesar de que existen registros de datos asociados
Infectologos Clinicos De Colombia Sas Infectoclinicos: Se identificó que el soporte de acta del técnico presenta campos vacíos durante el periodo verificado, a pesar de que existen registros de datos asociados  Usaquen:
Javesalud Toberin: Se evidenció que no se cuenta con soporte del técnico, aunque sí se identifica su firma en el acta del profesional
Centro De Atención En Salud Cafam Clínica Santa Bárbara:Se evidenció que la IPS registrada en el encabezado del acta no coincide con la IPS mencionada en el desarrollo del acta
Unidad De Servicios Calle 134: Se evidenció que la IPS registrada en el encabezado del acta no coincide con la IPS mencionada en el desarrollo del acta
Viva 1a Ips Toberin: Se evidenció que no se cuenta con soporte del técnico, aunque sí se identifica su firma en el acta del profesional
Unidad De Servicios De Salud Usaquén: Se evidenció que no se cuenta con soporte del técnico, aunque sí se identifica su firma en el acta del profesional
Gustavo Morales Rengifo: Se identifica enmendadura en fecha
Carlos Neftali Torres Martínez: Se evidenció que la IPS registrada en el encabezado del acta no coincide con la IPS mencionada en el desarrollo del acta
Vitalea 109: Se evidenció que no se cuenta con soporte del técnico, aunque sí se identifica su firma en el acta del profesional
Unidiagnostico Sas: Se evidenció que no se cuenta con soporte del técnico, aunque sí se identifica su firma en el acta del profesional.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Noviembre:
•	Profesional independiente Juan Augusto Perna Contreras: Se evidenció que, aunque se reporta cumplimiento, en la situación actual se identificó información que indica no cumplimiento,
•	Profesional independiente Juan Luis Figueroa Serrano: El soporte de la lista de chequeo no coincide con la fecha de la asistencia registrada
</t>
  </si>
  <si>
    <t xml:space="preserve">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</si>
  <si>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Una (1) subactividad: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tecnica y por el talento humano contratado, distribuidas en las seis localidades de la Subred. Los incumplimientos por mes fueron los siguientes:• Diciembre: 8 asistencias técnicas no realizadas, Adicionalmente, se evidenciaron inconsistencias en los criterios de calidad de registro en las localidad de Usaquén, detalladas a continuación:  
Usaquén
•	Policlinico Social Del Norte Ltda: Se evidenció que no se cuenta con soporte del técnico, aunque sí se identifica su firma en el acta del profesional
Unidad De Servicios De Salud Codito:Se evidenció que no se cuenta con soporte del técnico, aunque sí se identifica su firma en el acta del profesional
Unidad De Servicios De Salud Verbenal: Sin firma de la IPS en acta de profesional
Sandra Jaqueline Beltrán Higuera: Se evidenció que no se cuenta con soporte del técnico, aunque sí se identifica su firma en el acta del profesional
Salud Ocupacional De Los Andes Ltda: Se evidenció que no se cuenta con soporte del técnico, aunque sí se identifica su firma en el acta del profesional, adicional se evidenció que la IPS registrada en el encabezado del acta no coincide con la IPS mencionada en el desarrollo del acta .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Diciembre:
•	Profesional independiente Sandra Jaqueline Beltrán Higuera: Se evidenció que, aunque se reporta cumplimiento, en la situación actual se identificó información que indica no cumplimiento.
•	Profesional independiente María Claudia Correal: Se identificó el envío de la lista de chequeo sin contar con el soporte de acta, lo que impide validar la ejecución de la asistencia técnica.
</t>
  </si>
  <si>
    <t xml:space="preserve">No se acepta glosa, que se presentó un error del registro de la información, lo cual no afecta el producto de asistencia técnica en las IPS, dado que realizó, acorde a las necesidades identificadas en el marco de la vigilancia y control de las IPS priorizadas. La actividad fue efectivamente desarrollada y cuenta con soportes que evidencian su realización, como revisión de coberturas, seguimiento a cohortes y fortalecimiento de procesos del componente PAI.  Se cuenta con oficio de solicitud concepto técnico con radicado No.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</si>
  <si>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.Discrepancias en totales poblacionales:
No concuerdan los totales de población encontrada ni los de población vacunada, evidenciando inconsistencias en la consolidación de datos. </t>
  </si>
  <si>
    <t xml:space="preserve">No se acepta la glosa, La actividad estuvo orientada a la identificación de menores susceptibles con esquemas pendientes de vacunación y fue ejecutada por talento humano que cumplió con los protocolos técnicos, manejo de cadena de frío y registro nominal de usuarios; por tanto, una inconsistencia en el consolidado del censo poblacional no implica la no ejecución ni el incumplimiento de la actividad, la cual cuenta con los soportes que evidencian su realización. Así mismo para la táctica del casa a casa frente a los campos vacíos en los formatos, no afecta la calidad, ni la prestación del servicio a la población susceptible para vacunación. Se gestiona solicitud de concepto técnico a SDS bajo oficio radicado No.2026-008617-1 </t>
  </si>
  <si>
    <t>Se levanta glosa parcialmente del 100%, por incumplimiento de anexo 6 lineamientos técnicos de la gestión de la salud pública GSP y del plan de salud pública de intervenciones colectivas - PSPIC y módulo de estándares - SIVIGILA D.C , debido a que, durante el proceso de conciliación, se identificó concepto favorable. De la subactividad y hallazgo No. 01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realizó actividad, o no se ejecutó” pero si se identificaron reporte de datos”   
Se mantiene glosa del 100%, por incumplimiento de anexo 6 lineamientos técnicos de la gestión de la salud pública GSP y del plan de salud pública de intervenciones colectivas - PSPIC y módulo de estándares - SIVIGILA D.C , debido a que, durante el proceso de conciliación, se identificó concepto no favorable de la subactividad y hallazgo No. 02 “Durante la revisión del consolidado de casa a casa correspondiente a las seis localidades de la Subred, se identificaron las siguientes inconsistencias:
•	Registros duplicados por barrio: Se detectaron múltiples registros de un mismo barrio realizados por los profesionales, generando duplicidad de información y afectando la trazabilidad de los datos.
•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Adicionalmente, se efectuó el ajuste de la meta afectada del informe de gestión teniendo en cuenta la solicitud del oficio No. 2026-011373-1 del 13 de Abril de 2026,  con oficio de respuesta No 2026-EE-48681 del 7 de Mayo 2026 junto con el archivo Excel correspondiente al informe de gestión ajustado.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</si>
  <si>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</si>
  <si>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 xml:space="preserve">No se acepta la glosa, La actividad estuvo orientada a la identificación de menores susceptibles con esquemas pendientes de vacunación y fue ejecutada por talento humano que cumplió con los protocolos técnicos, manejo de cadena de frío y registro nominal de usuarios; por tanto, una inconsistencia en el consolidado del censo poblacional no implica la no ejecución ni el incumplimiento de la actividad, la cual cuenta con los soportes que evidencian su realización. Así mismo para la táctica del casa a casa frente a los campos vacíos en los formatos, no afecta la calidad, ni la prestación del servicio a la población susceptible para vacunación. Se gestiona solicitud de concepto técnico a SDS 2026-008617-1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</si>
  <si>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ejecutó”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</si>
  <si>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64 reportadas en el informe de gestión, en los registros de 1 actividad de las 3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En las localidades de Chapinero y Usaquén, se identificó incumplimiento en la calidad del diligenciamiento de los formatos Registro_diario_infancia y Registro_diario_adultez, superando el 3% de margen de error establecido en la ficha técnica.
En la revisión se evidenciaron las siguientes inconsistencias:
• Enmendaduras en el campo correspondiente al día y en el registro de dosis de vacuna.
• Campos vacíos en el barrio, a pesar de que la actividad corresponde a táctica de concentración.
• Campos vacíos en lote y fecha de vencimiento de la vacuna.
• Campos incompletos en la información de la táctica, barrio, nombre de la concentración y/o jardín.
• No coincidencia entre la fecha de aplicación de la vacuna y el día registrado en el formato de registro diario.
• Campo vacío en la autorización para el tratamiento de datos personales.
Estas inconsistencias afectaron los registros diligenciados por 15 auxiliares, lo que evidencia debilidades en la calidad del diligenciamiento de la información y en los controles de verificación.</t>
  </si>
  <si>
    <t xml:space="preserve">No se acepta glosa, dado que las actividades se realizaron sin afectar la operación y garantía en la vacunación, se gestiona concepto tecnico a SDS 2026-008617-1 </t>
  </si>
  <si>
    <t>Se levanta glosa total del 100%, por incumplimiento de anexo 6 lineamientos técnicos de la gestión de la salud pública GSP y del plan de salud pública de intervenciones colectivas - PSPIC y módulo de estándares - SIVIGILA D.C , debido a que, durante el proceso de conciliación, se identificó concepto favorable con radicado No. 2026-EE-45800 del 30/042026.</t>
  </si>
  <si>
    <t xml:space="preserve">Se genera GLOSA POR AUSENCIA DE SOPORTES del 100%, debido a que en la acción de más bienestar reportado como ejecutado en el informe de gestión no se presentaron soportes en el momento del seguimiento retrospectivo de dos perfiles de Profesional Especializado 4 correspondiente a 184 horas. </t>
  </si>
  <si>
    <t xml:space="preserve">No se acepta glosa, la Subred Norte gestiona solicitud para ajuste informe de gestión bajo solicitud radicado con oficio No. 2026-007715-1 del 11 de marzo del 2026 </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</si>
  <si>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dos perfiles profesional especializado 4, y en el momento de la conciliación de glosas se identificó ajuste en meta ejecutada en informe de gestión lo cual subsana el hallazgo.</t>
  </si>
  <si>
    <t xml:space="preserve">Se genera GLOSA POR AUSENCIA DE SOPORTES del 100%, debido a que en la acción de más bienestar reportado como ejecutado en el informe de gestión no se presentaron soportes en el momento del seguimiento retrospectivo de 3 binas correspondientes  a los perfiles de Profesionales universitario 1 y Tecnicos 1 correspondiente a 184 horas. </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</si>
  <si>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de 3 binas correspondientes  a los perfiles de Profesionales universitario 1 y Técnicos 1 correspondiente a 184 horas, y en el momento de la conciliación de glosas se identificó ajuste en meta ejecutada en informe de gestión lo cual subsana el hallazgo.</t>
  </si>
  <si>
    <t xml:space="preserve">Se genera GLOSA POR AUSENCIA DE SOPORTES del 100%, debido a que en la acción de más bienestar reportado como ejecutado en el informe de gestión no se presentaron soportes en el momento del seguimiento retrospectivo de 0,89 perfil de Profesional universitario 1. </t>
  </si>
  <si>
    <t>Se levanta GLOSA del 100% del valor de la acción de bienestar faltante POR AUSENCIA DE SOPORTES, porque los productos reportados como desarrollados en el informe de gestión, no fueron soportados en el seguimiento retrospectivo frente a la meta presentada y verificada, evidenciándose la ausencia de 1 perfil profesional universitario 1, y se identificó el ajuste en el informe de gestión correspondiente a 4,05978 lo cual subsana el hallazgo.</t>
  </si>
  <si>
    <t>Se genera GLOSA POR AUSENCIA DE SOPORTES del 100%, debido a que en la acción de más bienestar reportado como ejecutado en el informe de gestión no se presentaron soportes en el momento del seguimiento retrospectivo de 2 perfiles de Bachiller.</t>
  </si>
  <si>
    <r>
      <t xml:space="preserve">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la ausencia </t>
    </r>
    <r>
      <rPr>
        <sz val="10"/>
        <color rgb="FF000000"/>
        <rFont val="Arial"/>
        <family val="2"/>
      </rPr>
      <t>de 2 perfiles de Bachiller</t>
    </r>
    <r>
      <rPr>
        <sz val="10"/>
        <color theme="1"/>
        <rFont val="Arial"/>
        <family val="2"/>
      </rPr>
      <t xml:space="preserve">, y en el momento de la conciliación de glosas se identificó ajuste en meta ejecutada en informe de gestión lo cual subsana el hallazgo. </t>
    </r>
  </si>
  <si>
    <t>Luz Helena Parra Silva</t>
  </si>
  <si>
    <t xml:space="preserve">Se genera GLOSA POR BASE DE TALENTO HUMANO, del 5%, del valor total del producto código 10 Gestión Zonal de Políticas, por la identificación de inconsistencias en el no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distribuidas así: 40 horas adicionales  en el código 234 Participación y gestión intersectorial para la formulación, implementación, seguimiento o evaluación de las políticas públicas en los territorios y 20 horas adicionales realizadas en el código 239 Coordinación de la respuesta sectorial a las prioridades en salud y situaciones emergentes en el marco de la gestión de las políticas públicas, en cada una de las profesionales. </t>
  </si>
  <si>
    <t>No se acepta porque corresponde a un ajuste en la base de talento humano que se realizará</t>
  </si>
  <si>
    <t>13. Proceso integral e integrado de gestión y análisis de políticas para el bienestar</t>
  </si>
  <si>
    <t>Análisis de Politicas</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</si>
  <si>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octubre del 2025 en la Acción de Bienestar  Participación y gestión intersectorial para la formulación, implementación, seguimiento o evaluación de las políticas públicas en los territorios,  porque no  conto con el perfil para el desarrollo de las actividades definidas en la ficha tecnica.</t>
  </si>
  <si>
    <t>No se acepta glosa, teniendo en cuenta que las actividades se realizaron, se gestiona AVAL radicado No. 2026-008616-1</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</si>
  <si>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para el periodo del 01 al 31 de octubre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</si>
  <si>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</si>
  <si>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</si>
  <si>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30 de noviembre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</si>
  <si>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diciembre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</si>
  <si>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diciembre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</si>
  <si>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Berenice Ruiz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</si>
  <si>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veinticinco (25) horas regulares al perfil Profesional Especializado 3 DIEGO MAURICIO URRIAGO CASTRO (CC 1010181967).</t>
  </si>
  <si>
    <t>La Subred Norte no acepta glosa G1 para los meses de octubre y noviembre en la localidad de Chapinero, toda vez que presentara los soportes de pago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</si>
  <si>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regulares al perfil Profesional Especializado 3 DIEGO MAURICIO URRIAGO CASTRO (CC 1010181967).</t>
  </si>
  <si>
    <t>G9</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</si>
  <si>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2
Reportado en el informe de gestión como ejecutado: 2
Meta verificada: 1
</t>
  </si>
  <si>
    <t>No se acepta porque se radicó ajuste de informe de gestión del mes de diciembre número 2026-008291-1, el día 16 de marzo de 2026.</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</si>
  <si>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0
Reportado en el informe de gestión como ejecutado: 0
Meta verificada: 1
</t>
  </si>
  <si>
    <t>No se acepta porque se readicó ajuste de informe de gestión del mes de diciembre número 2026-008291-1, el día 16 de marzo de 2026. Así mismo, se debe ajustar la matriz de reporte de glosas, porque aparece cargado el hallazgo para el mes de noviembre y es diciembre 2025.</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</si>
  <si>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Acción Integral Integrada: 5 Cuidado Continuo por una vida con bienestar con enfoque Población para formas extremas de exclusión: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</si>
  <si>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Acciones de Bienestar: Se identificaron inconsistencias en la base de talento humano, ya que no se reportó de la acción integral e integrada: 6. Cuidado Continuo por una vida con bienestar para la población migrante internacional de Bogotá.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</si>
  <si>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34,35
Acción Integral-Integrada: 4-Cuidado Continuo por una Vida con Bienestar con enfoque de Género
Acciones de Bienestar: 92, 93, 94, 97, 98
Adicionalmente, para la acción de bienestar 97, se identificó que en la base se registra y costea el perfil psicólogo y de acuerdo a ficha técnica este no realiza actividades en la acción de bienestar.
Para la acción de bienestar 98- Adicionalmente, se identificó que en la base se registra y costea el perfil psicólogo y de acuerdo a ficha técnica este no realiza actividades en la acción de bienestar, y no se registra a los gestores territoriales quien son la dupla trabajo social y gestor social.
Entorno Educativo: 
Acción Integral-Integrada: 2. - Cuidado Continuo por una Vida con Bienestar 
Acciones de Bienestar: 20- no se reportaron las 184 horas ejecutadas del perfil profesional universitario 2 – (Lilia Yaneth Bravo).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</si>
  <si>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</si>
  <si>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56, 57
A su vez, no se encontraron reportados en Base de TH:
Acciones de Bienestar: 56-(Mónica Bernal Aguirre - 40 horas), quién aparece reportada en el código 44. Jornadas Spacios de cuidado; Adriana Borbón Rojas(planta)- 40 horas quién no se encuentra reportada en la base y para el perfil gestor territorial (Amy Jacqueline Medina Ruiz – 40 horas, quién aparece reportada en el código 44. Jornadas Spacios de cuidado.
57-(Mónica Bernal Aguirre - 144 horas), quien aparece reportada en el código 44. Jornadas Spacios de cuidado; Adriana Borbón Rojas(planta) - 144 horas quien aparece reportada en el código 42. Jornadas de educación para la salud publica _Cuídate se feliz y para el perfil gestor territorial (Amy Jacqueline Medina Ruiz – 144 horas, quién aparece reportada en el código 44. Jornadas Spacios de cuidado.  Total 552 horas.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no se reporta la acción.
A sí mismo,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</si>
  <si>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con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Así mismo, con el perfil Gestor Social Territorial Pablo Andrés Murillo Espinosa, identificado con cédula de ciudadanía No. 1.026.292.522, quien realizó horas adicionales en el producto 44. Jornadas Espacios de Cuidado; sin embargo, en la base de talento humano aparece registrado en el producto Espacios Educativos de Bienestar (Jóvenes, Alcohol, Población Especial – PPL/SRPA).
y perfil Gestor Social Territorial Augusto Fernando Caro Guerrero, identificado con cédula de ciudadanía No. 79.042.956, toda vez que realizó horas en el mes de octubre; sin embargo, estas aparecen registradas en el mes de noviembre.
Entorno Laboral: 
Acción Integral-Integrada: 2. - Cuidado Continuo Por Una Vida Con Bienestar 
Acciones de Bienestar: 47, 71, 72, 73, 74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TECNICO 1 - Karen Dayana Riveros Guarnizo -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</si>
  <si>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relacionada con el perfil Profesional Universitario 2 de planta, Adriana Borbón Rojas, identificada con cédula de ciudadanía No. 52.556.150, quien aparece registrada en la Acción de Bienestar 42. Jornadas de Educación para la Salud Pública; sin embargo, de acuerdo con la verificación de las actividades ejecutadas, las acciones desarrolladas corresponden a la 56. Espacios Educativos de Bienestar (Jóvenes, Alcohol, Población Especial – PPL/SRPA).
la Profesional Técnico 1 de planta, María Emma Lima Orozco, identificada con cédula de ciudadanía No. 51.871.972, quien aparece registrada ejecutando acciones en el código 41. Jornadas de Tamizaje para la Salud Pública – Cuídate Sé Feliz; sin embargo, de acuerdo con la verificación de las actividades realizadas, las acciones ejecutadas no corresponden a dicho código.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</si>
  <si>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</si>
  <si>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la Profesional Especializada 3 PAULA ANDREA CEPEDA POSADA (CC 1144039101), el Técnico 1 MANUEL DAVID BUITRAGO SOTELO (CC 1020713478) y en la Acción de Bienestar Código 4. Gestión local del GSP-PSPIC (Soporte operativo), el Profesional Universitario 1 HERNAN ALBEIRO BELTRAN VASQUEZ (CC 2951086), fueron reportados en la acción integral e integrada No. 2. Cuidado Continuo por una vida con Bienestar.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</si>
  <si>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2. - Cuidado Continuo Por Una Vida Con Bienestar 
Acciones de Bienestar: 80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en base de talento humano, no se reportaron las 36 horas ejecutadas en el mes de noviembre de 2025. perfil Profesional Especializado 3 DIEGO MAURICIO URRIAGO CASTRO (CC 1010181967)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</si>
  <si>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Se evidenció inconsistencia con el perfil Gestor Social Territorial Diego Alberto Triana Zapata, identificado con cédula de ciudadanía No. 1.031.133.246, quien realizó actividades en el producto 44. Jornadas Espacios de Cuidado; sin embargo, en la base de talento humano no aparece reportado en dicho producto; Por el contrario, se encuentra registrado en los productos 56. Espacios Educativos de Bienestar (Jóvenes, Alcohol, Población Especial – PPL/SRPA) y 57. Espacios Breves de Bienestar (Jóvenes, Alcohol, Población Especial – PPL/SRPA), con un total de 230 horas, las cuales coinciden con las 230 horas reportadas en la planilla de pago correspondiente al mismo periodo.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</si>
  <si>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</si>
  <si>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 35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Se evidenció inconsistencia con la Profesional Técnico 1 Mónica Teresa Riaño Nieto, quien registra un reporte de 62 horas laboradas; sin embargo, en la matriz de pagos correspondiente al mismo periodo se evidencia el reconocimiento y pago de 184 horas. registrada ejecutando acciones en el código 41. Jornadas de Tamizaje para la Salud Pública – Cuídate Sé Feliz.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</si>
  <si>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</si>
  <si>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56,57.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</si>
  <si>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Entorno Laboral: 
Acción Integral-Integrada: 2. - Cuidado Continuo Por Una Vida Con Bienestar 
Acciones de Bienestar: 80.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</si>
  <si>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</si>
  <si>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A su vez, no se encontraron reportados en Base de TH:
Acciones de Bienestar: 56- Adriana Borbón Rojas(planta)- 40 horas, quién no se encuentra reportada en la base. 
57- Adriana Borbón Rojas(planta) – 144 horas quién no se encuentra reportada en la base. Total, de 184 horas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</si>
  <si>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KAREN MOLANO</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</si>
  <si>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t>
  </si>
  <si>
    <t xml:space="preserve">No se acepta la glosa correspondiente al envío de la proyección del plan de acción de las actividades de bienestar del programa para el mes de diciembre, se informa que, aunque el documento fue remitido con fecha del 03/12/2025, las actividades ya se encontraban contempladas dentro del cronograma general del Programa Ampliado de Inmunizaciones (PAI) previamente enviado. Se gestiona solicitud de concepto técnico a SDS 2026-008617-1 </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</si>
  <si>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 Gestión zonal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del cronograma,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Lo anterior de acuerdo concepto técnico No favorable emitido por la Secretearía de Salud, mediante oficio No. 2026-EE-45800 del 30 de abril de 2026.</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</si>
  <si>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t>
  </si>
  <si>
    <t xml:space="preserve">No se acepta la glosa debido a que el informe de fiebre amarilla, fue enviado junto con el informe anual conforme al formato establecido por la secretaria de salud, el cual contempla la consolidación de la información de las dosis aplicadas en el punto de vacunación para viajeros y se encuentran registradas en el aplicativo PAI 2.0 de acuerdo a la administración. Se debe precisar que las dosis administradas se encuentran en el aplicativo PAI 2.0  Se gestiona solicitud de concepto técnico a SDS 2026-008617-1 </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</si>
  <si>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Gestión zonal –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 los informes mensuales (reporte mensual de dosis aplicadas, movimiento de inmunobiológico, dispositivos médicos e insumos, informe tácticas modalidad extramural),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Lo anterior de acuerdo concepto técnico No favorable emitido por la Secretearía de Salud, mediante oficio No. 2026-EE-45800 del 30 de abril de 2026.</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</si>
  <si>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VPH en comparación con los informes remitidos a la SDS. 
</t>
  </si>
  <si>
    <t xml:space="preserve">No se acepta glosa, dado que la actividad de vacunación fue ejecutada conforme a los lineamientos del Programa Ampliado de Inmunizaciones (PAI). La diferencia identificada en el conteo puede obedecer a los alcances realizados en los informes mensuales durante el mes de noviembre, en los cuales se efectuaron ajustes en la consolidación de la información.  Se gestiona solicitud de concepto técnico a SDS 2026-008617-1 </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</si>
  <si>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Gestión zonal GPEPB –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 los informes mensuales (reporte mensual de dosis aplicadas, movimiento de inmunobiológico, dispositivos médicos e insumos, informe tácticas modalidad extramural),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la acción 168 - Gestión sectorial e intersectorial para la operación de estrategias del PAI para más bienestar en el entorno educativo, dado que se evidenciaron inconsistencias en el conteo de las dosis aplicadas de VPH en comparación con los informes remitidos a la SDS . Lo anterior de acuerdo concepto técnico No favorable emitido por la Secretearía de Salud, mediante oficio No. 2026-EE-45800 del 30 de abril de 2026.</t>
  </si>
  <si>
    <t xml:space="preserve">En el mes de Octubre se identifican inconsistencia en informe de gestión en las siguientes acciones de bienestar:
1.	Acción 162- Desarrollo de capacidades institucionales para la gestión de la implementación y operación del PAI en la IPS públicas, privadas; se identificó meta ejecutada en la distribución de localidad 4,99565217391304 en Candelaria, localidad que no corresponde a la subred
2.	Acción 163- Desarrollo de capacidades Institucionales para la gestión de la implementación y operación del PAI en sistemas de información; se identificó meta ejecutada en la distribución de localidad 1,0 en Candelaria, localidad que no corresponde a la subred
3.	Acción 164Gestión Sectorial e Intersectorial para la implementación y operación de estrategias del PAI para MAS Bienestar; se identificó meta ejecutada en la distribución de localidad 1,0 en Candelaria, localidad que no corresponde a la subred
4.	Acción 165Gestión Sectorial e Intersectorial para la operación de estrategias del PAI para MAS Bienestar; se identificó meta ejecutada en la distribución de localidad 5,0 en Candelaria, localidad que no corresponde a la subred
5.	Acción 166Gestión Sectorial e Intersectorial para la operación y registro de estrategias del PAI para MAS Bienestar; se identificó meta ejecutada en la distribución de localidad 1,0 en Candelaria, localidad que no corresponde a la subred
6. Acción 167 Gestión Sectorial e Intersectorial para la implementación y operación de estrategias del PAI para MAS Bienestar - en el entorno educativo se identificó meta ejecutada de 2 en Subred y 1 en la localidad de Candelaria, localidad que no corresponde a la Subred.                                                                                                                                                                                           7. Acción 169 Gestión de medicamentos e insumos para la operación de la cadena de frío del PAI; se identificó meta ejecutada de 5 en Subred y 1 en la localidad de Candelaria, localidad que no corresponde a la Subred;                                                                                                                                                                                                                                                                                                          8. Acción 173  Gestión Sectorial e intersectorial para la operación y registros de estrategias del PAI para MAS Bienestar; se identificó meta ejecutada de 1 en Subred y 320 en la localidad de Santa Fe, localidad que no corresponde a la Subred.
</t>
  </si>
  <si>
    <t xml:space="preserve">Se   levanta GLOSA POR INCONSISTENCIAS DE INFORME DE GESTIÓN del 5% sobre el total de la acción de gestión para el bienestar, Gestión zonal GIPEP – PAI, dado que se evidencia ajuste en el informe de gestión Lo anterior de acuerdo concepto técnico favorable emitido por la Secretearía de Salud, mediante oficio radicado No 2026- EE-48681 del 7 de mayo del 2026, Respuesta a Radicados SDS No. 2026ER16455 del 16/03/2026 y No.2026ER16480 del 16/03/2026. </t>
  </si>
  <si>
    <t>Se genera GLOSA POR INCONSISTENCIAS DE INFORME DE GESTIÓN del 5% sobre el total de la acción de gestión para el bienestar, Gestión zonal GIPEP – PAI, dado que se evidencia error en la meta ejecutada como se relaciona a continuación:
1. Gestión Territorial para la Atención Primaria Social de los procesos de Gestión de la Salud Pública (GSP) y el Plan de Salud Pública de Intervenciones Colectivas (PSPIC), el cual esta reportado con meta programada 1, meta ejecutada de 1 y meta verificada de 0,92134285398465, ya que para el mes se contó con la incapacidad medica del perfil profesional universitario 1</t>
  </si>
  <si>
    <t>No se acepta glosa, la Subred Norte gestiona solicitud para ajuste informe de gestión bajo solicitud radicado con oficio No. 2026-007715-1 del 11 de marzo del 2026</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</si>
  <si>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</si>
  <si>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No se acepta porque corresponde a un ajuste en la base de talento humano que se realizara en los tiempos definidos en cuanto se cuente con apertura del aplicativo, es importante aclarar que las horas se ejecutaron acorde a los productos presentados durante el seguimiento retrospectivo por parte del grupo de seguimiento de la
SDS</t>
  </si>
  <si>
    <t>Se levanta GLOSA POR BASE DE TALENTO HUMANO del 5% del valor total por el producto, ya que una vez revisada la base de talento humano se subsanan los hallazgos relacionados según se describe en las actas de seguimiento retrospectivo en el ítem 1 talento humano tabla 1, del proceso Gestión integral estrategias y programas.</t>
  </si>
  <si>
    <t>Sandra Jiménez</t>
  </si>
  <si>
    <t>Se genera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t>
  </si>
  <si>
    <t>Se levanta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 dado que se evidencia ajuste en meta ejecutada en informe de gestión de 0,33333 lo cual subsana el hallazgo.</t>
  </si>
  <si>
    <t>SJ</t>
  </si>
  <si>
    <t>Se genera GLOSA POR AUSENCIA DE SOPORTES del 100% del valor de la acción de bienestar faltante, debido a que en la acción de más bienestar se reportó como ejecutado 1 en el informe de gestión y no se presentaron soportes en el momento del seguimiento retrospectivo de 1 perfil de Técnico 1.</t>
  </si>
  <si>
    <t>Se levanta GLOSA del 100% del valor de la acción de bienestar faltante, debido a que en la acción de más bienestar se reportó como ejecutado 1 en el informe de gestión y no se presentaron soportes en el momento del seguimiento retrospectivo de 1 perfil de Técnico 1, dado que se evidencia ajuste en meta ejecutada en informe de gestión de 0 lo cual subsana el hallazgo.</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</si>
  <si>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21/10/2025: se soporta acta en Instituto Técnico Distrital Francisco José de Caldas,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21/10/2025: se soporta acta en Instituto Colegio Nidia Quintero Turbay,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y no hay coherencia con la redacción
22/10/2025: se soporta acta en Instituto Colegio Garcés Navas,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23/10/2025: se soporta acta en Instituto Colegio Ramón de Zubiria, localidad de Suba TEMA: concertación y presentación del producto. Asisten 2 personas (promotora de bienestar y rector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23/10/2025: se soporta acta en Instituto Colegio Charry, localidad de Engativá TEMA: concertación y presentación del producto. Asisten 3 personas (promotora de bienestar, y rectora del colegio) y profesional. Hallazgo: No cumple con el objetivo de sensibilización puesto que el contenido del acta no lo refiere ni en orden del día, ni desarrollo de la misma, error en hora de finalización se registra 11:00 pm
24/10/2025: se soporta acta en Instituto Colegio Laureano Gómez,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28/10/2025: se soporta acta en Instituto Colegio Álvaro Gómez Hurtado, localidad de Suba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error en la redacción en el nombre de la rectora y en hora de finalización se registra 11:00 pm.</t>
  </si>
  <si>
    <t xml:space="preserve">No se acepta glosa, se cuenta con los soportes de concertación para la jornada realizada durante el mes, socializando los esquemas de vacunación, pese a que en el acta no especifique la sensibilización a las diferentes estrategias de VPH, sin embargo, se logra concertar la jornada. Se gestiona solicitud de concepto técnico a SDS bajo oficio radicado No.2026-008617-1 </t>
  </si>
  <si>
    <t>Se mantiene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dado que se emite concepto técnico NO FAVORABLE manteniéndose el hallazgo previamente mencionado.</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</si>
  <si>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3 listas de chequeo que no cumplían con la calidad del proceso aplicadas el día 13 de noviembre a las auxiliares Daniela Salas, Andrea Ruiz y Angie Ruiz, puesto que no era coincidente las observaciones con el campo de cumple o no cumple.</t>
  </si>
  <si>
    <t xml:space="preserve">No se acepta glosa, se cuenta con los soportes de concertación para la jornada realizada durante el mes, socializando los esquemas de vacunación, pese a que en el acta no especifique la sensibilización a las diferentes estrategias de VPH, sin embargo, se logra concertar la jornada. Se gestiona solicitud de concepto técnico a SDS 2026-008617-1 </t>
  </si>
  <si>
    <t>SUBRED NORTE- OCTUBRE 2025 - CONCEPTO TÉCNICO - 2026-EE-07633 2/02/2026 - 2025-EE-132381 31/12/2025</t>
  </si>
  <si>
    <t>Localidad</t>
  </si>
  <si>
    <t>Línea</t>
  </si>
  <si>
    <t>Intervención</t>
  </si>
  <si>
    <t>ID Establecimiento, Test o Encuesta</t>
  </si>
  <si>
    <t>Cuenta de Intervención</t>
  </si>
  <si>
    <t>Costo/Unitario</t>
  </si>
  <si>
    <t>Costo/total</t>
  </si>
  <si>
    <t>Usaquén</t>
  </si>
  <si>
    <t xml:space="preserve">Línea 	Aire, 	Ruido 
Radiación 
Electromagnética </t>
  </si>
  <si>
    <t xml:space="preserve">Recepción, atención y tramite de quejas individuales relacionadas con las temáticas de la línea. </t>
  </si>
  <si>
    <t xml:space="preserve">54840 
54837 </t>
  </si>
  <si>
    <t xml:space="preserve">Recepción, atención y tramite de quejas colectivas entre 10 y 30 viviendas relacionadas con las temáticas de la línea. </t>
  </si>
  <si>
    <t xml:space="preserve">Recepción y trámite de quejas individuales relacionadas con las temáticas de la línea. Incluye elaboración de respuesta oficial. </t>
  </si>
  <si>
    <t xml:space="preserve">Aplicación de encuesta de caracterización de posibles factores de riesgo en salud por exposición intramural y extramural en contaminación del aire, ruido y radiación electromagnética. </t>
  </si>
  <si>
    <t>Línea Seguridad Química</t>
  </si>
  <si>
    <t xml:space="preserve">IVC a establecimientos de estética ornamental </t>
  </si>
  <si>
    <t xml:space="preserve">IVC a establecimientos de estética facial y/o corporal sin uso de aparatología </t>
  </si>
  <si>
    <t xml:space="preserve">Línea calidad de agua y saneamiento básico </t>
  </si>
  <si>
    <t xml:space="preserve">Establecimientos comerciales saneamiento básico  </t>
  </si>
  <si>
    <t xml:space="preserve">Línea alimentos sanos y seguros </t>
  </si>
  <si>
    <t xml:space="preserve">Cafeterías, panaderías, fruterías </t>
  </si>
  <si>
    <t>Engativá</t>
  </si>
  <si>
    <t xml:space="preserve">Recepción y trámite de quejas individuales relacionadas con las temáticas de la línea. Incluye elaboración de respuesta oficial.  </t>
  </si>
  <si>
    <t xml:space="preserve">54887 
54891 
54898 </t>
  </si>
  <si>
    <t xml:space="preserve">345068 
344599 </t>
  </si>
  <si>
    <t xml:space="preserve">Línea de Medicamentos y Tecnologías en Salud </t>
  </si>
  <si>
    <t xml:space="preserve">Visitas de IVC a Establecimientos no farmacéuticos </t>
  </si>
  <si>
    <t xml:space="preserve">791258 
568745 
624870 </t>
  </si>
  <si>
    <t xml:space="preserve">Visitas de IVC a distribuidores de cosméticos </t>
  </si>
  <si>
    <t xml:space="preserve">Visitas de IVC a farmacias droguerías y/o droguerías incluidas las que prestan servicios al Sistema General de Seguridad 
Social en Salud - SGSSS </t>
  </si>
  <si>
    <t xml:space="preserve">Línea seguridad química </t>
  </si>
  <si>
    <t xml:space="preserve">701052 
771904 
819869 
824736 
826367 
827231 
841140 
681468 
693857 
797144 </t>
  </si>
  <si>
    <t xml:space="preserve">IVC a establecimientos de estética facial y/o corporal y estética ornamental </t>
  </si>
  <si>
    <t xml:space="preserve">Expendios minoristas </t>
  </si>
  <si>
    <t xml:space="preserve">Barrios Unidos </t>
  </si>
  <si>
    <t xml:space="preserve">Línea 	Aire, 	Ruido 	y 
Radiación 
Electromagnética </t>
  </si>
  <si>
    <t xml:space="preserve">Línea Alimentos Sanos y Seguros </t>
  </si>
  <si>
    <t xml:space="preserve">Inspección a vehículos transportadores de carne y/o productos cárnicos comestibles </t>
  </si>
  <si>
    <t>NUV346</t>
  </si>
  <si>
    <t xml:space="preserve">Chapinero </t>
  </si>
  <si>
    <t xml:space="preserve">Línea de Medicamentos y Tecnologías en Salud  </t>
  </si>
  <si>
    <t xml:space="preserve">Visitas de IVC a hiperdroguerías </t>
  </si>
  <si>
    <t xml:space="preserve">54860 
54863 </t>
  </si>
  <si>
    <t>Suba</t>
  </si>
  <si>
    <t>Aplicación de encuesta de caracterización de posibles factores de riesgo en salud por exposición intramural y extramural en contaminación del aire, ruido y radiación electromagnética</t>
  </si>
  <si>
    <t xml:space="preserve">345219 
345246 </t>
  </si>
  <si>
    <t xml:space="preserve">806310 
811528 
820872 </t>
  </si>
  <si>
    <t xml:space="preserve">Restaurantes, cevicherías y comidas rápidas </t>
  </si>
  <si>
    <t xml:space="preserve">Expendios de bebidas alcohólicas </t>
  </si>
  <si>
    <t>Teusaquillo</t>
  </si>
  <si>
    <t xml:space="preserve">714221 
600335 </t>
  </si>
  <si>
    <t>IVC A ESTABLECIMIENTOS QUE UTILICEN COMO MATERIA PRIMA TEXTIL, CUERO, MADERA, PLÁSTICO Y/O METAL DE 20 O MÁS TRABAJADORES</t>
  </si>
  <si>
    <t>IVC A MICROEMPRESAS Y PEQUEÑAS EMPRESAS</t>
  </si>
  <si>
    <t>IVC A ESTACIONES DE SERVICIO</t>
  </si>
  <si>
    <t>TOTAL</t>
  </si>
  <si>
    <t>% Glosa</t>
  </si>
  <si>
    <t>Código 2498 - Usaquén</t>
  </si>
  <si>
    <t>Valor Presupuesto</t>
  </si>
  <si>
    <t>Valor glosa/Octubre2025/RU</t>
  </si>
  <si>
    <t>GLOSA TÉCNICO SISVEA</t>
  </si>
  <si>
    <t>SUBRED NORTE - OCTUBRE 2025 - CONCEPTO TÉCNICO - 2026-EE-07633 2/02/2026 - VIGILANCIA INTENSIFICADA</t>
  </si>
  <si>
    <t xml:space="preserve">Vigilancia intensificada al sector funerario </t>
  </si>
  <si>
    <t xml:space="preserve">355785 
357337 </t>
  </si>
  <si>
    <t>Glosa Octubre de 2025 por CTD</t>
  </si>
  <si>
    <t>Glosa Octubre de 2025 por VI</t>
  </si>
  <si>
    <t>Total Glosa Octubre 2025</t>
  </si>
  <si>
    <t>Total Técnicos Octubre 2025</t>
  </si>
  <si>
    <t>SUBRED NORTE - NOVIEMBRE 2025 - CONCEPTO TÉCNICO - 2026-EE-07951 2/02/2026</t>
  </si>
  <si>
    <t>Línea Aire, Ruido y Radiación Electromagnética</t>
  </si>
  <si>
    <t>Recepción, atención y tramite de quejas individuales relacionadas con las temáticas de la línea.</t>
  </si>
  <si>
    <t>55000
55131</t>
  </si>
  <si>
    <t>Aplicación de encuesta de caracterización de posibles factores de riesgo en salud por exposición intramural y extramural en contaminación del aire, ruido y radiación electromagnética.</t>
  </si>
  <si>
    <t>346252
346454
346504
346460</t>
  </si>
  <si>
    <t>Línea alimentos sanos y seguros</t>
  </si>
  <si>
    <t>Supermercados - Hipermercados - Grandes superficies</t>
  </si>
  <si>
    <t>Restaurantes, cevicherías y comidas rápidas</t>
  </si>
  <si>
    <t>Línea eventos transmisibles de origen zoonótico</t>
  </si>
  <si>
    <t>IVC a establecimientos que prestan servicios de peluquería y/o SPA para animales</t>
  </si>
  <si>
    <t>Línea seguridad química</t>
  </si>
  <si>
    <t>IVC a establecimientos de mantenimiento automotriz de menos de 20 trabajadores</t>
  </si>
  <si>
    <t>Línea de medicamentos y tecnologías en salud</t>
  </si>
  <si>
    <t>Droguería con manejo de medicamentos de control especial</t>
  </si>
  <si>
    <t>Expendios de bebidas alcohólicas</t>
  </si>
  <si>
    <t>757576 498581</t>
  </si>
  <si>
    <t>Visitas de IVC a establecimientos no farmacéuticos</t>
  </si>
  <si>
    <t>55030 55114</t>
  </si>
  <si>
    <t>345857
345731
345698
345864
345627
346042
346254</t>
  </si>
  <si>
    <t>Supermercados intermedios</t>
  </si>
  <si>
    <t>IVC a clínicas veterinarias</t>
  </si>
  <si>
    <t>Barrios unidos</t>
  </si>
  <si>
    <t>Línea aire, ruido y radiación electromagnética</t>
  </si>
  <si>
    <t>55041 55095 55109</t>
  </si>
  <si>
    <t>Inspección a vehículos transportadores de alimentos</t>
  </si>
  <si>
    <t>Kus149</t>
  </si>
  <si>
    <t>Inspección a vehículos transportadores de carne y/o productos cárnicos comestibles</t>
  </si>
  <si>
    <t>Jov479</t>
  </si>
  <si>
    <t>Chapinero</t>
  </si>
  <si>
    <t>55112
55120
55134
55047
55132</t>
  </si>
  <si>
    <t>Cafeterías, panaderías, fruterías</t>
  </si>
  <si>
    <t>422920 347603</t>
  </si>
  <si>
    <t>345699
346029
346257
346259</t>
  </si>
  <si>
    <t>389192 406474</t>
  </si>
  <si>
    <t>IVC a establecimientos que utilicen como materia prima textil, cuero, madera, plástico y/o metal de menos de 20 trabajadores</t>
  </si>
  <si>
    <t>Línea calidad de agua y saneamiento básico</t>
  </si>
  <si>
    <t>Establecimientos comerciales saneamiento básico</t>
  </si>
  <si>
    <t>Conglomerado comercial</t>
  </si>
  <si>
    <t>IVC a establecimientos que prestan servicios de peluquería y/o spa para animales</t>
  </si>
  <si>
    <t>Valor glosa/Noviembre2025/RU</t>
  </si>
  <si>
    <t>SUBRED NORTE - DICIEMBRE 2025 - CONCEPTO TÉCNICO - 2026-EE-11450 11/02/2026</t>
  </si>
  <si>
    <t>55302 
55312</t>
  </si>
  <si>
    <t>USAQUÉN</t>
  </si>
  <si>
    <t>Línea de Medicamentos y Tecnologías en Salud</t>
  </si>
  <si>
    <t>360179 
570314</t>
  </si>
  <si>
    <t>55219 
55254</t>
  </si>
  <si>
    <t>433530
807165
703615
739137</t>
  </si>
  <si>
    <t>378140
374185
374804
821787</t>
  </si>
  <si>
    <t>843829
638390</t>
  </si>
  <si>
    <t>526049
736244
403805</t>
  </si>
  <si>
    <t>Supermercado intermedio</t>
  </si>
  <si>
    <t>Bodegas de almacenamiento de material reciclable y similares</t>
  </si>
  <si>
    <t>Vehículo transportador de medicamentos y dispositivos médicos vigilado y controlado</t>
  </si>
  <si>
    <t>JTX863
JUK253
KQR410
WOT296
LCN890</t>
  </si>
  <si>
    <t>346604
346725</t>
  </si>
  <si>
    <t>522019
572632
674611
786316
776038</t>
  </si>
  <si>
    <t>619094 
694192
431178</t>
  </si>
  <si>
    <t>Barrios Unidos</t>
  </si>
  <si>
    <t>404006
562701
420605
306880
706327
453543</t>
  </si>
  <si>
    <t>Línea Alimentos Sanos y Seguros</t>
  </si>
  <si>
    <t>EQZ784
WGY544</t>
  </si>
  <si>
    <t>IVC a establecimientos de estética ornamental</t>
  </si>
  <si>
    <t>429439 
403819</t>
  </si>
  <si>
    <t>Valor glosa/Diciembre2025/RU</t>
  </si>
  <si>
    <t>INCONSISTENCIAS EN CARGUE EN EL SISTEMA DE INFORMACIÓN DE INVESTIGACIONES ADMINISTRATIVAS EN SALUD – SIIAS - DICIEMBRE DE 2025</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</si>
  <si>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</si>
  <si>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</si>
  <si>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</si>
  <si>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</si>
  <si>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</si>
  <si>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</si>
  <si>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</si>
  <si>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</si>
  <si>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</si>
  <si>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</si>
  <si>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</si>
  <si>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</si>
  <si>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</si>
  <si>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Seguridad Química</t>
  </si>
  <si>
    <t>Diciembre 2025</t>
  </si>
  <si>
    <t>SQ01N073215</t>
  </si>
  <si>
    <t>IVC A ESTABLECIMIENTOS DE MANTENIMIENTO AUTOMOTRIZ DE MENOS DE 20 TRABAJADORES</t>
  </si>
  <si>
    <t>El soporte del acta SQ01N073215 (ID 635586) con concepto Desfavorable del 18-12-2025, fue cargado en el SIIAS a los 35 días, superando el tiempo establecido de 30 días calendario siguientes a la emisión del concepto.</t>
  </si>
  <si>
    <t>X</t>
  </si>
  <si>
    <t>Glosa Diciembre 2025 por SIIAS</t>
  </si>
  <si>
    <t>Código 2494 - Barrios Unidos</t>
  </si>
  <si>
    <t>Total Glosa/Diciembre 2025</t>
  </si>
  <si>
    <t>GLOSA APOYO ADMINISTRATIVO</t>
  </si>
  <si>
    <t>Total Apoyo Admon Diciembre 2025</t>
  </si>
  <si>
    <t>BASES DE DATOS VS SOPORTES EN MEDIO FISICO – DIGITADOR SISVEA</t>
  </si>
  <si>
    <t>OCTUBRE DE 2025</t>
  </si>
  <si>
    <t>LINEA</t>
  </si>
  <si>
    <t>INTERVENCIÓN</t>
  </si>
  <si>
    <t xml:space="preserve">HALLAZGO </t>
  </si>
  <si>
    <t>Alimentos Sanos y Seguros</t>
  </si>
  <si>
    <t>Octubre</t>
  </si>
  <si>
    <t>AS15N042074</t>
  </si>
  <si>
    <t>Operativos de alimentos y bebidas alcoholicas</t>
  </si>
  <si>
    <t>Para el mes de octubre de 2025, se evidenció que el acta No AS15N042074 ID 741607 del 30 de octubre de 2025, no está digitada en SIVIGILA DC</t>
  </si>
  <si>
    <t>Medicamentos y Tecnologías en Salud</t>
  </si>
  <si>
    <t>MS05N024250</t>
  </si>
  <si>
    <t>Visitas de IVC a farmacias droguerías y/o droguerías incluidas las que prestan servicios al Sistema General de Seguridad Social en Salud - SGSSS</t>
  </si>
  <si>
    <t>En el Acta No. MS05N024250, ID establecimiento (703573), concepto Desfavorable de fecha 31/10/2025. Se identificó diferencias en la digitación del nombre Representante Legal, en el acta se encuentra como No tiene, sin embargo, en el SIVIGILA D.C se encuentra 9999</t>
  </si>
  <si>
    <t>Andrés López</t>
  </si>
  <si>
    <t>Alimentos sanos y seguros</t>
  </si>
  <si>
    <t>Octubre de 2025</t>
  </si>
  <si>
    <t>AS22N001899</t>
  </si>
  <si>
    <t>1. Acta AS22N001899, ID 450079, de fecha 07/10/2025. En acta física hoja 1, en el apartado Identificación del vehículo, se encuentra registrado que si cuenta con autorización sanitaria de transporte; sin embargo, en aplicativo SIVIGILA DC la visita fue digitada como Inspección IVC para otorgar autorización sanitaria vehículos transportadores de carne y productos cárnicos comestibles.</t>
  </si>
  <si>
    <t xml:space="preserve">Calidad del agua y Saneamiento Basico </t>
  </si>
  <si>
    <t>SB01N045228</t>
  </si>
  <si>
    <t>Conglomerados comerciales</t>
  </si>
  <si>
    <t>Se evidencio en acta en fisico para el item Razon social "Centro comercial Laguna Agrupacion 5 Urbanizacion Nueva Tibabuyes II" y en SIVIGILA DC se digito "CENTRO COMERCIAL LAGUNA AGRUPACIÓN 5 DE LA URBANIZACIÓN NUEVA TIBABUYES II ETAPA - PROPIEDAD HORIZONTAL".</t>
  </si>
  <si>
    <t>SB06N013973</t>
  </si>
  <si>
    <t>Establecimientos de educación preescolar, básica y media (Jardin Infantil)</t>
  </si>
  <si>
    <t xml:space="preserve">Según los soportes en físico se evidenció que se ejecutaron ocho intervenciones con concepto favorable, pero en el informe de gestión se registraron nueve, para lo cual el acta SB06N013973 ID 420221 fue digitada con un conceto favorable, pero se trataba de un favorable con requerimientos. </t>
  </si>
  <si>
    <t>AS05N005594
MH06N016431</t>
  </si>
  <si>
    <t>Se evidencio en acta de IVC N° AS05N005594, como de aplicación de medida sanitaria N° MH06N016431, que se relaciono en tipo de medida sanitaria, "Clausura temporal parcial", en el aplicativo se relaciono, "Clausura temporal total", no coincide la información.</t>
  </si>
  <si>
    <t>Octubre 2025</t>
  </si>
  <si>
    <t>SQ01N077097</t>
  </si>
  <si>
    <t>En el acta SQ01N077097 (ID 796726) con Concepto Favorable del 28-10-2025, se registró en soporte físico en el ítem 10.4 calificación "SI" con hallazgo "Ultimo mantenimiento horno mensualmente, mantenimiento interno" y 10.8 Temperatura del horno (°C): 130, sin embargo, en aplicativo SIVIGILA DC se digito 10.4 calificación "SI" con hallazgo "Ultimo mantenimiento horno" y 10.8 Temperatura del horno (°C): 180</t>
  </si>
  <si>
    <t>556699
754243</t>
  </si>
  <si>
    <t>SQ01N076572
SQ01N076568</t>
  </si>
  <si>
    <t>En el acta SQ01N076572 (ID 556699) con Concepto Desfavorable del 09-10-2025, se registró en soporte físico en cedula del establecimiento correo electrónico: lubricentro.sancarlossas@gmail.com, sin embargo, en aplicativo SIVIGILA DC se digitó lubricentro.sancarlos@gmail.com
En el acta SQ01N076568 (ID 754243) con Concepto Favorable con Requerimientos del 14-10-2025, se registró en soporte físico en cedula del establecimiento Nombre del establecimiento: Motomercado motomax avenida chile, sin embargo, en aplicativo SIVIGILA DC se digitó Motomercado avenida chile</t>
  </si>
  <si>
    <t>SQ03N044120</t>
  </si>
  <si>
    <t>IVC A ESTABLECIMIENTOS DE ESTÉTICA FACIAL Y/O CORPORAL Y ESTÉTICA ORNAMENTAL</t>
  </si>
  <si>
    <t>En el acta SQ03N044120 (ID 623321) con Concepto Desfavorable del 16-10-2025, se registró en soporte físico en cedula del establecimiento NIT 9016330258-9, sin embargo, en aplicativo SIVIGILA DC se digitó 9016933025-9</t>
  </si>
  <si>
    <t>846811
846820</t>
  </si>
  <si>
    <t>SQ03N044038
SQ03N044053</t>
  </si>
  <si>
    <t>IVC A ESTABLECIMIENTOS DE ESTÉTICA ORNAMENTAL</t>
  </si>
  <si>
    <t>En el acta SQ03N044038 (ID 846811) con Concepto Favorable con Requerimientos del 17-10-2025, se registró en soporte físico en cedula del establecimiento nombre propietario: Diana Patricia Lopez Arango, y matricula mercantil: No, sin embargo, en aplicativo SIVIGILA DC se digitó nombre propietario: Diana Patricia Lopeza Arango y matricula mercantil: SI con número 52061972
En el acta SQ03N044053 (ID 846820) con Concepto Favorable con Requerimientos del 24-10-2025, se registró en soporte físico en cedula del establecimiento nombre propietario: Yohanny Carolina Chambuco Alvarez, sin embargo, en aplicativo SIVIGILA DC se digitó Yohany Carolina Chmabuco Alvarez.</t>
  </si>
  <si>
    <t>717484
846463</t>
  </si>
  <si>
    <t>SQ01N077353
SQ01N077328</t>
  </si>
  <si>
    <t>En el acta SQ01N077353 (ID 717484) con Concepto Favorable con Requerimientos del 25-10-2025, se registró en soporte físico en cedula del establecimiento razón social: Blankplast SAS, sin embargo, en aplicativo SIVIGILA DC se digitó Blankpast SAS
En el acta SQ01N077328 (ID 846463) con Concepto Favorable del 27-10-2025, se registró en soporte físico en cedula del establecimiento correo electrónico: notificaciones.judiciales@enel.com, sin embargo, en aplicativo SIVIGILA DC se digitó notificaiones.judiciales@enel.com</t>
  </si>
  <si>
    <t>SQ01N076393</t>
  </si>
  <si>
    <t>IVC A DEPÓSITOS DE MATERIAL DE CONSTRUCCIÓN DE MENOS DE 20 TRABAJADORES</t>
  </si>
  <si>
    <t>En el acta SQ01N076393 (ID 712225) con Concepto Favorable con Requerimientos del 18-10-2025, se registró en soporte físico en cedula del establecimiento correo electrónico: alarmasycerradurasatomo@hotmail.com, sin embargo, en aplicativo SIVIGILA DC se digitó alarmasycerradurasatomo@gmail.com</t>
  </si>
  <si>
    <t>SQ01N077330</t>
  </si>
  <si>
    <t>En el acta SQ01N077330 (ID 488896) con Concepto Favorable con Requerimientos del 18-10-2025, se registró en soporte físico en el ítem 4.8 calificación "2. No cumple" con hallazgo "Falta adquirir botiquín de primeros auxilios", sin embargo, en aplicativo SIVIGILA DC se digito 4.8 "1. Cumple"</t>
  </si>
  <si>
    <t>SQ08N002236</t>
  </si>
  <si>
    <t>IVC A ESTABLECIMIENTOS DE TATUAJES Y PIERCING</t>
  </si>
  <si>
    <t>En el acta SQ08N002236 (ID 846812) con Concepto Favorable con Requerimientos del 17-10-2025, se registró en soporte físico en cedula del establecimiento nombre del establecimiento: Inmortal . Ink, sin embargo, en aplicativo SIVIGILA DC se digitó Inmortal . Jnk.</t>
  </si>
  <si>
    <t>SQ01N077306</t>
  </si>
  <si>
    <t>IVC A ESTABLECIMIENTOS QUE UTILICEN COMO MATERIA PRIMA TEXTIL, CUERO, MADERA, PLÁSTICO Y/O METAL DE MENOS DE 20 TRABAJADORES</t>
  </si>
  <si>
    <t>En el acta SQ01N077306 (ID 308715) con Concepto Favorable con Requerimientos del 22-10-2025, se registró en soporte físico en cedula del establecimiento matricula mercantil: No y teléfonos: 3112515429, sin embargo, en aplicativo SIVIGILA DC se digitó matricula mercantil: SI con número 2786668 y teléfono: 3112515424</t>
  </si>
  <si>
    <t>793685
831866</t>
  </si>
  <si>
    <t>SQ01N077441
SQ01N077200</t>
  </si>
  <si>
    <t>En el acta SQ01N077441 (ID 793685) con Concepto Favorable con Requerimientos del 24-10-2025, se registró en soporte físico en cedula del establecimiento nombre propietario: Claudia Patricia del Pilar Labrador Bocanegra, sin embargo, en aplicativo SIVIGILA DC se digitó Claudia Patricia del Pilar Labiador Bocanegra
En el acta SQ01N077200 (ID 831866) con Concepto Desfavorable del 14-10-2025, se registró en soporte físico en cedula del establecimiento Nombre del establecimiento: Bikereparaccesorios, sin embargo, en aplicativo SIVIGILA DC se digitó Bikerreparaccesorios</t>
  </si>
  <si>
    <t>SQ01N077425</t>
  </si>
  <si>
    <t>En el acta SQ01N077425 (ID 530321) con Concepto Favorable del 20-10-2025, se registró en soporte físico en cedula del establecimiento correo electrónico: ferretepinturaschaux@hotmail.com, sin embargo, en aplicativo SIVIGILA DC se digitó ferrepinturaschaux@hotmail.com</t>
  </si>
  <si>
    <t>SQ12N000085</t>
  </si>
  <si>
    <t>IVC A FÁBRICAS DE COLCHONES DE MENOS DE 20 TRABAJADORES</t>
  </si>
  <si>
    <t>En el acta SQ12N000085 (ID 842426) con Concepto Favorable del 21-10-2025, se registró en soporte físico el motivo de la visita por solicitud del interesado, bajo número de radicado 117110 del 20-10-2025, sin embargo, en el aplicativo SIVIGILA DC se digitó por programación.</t>
  </si>
  <si>
    <t>301999
521766</t>
  </si>
  <si>
    <t>SQ01N077417
SQ01N077815</t>
  </si>
  <si>
    <t>En el acta SQ01N077417 (ID 301999) con Concepto Favorable del 17-10-2025, se registró en soporte físico en cedula del establecimiento Nombre del establecimiento: Inversiones Sertes S.A, sin embargo, en aplicativo SIVIGILA DC se digitó Iversiones Sertes S.A
En el acta SQ01N077815 (ID 521766) con Concepto Favorable con Requerimientos del 16-10-2025, se registró en soporte físico en cedula del establecimiento NIT: No tiene, sin embargo, en aplicativo SIVIGILA DC se digitó 79504054-9</t>
  </si>
  <si>
    <t>SQ01N077015</t>
  </si>
  <si>
    <t>IVC A LAVANDERÍAS DE MENOS DE 20 TRABAJADORES</t>
  </si>
  <si>
    <t>En el acta SQ01N077015 (ID 310025) con Concepto Favorable con Requerimientos del 28-10-2025, se registró en soporte físico en ítem 10.6 Potencia de la caldera (hp): 8, sin embargo, en aplicativo SIVIGILA DC se digitó 10.6 Potencia de la caldera (hp): 80</t>
  </si>
  <si>
    <t>SQ01N077020</t>
  </si>
  <si>
    <t>En el acta SQ01N077020 (ID 846643) con Concepto Favorable con Requerimientos del 29-10-2025, se registró en soporte físico en cedula del establecimiento Nombre del establecimiento: Carpintería JCN, sin embargo, en aplicativo SIVIGILA DC se digitó Carpintería JNC</t>
  </si>
  <si>
    <t>SQ01N077789</t>
  </si>
  <si>
    <t>En el acta SQ01N077789 (ID 304882) con concepto Favorable del 22-10-2025, se evidenció digitación errada de la calificación del ítem 4.2 en el aplicativo SIVIGILA DC al digitar "1. Cumple", ya que en el soporte físico se encuentra registrado "3. No Aplica".</t>
  </si>
  <si>
    <t>SQ01N076243</t>
  </si>
  <si>
    <t>En el acta SQ01N076243 (ID 586877) con concepto Favorable del 16-10-2025, se evidenció digitación errada en el aplicativo SIVIGILA DC para el ítem 8.3 la cantidad mensual generada del residuo "ENVASES Y CONTENEDORES DE DESECHOS QUE CONTIENEN SUSTANCIAS PELIGROSAS" al digitar "1 Kilogramo", ya que en el soporte físico se encuentra registrado "11 Kilogramos".</t>
  </si>
  <si>
    <t>SQ03N044049</t>
  </si>
  <si>
    <t>En el acta SQ03N044049 (ID 679192) con concepto Desfavorable del 22-10-2025, se evidenció digitación errada del correo electrónico en el aplicativo SIVGILA DC al digitar "LUZALVAPARRAORTEGA@GMAIL.COM", ya que en el soporte físico se encuentra registrado "LUZALBAPARRAORTEGA@GMAIL.COM".</t>
  </si>
  <si>
    <t>SQ01N077787</t>
  </si>
  <si>
    <t>En el acta SQ01N077787 (ID 692893) con concepto Favorable del 21-10-2025, se evidenció digitación errada de la calificación del ítem 4.2 en el aplicativo SIVIGILA DC al digitar "1. Cumple", ya que en el soporte físico se encuentra registrado "3. No Aplica".</t>
  </si>
  <si>
    <t>SQ03N045137</t>
  </si>
  <si>
    <t>En el acta SQ03N045137 (ID 703912) con concepto Desfavorable del 24-10-2025, se evidenció digitación errada en el aplicativo SIVIGILA DC del número de teléfono del establecimiento al digitar "3142901260", ya que en el soporte físico se encuentra registrado "3142904260"</t>
  </si>
  <si>
    <t>SQ01N077040</t>
  </si>
  <si>
    <t>En el acta SQ01N077040 (ID 837603) con concepto Favorable del 22-10-2025, no se digitó en el aplicativo SIVIGILA DC en el ítem 8.3 la información registrada en el soporte físico para el residuo "Aceite lubricante usado"</t>
  </si>
  <si>
    <t>MH08N024176</t>
  </si>
  <si>
    <t xml:space="preserve">En el acta de levantamiento medida sanitaria a establecimiento MH08N024176 (ID 782041)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</si>
  <si>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MH08N023535</t>
  </si>
  <si>
    <t xml:space="preserve">En el acta de levantamiento medida sanitaria a establecimiento MH08N023535 (ID 784601)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“TECNÓLOGO(A) EN DESARROLLO AMBIENTAL”. </t>
  </si>
  <si>
    <t>MH08N024177</t>
  </si>
  <si>
    <t xml:space="preserve">En el acta de levantamiento medida sanitaria a establecimiento MH08N024177 (ID 831227) del 06-10-2025,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</si>
  <si>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MH08N023524</t>
  </si>
  <si>
    <t xml:space="preserve">En el acta de levantamiento medida sanitaria a establecimiento MH08N023524 (ID 843654) del 07-10-2025, se evidenció inconsistencia en la digitación de la “profesión u oficio” en el aplicativo SIVIGILA DC de la funcionaria de planta GISELL ANDREA URREGO CASTRO, ya que en el soporte físico registró el cargo como “TÉCNICO ÁREA SALUD”; no obstante, en el aplicativo SIVIGILA DC se digitó “TÉCNICO EN ÁREA DE LA SALUD”. </t>
  </si>
  <si>
    <t>Línea Aire, Ruido y Radiación Electromagnetica</t>
  </si>
  <si>
    <t>OCTUBRE</t>
  </si>
  <si>
    <t>AR02N010211</t>
  </si>
  <si>
    <t>Aplicación de encuesta de caracterización de posibles factores de riesgo en salud por la exposición intramural y extramural en contaminación del aire, ruido y radiación electromagnética</t>
  </si>
  <si>
    <t>En la encuesta  de caracterización No. AR02N010211 ID (344874), de fecha 14/10/2025. Se evidencio que en Observaciones en el formato en físico hay más información que no se encuentra digitada en el SIVIGILA.</t>
  </si>
  <si>
    <t>Pedro Andrés Morales</t>
  </si>
  <si>
    <t>AR01N141533</t>
  </si>
  <si>
    <t>Visitas de Inspección y Vigilancia en espacios libres de humo y aerosoles</t>
  </si>
  <si>
    <t>En el acta No. AR01N141533, ID (503485 ), de fecha 23/10/2025. Se evidencio que en observaciones el formato registra las palabras ”cumple con todos los aspectos” en SIVIGILA está” cumple con los aspectos”.</t>
  </si>
  <si>
    <t>AR01N141003</t>
  </si>
  <si>
    <t>En el acta No. AR01N141003, ID (402463), de fecha 8/10/2025. Se evidencio que en la información cedula del establecimiento en el correo electrónico en el acta esta janethnino.66309@hotmail.com en SIVIGILA esta janethnino66309@hotmail.com</t>
  </si>
  <si>
    <t>ENGATIVA</t>
  </si>
  <si>
    <t xml:space="preserve">AR04N006256 </t>
  </si>
  <si>
    <t>En la encuesta  de caracterización No. AR04N006256, ID (344599), de fecha 3/10/2025. Se evidencio que en Observaciones en el formato en físico hay más información que no se encuentra digitada en el SIVIGILA.</t>
  </si>
  <si>
    <t>BARRIOS UNIDOS</t>
  </si>
  <si>
    <t>AR01N141185</t>
  </si>
  <si>
    <t>En el acta No.  AR01N141185, ID (423837), de fecha 20/10/2025. Se evidencio que en cedula del establecimiento en Número de trabajadores en el físico esta 50 y en SIVIGILA 40.</t>
  </si>
  <si>
    <t>Eventos Transmisisbles de Origen Zoonotico</t>
  </si>
  <si>
    <t>SUBA</t>
  </si>
  <si>
    <t>EZ02N013461</t>
  </si>
  <si>
    <t>IVC A ESTABLECIMIENTOS QUE PRESTAN SERVICIOS DE PELUQUERIA Y/O SPA PARA ANIMALES</t>
  </si>
  <si>
    <t>Se evidenció acta EZ02N013461 con error en el correo electronico digitado en aplicativo SIVIGILA D.C,  En acta se registró jimmypino.j2@gmail.com, sin embargo en aplicativo se digitó  jimmypino.j2q@gmail.com, adicionalmente en la digitacion de las medidas sanitarias de seguridad MH08N023454 y MH06N016673 no se digitó el nombre del propietario del establecimiento ni el numero del documento</t>
  </si>
  <si>
    <t>Marsela Buitrago</t>
  </si>
  <si>
    <t>Calidad del Agua y Saneamiento Básico</t>
  </si>
  <si>
    <t xml:space="preserve"> Antonio Nariño</t>
  </si>
  <si>
    <t>SB14N001036</t>
  </si>
  <si>
    <t>Vigilancia intensificada al sector funerario</t>
  </si>
  <si>
    <t>En el Acta No. SB14N001036, ID355785, de fecha 02/10/2025 con Concepto Desfavorable. En anexo ley 1335 de 2009 	No. AR01N138803 se registró Cumple con aspectos verificados de Ley 1335 del 2009 "NO" ; sin embargo; en el aplicativo SIVIGILA DC, se digitó Cumple con aspectos verificados de Ley 1335 del 2009 "SI"</t>
  </si>
  <si>
    <t>Alexandra Zuleta González</t>
  </si>
  <si>
    <t>Ciudad Bolívar</t>
  </si>
  <si>
    <t>SB14N001017</t>
  </si>
  <si>
    <t>En el Acta No. SB14N001017, ID357337, de fecha 29/10/2025 con Concepto Desfavorable. En anexo ley 1335 de 2009 No. AR01N137013 se registro Cumple con aspectos verificados de Ley 1335 del 2009 "NO" ; sin embargo; en el aplicativo SIVIGILA DC, se digitó Cumple con aspectos verificados de Ley 1335 del 2009 "SI"</t>
  </si>
  <si>
    <t>Valor %</t>
  </si>
  <si>
    <t>Código 2495 - Usaquén</t>
  </si>
  <si>
    <t>Valor glosa/Octubre 2025</t>
  </si>
  <si>
    <t>NOVIEMBRE DE 2025</t>
  </si>
  <si>
    <t>Noviembre de 2025</t>
  </si>
  <si>
    <t>AS05N006038</t>
  </si>
  <si>
    <t>1. Acta AS05N006038, ID 794305, de fecha 10/11/2025. En el acta de IVC y de aplicación de la medida sanitaria se registró medida sanitaria de Clausura temporal parcial; sin embargo, en el aplicativo SIVIGILA DC, se digitó como Clausura temporal total.</t>
  </si>
  <si>
    <t>noviembre de 2025</t>
  </si>
  <si>
    <t>ENGATIVÁ</t>
  </si>
  <si>
    <t>SQ01N077947</t>
  </si>
  <si>
    <t>IVC A MEDIANAS Y GRANDES EMPRESAS</t>
  </si>
  <si>
    <t>En el Acta No. SQ01N077947, ID (412554), de fecha 19/11/2025 con Concepto Favorable con Requerimientos. En el ítem 8.1 se registró la cantidad mensual utilizada de gas natural 6000 metros cúbicos y de grasa lubricante 0,2 kilogramos, sin embargo, en el aplicativo SIVIGILA DC, se digitó la cantidad mensual utilizada de gas natural 600 metros cúbicos y de grasa lubricante 2 kilogramos.</t>
  </si>
  <si>
    <t>Edgar Salazar</t>
  </si>
  <si>
    <t>SQ08N002111</t>
  </si>
  <si>
    <t>En el Acta No. SQ08N002111, ID (617711), de fecha 15/11/2025 con No Se Emite Concepto. Se registró el número de trabajadores 1, sin embargo, en el aplicativo SIVIGILA DC, el número de trabajadores 3.</t>
  </si>
  <si>
    <t>SQ01N077738</t>
  </si>
  <si>
    <t>En el Acta No. SQ01N077738, ID (660777), de fecha 20/11/2025 con Concepto Favorable con Requerimientos. En el ítem 8.1 se registró la cantidad mensual utilizada de acero 500 Kilogramos, sin embargo, en el aplicativo SIVIGILA DC, se digitó 50 Kilogramos</t>
  </si>
  <si>
    <t>SQ01N077710</t>
  </si>
  <si>
    <t>En el Acta No. SQ01N077710, ID (675283), de fecha 12/11/2025 con Concepto Favorable con Requerimientos. En el aplicativo SIVIGILA DC, en el ítem 8.1 no se digitó la información del adhesivo inflamable registrada en el soporte físico.</t>
  </si>
  <si>
    <t>SQ01N077148</t>
  </si>
  <si>
    <t>IVC A FÁBRICAS DE PINTURAS</t>
  </si>
  <si>
    <t>En el Acta No. SQ01N077148, ID (755014), de fecha 18/11/2025 con Concepto Favorable con Requerimientos. En el aplicativo SIVIGILA DC en el ítem 8.1, no se digitó la información de la sustancia química dióxido de titanio  registrada en el soporte físico.</t>
  </si>
  <si>
    <t>SQ01N077722</t>
  </si>
  <si>
    <t>En el Acta No. SQ01N077722, ID (848641), de fecha 11/11/2025 con Concepto Favorable con Requerimientos. En el aplicativo SIVIGILA DC, se digitó la calificación del ítem 4.5 "Cumple", sin embargo, en el soporte físico no se registró esta calificación.</t>
  </si>
  <si>
    <t>SQ03N044946</t>
  </si>
  <si>
    <t xml:space="preserve">En el Acta No. SQ03N044946, ID (847521), de fecha 18/11/2025 con Concepto Desfavorable. En el acta anexa de medida sanitaria MH06N012862, dentro de las causales que ocasionaron la medida sanitaria se registró la causal de "DO (Documentación)", sin embargo, en el aplicativo SIVIGILA DC se digitó "NO" en esta causal. </t>
  </si>
  <si>
    <t>SQ01N077869</t>
  </si>
  <si>
    <t>En el Acta No. SQ01N077869, ID (498444), de fecha 10/11/2025 con Concepto Favorable con Requerimientos. En el aplicativo SIVIGILA DC, no se digitó en el ítem 8.1 la información de las sustancias carbonato de calcio e indol now (antiespumante), registrada en el soporte físico.</t>
  </si>
  <si>
    <t>SQ08N002297</t>
  </si>
  <si>
    <t>En el Acta No. SQ08N002297, ID (708576), de fecha 27/11/2025 con No Se Emite Concepto. Se registró el número de trabajadores: 1, sin embargo, en el aplicativo SIVIGILA DC, se digitó el número de trabajadores: 2.</t>
  </si>
  <si>
    <t>SQ01N078152</t>
  </si>
  <si>
    <t>En el Acta No. SQ01N078152, ID (768322), de fecha 11/11/2025 con Concepto Desfavorable. De acuerdo con acta de adenda SA03N027555 del 09/12/2025, en el ítem 8.1 se registró el cambio de sustancia gas natural por oxígeno comprimido con la cantidad mensual utilizada / almacenada de oxígeno comprimido 10 Kilogramos / 20 Kilogramos respectivamente, sin embargo, en el aplicativo SIVIGILA DC, no se registró este cambio de sustancia y quedó digitada la cantidad mensual utilizada / almacenada de gas natural  5 Kilogramos / 10 Kilogramos respectivamente.</t>
  </si>
  <si>
    <t>SQ01N078202</t>
  </si>
  <si>
    <t>En el Acta No. SQ01N078202, ID (848299), de fecha 25/11/2025 con Concepto Favorable con Requerimientos. En el ítem 8.1 se registró la cantidad mensual utilizada / almacenada de pintura inflamable en aerosol 400 centímetros cúbicos / 800 centímetros cúbicos, sin embargo, en el aplicativo SIVIGILA DC, se digitó 500 Kilogramos / 1 Kilogramos. Adicional, en el aplicativo SIVIGILA DC no se digitó la información reportada en el soporte físico para la grasa lubricante.</t>
  </si>
  <si>
    <t>CHAPINERO</t>
  </si>
  <si>
    <t>SQ08N002175</t>
  </si>
  <si>
    <t>En el Acta No. SQ08N002175, ID (490842), de fecha 26/11/2025 con No Se Emite Concepto. En el aplicativo SIVIGILA DC, no se digitó la información registrada en el soporte físico por parte de la autoridad sanitaria 2.</t>
  </si>
  <si>
    <t>SQ03N045387</t>
  </si>
  <si>
    <t>En el Acta No. SQ03N045387, ID (812086), de fecha 25/11/2025 con Concepto Favorable con Requerimientos. En el acta secundaria SQ04N004517 se registró el número de trabajadores: 2, sin embargo, en el aplicativo SIVIGILA DC, se digitó el número de trabajadores: 3.</t>
  </si>
  <si>
    <t>SQ03N042687</t>
  </si>
  <si>
    <t>En el Acta No. SQ03N042687, ID (847038), de fecha 5/11/2025 con Concepto Desfavorable. En el acta anexa de medida sanitaria MH06N017051, dentro de las causales que ocasionaron la medida sanitaria se registraron las causales de "IN (infraestructura)" y "PR (proceso)", sin embargo, en el aplicativo SIVIGILA DC se digitó "NO" para estas causales.</t>
  </si>
  <si>
    <t>SQ03N043567</t>
  </si>
  <si>
    <t>En el Acta No. SQ03N043567, ID (638131), de fecha 13/11/2025 con Concepto Desfavorable. Se registró en el soporte físico la fecha de visita 18/11/2025, sin embargo, en el aplicativo SIVIGILA DC, se digitó 13/11/2025.</t>
  </si>
  <si>
    <t>SQ01N077634</t>
  </si>
  <si>
    <t>En el Acta No. SQ01N077634, ID (720340), de fecha 19/11/2025 con Concepto Favorable. En el aplicativo SIVIGILA DC en el ítem 8.1, no se digitó la información de la sustancia parafina registrada en el soporte físico.</t>
  </si>
  <si>
    <t>SQ01N078347</t>
  </si>
  <si>
    <t>En el Acta No. SQ01N078347, ID (765082), de fecha 21/11/2025 con Concepto Favorable con Requerimientos. Se registró la dirección del establecimiento CL 67 28A 34, sin embargo, en el aplicativo SIVIGILA DC, se digitó CL 67 28A 38.</t>
  </si>
  <si>
    <t>Aire, Ruido y Radiación Electromagnetcia</t>
  </si>
  <si>
    <t>Noviembre 2025</t>
  </si>
  <si>
    <r>
      <t xml:space="preserve">55113
</t>
    </r>
    <r>
      <rPr>
        <b/>
        <sz val="8"/>
        <rFont val="Arial"/>
        <family val="2"/>
      </rPr>
      <t>55115</t>
    </r>
  </si>
  <si>
    <r>
      <rPr>
        <sz val="8"/>
        <rFont val="Arial"/>
        <family val="2"/>
      </rPr>
      <t>AR10N120082</t>
    </r>
    <r>
      <rPr>
        <b/>
        <sz val="8"/>
        <rFont val="Arial"/>
        <family val="2"/>
      </rPr>
      <t xml:space="preserve">
AR09N130052</t>
    </r>
  </si>
  <si>
    <t>Recepcición, atención y tramite de quejas individuales relacionadas con las tematicas de la línea; incluye elaboración de respuesta oficial</t>
  </si>
  <si>
    <t>Presentan de la queja individual el Formato General De Atención A Quejas Por Exposición A Olores Ofensivos AR10N120082 ID 55113 y el Formato De Atención De Quejas Por Exposición A Contaminación Del Aire En Unidades Habitacionales AR09N130052 ID 55115 ambos de fecha de visita 28/11/2025. Se evidencia que del soporte en físico AR09N130052, en la encuesta anexa AR09N130052 de la encuestada Graciela Mariño, en datos básicos de la unidad habitacional, en el ítem “4.1-Dirección” registra "KR 58A 128 60 Ap 407" y en la encuesta anexa AR09N130052 de la encuestada Patricia Cortes Gutiérrez, en el ítem de Percepción de exposición a contaminación del aire, en la pregunta “7.6-¿Identifica otras fuentes de contaminación?” seleccionan "SI" y en ¿Cuáles? registran "Humo de Cigarrillo"; Sin embargo en el aplicativo SIVIGILA D.C se digito en la primer encuesta “KR 58A 128 60" sin el complemento y en la segunda encuesta en la pregunta 7.6 registraron "NO".</t>
  </si>
  <si>
    <t>Jenny Rocio López Espinel</t>
  </si>
  <si>
    <r>
      <t xml:space="preserve">55066
</t>
    </r>
    <r>
      <rPr>
        <b/>
        <sz val="8"/>
        <rFont val="Arial"/>
        <family val="2"/>
      </rPr>
      <t>55067</t>
    </r>
  </si>
  <si>
    <r>
      <rPr>
        <sz val="8"/>
        <rFont val="Arial"/>
        <family val="2"/>
      </rPr>
      <t>AR12N100285</t>
    </r>
    <r>
      <rPr>
        <b/>
        <sz val="8"/>
        <rFont val="Arial"/>
        <family val="2"/>
      </rPr>
      <t xml:space="preserve"> AR09N100053</t>
    </r>
  </si>
  <si>
    <t>Presentan de la queja individual El Formato De Atención De Quejas Por Ruido En Unidades Habitacionales AR12N100285 ID 55066 y el Formato De Atención De Quejas Por Exposición A Contaminación Del Aire En Unidades Habitacionales AR09N100053 ID 55067, ambos de fecha de visita 24/11/2025.  Se evidencia que del soporte en físico AR09N100053, la encuesta anexa AR09N100053 del encuestado Jhon Amador, registra en Observaciones "Ciudadano refiere percibir polvo de forma constante proveniente de la fuente objeto de la queja. Funcionamiento de lunes a viernes de 7 am a 6 pm y sábado entre 1 a 2 pm"; Sin embargo, en el aplicativo SIVIGILA D.C se digito únicamente "Ciudadano refiere percibir polvo de forma constante proveniente de la fuente objeto de la queja".</t>
  </si>
  <si>
    <t>AR10N120081</t>
  </si>
  <si>
    <t>En el Formato General De Atención A Quejas Por Exposición A Olores Ofensivos AR10N120081 ID 55112 de fecha de visita 20/11/2025, en el soporte físico registran como  fecha de radicación de la queja “10/11/2025”; Sin embargo, en el aplicativo SIVIGILA D.C se digita “15/11/2025”.</t>
  </si>
  <si>
    <t>AR10N100128</t>
  </si>
  <si>
    <t>En el Formato General de Atención a Quejas por Exposición a Olores Ofensivos AR10N100128 ID 55031 de fecha de visita 05/11/2025, en los formatos físicos, en la encuesta anexa AR10N100128 del encuestado Gustavo Lozano Castro,  la pregunta 4.8-¿A qué grupo de edad cree usted que afectan más los olores ofensivos? se deja sin seleccionar ninguna de las opciones; Sin embargo en el aplicativo SIVIGILA D.C se digito “Adulto M.(&gt;60)”</t>
  </si>
  <si>
    <t>AR10N120086</t>
  </si>
  <si>
    <t>En el Formato General de Atención a Quejas por Exposición a Olores Ofensivos AR10N120086 ID 55120 de fecha de visita 14/11/2025, en los formatos físicos, en la encuesta anexa AR10N120086 de la encuestada Leidy Estefania Cardona Hernández, en el espacio de Observaciones se diligencio "Ciudadana refiere no percibir ruido"; Sin embargo en aplicativo SIVIGILA D.C se registró "NINGUNA"</t>
  </si>
  <si>
    <t>SQ01N078134</t>
  </si>
  <si>
    <t>En el acta SQ01N078134 (ID 301288) con concepto Favorable del 24-11-2025, se evidenció digitación errada en el aplicativo SIVIGILA DC para el ítem 8.1 de la cantidad mensual almacenada de la sustancia "GASOLINA CORRIENTE" al digitar "1200 Galones", ya que en el soporte físico se encuentra registrado "12000 Galones".</t>
  </si>
  <si>
    <t>SQ01N078228</t>
  </si>
  <si>
    <t>En el acta SQ01N078228 (ID 303368) con concepto Favorable con requerimientos del 07-11-2025, se evidenció digitación errada del correo electrónico en el aplicativo SIVGILA DC al digitar "ELMORENO06405@HOTMAIL.COM", ya que en el soporte físico se encuentra registrado "ELMORENO6405@HOTMAIL.COM".</t>
  </si>
  <si>
    <t>SQ03N045529</t>
  </si>
  <si>
    <t>En el acta SQ03N045529 (ID 813419) con concepto Desfavorable del 20-11-2025, para el acta anexa de aplicación de medida sanitaria de seguridad MH06N017209 no se registró en el aplicativo SIVIGILA DC dentro de las causales de aplicación de medida la relacionada con "DO: Documentación".</t>
  </si>
  <si>
    <t>SQ01N078131</t>
  </si>
  <si>
    <t>IVC A ESTABLECIMIENTOS DE MANTENIMIENTO AUTOMOTRIZ DE 20 O MAS TRABAJADORES</t>
  </si>
  <si>
    <t>En el acta SQ01N078131 (ID 833250) con concepto Desfavorable del 22-11-2025, se evidenció digitación errada en el aplicativo SIVIGILA DC del primer apellido del representante legal del establecimiento al digitar "UPEQUI", ya que en el soporte físico se encuentra registrado "UPEGUI".</t>
  </si>
  <si>
    <t>NOVIEMBRE</t>
  </si>
  <si>
    <t xml:space="preserve">AR03N009961 </t>
  </si>
  <si>
    <t>En la encuesta  de caracterización No. AR03N009961  ID (346327), de fecha 25/11/2025. Se evidencio que en Observaciones en el formato en físico hay más información que no se encuentra digitada en el SIVIGILA.</t>
  </si>
  <si>
    <t>AR01N143079</t>
  </si>
  <si>
    <t xml:space="preserve">En el acta No. AR01N143079  ID (491976), de fecha 22/11/2025. Se evidencio que en SIVIGILA no esta la nota aclaratoria (ID del establecimiento 491976) que se encuentra en el acta en físico. </t>
  </si>
  <si>
    <t>AR01N143057</t>
  </si>
  <si>
    <t>En el acta  No. AR01N143057  ID (434516), de fecha 22/11/2025. Se evidencio que en cedula del establecimiento en Número de trabajadores en el físico esta 6 y en SIVIGILA 5.</t>
  </si>
  <si>
    <t>AR03N010008</t>
  </si>
  <si>
    <t>En la encuesta  de caracterización No. AR03N010008, ID (346467), de fecha 25/11/2025. Se evidencio que en Observaciones en el formato en físico hay más información que no se encuentradigitada en el SIVIGILA</t>
  </si>
  <si>
    <t>AR01N117357</t>
  </si>
  <si>
    <t>En el acta No. AR01N117357, ID (555441), de fecha 28/11/2025. Se evidencio que en SIVIGILA no se encuentra la nota aclaratoria sobre el ID 555441 del establecimiento que se registró en el acta en físico.</t>
  </si>
  <si>
    <t>AR01N143026</t>
  </si>
  <si>
    <t xml:space="preserve">En el acta No. AR01N143026, ID (799431), de fecha 25/11/2025. Se evidencio que en SIVIGILA no se encuentra la nota aclaratoria sobre el ID 799431 del establecimiento que se registró en el acta en físico. </t>
  </si>
  <si>
    <t>AR01N142866</t>
  </si>
  <si>
    <t>En el acta No. AR01N142866, ID (530477), de fecha 25/11/2025. Se evidencio que en SIVIGILA no se encuentra la nota aclaratoria Nombre por parte del establecimiento que se registró en el acta en físico.</t>
  </si>
  <si>
    <t>AR01N143086</t>
  </si>
  <si>
    <t>En el acta No.  AR01N143086, ID (802519), de fecha 26/11/2025. Se evidencio que en SIVIGILA no está la nota aclaratoria (ID del establecimiento 802519) que se encuentra en el acta en físico</t>
  </si>
  <si>
    <t>AR01N142389</t>
  </si>
  <si>
    <t>En el acta No.  AR01N142389, ID (631542), de fecha 27/11/2025. Se evidencio que en cedula del establecimiento en Razón Social esta Carservicio.com y es No Aplica.</t>
  </si>
  <si>
    <t>EZ02N014013</t>
  </si>
  <si>
    <t>Se evidenció acta EZ02N014013 con numero de matricula mercantil 3977612, sin embargo en aplicativo SIVIGILA D.C no se realizo la digitacion del numero registrado en acta.</t>
  </si>
  <si>
    <t>AR01N142354- EZ02N013753</t>
  </si>
  <si>
    <t>IVC a establecimientos que prestan servicios de peluqueria y/o SPA para animales</t>
  </si>
  <si>
    <t>Se evidenció acta anexa AR01N142354 con error en la digitacion de item ID4, en acta se registró NO APLICA, sin embargo en aplicativo SIVIGILA D.C se digitó NO CUMPLE</t>
  </si>
  <si>
    <t>AR01N127071-EZ01N010247</t>
  </si>
  <si>
    <t>Se evidenció acta anexa AR01N127071 con error en la digitacion de item ID8, en acta se registró NO APLICA, sin embargo en aplicativo SIVIGILA D.C se digitó CUMPLE</t>
  </si>
  <si>
    <t>Código 1063 Mártires</t>
  </si>
  <si>
    <t>Valor glosa/Noviembre 2025</t>
  </si>
  <si>
    <t>DICIEMBRE DE 2025</t>
  </si>
  <si>
    <t>Diciembre</t>
  </si>
  <si>
    <t>AS15N042643</t>
  </si>
  <si>
    <t>Para el mes de diciembre de 2025, se evidenció hallazgo,  en acta No AS15N042643 ID 345039 del 30 de diciembre de 2025, en físico para el producto: galletas dulces surtidas- Noel, en cantidad inspeccionada: 7 Kg, en SIVIGILA digitaron 6,72 Kg</t>
  </si>
  <si>
    <t>MS09N011177</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</si>
  <si>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</si>
  <si>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MS09N011177 con ID 720597 del 09/12/2025 con concepto favorable con requerimiento de la localidad de Teusaquillo, se indicó el dato “2” como número de trabajadores, sin embargo, en el aplicativo SIVIGILA D.C se digitó “4”</t>
  </si>
  <si>
    <t>Alexis Santos</t>
  </si>
  <si>
    <t>MS12N011946</t>
  </si>
  <si>
    <t>Visitas de IVC a Establecimientos no farmacéuticos</t>
  </si>
  <si>
    <t>En el Acta No. MS12N011946, ID establecimiento (492893), concepto Desfavorable de fecha 23/12/2025. Se identificó diferencias en la digitación de la ubicación, en el acta se encuentra como No Aplica, sin embargo, en el SIVIGILA D.C. se encuentra TIENDAS D1 CEREZOS 2</t>
  </si>
  <si>
    <t>MS09N011286</t>
  </si>
  <si>
    <t>Visita de IVC a Ópticas sin consultorio, Óptica con consultorio, Taller óptico y/o y comercializadores de dispositivos médicos sobre medida para la salud visual y ocular</t>
  </si>
  <si>
    <t>En el Acta No. MS09N011286, ID establecimiento (713939), concepto Desfavorable de fecha 15/12/2025. Se identificó diferencias en la digitación del tipo de documento, en el acta se encuentra registrado como PTP, sin embargo, en el SIVIGILA D.C. se encuentra registrado CE</t>
  </si>
  <si>
    <t>MS09N011244</t>
  </si>
  <si>
    <t>En el Acta No. MS09N011244, ID establecimiento (713939), concepto Favorable de fecha 15/12/2025. Se identificó diferencias en la digitación del tipo de documento, en el acta se encuentra registrado como PTP, sin embargo, en el SIVIGILA D.C. se encuentra registrado CE</t>
  </si>
  <si>
    <t>AR01N143905</t>
  </si>
  <si>
    <t>En el Acta de inspección Vigilancia Ley 1335 de 2009 AR01N143905 del 02/12/2025 ID784039, en el soporte físico, en el ítem 3.Observaciones registraron “Se evidencian incumplimientos a los siguientes ítems. 2a. No tiene señalizacion "prohibida la venta de tabaco y sus derivados a menores de edad" art 2 y 20 ley 1335/2009. 2b. Señalizacion no indica art 1 ley 2354/2024 sobre aerosoles. 8. Se evidencian cajetillas de cigarrillos en estantería del establecimiento. Se socializa ley 2354/2024 referente a la modificación del art 1 ley 1335 de 2009 y resolución 624 de 2025. Se aclara que la inspección y vigilancia de la ley 1335 de 2009 no afecta el concepto sanitario del establecimiento, los incumplimientos se radican a las entidades de control como alcaldías, secretaria de gobierno, policía y/o SIC, según competencias. Nota aclaratoria el ítem 2b cumple no se inspecciona ley 2354/2024”; Sin embargo, en el aplicativo SIVIGILA D.C  adicionaron información a las Observaciones, digitando “Se evidencian incumplimientos a los siguientes ítems. 2a. No tiene señalizacion "prohibida la venta de tabaco y sus derivados a menores de edad" art 2 y 20 ley 1335/2009. 2b. Señalizacion no indica art 1 ley 2354/2024 sobre aerosoles. 8. Se evidencian cajetillas de cigarrillos en estantería del establecimiento. Se socializa ley 2354/2024 referente a la modificación del art 1 ley 1335 de 2009 y resolución 624 de 2025. Se aclara que la inspección y vigilancia de la ley 1335 de 2009 no afecta el concepto sanitario del establecimiento, los incumplimientos se radican a las entidades de control como alcaldías, secretaria de gobierno, policía y/o sic, según competencias. Nota aclaratoria el ítem 2b cumple no se inspecciona ley 2354/2024  al momento de la visita el establecimiento no cuenta con señalización  de espacios libres de humo de tabaco y sus derivados”</t>
  </si>
  <si>
    <t>AR01N143911</t>
  </si>
  <si>
    <t>En el Acta de Inspección Vigilancia Ley 1335 de 2009 AR01N143911 del 12/12/2025 ID 698608, en el soporte físico, en el ítem 4, en el espacio por parte del establemente, en el número de documento referencia aclaración y en el ítem 3.Observaciones registra al final de las mismas “... Nota aclaratoria número de documento 1012333936”; Sin embargo, en el aplicativo SIVIGILA D.C se digito en el Número de documento por parte del establecimiento “1012233936” y tampoco registra en observaciones la parte final de la nota aclaratoria.</t>
  </si>
  <si>
    <t xml:space="preserve">DICIEMBRE </t>
  </si>
  <si>
    <t>SQ03N045577</t>
  </si>
  <si>
    <t xml:space="preserve">IVC A ESTABLECIMIENTOS DE ESTETICA FACIAL Y/O CORPORAL Y ESTETICA ORNAMENTAL </t>
  </si>
  <si>
    <t xml:space="preserve">En el Acta No. SQ03N045577  ID establecimiento (802504), de fecha 22/12/2025 con Concepto desfavorable. En la hoja 1 en la cedula del establecimiento,  se registro como  numero de trabajadores 5 , en el aplicativo SIVIGILA DC, se digitó  2, tambien en la misma acta, se registro como  nombre del establecimiento YEISON'S PELUQUERIA , en el aplicativo SIVIGILA DC, se digitó  YERSON'S PELUQUERIA </t>
  </si>
  <si>
    <t xml:space="preserve">IVC A ESTABLECIMIENTOS DE ESTETICA FACIAL Y/0 CORPORAL Y ESTETICA ORNAMENTAL </t>
  </si>
  <si>
    <t xml:space="preserve">En el Acta No. SQ03N045577  ID establecimiento (802504), de fecha 22/12/2025 con Concepto desfavorable. En la hoja 1 en la cedula del establecimiento,  se registro como  nombre del establecimiento YEISON'S PELUQUERIA , en el aplicativo SIVIGILA DC, se digitó  YERSON'S PELUQUERIA </t>
  </si>
  <si>
    <t>SQ01N078979</t>
  </si>
  <si>
    <t xml:space="preserve">IVC A ESTABLECIMIENTOS DE MANTENIMIENTO AUTOMOTRIZ DE MENOS DE 20 TRABAJADORES </t>
  </si>
  <si>
    <t xml:space="preserve">En el Acta No. SQ01N 078979 ID establecimiento (849990), de fecha 12/12/2025 con Concepto favorable con requerimiento . En la hoja 1 en la cedula del establecimiento,  se registro como  direccion CL 72 10 34 55 3  , en el aplicativo SIVIGILA DC, se digitó  CL 72 10 34 SS 3 </t>
  </si>
  <si>
    <t>SQ03N045654</t>
  </si>
  <si>
    <t>IVC A ESTABLECIMIENTOS DE ESTETICA ORNAMENTAL</t>
  </si>
  <si>
    <t xml:space="preserve">En el Acta No. SQ03N045654 ID establecimiento (690609 ), de fecha 13/12/2025 con Concepto favorable con requerimiento . En la hoja 1 en la cedula del establecimiento,  se registro como motivo de la visita solicitud del interesado con numero de radicado,  sin embargo, en el aplicativo SIVIGILA DC, se digitó  como motivo de la visita programacion </t>
  </si>
  <si>
    <t>SQ03N045454</t>
  </si>
  <si>
    <t xml:space="preserve">En el Acta No. SQ03N 045454 D establecimiento (596716), de fecha 23/12/2025 con Concepto favorable con requerimiento . En la hoja 1 en la cedula del establecimiento,  se registro como  direcion KR 69 K 66 07 , sin embargo en el aplicativo  SIVIGILA DC, se digito  CL 69 K 66 07 </t>
  </si>
  <si>
    <t>SQ03N045492</t>
  </si>
  <si>
    <t xml:space="preserve">En el Acta No. SQ03N045492 ID establecimiento (530477), de fecha 23/12/2025 con Concepto favorable con requerimiento . En la hoja 1 en la cedula del establecimiento,  se registro como  dias de funcionamiento domingo a domingo , sin embargo en el aplicativo SIVIGILA DC, se digito  Lunes a sabado </t>
  </si>
  <si>
    <t>SQ03N043983</t>
  </si>
  <si>
    <t>En el Acta No. SQ03N043983 ID establecimiento (413013), de fecha 18/12/2025 con Concepto favorable con requerimiento . En la hoja 1 en la cedula del establecimiento,  se registro como  numero de telefono 313208394 , sin embargo en el aplicativo  SIVIGILA DC, se digito  3122083914</t>
  </si>
  <si>
    <t>SQ03N045466</t>
  </si>
  <si>
    <t>En el Acta No. SQ03N 045466 ID establecimiento (413071 ), de fecha 13/12/2025 con Concepto favorable con requerimiento . En la hoja 1 en la cedula del establecimiento,  se registro como  direccion Kr 58A 167 58 LC 14 , sin emabrgo en el aplicativo  SIVIGILA DC, se digito  Calle 58A 167 58 Lc 14</t>
  </si>
  <si>
    <t>MH08N024446</t>
  </si>
  <si>
    <t xml:space="preserve">IVC A ESTABLECIMIENTO DE ESTETICA FACIL Y/O CORPORAL  Y ESTETICA ORNAMENTAL </t>
  </si>
  <si>
    <t>En el Acta para levantar o mantener medida sanitaria a establercimiento  No. MH08N024446 ID establecimiento (729491), de fecha 03/12/2025  . En la hoja 1 en la cedula del establecimiento,  se registro como  nit 900782918-5 , sin embargo en el aplcativo SIVIGILA DC, se digito  900782918-5</t>
  </si>
  <si>
    <t>Diciembre de 2025</t>
  </si>
  <si>
    <t>Engativa</t>
  </si>
  <si>
    <t>SB01N047329</t>
  </si>
  <si>
    <t>Gimnasio</t>
  </si>
  <si>
    <t>En el Acta No.SB01N047329, ID (621216)  de fecha 12/12/2025 con Concepto Desfavorable. Se presentó error de digitación en tipo y número de documento del propietario;  ya que en el acta en medio físico se registró tipo de documento: "C.C" y Número: "53160075"; sin embargo, en aplicativo SIVIGILA D.C., se digitó: "NIT": "53160075-0"</t>
  </si>
  <si>
    <t>Jenny Alexandra Morales Mancera</t>
  </si>
  <si>
    <t>SB01N044117</t>
  </si>
  <si>
    <t>En el Acta No.SB01N044117, ID (393283)  de fecha 22/12/2025 con Concepto favorable. Se presentó error de digitación en los datos de quien realizó la visita por parte de la Subred como autoridad sanitaria;  ya que en el acta en medio físico se registró a: "Erika Liliana Delgado Torres con C.C 1032411169 , con profesión u ofico: Ingeniera Ambiental "; sin embargo, en aplicativo SIVIGILA D.C., se digitó  como autoridad sanitaria: "Erika Gonzales Garaviño  con C.C 1031146661, con profesión u ofico:  Tecnóloga  en Control Ambiental".</t>
  </si>
  <si>
    <t>SQ01N079013</t>
  </si>
  <si>
    <t>En el acta SQ01N079013 (ID 303334) con concepto Desfavorable del 20-12-2025, en el soporte físico se indicó que el NIT es "1032468681-2"; sin embargo, en el aplicativo SIVIGILA DC se registró "8888", lo cual es inconsistente.</t>
  </si>
  <si>
    <t>SQ01N078857</t>
  </si>
  <si>
    <t>En el acta SQ01N078857 (ID 753100) con concepto Desfavorable del 04-12-2025, en el soporte físico se indicó que "NO TIENE" NIT; sin embargo, en el aplicativo SIVIGILA DC se registró "79704807-6", lo cual es inconsistente.</t>
  </si>
  <si>
    <t>SQ03N045495</t>
  </si>
  <si>
    <t>En el acta SQ03N045495 (ID 849002) con concepto Desfavorable del 02-12-2025, se evidenció digitación errada del correo electrónico en el aplicativo SIVIGILA DC, al digitar "GUILLO2011@OUTLOOK.COM", ya que en el soporte físico se encuentra registrado "GUILLE12011@OUTLOOK.COM"</t>
  </si>
  <si>
    <t>Valor glosa/Diciembre 2025</t>
  </si>
  <si>
    <t>EQUIPO DE APOYO A LA SUPERVISION
REPORTE CONSOLIDADO DE INCONSISTENCIAS BASE DE TALENTO HUMANO  DEL 01 DE OCTUBRE AL 31 DE DICIEMBRE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</si>
  <si>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</si>
  <si>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</si>
  <si>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</si>
  <si>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</si>
  <si>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</si>
  <si>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</si>
  <si>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</si>
  <si>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</si>
  <si>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Linea de Eventos Transmisibles de Origen Zoonotico</t>
  </si>
  <si>
    <t>Diana Marcela Gordillo Castillo</t>
  </si>
  <si>
    <t>AUXILIAR EN CLÍNICA VETERINARIA Y CUIDADO DE MASCOTAS</t>
  </si>
  <si>
    <t>Técnico 1</t>
  </si>
  <si>
    <t>Colaborador no se encuentra en la base de TH del mes de Noviembre 2025</t>
  </si>
  <si>
    <t>Carlos Andres Guerrero pacheco</t>
  </si>
  <si>
    <t>María José Hurtado Ospina</t>
  </si>
  <si>
    <t>María Camila Bonilla Castaño</t>
  </si>
  <si>
    <t>MÉDICO(A) VETERINARIO</t>
  </si>
  <si>
    <t>Profesional Universitario 2</t>
  </si>
  <si>
    <t>Colaborador no se encuentra en la base de TH del mes de Diciembre 2025</t>
  </si>
  <si>
    <t>Se oficializarán estos hallazgos en conciliación de glosas ya que, la intervención referencia de la viviglancia de la salud ambiental no fue facturada en el mes de diciembre de 2025.</t>
  </si>
  <si>
    <t>Cristopher Muñoz Neira</t>
  </si>
  <si>
    <t>Leyder Mónica Montaña Osorio</t>
  </si>
  <si>
    <t>Terapeuta Ocupacional</t>
  </si>
  <si>
    <t>Profesional especializado 4</t>
  </si>
  <si>
    <t>En base de talento humano de octubre 2025, en el campo "Título de Pregrado" registra "Epidemiólogo (A)", el cual no corresponde, toda vez que es Terapeuta Ocupacional.</t>
  </si>
  <si>
    <t>Laura Valentina Valenzuela Calderón</t>
  </si>
  <si>
    <t>Tecnólogo Salud Ambiental Y Seguridad Sanitaria</t>
  </si>
  <si>
    <t>Tecnólogo</t>
  </si>
  <si>
    <r>
      <t>En base de talento humano de octubre 2025 presenta inconsistencia en el campo "</t>
    </r>
    <r>
      <rPr>
        <sz val="8"/>
        <rFont val="Aptos"/>
        <family val="2"/>
      </rPr>
      <t>Tiempo en horas del TH urbanas" ya que registra “180”; Sin embargo los honorarios reconocidos corresponden  las 184 horas.</t>
    </r>
  </si>
  <si>
    <t>David Alejandro Prieto Gutiérrez</t>
  </si>
  <si>
    <t>Técnico Area Salud</t>
  </si>
  <si>
    <t>En base de talento humano de octubre 2025, registra la línea Aire, Ruido y Radiación Electromagnética en los campos de “Línea De Intervención Principal” y  “Líneas De Intervención En Las Que Realizó Actividades En El Mes”; lo cual no corresponde, toda vez que no efectuó actividades en LARREM</t>
  </si>
  <si>
    <t>María del Pilar  Pastrana Vargas</t>
  </si>
  <si>
    <t>Técnico laboral en auxilar de enfermería</t>
  </si>
  <si>
    <t>En base de talento humano de octubre 2025 en el campo "Título De Pregrado" registra "Auxiliar Enfermería" el cual no corresponde, toda vez que es "Técnico Laboral En Auxiliar Enfermería"</t>
  </si>
  <si>
    <t>Dayan Nicole Castro Gutiérrez</t>
  </si>
  <si>
    <t>En base de talento humano de noviembre 2025, en el campo "Título de Pregrado" registra "Epidemiólogo (A)", el cual no corresponde, toda vez que es Terapeuta Ocupacional.</t>
  </si>
  <si>
    <t>En base de talento humano de noviembre 2025, registra la línea Aire, Ruido y Radiación Electromagnética en los campos de “Línea De Intervención Principal” y  “Líneas De Intervención En Las Que Realizó Actividades En El Mes”; lo cual no corresponde, toda vez que no efectuó actividades en LARREM</t>
  </si>
  <si>
    <t>En base de talento humano de noviembre 2025 en el campo "Título De Pregrado" registra "Auxiliar Enfermería" el cual no corresponde, toda vez que es "Técnico Laboral En Auxiliar Enfermería"</t>
  </si>
  <si>
    <t>En base de talento humano de los meses de noviembre 2025 en el campo "Título De Pregrado" registra "Auxiliar Enfermería" el cual no corresponde, toda vez que es "Técnico Laboral En Auxiliar Enfermería"</t>
  </si>
  <si>
    <t>En base de talento humano de diciembre 2025, en el campo "Título de Pregrado" registra "Epidemiólogo (A)", el cual no corresponde, toda vez que es Terapeuta Ocupacional.</t>
  </si>
  <si>
    <t>En base de talento humano de diciembre 2025, registra la línea Aire, Ruido y Radiación Electromagnética en los campos de “Línea De Intervención Principal” y  “Líneas De Intervención En Las Que Realizó Actividades En El Mes”; lo cual no corresponde, toda vez que no efectuó actividades en LARREM</t>
  </si>
  <si>
    <t>En base de talento humano de diciembre 2025 en el campo "Título De Pregrado" registra "Auxiliar Enfermería" el cual no corresponde, toda vez que es "Técnico Laboral En Auxiliar Enfermería"</t>
  </si>
  <si>
    <t>En base de talento humano de los meses de diciembre 2025 en el campo "Título De Pregrado" registra "Auxiliar Enfermería" el cual no corresponde, toda vez que es "Técnico Laboral En Auxiliar Enfermería"</t>
  </si>
  <si>
    <t>EQUIPO DE APOYO A LA SUPERVISION SUBRED NORTE
REPORTE CONSOLIDADO DE INCONSISTENCIAS BASE DE TALENTO HUMANO  DEL 1 DE OCTUBRE AL 31 DE DICIEMBRE DE 2025</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</si>
  <si>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</si>
  <si>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</si>
  <si>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</si>
  <si>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</si>
  <si>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</si>
  <si>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2496 - Liderazgo Técnico de la Vigilancia de la Salud Ambiental</t>
  </si>
  <si>
    <t>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Electromagnetica,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t>
  </si>
  <si>
    <t>FREDDY NIETO</t>
  </si>
  <si>
    <t xml:space="preserve">Hallazgo: </t>
  </si>
  <si>
    <t>ARREM</t>
  </si>
  <si>
    <t>•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t>
  </si>
  <si>
    <t>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Tecnologias en Salud, por incumplimiento en la calidad, la entrega inoportuna o la no entrega de los informes solicitados por la Secretaría Distrital.
Se identificó que no se realizo el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t>
  </si>
  <si>
    <t>ALEXIS SANTOS</t>
  </si>
  <si>
    <t>MED</t>
  </si>
  <si>
    <t xml:space="preserve">Para la intervención de Liderazgo Técnico en la Vigilancia de la Salud Ambiental, de la línea de Medicamentos y Tecnologías en Salud, se evidenció Incumplimiento en las actividades descritas en la ficha técnica de la línea para la intervención 
(…)
“Al finalizar cada mes, el líder operativo de la línea será responsable de consolidar la información y remitir un informe bimensual al INVIMA, con copia a la Subdirección de Vigilancia en Salud Pública de la Secretaría Distrital de Salud, a más tardar en la segunda semana del siguiente mes al bimestre vencido.”
(…)
“RESPUESTA A SOLICITUDES: Se deberá responder oportunamente a las solicitudes enviadas desde la Secretaría Distrital de Salud en medio físico o por correo electrónico, priorizando las relacionadas con visitas de IVC, envío de actas de visita, respuesta a ciudadanos y respuesta a entidades oficiales (Invima, Ministerio de Salud, Policía, Fiscalía, Superintendencias entre otros); evitando su vencimiento según disposiciones legales. Así mismo, se debe garantizar que la respuesta sea satisfactoria frente a lo solicitado por otras autoridades, ejemplo: copias de las actas de IVC, soportes de trazabilidad de los productos objeto de decomiso, enviar respuesta al peticionario o denunciante entre otros.”
(…)
Teniendo en cuenta lo anterior se identificó que no se realizo el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</si>
  <si>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t>
  </si>
  <si>
    <t>CARLOS GUERRERO</t>
  </si>
  <si>
    <t>ETOZ</t>
  </si>
  <si>
    <t>•	En la intervención de Liderazgo Técnico en la Vigilancia de la Salud Ambiental, para el líder ETOZ,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</si>
  <si>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t>
  </si>
  <si>
    <t>•	En la intervención de Liderazgo Técnico en la Vigilancia de la Salud Ambiental, para el líder ETOZ, se evidenció incumplimiento en lo relacionado a la evaluación pre y post (que incluyan estudios de caso), teniendo en cuenta que no incluyeron estudio de caso.</t>
  </si>
  <si>
    <t>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t>
  </si>
  <si>
    <t>MARSELA BUITRAGO</t>
  </si>
  <si>
    <t>Para la intervención de Liderazgo Técnico en la Vigilancia de la Salud Ambiental del Programa de vacunación contra la rabia en perros y gatos de la línea de Eventos Transmisibles de Origen Zoonótico, se evidenció Incumplimiento en las siguientes actividades de Coordinación, seguimiento y gestión del Programa de Vacunación contra la rabia para perros y gatos (PVRpyg):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t>
  </si>
  <si>
    <t>junio 20 al 8 de septiembre de 2022</t>
  </si>
  <si>
    <t>LOCALIDAD (Mayuscula Solo la Inicial</t>
  </si>
  <si>
    <t>HALLAZGO 
(Mayuscula solo al iniciar el parrafo)</t>
  </si>
  <si>
    <t>Responsable del Hallazgos
(Mayuscula Solo la Inicial)</t>
  </si>
  <si>
    <t>Eventos Transmisibles de Origen Zoonotico</t>
  </si>
  <si>
    <t>SIIAS</t>
  </si>
  <si>
    <t>EZ01S001964</t>
  </si>
  <si>
    <t>IVC a establecimientos médico veterinarios (clínicas veterinarias y consultorios veterinarios)</t>
  </si>
  <si>
    <t>En el hallazgo especificar fecha de la visita, fecha del cargue al SIIAS y aclarar "según base SIIAS con fecha de corte del 28/10/2022"</t>
  </si>
  <si>
    <t>Ejemplo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</si>
</sst>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_-;\-&quot;$&quot;\ * #,##0_-;_-&quot;$&quot;\ * &quot;-&quot;??_-;_-@_-"/>
    <numFmt numFmtId="168" formatCode="0.000000000"/>
    <numFmt numFmtId="169" formatCode="_(&quot;$&quot;\ * #,##0.00_);_(&quot;$&quot;\ * \(#,##0.00\);_(&quot;$&quot;\ * &quot;-&quot;??_);_(@_)"/>
    <numFmt numFmtId="170" formatCode="0.00000000"/>
    <numFmt numFmtId="171" formatCode="_-[$$-240A]\ * #,##0_-;\-[$$-240A]\ * #,##0_-;_-[$$-240A]\ * &quot;-&quot;??_-;_-@_-"/>
    <numFmt numFmtId="172" formatCode="&quot;$&quot;\ #,##0.00"/>
    <numFmt numFmtId="173" formatCode="&quot;$&quot;\ #,##0"/>
    <numFmt numFmtId="174" formatCode="_-* #,##0_-;\-* #,##0_-;_-* \-??_-;_-@_-"/>
    <numFmt numFmtId="175" formatCode="&quot;$&quot;\ #,##0.00000000"/>
  </numFmts>
  <fonts count="64">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color rgb="FF000000"/>
      <name val="Calibri"/>
      <family val="2"/>
      <charset val="1"/>
    </font>
    <font>
      <b/>
      <sz val="11"/>
      <name val="Arial"/>
      <family val="2"/>
    </font>
    <font>
      <b/>
      <sz val="11"/>
      <color rgb="FF000000"/>
      <name val="Arial"/>
      <family val="2"/>
    </font>
    <font>
      <sz val="9"/>
      <color rgb="FF000000"/>
      <name val="Arial"/>
      <family val="2"/>
    </font>
    <font>
      <sz val="10"/>
      <color rgb="FF000000"/>
      <name val="Arial"/>
      <family val="2"/>
    </font>
    <font>
      <sz val="8"/>
      <color rgb="FF000000"/>
      <name val="Arial"/>
      <family val="2"/>
    </font>
    <font>
      <sz val="11"/>
      <color indexed="8"/>
      <name val="Calibri"/>
      <family val="2"/>
    </font>
    <font>
      <sz val="12"/>
      <color theme="1"/>
      <name val="Arial"/>
      <family val="2"/>
    </font>
    <font>
      <sz val="11"/>
      <color rgb="FF000000"/>
      <name val="Calibri"/>
      <family val="2"/>
      <scheme val="minor"/>
    </font>
    <font>
      <sz val="8"/>
      <name val="Calibri"/>
      <family val="2"/>
      <scheme val="minor"/>
    </font>
    <font>
      <sz val="8"/>
      <color theme="1"/>
      <name val="Arial"/>
      <family val="2"/>
    </font>
    <font>
      <sz val="8"/>
      <name val="Arial"/>
      <family val="2"/>
    </font>
    <font>
      <b/>
      <sz val="8"/>
      <color theme="1"/>
      <name val="Arial"/>
      <family val="2"/>
    </font>
    <font>
      <b/>
      <sz val="10"/>
      <color rgb="FF000000"/>
      <name val="Arial"/>
      <family val="2"/>
    </font>
    <font>
      <b/>
      <sz val="10"/>
      <color theme="1"/>
      <name val="Arial"/>
      <family val="2"/>
    </font>
    <font>
      <b/>
      <sz val="10"/>
      <name val="Arial"/>
      <family val="2"/>
    </font>
    <font>
      <b/>
      <sz val="14"/>
      <color theme="1"/>
      <name val="Arial"/>
      <family val="2"/>
    </font>
    <font>
      <b/>
      <sz val="12"/>
      <color theme="1"/>
      <name val="Arial"/>
      <family val="2"/>
    </font>
    <font>
      <sz val="10"/>
      <name val="Arial"/>
      <family val="2"/>
    </font>
    <font>
      <sz val="10"/>
      <color theme="1"/>
      <name val="Arial"/>
      <family val="2"/>
    </font>
    <font>
      <b/>
      <sz val="12"/>
      <color rgb="FF000000"/>
      <name val="Arial"/>
      <family val="2"/>
    </font>
    <font>
      <b/>
      <sz val="8"/>
      <name val="Arial"/>
      <family val="2"/>
    </font>
    <font>
      <b/>
      <sz val="8"/>
      <color rgb="FF000000"/>
      <name val="Arial"/>
      <family val="2"/>
    </font>
    <font>
      <b/>
      <sz val="8"/>
      <color rgb="FFA6A6A6"/>
      <name val="Arial"/>
      <family val="2"/>
    </font>
    <font>
      <sz val="10"/>
      <color theme="4"/>
      <name val="Arial"/>
      <family val="2"/>
    </font>
    <font>
      <sz val="9"/>
      <name val="Arial"/>
      <family val="2"/>
    </font>
    <font>
      <sz val="8"/>
      <color theme="4"/>
      <name val="Arial"/>
      <family val="2"/>
    </font>
    <font>
      <sz val="8"/>
      <name val="Aptos"/>
      <family val="2"/>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b/>
      <sz val="24"/>
      <color theme="3"/>
      <name val="Arial Narrow"/>
      <family val="2"/>
    </font>
    <font>
      <sz val="18"/>
      <color theme="1"/>
      <name val="Arial Narrow"/>
      <family val="2"/>
    </font>
    <font>
      <b/>
      <sz val="14"/>
      <color theme="1"/>
      <name val="Arial Narrow"/>
      <family val="2"/>
    </font>
    <font>
      <b/>
      <sz val="20"/>
      <color theme="0"/>
      <name val="Arial Narrow"/>
      <family val="2"/>
    </font>
    <font>
      <b/>
      <sz val="20"/>
      <color theme="3"/>
      <name val="Calibri"/>
      <family val="2"/>
      <scheme val="minor"/>
    </font>
    <font>
      <b/>
      <sz val="14"/>
      <color theme="0"/>
      <name val="Arial Narrow"/>
      <family val="2"/>
    </font>
    <font>
      <b/>
      <sz val="24"/>
      <color theme="3"/>
      <name val="Calibri"/>
      <family val="2"/>
      <scheme val="minor"/>
    </font>
    <font>
      <b/>
      <sz val="14"/>
      <color theme="3"/>
      <name val="Calibri"/>
      <family val="2"/>
      <scheme val="minor"/>
    </font>
    <font>
      <b/>
      <sz val="22"/>
      <color theme="0"/>
      <name val="Arial Narrow"/>
      <family val="2"/>
    </font>
    <font>
      <b/>
      <sz val="18"/>
      <color theme="1"/>
      <name val="Arial Narrow"/>
      <family val="2"/>
    </font>
    <font>
      <sz val="14"/>
      <color indexed="8"/>
      <name val="Arial Narrow"/>
      <family val="2"/>
    </font>
    <font>
      <b/>
      <sz val="14"/>
      <color indexed="8"/>
      <name val="Arial Narrow"/>
      <family val="2"/>
    </font>
    <font>
      <sz val="14"/>
      <color theme="0"/>
      <name val="Arial Narrow"/>
      <family val="2"/>
    </font>
    <font>
      <sz val="14"/>
      <color theme="3"/>
      <name val="Arial Narrow"/>
      <family val="2"/>
    </font>
    <font>
      <b/>
      <sz val="14"/>
      <name val="Arial Narrow"/>
      <family val="2"/>
    </font>
    <font>
      <b/>
      <sz val="20"/>
      <color theme="1"/>
      <name val="Arial Narrow"/>
      <family val="2"/>
    </font>
    <font>
      <sz val="15"/>
      <color theme="0"/>
      <name val="Arial Narrow"/>
      <family val="2"/>
    </font>
    <font>
      <b/>
      <sz val="15"/>
      <color theme="0"/>
      <name val="Arial Narrow"/>
      <family val="2"/>
    </font>
    <font>
      <sz val="15"/>
      <color rgb="FFFF0000"/>
      <name val="Arial Narrow"/>
      <family val="2"/>
    </font>
    <font>
      <sz val="14"/>
      <color rgb="FFFF0000"/>
      <name val="Arial Narrow"/>
      <family val="2"/>
    </font>
    <font>
      <sz val="10"/>
      <color theme="1"/>
      <name val="Arial Narrow"/>
      <family val="2"/>
    </font>
    <font>
      <b/>
      <sz val="12"/>
      <color theme="1"/>
      <name val="Arial Narrow"/>
      <family val="2"/>
    </font>
    <font>
      <sz val="10"/>
      <color theme="0"/>
      <name val="Arial Narrow"/>
      <family val="2"/>
    </font>
    <font>
      <sz val="11"/>
      <color theme="1"/>
      <name val="Arial Narrow"/>
      <family val="2"/>
    </font>
    <font>
      <sz val="12"/>
      <color theme="1"/>
      <name val="Arial Narrow"/>
      <family val="2"/>
    </font>
    <font>
      <b/>
      <sz val="11"/>
      <color theme="1"/>
      <name val="Arial Narrow"/>
      <family val="2"/>
    </font>
    <font>
      <sz val="11"/>
      <name val="Arial Narrow"/>
      <family val="2"/>
    </font>
    <font>
      <sz val="9"/>
      <color rgb="FF000000"/>
      <name val="Arial Narrow"/>
      <family val="2"/>
    </font>
  </fonts>
  <fills count="22">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patternFill>
    </fill>
    <fill>
      <patternFill patternType="solid">
        <fgColor theme="8"/>
      </patternFill>
    </fill>
    <fill>
      <patternFill patternType="solid">
        <fgColor theme="7" tint="0.79998168889431442"/>
        <bgColor indexed="64"/>
      </patternFill>
    </fill>
    <fill>
      <patternFill patternType="solid">
        <fgColor rgb="FF92D050"/>
        <bgColor indexed="64"/>
      </patternFill>
    </fill>
    <fill>
      <patternFill patternType="solid">
        <fgColor rgb="FF1C6EC8"/>
        <bgColor indexed="64"/>
      </patternFill>
    </fill>
    <fill>
      <patternFill patternType="solid">
        <fgColor rgb="FFDEEAF6"/>
        <bgColor rgb="FFDEEAF6"/>
      </patternFill>
    </fill>
    <fill>
      <patternFill patternType="solid">
        <fgColor theme="0"/>
        <bgColor theme="0"/>
      </patternFill>
    </fill>
    <fill>
      <patternFill patternType="solid">
        <fgColor theme="9" tint="0.79998168889431442"/>
        <bgColor indexed="64"/>
      </patternFill>
    </fill>
  </fills>
  <borders count="4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right/>
      <top/>
      <bottom style="medium">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medium">
        <color theme="8"/>
      </left>
      <right style="thin">
        <color theme="8"/>
      </right>
      <top style="thin">
        <color theme="8"/>
      </top>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style="medium">
        <color theme="8"/>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09">
    <xf numFmtId="0" fontId="0" fillId="0" borderId="0"/>
    <xf numFmtId="166" fontId="1" fillId="0" borderId="0" applyFont="0" applyFill="0" applyBorder="0" applyAlignment="0" applyProtection="0"/>
    <xf numFmtId="0" fontId="4" fillId="0" borderId="0"/>
    <xf numFmtId="0" fontId="4" fillId="0" borderId="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0" fillId="0" borderId="0" applyFont="0" applyFill="0" applyBorder="0" applyAlignment="0" applyProtection="0"/>
    <xf numFmtId="0" fontId="11" fillId="0" borderId="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2" fillId="0" borderId="0" applyNumberFormat="0" applyFill="0" applyBorder="0" applyAlignment="0" applyProtection="0"/>
    <xf numFmtId="0" fontId="33" fillId="0" borderId="14" applyNumberFormat="0" applyFill="0" applyAlignment="0" applyProtection="0"/>
    <xf numFmtId="0" fontId="34" fillId="14" borderId="0" applyNumberFormat="0" applyBorder="0" applyAlignment="0" applyProtection="0"/>
    <xf numFmtId="0" fontId="34" fillId="15" borderId="0" applyNumberFormat="0" applyBorder="0" applyAlignment="0" applyProtection="0"/>
  </cellStyleXfs>
  <cellXfs count="331">
    <xf numFmtId="0" fontId="0" fillId="0" borderId="0" xfId="0"/>
    <xf numFmtId="0" fontId="2" fillId="0" borderId="0" xfId="0" applyFont="1"/>
    <xf numFmtId="0" fontId="2" fillId="0" borderId="0" xfId="0" applyFont="1" applyAlignment="1">
      <alignment horizontal="center" vertical="center"/>
    </xf>
    <xf numFmtId="0" fontId="5" fillId="3" borderId="1"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3" fillId="3" borderId="2" xfId="0" applyFont="1" applyFill="1" applyBorder="1" applyAlignment="1">
      <alignment horizontal="center" vertical="center" wrapText="1"/>
    </xf>
    <xf numFmtId="0" fontId="5" fillId="3" borderId="2" xfId="2" applyFont="1" applyFill="1" applyBorder="1" applyAlignment="1">
      <alignment horizontal="center" vertical="center" wrapText="1"/>
    </xf>
    <xf numFmtId="0" fontId="2" fillId="0" borderId="0" xfId="0" applyFont="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wrapText="1"/>
    </xf>
    <xf numFmtId="167" fontId="2" fillId="4" borderId="2" xfId="1" applyNumberFormat="1" applyFont="1" applyFill="1" applyBorder="1" applyAlignment="1">
      <alignment horizontal="center" vertical="center" wrapText="1"/>
    </xf>
    <xf numFmtId="49" fontId="2" fillId="2" borderId="0" xfId="0" applyNumberFormat="1" applyFont="1" applyFill="1" applyAlignment="1">
      <alignment horizontal="center"/>
    </xf>
    <xf numFmtId="0" fontId="2" fillId="5" borderId="0" xfId="0" applyFont="1" applyFill="1"/>
    <xf numFmtId="167" fontId="2" fillId="4" borderId="4" xfId="1" applyNumberFormat="1" applyFont="1" applyFill="1" applyBorder="1" applyAlignment="1">
      <alignment horizontal="center" vertical="center" wrapText="1"/>
    </xf>
    <xf numFmtId="0" fontId="7" fillId="0" borderId="2" xfId="0" applyFont="1" applyBorder="1" applyAlignment="1">
      <alignment horizontal="center" vertical="center" wrapText="1" readingOrder="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2"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0" xfId="0" applyFont="1" applyAlignment="1">
      <alignment horizontal="center" vertical="center" wrapText="1"/>
    </xf>
    <xf numFmtId="0" fontId="14" fillId="0" borderId="0" xfId="0" applyFont="1" applyAlignment="1">
      <alignment horizontal="center" vertical="center"/>
    </xf>
    <xf numFmtId="167" fontId="14" fillId="0" borderId="0" xfId="0" applyNumberFormat="1" applyFont="1" applyAlignment="1">
      <alignment horizontal="center" vertical="center"/>
    </xf>
    <xf numFmtId="0" fontId="18" fillId="3" borderId="2" xfId="0" applyFont="1" applyFill="1" applyBorder="1" applyAlignment="1">
      <alignment horizontal="center" vertical="center" wrapText="1"/>
    </xf>
    <xf numFmtId="0" fontId="19" fillId="3" borderId="2" xfId="2" applyFont="1" applyFill="1" applyBorder="1" applyAlignment="1">
      <alignment horizontal="center" vertical="center" wrapText="1"/>
    </xf>
    <xf numFmtId="0" fontId="17" fillId="3" borderId="2" xfId="2" applyFont="1" applyFill="1" applyBorder="1" applyAlignment="1">
      <alignment horizontal="center" vertical="center" wrapText="1"/>
    </xf>
    <xf numFmtId="0" fontId="14" fillId="0" borderId="2" xfId="0" applyFont="1" applyBorder="1" applyAlignment="1">
      <alignment horizontal="center" vertical="center" wrapText="1"/>
    </xf>
    <xf numFmtId="167" fontId="16" fillId="0" borderId="0" xfId="1" applyNumberFormat="1" applyFont="1" applyAlignment="1">
      <alignment horizontal="center" vertical="center"/>
    </xf>
    <xf numFmtId="0" fontId="14" fillId="0" borderId="0" xfId="0" applyFont="1"/>
    <xf numFmtId="0" fontId="14" fillId="4" borderId="0" xfId="0" applyFont="1" applyFill="1" applyAlignment="1">
      <alignment horizontal="center" vertical="center"/>
    </xf>
    <xf numFmtId="0" fontId="9" fillId="4" borderId="0" xfId="0" applyFont="1" applyFill="1" applyAlignment="1">
      <alignment horizontal="center" vertical="center" wrapText="1"/>
    </xf>
    <xf numFmtId="167" fontId="14" fillId="4" borderId="0" xfId="0" applyNumberFormat="1" applyFont="1" applyFill="1" applyAlignment="1">
      <alignment horizontal="center" vertical="center"/>
    </xf>
    <xf numFmtId="0" fontId="22" fillId="0" borderId="2" xfId="0" applyFont="1" applyBorder="1" applyAlignment="1">
      <alignment horizontal="center" vertical="center" wrapText="1"/>
    </xf>
    <xf numFmtId="17" fontId="23" fillId="0" borderId="2" xfId="0" applyNumberFormat="1" applyFont="1" applyBorder="1" applyAlignment="1">
      <alignment horizontal="center" vertical="center" wrapText="1"/>
    </xf>
    <xf numFmtId="167" fontId="23" fillId="4" borderId="2" xfId="1" applyNumberFormat="1" applyFont="1" applyFill="1" applyBorder="1" applyAlignment="1">
      <alignment horizontal="center" vertical="center" wrapText="1"/>
    </xf>
    <xf numFmtId="0" fontId="23" fillId="4" borderId="2" xfId="0" applyFont="1" applyFill="1" applyBorder="1" applyAlignment="1">
      <alignment horizontal="center" vertical="center" wrapText="1"/>
    </xf>
    <xf numFmtId="0" fontId="8" fillId="0" borderId="2" xfId="0" applyFont="1" applyBorder="1" applyAlignment="1">
      <alignment horizontal="center" vertical="center" wrapText="1" readingOrder="1"/>
    </xf>
    <xf numFmtId="0" fontId="23" fillId="0" borderId="2" xfId="0" applyFont="1" applyBorder="1" applyAlignment="1">
      <alignment horizontal="center" vertical="center"/>
    </xf>
    <xf numFmtId="0" fontId="23" fillId="0" borderId="2" xfId="0" applyFont="1" applyBorder="1" applyAlignment="1">
      <alignment horizontal="center" vertical="center" wrapText="1"/>
    </xf>
    <xf numFmtId="0" fontId="23" fillId="0" borderId="0" xfId="0" applyFont="1" applyAlignment="1">
      <alignment horizontal="center" vertical="center" wrapText="1"/>
    </xf>
    <xf numFmtId="0" fontId="22" fillId="0" borderId="0" xfId="0" applyFont="1" applyAlignment="1">
      <alignment horizontal="center" vertical="center" wrapText="1"/>
    </xf>
    <xf numFmtId="49" fontId="23"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wrapText="1" readingOrder="1"/>
    </xf>
    <xf numFmtId="0" fontId="23" fillId="0" borderId="0" xfId="0" applyFont="1" applyAlignment="1">
      <alignment horizontal="center" vertical="center"/>
    </xf>
    <xf numFmtId="167" fontId="23" fillId="4" borderId="0" xfId="1"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167" fontId="22" fillId="4" borderId="10" xfId="1" applyNumberFormat="1" applyFont="1" applyFill="1" applyBorder="1" applyAlignment="1">
      <alignment horizontal="center" vertical="center"/>
    </xf>
    <xf numFmtId="17" fontId="23" fillId="0" borderId="0" xfId="0" applyNumberFormat="1" applyFont="1" applyAlignment="1">
      <alignment horizontal="center" vertical="center" wrapText="1"/>
    </xf>
    <xf numFmtId="0" fontId="8" fillId="0" borderId="0" xfId="0" applyFont="1" applyAlignment="1">
      <alignment horizontal="center" vertical="center"/>
    </xf>
    <xf numFmtId="0" fontId="18" fillId="6" borderId="2" xfId="0" applyFont="1" applyFill="1" applyBorder="1" applyAlignment="1">
      <alignment horizontal="center" vertical="center" wrapText="1"/>
    </xf>
    <xf numFmtId="0" fontId="18" fillId="6" borderId="2" xfId="0" applyFont="1" applyFill="1" applyBorder="1" applyAlignment="1">
      <alignment horizontal="center" vertical="center"/>
    </xf>
    <xf numFmtId="0" fontId="8" fillId="0" borderId="3" xfId="0" applyFont="1" applyBorder="1" applyAlignment="1">
      <alignment horizontal="center" vertical="center" wrapText="1"/>
    </xf>
    <xf numFmtId="0" fontId="18" fillId="0" borderId="0" xfId="0" applyFont="1" applyAlignment="1">
      <alignment horizontal="center" vertical="center" wrapText="1"/>
    </xf>
    <xf numFmtId="167" fontId="23" fillId="0" borderId="0" xfId="0" applyNumberFormat="1" applyFont="1" applyAlignment="1">
      <alignment horizontal="center" vertical="center" wrapText="1"/>
    </xf>
    <xf numFmtId="167" fontId="23" fillId="0" borderId="0" xfId="0" applyNumberFormat="1" applyFont="1" applyAlignment="1">
      <alignment horizontal="center" vertical="center"/>
    </xf>
    <xf numFmtId="0" fontId="16" fillId="3" borderId="2" xfId="0" applyFont="1" applyFill="1" applyBorder="1" applyAlignment="1">
      <alignment horizontal="center" vertical="center" wrapText="1"/>
    </xf>
    <xf numFmtId="0" fontId="21" fillId="9" borderId="2" xfId="0" applyFont="1" applyFill="1" applyBorder="1" applyAlignment="1">
      <alignment horizontal="center" vertical="center"/>
    </xf>
    <xf numFmtId="167" fontId="21" fillId="9" borderId="2" xfId="1" applyNumberFormat="1" applyFont="1" applyFill="1" applyBorder="1" applyAlignment="1">
      <alignment horizontal="center" vertical="center" wrapText="1"/>
    </xf>
    <xf numFmtId="167" fontId="21" fillId="9" borderId="2" xfId="1" applyNumberFormat="1" applyFont="1" applyFill="1" applyBorder="1" applyAlignment="1">
      <alignment horizontal="center" vertical="center"/>
    </xf>
    <xf numFmtId="167" fontId="21" fillId="4" borderId="0" xfId="1" applyNumberFormat="1" applyFont="1" applyFill="1" applyBorder="1" applyAlignment="1">
      <alignment horizontal="center" vertical="center" wrapText="1"/>
    </xf>
    <xf numFmtId="0" fontId="21" fillId="4" borderId="0" xfId="0" applyFont="1" applyFill="1" applyAlignment="1">
      <alignment horizontal="center" vertical="center"/>
    </xf>
    <xf numFmtId="167" fontId="21" fillId="4" borderId="0" xfId="1" applyNumberFormat="1" applyFont="1" applyFill="1" applyBorder="1" applyAlignment="1">
      <alignment horizontal="center" vertical="center"/>
    </xf>
    <xf numFmtId="0" fontId="23" fillId="0" borderId="1" xfId="0" applyFont="1" applyBorder="1" applyAlignment="1">
      <alignment horizontal="center" vertical="center"/>
    </xf>
    <xf numFmtId="167" fontId="23" fillId="0" borderId="1" xfId="0" applyNumberFormat="1" applyFont="1" applyBorder="1" applyAlignment="1">
      <alignment horizontal="center" vertical="center"/>
    </xf>
    <xf numFmtId="167" fontId="23" fillId="0" borderId="3" xfId="0" applyNumberFormat="1" applyFont="1" applyBorder="1" applyAlignment="1">
      <alignment horizontal="center" vertical="center"/>
    </xf>
    <xf numFmtId="0" fontId="25" fillId="3" borderId="2" xfId="2" applyFont="1" applyFill="1" applyBorder="1" applyAlignment="1">
      <alignment horizontal="center" vertical="center" wrapText="1"/>
    </xf>
    <xf numFmtId="0" fontId="26" fillId="3" borderId="2" xfId="2" applyFont="1" applyFill="1" applyBorder="1" applyAlignment="1">
      <alignment horizontal="center" vertical="center" wrapText="1"/>
    </xf>
    <xf numFmtId="0" fontId="14" fillId="4" borderId="2" xfId="0" applyFont="1" applyFill="1" applyBorder="1" applyAlignment="1">
      <alignment horizontal="center" vertical="center" wrapText="1"/>
    </xf>
    <xf numFmtId="17" fontId="14" fillId="4" borderId="2" xfId="0" applyNumberFormat="1" applyFont="1" applyFill="1" applyBorder="1" applyAlignment="1">
      <alignment horizontal="center" vertical="center" wrapText="1"/>
    </xf>
    <xf numFmtId="167" fontId="14" fillId="0" borderId="2" xfId="0" applyNumberFormat="1" applyFont="1" applyBorder="1" applyAlignment="1">
      <alignment horizontal="center" vertical="center"/>
    </xf>
    <xf numFmtId="0" fontId="9" fillId="0" borderId="2" xfId="0" applyFont="1" applyBorder="1" applyAlignment="1">
      <alignment horizontal="center" vertical="center" wrapText="1"/>
    </xf>
    <xf numFmtId="167" fontId="14" fillId="4" borderId="2" xfId="1" applyNumberFormat="1" applyFont="1" applyFill="1" applyBorder="1" applyAlignment="1">
      <alignment horizontal="center" vertical="center"/>
    </xf>
    <xf numFmtId="167" fontId="14" fillId="4" borderId="2"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2" xfId="0" applyFont="1" applyBorder="1" applyAlignment="1">
      <alignment horizontal="center" vertical="center" wrapText="1"/>
    </xf>
    <xf numFmtId="167" fontId="14" fillId="0" borderId="2" xfId="0" applyNumberFormat="1" applyFont="1" applyBorder="1" applyAlignment="1">
      <alignment horizontal="center" vertical="center" wrapText="1"/>
    </xf>
    <xf numFmtId="0" fontId="21" fillId="10" borderId="2" xfId="0" applyFont="1" applyFill="1" applyBorder="1" applyAlignment="1">
      <alignment horizontal="center" vertical="center"/>
    </xf>
    <xf numFmtId="1" fontId="14" fillId="4" borderId="2" xfId="0" applyNumberFormat="1" applyFont="1" applyFill="1" applyBorder="1" applyAlignment="1">
      <alignment horizontal="center" vertical="center" wrapText="1"/>
    </xf>
    <xf numFmtId="1" fontId="9" fillId="0" borderId="2" xfId="0" applyNumberFormat="1" applyFont="1" applyBorder="1" applyAlignment="1">
      <alignment horizontal="center" vertical="center" wrapText="1"/>
    </xf>
    <xf numFmtId="1" fontId="15"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1" fontId="14" fillId="0" borderId="2" xfId="0" applyNumberFormat="1" applyFont="1" applyBorder="1" applyAlignment="1">
      <alignment horizontal="center" vertical="center"/>
    </xf>
    <xf numFmtId="0" fontId="23" fillId="0" borderId="0" xfId="0" applyFont="1"/>
    <xf numFmtId="17" fontId="14" fillId="0" borderId="2" xfId="0" applyNumberFormat="1" applyFont="1" applyBorder="1" applyAlignment="1">
      <alignment horizontal="center" vertical="center" wrapText="1"/>
    </xf>
    <xf numFmtId="0" fontId="25" fillId="8" borderId="2" xfId="0" applyFont="1" applyFill="1" applyBorder="1" applyAlignment="1">
      <alignment horizontal="center" vertical="center" wrapText="1"/>
    </xf>
    <xf numFmtId="0" fontId="14" fillId="4" borderId="2" xfId="0" applyFont="1" applyFill="1" applyBorder="1" applyAlignment="1">
      <alignment horizontal="center" vertical="center"/>
    </xf>
    <xf numFmtId="49" fontId="14" fillId="0" borderId="2" xfId="0" applyNumberFormat="1" applyFont="1" applyBorder="1" applyAlignment="1">
      <alignment horizontal="center" vertical="center" wrapText="1"/>
    </xf>
    <xf numFmtId="1" fontId="15" fillId="0" borderId="2" xfId="0" applyNumberFormat="1" applyFont="1" applyBorder="1" applyAlignment="1">
      <alignment horizontal="justify" vertical="center" wrapText="1"/>
    </xf>
    <xf numFmtId="167" fontId="15" fillId="0" borderId="2" xfId="1" applyNumberFormat="1" applyFont="1" applyFill="1" applyBorder="1" applyAlignment="1">
      <alignment vertical="center" wrapText="1"/>
    </xf>
    <xf numFmtId="1" fontId="23" fillId="4" borderId="2" xfId="0" applyNumberFormat="1" applyFont="1" applyFill="1" applyBorder="1" applyAlignment="1">
      <alignment horizontal="center" vertical="center" wrapText="1"/>
    </xf>
    <xf numFmtId="0" fontId="15" fillId="0" borderId="0" xfId="0" applyFont="1" applyAlignment="1">
      <alignment horizontal="center" vertical="center" wrapText="1"/>
    </xf>
    <xf numFmtId="1" fontId="9" fillId="0" borderId="0" xfId="0" applyNumberFormat="1" applyFont="1" applyAlignment="1">
      <alignment horizontal="center" vertical="center" wrapText="1"/>
    </xf>
    <xf numFmtId="1" fontId="15" fillId="0" borderId="0" xfId="0" applyNumberFormat="1" applyFont="1" applyAlignment="1">
      <alignment horizontal="center" vertical="center" wrapText="1"/>
    </xf>
    <xf numFmtId="17" fontId="14" fillId="4" borderId="0" xfId="0" applyNumberFormat="1" applyFont="1" applyFill="1" applyAlignment="1">
      <alignment horizontal="center" vertical="center" wrapText="1"/>
    </xf>
    <xf numFmtId="1" fontId="15" fillId="0" borderId="0" xfId="0" applyNumberFormat="1" applyFont="1" applyAlignment="1">
      <alignment vertical="center" wrapText="1"/>
    </xf>
    <xf numFmtId="167" fontId="15" fillId="0" borderId="0" xfId="1" applyNumberFormat="1" applyFont="1" applyBorder="1" applyAlignment="1">
      <alignment vertical="center" wrapText="1"/>
    </xf>
    <xf numFmtId="1" fontId="23" fillId="0" borderId="2" xfId="0" applyNumberFormat="1" applyFont="1" applyBorder="1" applyAlignment="1">
      <alignment horizontal="center" vertical="center" wrapText="1"/>
    </xf>
    <xf numFmtId="167" fontId="15" fillId="0" borderId="2" xfId="1" applyNumberFormat="1" applyFont="1" applyBorder="1" applyAlignment="1">
      <alignment horizontal="center"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xf>
    <xf numFmtId="0" fontId="9" fillId="0" borderId="0" xfId="0" applyFont="1" applyAlignment="1">
      <alignment horizontal="center" vertical="center" wrapText="1"/>
    </xf>
    <xf numFmtId="0" fontId="24" fillId="0" borderId="0" xfId="0" applyFont="1" applyAlignment="1">
      <alignment horizontal="center" vertical="center" wrapText="1"/>
    </xf>
    <xf numFmtId="167" fontId="21" fillId="0" borderId="0" xfId="0" applyNumberFormat="1" applyFont="1" applyAlignment="1">
      <alignment horizontal="center" vertical="center"/>
    </xf>
    <xf numFmtId="0" fontId="18" fillId="0" borderId="0" xfId="0" applyFont="1" applyAlignment="1">
      <alignment horizontal="center" vertical="center"/>
    </xf>
    <xf numFmtId="0" fontId="14" fillId="0" borderId="2" xfId="0" applyFont="1" applyBorder="1" applyAlignment="1">
      <alignment vertical="center" wrapText="1"/>
    </xf>
    <xf numFmtId="0" fontId="16" fillId="0" borderId="3" xfId="0" applyFont="1" applyBorder="1" applyAlignment="1">
      <alignment horizontal="center" vertical="center" wrapText="1"/>
    </xf>
    <xf numFmtId="0" fontId="14" fillId="0" borderId="2" xfId="0" applyFont="1" applyBorder="1" applyAlignment="1">
      <alignment horizontal="left" vertical="center" wrapText="1"/>
    </xf>
    <xf numFmtId="49" fontId="14" fillId="4" borderId="2"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0" fontId="0" fillId="0" borderId="0" xfId="0" applyAlignment="1">
      <alignment wrapText="1"/>
    </xf>
    <xf numFmtId="0" fontId="16" fillId="11" borderId="2" xfId="0" applyFont="1" applyFill="1" applyBorder="1" applyAlignment="1">
      <alignment horizontal="center" vertical="center" wrapText="1"/>
    </xf>
    <xf numFmtId="0" fontId="26" fillId="11" borderId="2" xfId="0" applyFont="1" applyFill="1" applyBorder="1" applyAlignment="1">
      <alignment horizontal="center" vertical="center" wrapText="1"/>
    </xf>
    <xf numFmtId="0" fontId="14" fillId="0" borderId="0" xfId="0" applyFont="1" applyAlignment="1">
      <alignment wrapText="1"/>
    </xf>
    <xf numFmtId="0" fontId="16" fillId="12" borderId="2" xfId="0" applyFont="1" applyFill="1" applyBorder="1" applyAlignment="1">
      <alignment horizontal="center" wrapText="1"/>
    </xf>
    <xf numFmtId="0" fontId="15" fillId="4" borderId="2" xfId="0" applyFont="1" applyFill="1" applyBorder="1" applyAlignment="1">
      <alignment horizontal="center" vertical="center" wrapText="1"/>
    </xf>
    <xf numFmtId="170" fontId="14" fillId="0" borderId="2" xfId="0" applyNumberFormat="1" applyFont="1" applyBorder="1" applyAlignment="1">
      <alignment horizontal="center" vertical="center"/>
    </xf>
    <xf numFmtId="168" fontId="14" fillId="0" borderId="0" xfId="0" applyNumberFormat="1" applyFont="1" applyAlignment="1">
      <alignment horizontal="center" vertical="center"/>
    </xf>
    <xf numFmtId="0" fontId="26" fillId="10" borderId="2" xfId="0" applyFont="1" applyFill="1" applyBorder="1" applyAlignment="1">
      <alignment horizontal="center" vertical="center" wrapText="1"/>
    </xf>
    <xf numFmtId="167" fontId="16" fillId="9" borderId="2" xfId="0" applyNumberFormat="1" applyFont="1" applyFill="1" applyBorder="1" applyAlignment="1">
      <alignment horizontal="center" vertical="center"/>
    </xf>
    <xf numFmtId="0" fontId="16" fillId="10" borderId="2" xfId="0" applyFont="1" applyFill="1" applyBorder="1" applyAlignment="1">
      <alignment horizontal="center" vertical="center"/>
    </xf>
    <xf numFmtId="0" fontId="16" fillId="9" borderId="2" xfId="0" applyFont="1" applyFill="1" applyBorder="1" applyAlignment="1">
      <alignment horizontal="center" vertical="center"/>
    </xf>
    <xf numFmtId="167" fontId="16" fillId="9" borderId="2" xfId="1" applyNumberFormat="1" applyFont="1" applyFill="1" applyBorder="1" applyAlignment="1">
      <alignment horizontal="center" vertical="center" wrapText="1"/>
    </xf>
    <xf numFmtId="0" fontId="26" fillId="0" borderId="0" xfId="0" applyFont="1" applyAlignment="1">
      <alignment horizontal="center" vertical="center" wrapText="1"/>
    </xf>
    <xf numFmtId="167" fontId="16" fillId="0" borderId="0" xfId="0" applyNumberFormat="1" applyFont="1" applyAlignment="1">
      <alignment horizontal="center" vertical="center"/>
    </xf>
    <xf numFmtId="0" fontId="16" fillId="0" borderId="0" xfId="0" applyFont="1" applyAlignment="1">
      <alignment horizontal="center" vertical="center"/>
    </xf>
    <xf numFmtId="167" fontId="14" fillId="4" borderId="0" xfId="1" applyNumberFormat="1" applyFont="1" applyFill="1" applyBorder="1" applyAlignment="1">
      <alignment horizontal="center" vertical="center"/>
    </xf>
    <xf numFmtId="0" fontId="9" fillId="4" borderId="2" xfId="0" applyFont="1" applyFill="1" applyBorder="1" applyAlignment="1">
      <alignment horizontal="center" vertical="center" wrapText="1"/>
    </xf>
    <xf numFmtId="0" fontId="9" fillId="0" borderId="2" xfId="0" applyFont="1" applyBorder="1" applyAlignment="1">
      <alignment horizontal="justify" vertical="center" wrapText="1"/>
    </xf>
    <xf numFmtId="0" fontId="14" fillId="0" borderId="2" xfId="0" applyFont="1" applyBorder="1" applyAlignment="1">
      <alignment horizontal="justify" vertical="center" wrapText="1"/>
    </xf>
    <xf numFmtId="0" fontId="9" fillId="0" borderId="2" xfId="0" applyFont="1" applyBorder="1" applyAlignment="1">
      <alignment horizontal="center" vertical="center" wrapText="1" readingOrder="1"/>
    </xf>
    <xf numFmtId="0" fontId="15" fillId="0" borderId="2" xfId="1"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1" fontId="25" fillId="0" borderId="2" xfId="0" applyNumberFormat="1" applyFont="1" applyBorder="1" applyAlignment="1">
      <alignment horizontal="center" vertical="center" wrapText="1"/>
    </xf>
    <xf numFmtId="0" fontId="28" fillId="0" borderId="0" xfId="0" applyFont="1"/>
    <xf numFmtId="0" fontId="15" fillId="0" borderId="2" xfId="2" applyFont="1" applyBorder="1" applyAlignment="1">
      <alignment horizontal="center" vertical="center" wrapText="1"/>
    </xf>
    <xf numFmtId="0" fontId="9" fillId="0" borderId="2" xfId="2" applyFont="1" applyBorder="1" applyAlignment="1">
      <alignment horizontal="center" vertical="center" wrapText="1"/>
    </xf>
    <xf numFmtId="167" fontId="15" fillId="0" borderId="2" xfId="1" applyNumberFormat="1" applyFont="1" applyFill="1" applyBorder="1" applyAlignment="1">
      <alignment horizontal="center" vertical="center" wrapText="1"/>
    </xf>
    <xf numFmtId="1" fontId="15" fillId="4" borderId="2" xfId="0" applyNumberFormat="1" applyFont="1" applyFill="1" applyBorder="1" applyAlignment="1">
      <alignment horizontal="center" vertical="center" wrapText="1"/>
    </xf>
    <xf numFmtId="167" fontId="21" fillId="0" borderId="0" xfId="1" applyNumberFormat="1" applyFont="1" applyFill="1" applyBorder="1" applyAlignment="1">
      <alignment horizontal="center" vertical="center" wrapText="1"/>
    </xf>
    <xf numFmtId="0" fontId="21" fillId="0" borderId="0" xfId="0" applyFont="1" applyAlignment="1">
      <alignment horizontal="center" vertical="center"/>
    </xf>
    <xf numFmtId="167" fontId="21" fillId="0" borderId="0" xfId="1" applyNumberFormat="1" applyFont="1" applyFill="1" applyBorder="1" applyAlignment="1">
      <alignment horizontal="center" vertical="center"/>
    </xf>
    <xf numFmtId="49" fontId="15" fillId="4" borderId="2" xfId="0" applyNumberFormat="1" applyFont="1" applyFill="1" applyBorder="1" applyAlignment="1">
      <alignment horizontal="center" vertical="center" wrapText="1"/>
    </xf>
    <xf numFmtId="0" fontId="15" fillId="0" borderId="2" xfId="0" applyFont="1" applyBorder="1" applyAlignment="1">
      <alignment horizontal="center" vertical="center" wrapText="1" readingOrder="1"/>
    </xf>
    <xf numFmtId="0" fontId="9"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4" fillId="0" borderId="0" xfId="0" applyFont="1" applyAlignment="1">
      <alignment horizontal="justify" vertical="center" wrapText="1"/>
    </xf>
    <xf numFmtId="0" fontId="9" fillId="0" borderId="0" xfId="0" applyFont="1" applyAlignment="1">
      <alignment horizontal="justify" vertical="center" wrapText="1"/>
    </xf>
    <xf numFmtId="3" fontId="7" fillId="0" borderId="2" xfId="0"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167" fontId="15" fillId="0" borderId="13" xfId="1" applyNumberFormat="1" applyFont="1" applyBorder="1" applyAlignment="1">
      <alignment horizontal="center" vertical="center" wrapText="1"/>
    </xf>
    <xf numFmtId="14" fontId="15" fillId="4" borderId="2" xfId="0" applyNumberFormat="1" applyFont="1" applyFill="1" applyBorder="1" applyAlignment="1">
      <alignment horizontal="center" vertical="center" wrapText="1"/>
    </xf>
    <xf numFmtId="0" fontId="15" fillId="0" borderId="0" xfId="0" applyFont="1"/>
    <xf numFmtId="3" fontId="15" fillId="0" borderId="2" xfId="0" applyNumberFormat="1" applyFont="1" applyBorder="1" applyAlignment="1">
      <alignment horizontal="center" vertical="center" wrapText="1"/>
    </xf>
    <xf numFmtId="0" fontId="15" fillId="0" borderId="0" xfId="0" applyFont="1" applyAlignment="1">
      <alignment horizontal="center" vertical="center"/>
    </xf>
    <xf numFmtId="0" fontId="22" fillId="0" borderId="0" xfId="0" applyFont="1" applyAlignment="1">
      <alignment horizontal="center" vertical="center"/>
    </xf>
    <xf numFmtId="0" fontId="30" fillId="0" borderId="0" xfId="0" applyFont="1"/>
    <xf numFmtId="0" fontId="15" fillId="13" borderId="2" xfId="0" applyFont="1" applyFill="1" applyBorder="1" applyAlignment="1">
      <alignment horizontal="center" vertical="center" wrapText="1"/>
    </xf>
    <xf numFmtId="49" fontId="15" fillId="0" borderId="2" xfId="0" applyNumberFormat="1" applyFont="1" applyBorder="1" applyAlignment="1">
      <alignment horizontal="center" vertical="center" wrapText="1" readingOrder="1"/>
    </xf>
    <xf numFmtId="167" fontId="15" fillId="4" borderId="2" xfId="1" applyNumberFormat="1" applyFont="1" applyFill="1" applyBorder="1" applyAlignment="1">
      <alignment horizontal="center" vertical="center" wrapText="1"/>
    </xf>
    <xf numFmtId="49" fontId="15" fillId="4" borderId="2" xfId="1" applyNumberFormat="1" applyFont="1" applyFill="1" applyBorder="1" applyAlignment="1">
      <alignment horizontal="center" vertical="center" wrapText="1"/>
    </xf>
    <xf numFmtId="167" fontId="29" fillId="0" borderId="2" xfId="1" applyNumberFormat="1" applyFont="1" applyBorder="1" applyAlignment="1">
      <alignment horizontal="center" vertical="center" wrapText="1"/>
    </xf>
    <xf numFmtId="167" fontId="9" fillId="0" borderId="2" xfId="1" applyNumberFormat="1" applyFont="1" applyFill="1" applyBorder="1" applyAlignment="1">
      <alignment horizontal="center" vertical="center" wrapText="1"/>
    </xf>
    <xf numFmtId="171" fontId="15" fillId="0" borderId="13" xfId="0" applyNumberFormat="1" applyFont="1" applyBorder="1" applyAlignment="1">
      <alignment horizontal="center" vertical="center" wrapText="1"/>
    </xf>
    <xf numFmtId="167" fontId="14" fillId="4" borderId="2" xfId="1" applyNumberFormat="1" applyFont="1" applyFill="1" applyBorder="1" applyAlignment="1">
      <alignment horizontal="center" vertical="center" wrapText="1"/>
    </xf>
    <xf numFmtId="1" fontId="15" fillId="0" borderId="2" xfId="0" applyNumberFormat="1" applyFont="1" applyBorder="1" applyAlignment="1">
      <alignment vertical="center" wrapText="1"/>
    </xf>
    <xf numFmtId="167" fontId="15" fillId="0" borderId="2" xfId="1" applyNumberFormat="1" applyFont="1" applyBorder="1" applyAlignment="1">
      <alignment vertical="center" wrapText="1"/>
    </xf>
    <xf numFmtId="1" fontId="15" fillId="4" borderId="2" xfId="0" applyNumberFormat="1" applyFont="1" applyFill="1" applyBorder="1" applyAlignment="1">
      <alignment vertical="center" wrapText="1"/>
    </xf>
    <xf numFmtId="14" fontId="14" fillId="4" borderId="2" xfId="0" applyNumberFormat="1" applyFont="1" applyFill="1" applyBorder="1" applyAlignment="1">
      <alignment horizontal="center" vertical="center" wrapText="1"/>
    </xf>
    <xf numFmtId="1" fontId="9" fillId="4" borderId="2" xfId="0" applyNumberFormat="1" applyFont="1" applyFill="1" applyBorder="1" applyAlignment="1">
      <alignment horizontal="center" vertical="center" wrapText="1"/>
    </xf>
    <xf numFmtId="3" fontId="9" fillId="4" borderId="2" xfId="0" applyNumberFormat="1" applyFont="1" applyFill="1" applyBorder="1" applyAlignment="1">
      <alignment horizontal="center" vertical="center" wrapText="1"/>
    </xf>
    <xf numFmtId="0" fontId="9" fillId="5" borderId="2" xfId="0" applyFont="1" applyFill="1" applyBorder="1" applyAlignment="1">
      <alignment horizontal="center" vertical="center" wrapText="1" readingOrder="1"/>
    </xf>
    <xf numFmtId="0" fontId="15" fillId="5" borderId="2" xfId="0" applyFont="1" applyFill="1" applyBorder="1" applyAlignment="1">
      <alignment horizontal="center" vertical="center" wrapText="1"/>
    </xf>
    <xf numFmtId="49" fontId="15" fillId="5" borderId="2" xfId="0" applyNumberFormat="1" applyFont="1" applyFill="1" applyBorder="1" applyAlignment="1">
      <alignment horizontal="center" vertical="center" wrapText="1" readingOrder="1"/>
    </xf>
    <xf numFmtId="0" fontId="14" fillId="5" borderId="2" xfId="0" applyFont="1" applyFill="1" applyBorder="1" applyAlignment="1">
      <alignment horizontal="center" vertical="center"/>
    </xf>
    <xf numFmtId="0" fontId="14" fillId="5" borderId="0" xfId="0" applyFont="1" applyFill="1" applyAlignment="1">
      <alignment wrapText="1"/>
    </xf>
    <xf numFmtId="0" fontId="15" fillId="5" borderId="2" xfId="0" applyFont="1" applyFill="1" applyBorder="1" applyAlignment="1">
      <alignment horizontal="center" vertical="center" wrapText="1" readingOrder="1"/>
    </xf>
    <xf numFmtId="3" fontId="15" fillId="5" borderId="2" xfId="0" applyNumberFormat="1" applyFont="1" applyFill="1" applyBorder="1" applyAlignment="1">
      <alignment horizontal="center" vertical="center" wrapText="1"/>
    </xf>
    <xf numFmtId="0" fontId="35" fillId="0" borderId="0" xfId="0" applyFont="1"/>
    <xf numFmtId="0" fontId="37" fillId="0" borderId="0" xfId="0" applyFont="1"/>
    <xf numFmtId="0" fontId="38" fillId="0" borderId="0" xfId="0" applyFont="1" applyAlignment="1">
      <alignment vertical="center"/>
    </xf>
    <xf numFmtId="0" fontId="41" fillId="14" borderId="25" xfId="107" applyFont="1" applyBorder="1" applyAlignment="1">
      <alignment horizontal="center" vertical="center" wrapText="1"/>
    </xf>
    <xf numFmtId="165" fontId="43" fillId="0" borderId="0" xfId="103" applyFont="1" applyBorder="1" applyAlignment="1">
      <alignment horizontal="center"/>
    </xf>
    <xf numFmtId="0" fontId="45" fillId="0" borderId="0" xfId="105" applyFont="1" applyFill="1" applyBorder="1" applyAlignment="1" applyProtection="1">
      <alignment vertical="center"/>
      <protection hidden="1"/>
    </xf>
    <xf numFmtId="0" fontId="38" fillId="0" borderId="0" xfId="105" applyFont="1" applyFill="1" applyBorder="1" applyAlignment="1" applyProtection="1">
      <alignment vertical="center"/>
    </xf>
    <xf numFmtId="0" fontId="38" fillId="0" borderId="29" xfId="105" applyFont="1" applyFill="1" applyBorder="1" applyAlignment="1" applyProtection="1">
      <alignment horizontal="center" vertical="center"/>
      <protection hidden="1"/>
    </xf>
    <xf numFmtId="0" fontId="38" fillId="0" borderId="30" xfId="105" applyFont="1" applyFill="1" applyBorder="1" applyAlignment="1" applyProtection="1">
      <alignment horizontal="center" vertical="center"/>
    </xf>
    <xf numFmtId="9" fontId="38" fillId="0" borderId="31" xfId="104" applyFont="1" applyFill="1" applyBorder="1" applyAlignment="1" applyProtection="1">
      <alignment horizontal="center" vertical="center"/>
    </xf>
    <xf numFmtId="0" fontId="38" fillId="0" borderId="32" xfId="0" applyFont="1" applyBorder="1" applyAlignment="1">
      <alignment vertical="center"/>
    </xf>
    <xf numFmtId="0" fontId="38" fillId="0" borderId="33" xfId="0" applyFont="1" applyBorder="1" applyAlignment="1">
      <alignment vertical="center"/>
    </xf>
    <xf numFmtId="0" fontId="46" fillId="0" borderId="0" xfId="0" applyFont="1" applyAlignment="1">
      <alignment vertical="center" wrapText="1"/>
    </xf>
    <xf numFmtId="0" fontId="47" fillId="16" borderId="34" xfId="0" applyFont="1" applyFill="1" applyBorder="1" applyAlignment="1">
      <alignment horizontal="center" vertical="center" wrapText="1"/>
    </xf>
    <xf numFmtId="0" fontId="48" fillId="0" borderId="35" xfId="0" applyFont="1" applyBorder="1" applyAlignment="1">
      <alignment horizontal="center" vertical="center" wrapText="1"/>
    </xf>
    <xf numFmtId="0" fontId="49" fillId="0" borderId="35" xfId="105" applyFont="1" applyFill="1" applyBorder="1" applyAlignment="1" applyProtection="1">
      <alignment horizontal="center" vertical="center" wrapText="1"/>
      <protection hidden="1"/>
    </xf>
    <xf numFmtId="0" fontId="49" fillId="0" borderId="36" xfId="105" applyFont="1" applyFill="1" applyBorder="1" applyAlignment="1" applyProtection="1">
      <alignment horizontal="center" vertical="center" wrapText="1"/>
      <protection hidden="1"/>
    </xf>
    <xf numFmtId="0" fontId="41" fillId="14" borderId="0" xfId="107" applyFont="1" applyBorder="1" applyAlignment="1">
      <alignment horizontal="center" vertical="center" wrapText="1"/>
    </xf>
    <xf numFmtId="0" fontId="38" fillId="0" borderId="0" xfId="105" applyFont="1" applyFill="1" applyBorder="1" applyAlignment="1" applyProtection="1">
      <alignment vertical="center" wrapText="1"/>
    </xf>
    <xf numFmtId="172" fontId="0" fillId="14" borderId="26" xfId="107" applyNumberFormat="1" applyFont="1" applyBorder="1" applyAlignment="1">
      <alignment horizontal="center" vertical="center" wrapText="1"/>
    </xf>
    <xf numFmtId="172" fontId="0" fillId="14" borderId="27" xfId="107" applyNumberFormat="1" applyFont="1" applyBorder="1" applyAlignment="1">
      <alignment horizontal="center" vertical="center" wrapText="1"/>
    </xf>
    <xf numFmtId="0" fontId="49" fillId="0" borderId="37" xfId="105" applyFont="1" applyFill="1" applyBorder="1" applyAlignment="1" applyProtection="1">
      <alignment horizontal="center" vertical="center" wrapText="1"/>
    </xf>
    <xf numFmtId="0" fontId="50" fillId="0" borderId="37" xfId="0" applyFont="1" applyBorder="1" applyAlignment="1">
      <alignment horizontal="center" vertical="center" wrapText="1"/>
    </xf>
    <xf numFmtId="0" fontId="0" fillId="14" borderId="21" xfId="107" applyFont="1" applyBorder="1" applyAlignment="1">
      <alignment horizontal="center" vertical="center" wrapText="1"/>
    </xf>
    <xf numFmtId="0" fontId="46" fillId="0" borderId="37" xfId="0" applyFont="1" applyBorder="1" applyAlignment="1">
      <alignment vertical="center" wrapText="1"/>
    </xf>
    <xf numFmtId="165" fontId="0" fillId="14" borderId="26" xfId="103" applyFont="1" applyFill="1" applyBorder="1" applyAlignment="1">
      <alignment horizontal="center" vertical="center" wrapText="1"/>
    </xf>
    <xf numFmtId="0" fontId="0" fillId="14" borderId="26" xfId="107" applyFont="1" applyBorder="1" applyAlignment="1">
      <alignment horizontal="center" vertical="center" wrapText="1"/>
    </xf>
    <xf numFmtId="0" fontId="51" fillId="0" borderId="0" xfId="0" applyFont="1" applyAlignment="1">
      <alignment horizontal="center" vertical="center" wrapText="1"/>
    </xf>
    <xf numFmtId="0" fontId="52" fillId="14" borderId="38" xfId="107" applyFont="1" applyBorder="1" applyAlignment="1">
      <alignment horizontal="center" vertical="center" wrapText="1"/>
    </xf>
    <xf numFmtId="0" fontId="53" fillId="14" borderId="38" xfId="107" applyFont="1" applyBorder="1" applyAlignment="1">
      <alignment horizontal="center" vertical="center" wrapText="1"/>
    </xf>
    <xf numFmtId="0" fontId="54" fillId="17" borderId="38" xfId="107" applyFont="1" applyFill="1" applyBorder="1" applyAlignment="1">
      <alignment horizontal="center" vertical="center" wrapText="1"/>
    </xf>
    <xf numFmtId="0" fontId="55" fillId="17" borderId="38" xfId="107" applyFont="1" applyFill="1" applyBorder="1" applyAlignment="1" applyProtection="1">
      <alignment horizontal="center" vertical="center" wrapText="1"/>
      <protection hidden="1"/>
    </xf>
    <xf numFmtId="0" fontId="52" fillId="14" borderId="39" xfId="107" applyFont="1" applyBorder="1" applyAlignment="1">
      <alignment horizontal="center" vertical="center" wrapText="1"/>
    </xf>
    <xf numFmtId="9" fontId="52" fillId="14" borderId="38" xfId="104" applyFont="1" applyFill="1" applyBorder="1" applyAlignment="1">
      <alignment horizontal="center" vertical="center" wrapText="1"/>
    </xf>
    <xf numFmtId="0" fontId="52" fillId="14" borderId="15" xfId="107" applyFont="1" applyBorder="1" applyAlignment="1">
      <alignment horizontal="center" vertical="center" wrapText="1"/>
    </xf>
    <xf numFmtId="0" fontId="48" fillId="18" borderId="0" xfId="108" applyFont="1" applyFill="1" applyAlignment="1">
      <alignment horizontal="center" vertical="center" wrapText="1"/>
    </xf>
    <xf numFmtId="0" fontId="38" fillId="0" borderId="0" xfId="0" applyFont="1" applyAlignment="1">
      <alignment horizontal="center" vertical="center" wrapText="1"/>
    </xf>
    <xf numFmtId="0" fontId="56" fillId="0" borderId="0" xfId="0" applyFont="1" applyAlignment="1">
      <alignment horizontal="justify" vertical="center" wrapText="1"/>
    </xf>
    <xf numFmtId="0" fontId="56" fillId="0" borderId="2" xfId="108" applyFont="1" applyFill="1" applyBorder="1" applyAlignment="1" applyProtection="1">
      <alignment horizontal="center" vertical="center" wrapText="1"/>
      <protection locked="0"/>
    </xf>
    <xf numFmtId="0" fontId="58" fillId="0" borderId="2" xfId="108" applyFont="1" applyFill="1" applyBorder="1" applyAlignment="1" applyProtection="1">
      <alignment horizontal="center" vertical="center" wrapText="1"/>
      <protection hidden="1"/>
    </xf>
    <xf numFmtId="0" fontId="56" fillId="0" borderId="2" xfId="108" applyFont="1" applyFill="1" applyBorder="1" applyAlignment="1" applyProtection="1">
      <alignment horizontal="center" vertical="center" wrapText="1"/>
      <protection hidden="1"/>
    </xf>
    <xf numFmtId="0" fontId="56" fillId="0" borderId="2" xfId="108" applyNumberFormat="1" applyFont="1" applyFill="1" applyBorder="1" applyAlignment="1" applyProtection="1">
      <alignment horizontal="center" vertical="center" wrapText="1"/>
      <protection locked="0"/>
    </xf>
    <xf numFmtId="173" fontId="56" fillId="0" borderId="2" xfId="108" applyNumberFormat="1" applyFont="1" applyFill="1" applyBorder="1" applyAlignment="1" applyProtection="1">
      <alignment horizontal="center" vertical="center" wrapText="1"/>
      <protection hidden="1"/>
    </xf>
    <xf numFmtId="2" fontId="56" fillId="0" borderId="2" xfId="102" applyNumberFormat="1" applyFont="1" applyFill="1" applyBorder="1" applyAlignment="1" applyProtection="1">
      <alignment horizontal="center" vertical="center" wrapText="1"/>
      <protection hidden="1"/>
    </xf>
    <xf numFmtId="172" fontId="56" fillId="0" borderId="2" xfId="102" applyNumberFormat="1" applyFont="1" applyFill="1" applyBorder="1" applyAlignment="1" applyProtection="1">
      <alignment horizontal="center" vertical="center" wrapText="1"/>
      <protection hidden="1"/>
    </xf>
    <xf numFmtId="0" fontId="57" fillId="0" borderId="2" xfId="108" applyFont="1" applyFill="1" applyBorder="1" applyAlignment="1" applyProtection="1">
      <alignment horizontal="center" vertical="center" wrapText="1"/>
      <protection locked="0"/>
    </xf>
    <xf numFmtId="9" fontId="57" fillId="0" borderId="2" xfId="104" applyFont="1" applyFill="1" applyBorder="1" applyAlignment="1" applyProtection="1">
      <alignment horizontal="center" vertical="center" wrapText="1"/>
      <protection locked="0"/>
    </xf>
    <xf numFmtId="172" fontId="56" fillId="0" borderId="2" xfId="103" applyNumberFormat="1" applyFont="1" applyFill="1" applyBorder="1" applyAlignment="1" applyProtection="1">
      <alignment horizontal="center" vertical="center" wrapText="1"/>
      <protection hidden="1"/>
    </xf>
    <xf numFmtId="0" fontId="59" fillId="0" borderId="2" xfId="108" applyFont="1" applyFill="1" applyBorder="1" applyAlignment="1" applyProtection="1">
      <alignment horizontal="justify" vertical="justify" wrapText="1"/>
      <protection locked="0"/>
    </xf>
    <xf numFmtId="173" fontId="56" fillId="0" borderId="2" xfId="108" applyNumberFormat="1" applyFont="1" applyFill="1" applyBorder="1" applyAlignment="1" applyProtection="1">
      <alignment horizontal="center" vertical="center" wrapText="1"/>
      <protection locked="0"/>
    </xf>
    <xf numFmtId="0" fontId="56" fillId="19" borderId="13" xfId="0" applyFont="1" applyFill="1" applyBorder="1" applyAlignment="1" applyProtection="1">
      <alignment horizontal="center" vertical="center" wrapText="1"/>
      <protection locked="0"/>
    </xf>
    <xf numFmtId="0" fontId="56" fillId="20" borderId="13" xfId="0" applyFont="1" applyFill="1" applyBorder="1" applyAlignment="1" applyProtection="1">
      <alignment horizontal="center" vertical="center" wrapText="1"/>
      <protection locked="0"/>
    </xf>
    <xf numFmtId="0" fontId="60" fillId="0" borderId="2" xfId="108" applyFont="1" applyFill="1" applyBorder="1" applyAlignment="1" applyProtection="1">
      <alignment horizontal="center" vertical="center" wrapText="1"/>
      <protection locked="0"/>
    </xf>
    <xf numFmtId="0" fontId="58" fillId="0" borderId="2" xfId="108" applyNumberFormat="1" applyFont="1" applyFill="1" applyBorder="1" applyAlignment="1" applyProtection="1">
      <alignment horizontal="center" vertical="center" wrapText="1"/>
      <protection hidden="1"/>
    </xf>
    <xf numFmtId="0" fontId="56" fillId="0" borderId="2" xfId="108" applyNumberFormat="1" applyFont="1" applyFill="1" applyBorder="1" applyAlignment="1" applyProtection="1">
      <alignment horizontal="center" vertical="center" wrapText="1"/>
      <protection hidden="1"/>
    </xf>
    <xf numFmtId="172" fontId="56" fillId="0" borderId="2" xfId="108" applyNumberFormat="1" applyFont="1" applyFill="1" applyBorder="1" applyAlignment="1" applyProtection="1">
      <alignment horizontal="center" vertical="center" wrapText="1"/>
      <protection hidden="1"/>
    </xf>
    <xf numFmtId="0" fontId="57" fillId="0" borderId="40" xfId="0" applyFont="1" applyBorder="1" applyAlignment="1" applyProtection="1">
      <alignment horizontal="center" vertical="center" wrapText="1"/>
      <protection locked="0"/>
    </xf>
    <xf numFmtId="172" fontId="56" fillId="0" borderId="8" xfId="108" applyNumberFormat="1" applyFont="1" applyFill="1" applyBorder="1" applyAlignment="1" applyProtection="1">
      <alignment horizontal="center" vertical="center" wrapText="1"/>
      <protection hidden="1"/>
    </xf>
    <xf numFmtId="0" fontId="57" fillId="0" borderId="4" xfId="108" applyFont="1" applyFill="1" applyBorder="1" applyAlignment="1" applyProtection="1">
      <alignment horizontal="center" vertical="center" wrapText="1"/>
      <protection locked="0"/>
    </xf>
    <xf numFmtId="0" fontId="56" fillId="0" borderId="41" xfId="108" applyNumberFormat="1" applyFont="1" applyFill="1" applyBorder="1" applyAlignment="1" applyProtection="1">
      <alignment horizontal="center" vertical="center" wrapText="1"/>
      <protection locked="0"/>
    </xf>
    <xf numFmtId="0" fontId="56" fillId="0" borderId="42" xfId="108" applyNumberFormat="1" applyFont="1" applyFill="1" applyBorder="1" applyAlignment="1" applyProtection="1">
      <alignment horizontal="center" vertical="center" wrapText="1"/>
      <protection locked="0"/>
    </xf>
    <xf numFmtId="0" fontId="57" fillId="0" borderId="8" xfId="108" applyFont="1" applyFill="1" applyBorder="1" applyAlignment="1" applyProtection="1">
      <alignment horizontal="center" vertical="center" wrapText="1"/>
      <protection locked="0"/>
    </xf>
    <xf numFmtId="9" fontId="57" fillId="0" borderId="9" xfId="104" applyFont="1" applyFill="1" applyBorder="1" applyAlignment="1" applyProtection="1">
      <alignment horizontal="center" vertical="center" wrapText="1"/>
      <protection locked="0"/>
    </xf>
    <xf numFmtId="9" fontId="60" fillId="0" borderId="2" xfId="104" applyFont="1" applyFill="1" applyBorder="1" applyAlignment="1" applyProtection="1">
      <alignment horizontal="center" vertical="center" wrapText="1"/>
      <protection locked="0"/>
    </xf>
    <xf numFmtId="0" fontId="59" fillId="0" borderId="2" xfId="108" applyFont="1" applyFill="1" applyBorder="1" applyAlignment="1" applyProtection="1">
      <alignment horizontal="justify" vertical="top" wrapText="1"/>
      <protection locked="0"/>
    </xf>
    <xf numFmtId="0" fontId="56" fillId="19" borderId="13" xfId="0" applyFont="1" applyFill="1" applyBorder="1" applyAlignment="1" applyProtection="1">
      <alignment horizontal="left" vertical="center" wrapText="1"/>
      <protection locked="0"/>
    </xf>
    <xf numFmtId="165" fontId="56" fillId="0" borderId="2" xfId="108" applyNumberFormat="1" applyFont="1" applyFill="1" applyBorder="1" applyAlignment="1" applyProtection="1">
      <alignment horizontal="center" vertical="center" wrapText="1"/>
      <protection locked="0"/>
    </xf>
    <xf numFmtId="0" fontId="62" fillId="0" borderId="2" xfId="108" applyFont="1" applyFill="1" applyBorder="1" applyAlignment="1" applyProtection="1">
      <alignment horizontal="justify" vertical="justify" wrapText="1"/>
      <protection locked="0"/>
    </xf>
    <xf numFmtId="0" fontId="63" fillId="0" borderId="0" xfId="0" applyFont="1" applyAlignment="1">
      <alignment wrapText="1"/>
    </xf>
    <xf numFmtId="0" fontId="56" fillId="0" borderId="0" xfId="0" applyFont="1"/>
    <xf numFmtId="172" fontId="56" fillId="0" borderId="4" xfId="103" applyNumberFormat="1" applyFont="1" applyFill="1" applyBorder="1" applyAlignment="1" applyProtection="1">
      <alignment horizontal="center" vertical="center" wrapText="1"/>
      <protection hidden="1"/>
    </xf>
    <xf numFmtId="0" fontId="56" fillId="0" borderId="0" xfId="0" applyFont="1" applyAlignment="1">
      <alignment horizontal="center"/>
    </xf>
    <xf numFmtId="0" fontId="58" fillId="0" borderId="0" xfId="0" applyFont="1"/>
    <xf numFmtId="0" fontId="56" fillId="0" borderId="0" xfId="0" applyFont="1" applyProtection="1">
      <protection hidden="1"/>
    </xf>
    <xf numFmtId="0" fontId="56" fillId="0" borderId="0" xfId="0" applyFont="1" applyAlignment="1" applyProtection="1">
      <alignment wrapText="1"/>
      <protection hidden="1"/>
    </xf>
    <xf numFmtId="0" fontId="56" fillId="0" borderId="0" xfId="0" applyFont="1" applyAlignment="1" applyProtection="1">
      <alignment horizontal="center" vertical="center"/>
      <protection hidden="1"/>
    </xf>
    <xf numFmtId="0" fontId="58" fillId="0" borderId="0" xfId="0" applyFont="1" applyProtection="1">
      <protection hidden="1"/>
    </xf>
    <xf numFmtId="0" fontId="56" fillId="0" borderId="0" xfId="0" applyFont="1" applyAlignment="1">
      <alignment horizontal="center" wrapText="1"/>
    </xf>
    <xf numFmtId="9" fontId="56" fillId="0" borderId="0" xfId="104" applyFont="1" applyAlignment="1">
      <alignment horizontal="center"/>
    </xf>
    <xf numFmtId="174" fontId="56" fillId="0" borderId="0" xfId="0" applyNumberFormat="1" applyFont="1" applyAlignment="1">
      <alignment horizontal="center" vertical="center"/>
    </xf>
    <xf numFmtId="166" fontId="56" fillId="0" borderId="0" xfId="1" applyFont="1"/>
    <xf numFmtId="0" fontId="56" fillId="0" borderId="0" xfId="0" applyFont="1" applyAlignment="1">
      <alignment vertical="center" wrapText="1"/>
    </xf>
    <xf numFmtId="0" fontId="56" fillId="0" borderId="0" xfId="0" applyFont="1" applyProtection="1">
      <protection locked="0"/>
    </xf>
    <xf numFmtId="0" fontId="60" fillId="0" borderId="2" xfId="0" applyFont="1" applyBorder="1" applyAlignment="1" applyProtection="1">
      <alignment horizontal="center" vertical="center" wrapText="1"/>
      <protection locked="0"/>
    </xf>
    <xf numFmtId="0" fontId="56" fillId="21" borderId="2" xfId="108" applyFont="1" applyFill="1" applyBorder="1" applyAlignment="1" applyProtection="1">
      <alignment horizontal="center" vertical="center" wrapText="1"/>
      <protection locked="0"/>
    </xf>
    <xf numFmtId="0" fontId="58" fillId="21" borderId="2" xfId="108" applyFont="1" applyFill="1" applyBorder="1" applyAlignment="1" applyProtection="1">
      <alignment horizontal="center" vertical="center" wrapText="1"/>
      <protection hidden="1"/>
    </xf>
    <xf numFmtId="0" fontId="59" fillId="21" borderId="2" xfId="108" applyFont="1" applyFill="1" applyBorder="1" applyAlignment="1" applyProtection="1">
      <alignment horizontal="justify" vertical="justify" wrapText="1"/>
      <protection locked="0"/>
    </xf>
    <xf numFmtId="173" fontId="56" fillId="21" borderId="2" xfId="108" applyNumberFormat="1" applyFont="1" applyFill="1" applyBorder="1" applyAlignment="1" applyProtection="1">
      <alignment horizontal="center" vertical="center" wrapText="1"/>
      <protection locked="0"/>
    </xf>
    <xf numFmtId="0" fontId="62" fillId="21" borderId="2" xfId="108" applyFont="1" applyFill="1" applyBorder="1" applyAlignment="1" applyProtection="1">
      <alignment horizontal="justify" vertical="justify" wrapText="1"/>
      <protection locked="0"/>
    </xf>
    <xf numFmtId="0" fontId="56" fillId="21" borderId="0" xfId="0" applyFont="1" applyFill="1" applyAlignment="1">
      <alignment horizontal="justify" vertical="center" wrapText="1"/>
    </xf>
    <xf numFmtId="165" fontId="56" fillId="21" borderId="2" xfId="108" applyNumberFormat="1" applyFont="1" applyFill="1" applyBorder="1" applyAlignment="1" applyProtection="1">
      <alignment horizontal="center" vertical="center" wrapText="1"/>
      <protection locked="0"/>
    </xf>
    <xf numFmtId="0" fontId="58" fillId="21" borderId="2" xfId="108" applyNumberFormat="1" applyFont="1" applyFill="1" applyBorder="1" applyAlignment="1" applyProtection="1">
      <alignment horizontal="center" vertical="center" wrapText="1"/>
      <protection hidden="1"/>
    </xf>
    <xf numFmtId="0" fontId="56" fillId="21" borderId="0" xfId="0" applyFont="1" applyFill="1"/>
    <xf numFmtId="0" fontId="56" fillId="0" borderId="43" xfId="0" applyFont="1" applyBorder="1" applyAlignment="1" applyProtection="1">
      <alignment horizontal="center" vertical="center" wrapText="1"/>
      <protection locked="0"/>
    </xf>
    <xf numFmtId="0" fontId="60" fillId="0" borderId="1" xfId="0" applyFont="1" applyBorder="1" applyAlignment="1" applyProtection="1">
      <alignment horizontal="center" vertical="center" wrapText="1"/>
      <protection locked="0"/>
    </xf>
    <xf numFmtId="0" fontId="56" fillId="0" borderId="44" xfId="0" applyFont="1" applyBorder="1" applyAlignment="1" applyProtection="1">
      <alignment horizontal="center" vertical="center" wrapText="1"/>
      <protection locked="0"/>
    </xf>
    <xf numFmtId="0" fontId="56" fillId="0" borderId="1" xfId="0" applyFont="1" applyBorder="1" applyAlignment="1" applyProtection="1">
      <alignment horizontal="center" vertical="center" wrapText="1"/>
      <protection locked="0"/>
    </xf>
    <xf numFmtId="0" fontId="58" fillId="0" borderId="1" xfId="0" applyFont="1" applyBorder="1" applyAlignment="1" applyProtection="1">
      <alignment horizontal="center" vertical="center" wrapText="1"/>
      <protection hidden="1"/>
    </xf>
    <xf numFmtId="0" fontId="56" fillId="0" borderId="1" xfId="0" applyFont="1" applyBorder="1" applyAlignment="1" applyProtection="1">
      <alignment horizontal="center" vertical="center" wrapText="1"/>
      <protection hidden="1"/>
    </xf>
    <xf numFmtId="173" fontId="56" fillId="0" borderId="1" xfId="0" applyNumberFormat="1" applyFont="1" applyBorder="1" applyAlignment="1" applyProtection="1">
      <alignment horizontal="center" vertical="center" wrapText="1"/>
      <protection hidden="1"/>
    </xf>
    <xf numFmtId="2" fontId="56" fillId="0" borderId="1" xfId="0" applyNumberFormat="1" applyFont="1" applyBorder="1" applyAlignment="1" applyProtection="1">
      <alignment horizontal="center" vertical="center" wrapText="1"/>
      <protection hidden="1"/>
    </xf>
    <xf numFmtId="172" fontId="56" fillId="0" borderId="45" xfId="0" applyNumberFormat="1" applyFont="1" applyBorder="1" applyAlignment="1" applyProtection="1">
      <alignment horizontal="center" vertical="center" wrapText="1"/>
      <protection hidden="1"/>
    </xf>
    <xf numFmtId="0" fontId="57" fillId="0" borderId="45" xfId="0" applyFont="1" applyBorder="1" applyAlignment="1" applyProtection="1">
      <alignment horizontal="center" vertical="center" wrapText="1"/>
      <protection locked="0"/>
    </xf>
    <xf numFmtId="9" fontId="57" fillId="0" borderId="46" xfId="0" applyNumberFormat="1" applyFont="1" applyBorder="1" applyAlignment="1" applyProtection="1">
      <alignment horizontal="center" vertical="center" wrapText="1"/>
      <protection locked="0"/>
    </xf>
    <xf numFmtId="174" fontId="57" fillId="0" borderId="47" xfId="0" applyNumberFormat="1" applyFont="1" applyBorder="1" applyAlignment="1" applyProtection="1">
      <alignment horizontal="center" vertical="center" wrapText="1"/>
      <protection locked="0"/>
    </xf>
    <xf numFmtId="175" fontId="56" fillId="0" borderId="47" xfId="0" applyNumberFormat="1" applyFont="1" applyBorder="1" applyAlignment="1" applyProtection="1">
      <alignment horizontal="center" vertical="center" wrapText="1"/>
      <protection hidden="1"/>
    </xf>
    <xf numFmtId="0" fontId="59" fillId="0" borderId="1" xfId="0" applyFont="1" applyBorder="1" applyAlignment="1" applyProtection="1">
      <alignment horizontal="justify" vertical="justify" wrapText="1"/>
      <protection locked="0"/>
    </xf>
    <xf numFmtId="166" fontId="56" fillId="0" borderId="1" xfId="0" applyNumberFormat="1" applyFont="1" applyBorder="1" applyAlignment="1" applyProtection="1">
      <alignment horizontal="center" vertical="center" wrapText="1"/>
      <protection locked="0"/>
    </xf>
    <xf numFmtId="173" fontId="56" fillId="0" borderId="1" xfId="0" applyNumberFormat="1" applyFont="1" applyBorder="1" applyAlignment="1" applyProtection="1">
      <alignment horizontal="center" vertical="center" wrapText="1"/>
      <protection locked="0"/>
    </xf>
    <xf numFmtId="0" fontId="59" fillId="0" borderId="2" xfId="0" applyFont="1" applyBorder="1" applyAlignment="1" applyProtection="1">
      <alignment horizontal="justify" vertical="justify" wrapText="1"/>
      <protection locked="0"/>
    </xf>
    <xf numFmtId="0" fontId="23" fillId="0" borderId="0" xfId="0" applyFont="1" applyAlignment="1">
      <alignment vertical="center" wrapText="1"/>
    </xf>
    <xf numFmtId="164" fontId="12" fillId="0" borderId="0" xfId="0" applyNumberFormat="1" applyFont="1" applyAlignment="1">
      <alignment horizontal="center"/>
    </xf>
    <xf numFmtId="0" fontId="44" fillId="14" borderId="26" xfId="107" applyFont="1" applyBorder="1" applyAlignment="1">
      <alignment horizontal="center" vertical="center" wrapText="1"/>
    </xf>
    <xf numFmtId="0" fontId="44" fillId="14" borderId="27" xfId="107" applyFont="1" applyBorder="1" applyAlignment="1">
      <alignment horizontal="center" vertical="center" wrapText="1"/>
    </xf>
    <xf numFmtId="0" fontId="44" fillId="14" borderId="28" xfId="107" applyFont="1" applyBorder="1" applyAlignment="1">
      <alignment horizontal="center" vertical="center" wrapText="1"/>
    </xf>
    <xf numFmtId="17" fontId="33" fillId="0" borderId="14" xfId="106" quotePrefix="1" applyNumberFormat="1" applyFill="1" applyAlignment="1" applyProtection="1">
      <alignment horizontal="center" vertical="center" wrapText="1"/>
      <protection locked="0" hidden="1"/>
    </xf>
    <xf numFmtId="0" fontId="41" fillId="0" borderId="0" xfId="107" applyFont="1" applyFill="1" applyBorder="1" applyAlignment="1">
      <alignment horizontal="center" vertical="center" wrapText="1"/>
    </xf>
    <xf numFmtId="0" fontId="36" fillId="0" borderId="16" xfId="106" applyFont="1" applyFill="1" applyBorder="1" applyAlignment="1" applyProtection="1">
      <alignment horizontal="center" vertical="center" wrapText="1"/>
    </xf>
    <xf numFmtId="0" fontId="36" fillId="0" borderId="17" xfId="106" applyFont="1" applyFill="1" applyBorder="1" applyAlignment="1" applyProtection="1">
      <alignment horizontal="center" vertical="center" wrapText="1"/>
    </xf>
    <xf numFmtId="0" fontId="36" fillId="0" borderId="14" xfId="106" applyFont="1" applyFill="1" applyAlignment="1" applyProtection="1">
      <alignment horizontal="center" vertical="center" wrapText="1"/>
    </xf>
    <xf numFmtId="0" fontId="36" fillId="0" borderId="18" xfId="106" applyFont="1" applyFill="1" applyBorder="1" applyAlignment="1" applyProtection="1">
      <alignment horizontal="center" vertical="center" wrapText="1"/>
    </xf>
    <xf numFmtId="0" fontId="36" fillId="0" borderId="19" xfId="106" applyFont="1" applyFill="1" applyBorder="1" applyAlignment="1" applyProtection="1">
      <alignment horizontal="center" vertical="center" wrapText="1"/>
    </xf>
    <xf numFmtId="0" fontId="36" fillId="0" borderId="20" xfId="106" applyFont="1" applyFill="1" applyBorder="1" applyAlignment="1" applyProtection="1">
      <alignment horizontal="center" vertical="center" wrapText="1"/>
    </xf>
    <xf numFmtId="0" fontId="39" fillId="14" borderId="21" xfId="107" applyFont="1" applyBorder="1" applyAlignment="1">
      <alignment horizontal="center" vertical="center" wrapText="1"/>
    </xf>
    <xf numFmtId="0" fontId="39" fillId="14" borderId="22" xfId="107" applyFont="1" applyBorder="1" applyAlignment="1">
      <alignment horizontal="center" vertical="center" wrapText="1"/>
    </xf>
    <xf numFmtId="0" fontId="39" fillId="14" borderId="23" xfId="107" applyFont="1" applyBorder="1" applyAlignment="1">
      <alignment horizontal="center" vertical="center" wrapText="1"/>
    </xf>
    <xf numFmtId="17" fontId="40" fillId="0" borderId="14" xfId="106" quotePrefix="1" applyNumberFormat="1" applyFont="1" applyFill="1" applyAlignment="1" applyProtection="1">
      <alignment horizontal="center" vertical="center"/>
      <protection locked="0" hidden="1"/>
    </xf>
    <xf numFmtId="0" fontId="41" fillId="14" borderId="24" xfId="107" applyFont="1" applyBorder="1" applyAlignment="1">
      <alignment horizontal="center" vertical="center" wrapText="1"/>
    </xf>
    <xf numFmtId="17" fontId="42" fillId="0" borderId="14" xfId="106" quotePrefix="1" applyNumberFormat="1" applyFont="1" applyFill="1" applyAlignment="1" applyProtection="1">
      <alignment horizontal="left" vertical="center"/>
      <protection locked="0" hidden="1"/>
    </xf>
    <xf numFmtId="0" fontId="39" fillId="14" borderId="26" xfId="107" applyFont="1" applyBorder="1" applyAlignment="1">
      <alignment horizontal="center" vertical="center" wrapText="1"/>
    </xf>
    <xf numFmtId="0" fontId="39" fillId="14" borderId="27" xfId="107" applyFont="1" applyBorder="1" applyAlignment="1">
      <alignment horizontal="center" vertical="center" wrapText="1"/>
    </xf>
    <xf numFmtId="0" fontId="39" fillId="14" borderId="28" xfId="107" applyFont="1" applyBorder="1" applyAlignment="1">
      <alignment horizontal="center" vertical="center" wrapText="1"/>
    </xf>
    <xf numFmtId="0" fontId="16" fillId="0" borderId="0" xfId="0" applyFont="1" applyAlignment="1">
      <alignment horizontal="center" vertical="center" wrapText="1"/>
    </xf>
    <xf numFmtId="0" fontId="16" fillId="0" borderId="1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21" fillId="7" borderId="2" xfId="0" applyFont="1" applyFill="1" applyBorder="1" applyAlignment="1">
      <alignment horizontal="center" vertical="center"/>
    </xf>
    <xf numFmtId="0" fontId="21" fillId="6" borderId="2" xfId="0" applyFont="1" applyFill="1" applyBorder="1" applyAlignment="1">
      <alignment horizontal="center" vertical="center"/>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4" xfId="0" applyFont="1" applyBorder="1" applyAlignment="1">
      <alignment horizontal="center" vertical="center" wrapText="1"/>
    </xf>
    <xf numFmtId="49" fontId="20" fillId="7" borderId="8" xfId="0" applyNumberFormat="1" applyFont="1" applyFill="1" applyBorder="1" applyAlignment="1">
      <alignment horizontal="center" vertical="center"/>
    </xf>
    <xf numFmtId="49" fontId="20" fillId="7" borderId="9" xfId="0" applyNumberFormat="1" applyFont="1" applyFill="1" applyBorder="1" applyAlignment="1">
      <alignment horizontal="center" vertical="center"/>
    </xf>
    <xf numFmtId="49" fontId="20" fillId="7" borderId="4" xfId="0" applyNumberFormat="1" applyFont="1" applyFill="1" applyBorder="1" applyAlignment="1">
      <alignment horizontal="center" vertical="center"/>
    </xf>
    <xf numFmtId="49" fontId="20" fillId="7" borderId="2" xfId="0" applyNumberFormat="1" applyFont="1" applyFill="1" applyBorder="1" applyAlignment="1">
      <alignment horizontal="center" vertical="center"/>
    </xf>
    <xf numFmtId="0" fontId="20" fillId="7" borderId="2" xfId="0" applyFont="1" applyFill="1" applyBorder="1" applyAlignment="1">
      <alignment horizontal="center" vertical="center"/>
    </xf>
    <xf numFmtId="0" fontId="16" fillId="2" borderId="0" xfId="0" applyFont="1" applyFill="1" applyAlignment="1">
      <alignment horizontal="center" vertical="center" wrapText="1"/>
    </xf>
    <xf numFmtId="0" fontId="16" fillId="2" borderId="7" xfId="0" applyFont="1" applyFill="1" applyBorder="1" applyAlignment="1">
      <alignment horizontal="center" vertical="center" wrapText="1"/>
    </xf>
    <xf numFmtId="49" fontId="2" fillId="2" borderId="0" xfId="0" applyNumberFormat="1" applyFont="1" applyFill="1" applyAlignment="1">
      <alignment horizontal="center"/>
    </xf>
    <xf numFmtId="166" fontId="56" fillId="0" borderId="2" xfId="108" applyNumberFormat="1" applyFont="1" applyFill="1" applyBorder="1" applyAlignment="1" applyProtection="1">
      <alignment horizontal="center" vertical="center" wrapText="1"/>
      <protection locked="0"/>
    </xf>
    <xf numFmtId="0" fontId="56" fillId="0" borderId="2" xfId="108" applyFont="1" applyFill="1" applyBorder="1" applyAlignment="1" applyProtection="1">
      <alignment horizontal="justify" vertical="justify" wrapText="1"/>
      <protection locked="0"/>
    </xf>
  </cellXfs>
  <cellStyles count="109">
    <cellStyle name="Énfasis1" xfId="107" builtinId="29"/>
    <cellStyle name="Énfasis5" xfId="108" builtinId="45"/>
    <cellStyle name="Millares" xfId="102" builtinId="3"/>
    <cellStyle name="Millares [0] 2" xfId="10" xr:uid="{00000000-0005-0000-0000-000003000000}"/>
    <cellStyle name="Millares 2" xfId="12" xr:uid="{00000000-0005-0000-0000-000004000000}"/>
    <cellStyle name="Millares 3" xfId="5" xr:uid="{00000000-0005-0000-0000-000005000000}"/>
    <cellStyle name="Moneda" xfId="1" builtinId="4"/>
    <cellStyle name="Moneda [0]" xfId="103" builtinId="7"/>
    <cellStyle name="Moneda [0] 2" xfId="11" xr:uid="{00000000-0005-0000-0000-000008000000}"/>
    <cellStyle name="Moneda [0] 3" xfId="7" xr:uid="{00000000-0005-0000-0000-000009000000}"/>
    <cellStyle name="Moneda 10" xfId="22" xr:uid="{00000000-0005-0000-0000-00000A000000}"/>
    <cellStyle name="Moneda 11" xfId="23" xr:uid="{00000000-0005-0000-0000-00000B000000}"/>
    <cellStyle name="Moneda 12" xfId="21" xr:uid="{00000000-0005-0000-0000-00000C000000}"/>
    <cellStyle name="Moneda 13" xfId="24" xr:uid="{00000000-0005-0000-0000-00000D000000}"/>
    <cellStyle name="Moneda 14" xfId="25" xr:uid="{00000000-0005-0000-0000-00000E000000}"/>
    <cellStyle name="Moneda 15" xfId="26" xr:uid="{00000000-0005-0000-0000-00000F000000}"/>
    <cellStyle name="Moneda 16" xfId="27" xr:uid="{00000000-0005-0000-0000-000010000000}"/>
    <cellStyle name="Moneda 17" xfId="28" xr:uid="{00000000-0005-0000-0000-000011000000}"/>
    <cellStyle name="Moneda 18" xfId="29" xr:uid="{00000000-0005-0000-0000-000012000000}"/>
    <cellStyle name="Moneda 19" xfId="30" xr:uid="{00000000-0005-0000-0000-000013000000}"/>
    <cellStyle name="Moneda 2" xfId="4" xr:uid="{00000000-0005-0000-0000-000014000000}"/>
    <cellStyle name="Moneda 2 2" xfId="41" xr:uid="{00000000-0005-0000-0000-000015000000}"/>
    <cellStyle name="Moneda 2 3" xfId="76" xr:uid="{00000000-0005-0000-0000-000016000000}"/>
    <cellStyle name="Moneda 20" xfId="31" xr:uid="{00000000-0005-0000-0000-000017000000}"/>
    <cellStyle name="Moneda 21" xfId="32" xr:uid="{00000000-0005-0000-0000-000018000000}"/>
    <cellStyle name="Moneda 22" xfId="33" xr:uid="{00000000-0005-0000-0000-000019000000}"/>
    <cellStyle name="Moneda 23" xfId="34" xr:uid="{00000000-0005-0000-0000-00001A000000}"/>
    <cellStyle name="Moneda 24" xfId="35" xr:uid="{00000000-0005-0000-0000-00001B000000}"/>
    <cellStyle name="Moneda 25" xfId="37" xr:uid="{00000000-0005-0000-0000-00001C000000}"/>
    <cellStyle name="Moneda 26" xfId="36" xr:uid="{00000000-0005-0000-0000-00001D000000}"/>
    <cellStyle name="Moneda 27" xfId="45" xr:uid="{00000000-0005-0000-0000-00001E000000}"/>
    <cellStyle name="Moneda 28" xfId="44" xr:uid="{00000000-0005-0000-0000-00001F000000}"/>
    <cellStyle name="Moneda 29" xfId="43" xr:uid="{00000000-0005-0000-0000-000020000000}"/>
    <cellStyle name="Moneda 3" xfId="6" xr:uid="{00000000-0005-0000-0000-000021000000}"/>
    <cellStyle name="Moneda 3 2" xfId="8" xr:uid="{00000000-0005-0000-0000-000022000000}"/>
    <cellStyle name="Moneda 3 3" xfId="39" xr:uid="{00000000-0005-0000-0000-000023000000}"/>
    <cellStyle name="Moneda 30" xfId="42" xr:uid="{00000000-0005-0000-0000-000024000000}"/>
    <cellStyle name="Moneda 31" xfId="46" xr:uid="{00000000-0005-0000-0000-000025000000}"/>
    <cellStyle name="Moneda 32" xfId="47" xr:uid="{00000000-0005-0000-0000-000026000000}"/>
    <cellStyle name="Moneda 33" xfId="48" xr:uid="{00000000-0005-0000-0000-000027000000}"/>
    <cellStyle name="Moneda 34" xfId="49" xr:uid="{00000000-0005-0000-0000-000028000000}"/>
    <cellStyle name="Moneda 35" xfId="50" xr:uid="{00000000-0005-0000-0000-000029000000}"/>
    <cellStyle name="Moneda 36" xfId="51" xr:uid="{00000000-0005-0000-0000-00002A000000}"/>
    <cellStyle name="Moneda 37" xfId="53" xr:uid="{00000000-0005-0000-0000-00002B000000}"/>
    <cellStyle name="Moneda 38" xfId="52" xr:uid="{00000000-0005-0000-0000-00002C000000}"/>
    <cellStyle name="Moneda 39" xfId="55" xr:uid="{00000000-0005-0000-0000-00002D000000}"/>
    <cellStyle name="Moneda 4" xfId="15" xr:uid="{00000000-0005-0000-0000-00002E000000}"/>
    <cellStyle name="Moneda 40" xfId="56" xr:uid="{00000000-0005-0000-0000-00002F000000}"/>
    <cellStyle name="Moneda 41" xfId="57" xr:uid="{00000000-0005-0000-0000-000030000000}"/>
    <cellStyle name="Moneda 42" xfId="54" xr:uid="{00000000-0005-0000-0000-000031000000}"/>
    <cellStyle name="Moneda 43" xfId="58" xr:uid="{00000000-0005-0000-0000-000032000000}"/>
    <cellStyle name="Moneda 44" xfId="59" xr:uid="{00000000-0005-0000-0000-000033000000}"/>
    <cellStyle name="Moneda 45" xfId="60" xr:uid="{00000000-0005-0000-0000-000034000000}"/>
    <cellStyle name="Moneda 46" xfId="61" xr:uid="{00000000-0005-0000-0000-000035000000}"/>
    <cellStyle name="Moneda 47" xfId="62" xr:uid="{00000000-0005-0000-0000-000036000000}"/>
    <cellStyle name="Moneda 48" xfId="64" xr:uid="{00000000-0005-0000-0000-000037000000}"/>
    <cellStyle name="Moneda 49" xfId="65" xr:uid="{00000000-0005-0000-0000-000038000000}"/>
    <cellStyle name="Moneda 5" xfId="16" xr:uid="{00000000-0005-0000-0000-000039000000}"/>
    <cellStyle name="Moneda 50" xfId="63" xr:uid="{00000000-0005-0000-0000-00003A000000}"/>
    <cellStyle name="Moneda 51" xfId="66" xr:uid="{00000000-0005-0000-0000-00003B000000}"/>
    <cellStyle name="Moneda 52" xfId="67" xr:uid="{00000000-0005-0000-0000-00003C000000}"/>
    <cellStyle name="Moneda 53" xfId="69" xr:uid="{00000000-0005-0000-0000-00003D000000}"/>
    <cellStyle name="Moneda 54" xfId="68" xr:uid="{00000000-0005-0000-0000-00003E000000}"/>
    <cellStyle name="Moneda 55" xfId="70" xr:uid="{00000000-0005-0000-0000-00003F000000}"/>
    <cellStyle name="Moneda 56" xfId="71" xr:uid="{00000000-0005-0000-0000-000040000000}"/>
    <cellStyle name="Moneda 57" xfId="72" xr:uid="{00000000-0005-0000-0000-000041000000}"/>
    <cellStyle name="Moneda 58" xfId="73" xr:uid="{00000000-0005-0000-0000-000042000000}"/>
    <cellStyle name="Moneda 59" xfId="74" xr:uid="{00000000-0005-0000-0000-000043000000}"/>
    <cellStyle name="Moneda 6" xfId="17" xr:uid="{00000000-0005-0000-0000-000044000000}"/>
    <cellStyle name="Moneda 60" xfId="75" xr:uid="{00000000-0005-0000-0000-000045000000}"/>
    <cellStyle name="Moneda 61" xfId="77" xr:uid="{00000000-0005-0000-0000-000046000000}"/>
    <cellStyle name="Moneda 62" xfId="78" xr:uid="{00000000-0005-0000-0000-000047000000}"/>
    <cellStyle name="Moneda 63" xfId="79" xr:uid="{00000000-0005-0000-0000-000048000000}"/>
    <cellStyle name="Moneda 64" xfId="80" xr:uid="{00000000-0005-0000-0000-000049000000}"/>
    <cellStyle name="Moneda 65" xfId="81" xr:uid="{00000000-0005-0000-0000-00004A000000}"/>
    <cellStyle name="Moneda 66" xfId="82" xr:uid="{00000000-0005-0000-0000-00004B000000}"/>
    <cellStyle name="Moneda 67" xfId="84" xr:uid="{00000000-0005-0000-0000-00004C000000}"/>
    <cellStyle name="Moneda 68" xfId="83" xr:uid="{00000000-0005-0000-0000-00004D000000}"/>
    <cellStyle name="Moneda 69" xfId="85" xr:uid="{00000000-0005-0000-0000-00004E000000}"/>
    <cellStyle name="Moneda 7" xfId="18" xr:uid="{00000000-0005-0000-0000-00004F000000}"/>
    <cellStyle name="Moneda 70" xfId="87" xr:uid="{00000000-0005-0000-0000-000050000000}"/>
    <cellStyle name="Moneda 71" xfId="88" xr:uid="{00000000-0005-0000-0000-000051000000}"/>
    <cellStyle name="Moneda 72" xfId="86" xr:uid="{00000000-0005-0000-0000-000052000000}"/>
    <cellStyle name="Moneda 73" xfId="89" xr:uid="{00000000-0005-0000-0000-000053000000}"/>
    <cellStyle name="Moneda 74" xfId="91" xr:uid="{00000000-0005-0000-0000-000054000000}"/>
    <cellStyle name="Moneda 75" xfId="90" xr:uid="{00000000-0005-0000-0000-000055000000}"/>
    <cellStyle name="Moneda 76" xfId="92" xr:uid="{00000000-0005-0000-0000-000056000000}"/>
    <cellStyle name="Moneda 77" xfId="94" xr:uid="{00000000-0005-0000-0000-000057000000}"/>
    <cellStyle name="Moneda 78" xfId="95" xr:uid="{00000000-0005-0000-0000-000058000000}"/>
    <cellStyle name="Moneda 79" xfId="93" xr:uid="{00000000-0005-0000-0000-000059000000}"/>
    <cellStyle name="Moneda 8" xfId="19" xr:uid="{00000000-0005-0000-0000-00005A000000}"/>
    <cellStyle name="Moneda 80" xfId="96" xr:uid="{00000000-0005-0000-0000-00005B000000}"/>
    <cellStyle name="Moneda 81" xfId="97" xr:uid="{00000000-0005-0000-0000-00005C000000}"/>
    <cellStyle name="Moneda 82" xfId="99" xr:uid="{00000000-0005-0000-0000-00005D000000}"/>
    <cellStyle name="Moneda 83" xfId="98" xr:uid="{00000000-0005-0000-0000-00005E000000}"/>
    <cellStyle name="Moneda 84" xfId="100" xr:uid="{00000000-0005-0000-0000-00005F000000}"/>
    <cellStyle name="Moneda 85" xfId="101" xr:uid="{00000000-0005-0000-0000-000060000000}"/>
    <cellStyle name="Moneda 9" xfId="20" xr:uid="{00000000-0005-0000-0000-000061000000}"/>
    <cellStyle name="Normal" xfId="0" builtinId="0"/>
    <cellStyle name="Normal 2" xfId="2" xr:uid="{00000000-0005-0000-0000-000063000000}"/>
    <cellStyle name="Normal 2 2" xfId="3" xr:uid="{00000000-0005-0000-0000-000064000000}"/>
    <cellStyle name="Normal 2 3" xfId="40" xr:uid="{00000000-0005-0000-0000-000065000000}"/>
    <cellStyle name="Normal 3" xfId="14" xr:uid="{00000000-0005-0000-0000-000066000000}"/>
    <cellStyle name="Normal 4" xfId="13" xr:uid="{00000000-0005-0000-0000-000067000000}"/>
    <cellStyle name="Normal 4 2" xfId="38" xr:uid="{00000000-0005-0000-0000-000068000000}"/>
    <cellStyle name="Normal 5" xfId="9" xr:uid="{00000000-0005-0000-0000-000069000000}"/>
    <cellStyle name="Porcentaje" xfId="104" builtinId="5"/>
    <cellStyle name="Título" xfId="105" builtinId="15"/>
    <cellStyle name="Título 2" xfId="106" builtinId="17"/>
  </cellStyles>
  <dxfs count="65">
    <dxf>
      <font>
        <strike val="0"/>
        <outline val="0"/>
        <shadow val="0"/>
        <u val="none"/>
        <vertAlign val="baseline"/>
        <sz val="10"/>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Arial Narrow"/>
        <family val="2"/>
        <scheme val="none"/>
      </font>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173"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73"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73"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73"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66" formatCode="_-&quot;$&quot;\ * #,##0.00_-;\-&quot;$&quot;\ * #,##0.0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Narrow"/>
        <family val="2"/>
        <scheme val="none"/>
      </font>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theme="1"/>
        <name val="Arial Narrow"/>
        <family val="2"/>
        <scheme val="none"/>
      </font>
      <numFmt numFmtId="175" formatCode="&quot;$&quot;\ #,##0.00000000"/>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numFmt numFmtId="174" formatCode="_-* #,##0_-;\-* #,##0_-;_-* \-??_-;_-@_-"/>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numFmt numFmtId="13" formatCode="0%"/>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0"/>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172" formatCode="&quot;$&quot;\ #,##0.00"/>
      <alignment horizontal="center" vertical="center" textRotation="0" wrapText="1" indent="0" justifyLastLine="0" shrinkToFit="0" readingOrder="0"/>
      <border diagonalUp="0" diagonalDown="0" outline="0">
        <left style="thin">
          <color indexed="64"/>
        </left>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73"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173"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theme="8"/>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medium">
          <color theme="8"/>
        </right>
        <top style="thin">
          <color indexed="64"/>
        </top>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CC99FF"/>
      <color rgb="FFCCCCFF"/>
      <color rgb="FFD9BCD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CAvila/Documents/NORTE/8387508_2025/Insumos_Resolucion%20_ciclo_1/CCCCCCC.xlsx" TargetMode="External"/><Relationship Id="rId1" Type="http://schemas.openxmlformats.org/officeDocument/2006/relationships/externalLinkPath" Target="/Users/MCAvila/Documents/NORTE/8387508_2025/Insumos_Resolucion%20_ciclo_1/CCCCC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Hoja6"/>
      <sheetName val="Hoja8"/>
      <sheetName val="GLOSAS"/>
      <sheetName val="Hoja1"/>
      <sheetName val="Hoja2"/>
      <sheetName val="Hoja3"/>
      <sheetName val="Hoja4"/>
      <sheetName val="Hoja5"/>
      <sheetName val="Campo"/>
    </sheetNames>
    <sheetDataSet>
      <sheetData sheetId="0">
        <row r="3">
          <cell r="E3" t="str">
            <v>11. Gestión Territorial para la Atención Primaria Social de los procesos de Gestión de la Salud Pública (GSP) y el Plan de Salud Pública de Intervenciones Colectivas (PSPIC)Gestión Territorial</v>
          </cell>
          <cell r="F3" t="str">
            <v>Coordinación Territorial Zonal GSP-PSPIC</v>
          </cell>
          <cell r="G3" t="str">
            <v>Coordinación y seguimiento de la gestión territorial</v>
          </cell>
          <cell r="H3" t="str">
            <v>GSP - PSPIC</v>
          </cell>
          <cell r="I3" t="str">
            <v>No aplica</v>
          </cell>
          <cell r="J3" t="str">
            <v>Plan de acción</v>
          </cell>
          <cell r="K3" t="str">
            <v>Zonal</v>
          </cell>
          <cell r="L3" t="str">
            <v>1_USAQUEN</v>
          </cell>
          <cell r="M3" t="str">
            <v>1_OCTUBRE_2025</v>
          </cell>
          <cell r="N3" t="str">
            <v>11. Gestión Territorial para la Atención Primaria Social de los procesos de Gestión de la Salud Pública (GSP) y el Plan de Salud Pública de Intervenciones Colectivas (PSPIC)Gestión Territorial1_USAQUEN1_OCTUBRE_2025</v>
          </cell>
          <cell r="O3">
            <v>30277568</v>
          </cell>
          <cell r="R3">
            <v>0</v>
          </cell>
          <cell r="S3">
            <v>0</v>
          </cell>
        </row>
        <row r="4">
          <cell r="E4" t="str">
            <v>31. Gestión Territorial para la Atención Primaria Social de los procesos de Gestión de la Salud Pública (GSP) y el Plan de Salud Pública de Intervenciones Colectivas (PSPIC)Gestión Territorial</v>
          </cell>
          <cell r="F4" t="str">
            <v>Gestión local del GSP-PSPIC (Monitoreo y Seguimiento)</v>
          </cell>
          <cell r="G4" t="str">
            <v>Coordinación y seguimiento de la gestión territorial</v>
          </cell>
          <cell r="H4" t="str">
            <v>GSP-PSPIC</v>
          </cell>
          <cell r="I4" t="str">
            <v>No aplica</v>
          </cell>
          <cell r="J4" t="str">
            <v>Plan de acción</v>
          </cell>
          <cell r="K4" t="str">
            <v>Local</v>
          </cell>
          <cell r="L4" t="str">
            <v>1_USAQUEN</v>
          </cell>
          <cell r="M4" t="str">
            <v>1_OCTUBRE_2025</v>
          </cell>
          <cell r="N4" t="str">
            <v>31. Gestión Territorial para la Atención Primaria Social de los procesos de Gestión de la Salud Pública (GSP) y el Plan de Salud Pública de Intervenciones Colectivas (PSPIC)Gestión Territorial1_USAQUEN1_OCTUBRE_2025</v>
          </cell>
          <cell r="O4">
            <v>12204720</v>
          </cell>
          <cell r="R4">
            <v>1</v>
          </cell>
          <cell r="S4">
            <v>12204720</v>
          </cell>
        </row>
        <row r="5">
          <cell r="E5" t="str">
            <v>41. Gestión Territorial para la Atención Primaria Social de los procesos de Gestión de la Salud Pública (GSP) y el Plan de Salud Pública de Intervenciones Colectivas (PSPIC)Gestión Territorial</v>
          </cell>
          <cell r="F5" t="str">
            <v>Gestión local del GSP-PSPIC (Soporte operativo)</v>
          </cell>
          <cell r="G5" t="str">
            <v>Coordinación y seguimiento de la gestión territorial</v>
          </cell>
          <cell r="H5" t="str">
            <v>GSP-PSPIC</v>
          </cell>
          <cell r="I5" t="str">
            <v>No aplica</v>
          </cell>
          <cell r="J5" t="str">
            <v>Plan de acción</v>
          </cell>
          <cell r="K5" t="str">
            <v>Local</v>
          </cell>
          <cell r="L5" t="str">
            <v>1_USAQUEN</v>
          </cell>
          <cell r="M5" t="str">
            <v>1_OCTUBRE_2025</v>
          </cell>
          <cell r="N5" t="str">
            <v>41. Gestión Territorial para la Atención Primaria Social de los procesos de Gestión de la Salud Pública (GSP) y el Plan de Salud Pública de Intervenciones Colectivas (PSPIC)Gestión Territorial1_USAQUEN1_OCTUBRE_2025</v>
          </cell>
          <cell r="O5">
            <v>6484528</v>
          </cell>
          <cell r="R5">
            <v>1</v>
          </cell>
          <cell r="S5">
            <v>6484528</v>
          </cell>
        </row>
        <row r="6">
          <cell r="E6" t="str">
            <v>51. Gestión Territorial para la Atención Primaria Social de los procesos de Gestión de la Salud Pública (GSP) y el Plan de Salud Pública de Intervenciones Colectivas (PSPIC)Gestión Territorial</v>
          </cell>
          <cell r="F6" t="str">
            <v>Gestión local del GSP-PSPIC (prescripción social)</v>
          </cell>
          <cell r="G6" t="str">
            <v>Coordinación y seguimiento de la gestión territorial</v>
          </cell>
          <cell r="H6" t="str">
            <v>GSP-PSPIC</v>
          </cell>
          <cell r="I6" t="str">
            <v>No aplica</v>
          </cell>
          <cell r="J6" t="str">
            <v>Plan de acción</v>
          </cell>
          <cell r="K6" t="str">
            <v>Local</v>
          </cell>
          <cell r="L6" t="str">
            <v>1_USAQUEN</v>
          </cell>
          <cell r="M6" t="str">
            <v>1_OCTUBRE_2025</v>
          </cell>
          <cell r="N6" t="str">
            <v>51. Gestión Territorial para la Atención Primaria Social de los procesos de Gestión de la Salud Pública (GSP) y el Plan de Salud Pública de Intervenciones Colectivas (PSPIC)Gestión Territorial1_USAQUEN1_OCTUBRE_2025</v>
          </cell>
          <cell r="O6">
            <v>5621568</v>
          </cell>
          <cell r="R6">
            <v>1</v>
          </cell>
          <cell r="S6">
            <v>5621568</v>
          </cell>
        </row>
        <row r="7">
          <cell r="E7" t="str">
            <v>61. Gestión Territorial para la Atención Primaria Social de los procesos de Gestión de la Salud Pública (GSP) y el Plan de Salud Pública de Intervenciones Colectivas (PSPIC)Gestión Territorial</v>
          </cell>
          <cell r="F7" t="str">
            <v>Gestión local del GSP-PSPIC (Sumapaz)</v>
          </cell>
          <cell r="G7" t="str">
            <v>Coordinación y seguimiento de la gestión territorial</v>
          </cell>
          <cell r="H7" t="str">
            <v>GSP-PSPIC</v>
          </cell>
          <cell r="I7" t="str">
            <v>No aplica</v>
          </cell>
          <cell r="J7" t="str">
            <v>Plan de acción</v>
          </cell>
          <cell r="K7" t="str">
            <v>Local</v>
          </cell>
          <cell r="L7" t="str">
            <v>1_USAQUEN</v>
          </cell>
          <cell r="M7" t="str">
            <v>1_OCTUBRE_2025</v>
          </cell>
          <cell r="N7" t="str">
            <v>61. Gestión Territorial para la Atención Primaria Social de los procesos de Gestión de la Salud Pública (GSP) y el Plan de Salud Pública de Intervenciones Colectivas (PSPIC)Gestión Territorial1_USAQUEN1_OCTUBRE_2025</v>
          </cell>
          <cell r="O7">
            <v>15132712</v>
          </cell>
          <cell r="R7">
            <v>0</v>
          </cell>
          <cell r="S7">
            <v>0</v>
          </cell>
        </row>
        <row r="8">
          <cell r="E8" t="str">
            <v>71. Gestión Territorial para la Atención Primaria Social de los procesos de Gestión de la Salud Pública (GSP) y el Plan de Salud Pública de Intervenciones Colectivas (PSPIC)Gestión Territorial</v>
          </cell>
          <cell r="F8" t="str">
            <v>Gestión zonal  VSP</v>
          </cell>
          <cell r="G8" t="str">
            <v>Coordinación y seguimiento de la gestión territorial</v>
          </cell>
          <cell r="H8" t="str">
            <v>GSP</v>
          </cell>
          <cell r="I8" t="str">
            <v>No aplica</v>
          </cell>
          <cell r="J8" t="str">
            <v>Plan de acción</v>
          </cell>
          <cell r="K8" t="str">
            <v>Zonal</v>
          </cell>
          <cell r="L8" t="str">
            <v>1_USAQUEN</v>
          </cell>
          <cell r="M8" t="str">
            <v>1_OCTUBRE_2025</v>
          </cell>
          <cell r="N8" t="str">
            <v>71. Gestión Territorial para la Atención Primaria Social de los procesos de Gestión de la Salud Pública (GSP) y el Plan de Salud Pública de Intervenciones Colectivas (PSPIC)Gestión Territorial1_USAQUEN1_OCTUBRE_2025</v>
          </cell>
          <cell r="O8">
            <v>25617584</v>
          </cell>
          <cell r="R8">
            <v>0</v>
          </cell>
          <cell r="S8">
            <v>0</v>
          </cell>
        </row>
        <row r="9">
          <cell r="E9" t="str">
            <v>81. Gestión Territorial para la Atención Primaria Social de los procesos de Gestión de la Salud Pública (GSP) y el Plan de Salud Pública de Intervenciones Colectivas (PSPIC)Gestión Territorial</v>
          </cell>
          <cell r="F9" t="str">
            <v>Gestión zonal  VSA</v>
          </cell>
          <cell r="G9" t="str">
            <v>Coordinación y seguimiento de la gestión territorial</v>
          </cell>
          <cell r="H9" t="str">
            <v>GSP</v>
          </cell>
          <cell r="I9" t="str">
            <v>No aplica</v>
          </cell>
          <cell r="J9" t="str">
            <v>Plan de acción</v>
          </cell>
          <cell r="K9" t="str">
            <v>Zonal</v>
          </cell>
          <cell r="L9" t="str">
            <v>1_USAQUEN</v>
          </cell>
          <cell r="M9" t="str">
            <v>1_OCTUBRE_2025</v>
          </cell>
          <cell r="N9" t="str">
            <v>81. Gestión Territorial para la Atención Primaria Social de los procesos de Gestión de la Salud Pública (GSP) y el Plan de Salud Pública de Intervenciones Colectivas (PSPIC)Gestión Territorial1_USAQUEN1_OCTUBRE_2025</v>
          </cell>
          <cell r="O9">
            <v>9098064</v>
          </cell>
          <cell r="R9">
            <v>0</v>
          </cell>
          <cell r="S9">
            <v>0</v>
          </cell>
        </row>
        <row r="10">
          <cell r="E10" t="str">
            <v>91. Gestión Territorial para la Atención Primaria Social de los procesos de Gestión de la Salud Pública (GSP) y el Plan de Salud Pública de Intervenciones Colectivas (PSPIC)Gestión Territorial</v>
          </cell>
          <cell r="F10" t="str">
            <v>Gestión zonal  GPEPB - PAI</v>
          </cell>
          <cell r="G10" t="str">
            <v>Coordinación y seguimiento de la gestión territorial</v>
          </cell>
          <cell r="H10" t="str">
            <v>GSP</v>
          </cell>
          <cell r="I10" t="str">
            <v>No aplica</v>
          </cell>
          <cell r="J10" t="str">
            <v>Plan de acción</v>
          </cell>
          <cell r="K10" t="str">
            <v>Zonal</v>
          </cell>
          <cell r="L10" t="str">
            <v>1_USAQUEN</v>
          </cell>
          <cell r="M10" t="str">
            <v>1_OCTUBRE_2025</v>
          </cell>
          <cell r="N10" t="str">
            <v>91. Gestión Territorial para la Atención Primaria Social de los procesos de Gestión de la Salud Pública (GSP) y el Plan de Salud Pública de Intervenciones Colectivas (PSPIC)Gestión Territorial1_USAQUEN1_OCTUBRE_2025</v>
          </cell>
          <cell r="O10">
            <v>28674928</v>
          </cell>
          <cell r="R10">
            <v>0</v>
          </cell>
          <cell r="S10">
            <v>0</v>
          </cell>
        </row>
        <row r="11">
          <cell r="E11" t="str">
            <v>101. Gestión Territorial para la Atención Primaria Social de los procesos de Gestión de la Salud Pública (GSP) y el Plan de Salud Pública de Intervenciones Colectivas (PSPIC)Gestión Territorial</v>
          </cell>
          <cell r="F11" t="str">
            <v>Gestión zonal  POLÍTICAS</v>
          </cell>
          <cell r="G11" t="str">
            <v>Coordinación y seguimiento de la gestión territorial</v>
          </cell>
          <cell r="H11" t="str">
            <v>GSP</v>
          </cell>
          <cell r="I11" t="str">
            <v>No aplica</v>
          </cell>
          <cell r="J11" t="str">
            <v>Plan de acción</v>
          </cell>
          <cell r="K11" t="str">
            <v>Zonal</v>
          </cell>
          <cell r="L11" t="str">
            <v>1_USAQUEN</v>
          </cell>
          <cell r="M11" t="str">
            <v>1_OCTUBRE_2025</v>
          </cell>
          <cell r="N11" t="str">
            <v>101. Gestión Territorial para la Atención Primaria Social de los procesos de Gestión de la Salud Pública (GSP) y el Plan de Salud Pública de Intervenciones Colectivas (PSPIC)Gestión Territorial1_USAQUEN1_OCTUBRE_2025</v>
          </cell>
          <cell r="O11">
            <v>13092336</v>
          </cell>
          <cell r="R11">
            <v>0</v>
          </cell>
          <cell r="S11">
            <v>0</v>
          </cell>
        </row>
        <row r="12">
          <cell r="E12" t="str">
            <v>111. Gestión Territorial para la Atención Primaria Social de los procesos de Gestión de la Salud Pública (GSP) y el Plan de Salud Pública de Intervenciones Colectivas (PSPIC)Gestión Territorial</v>
          </cell>
          <cell r="F12" t="str">
            <v>Entornos de MAS Bienestar</v>
          </cell>
          <cell r="G12" t="str">
            <v>Coordinación y seguimiento de la gestión territorial</v>
          </cell>
          <cell r="H12" t="str">
            <v>GSP</v>
          </cell>
          <cell r="I12" t="str">
            <v>No aplica</v>
          </cell>
          <cell r="J12" t="str">
            <v>Plan de acción</v>
          </cell>
          <cell r="K12" t="str">
            <v>Zonal</v>
          </cell>
          <cell r="L12" t="str">
            <v>1_USAQUEN</v>
          </cell>
          <cell r="M12" t="str">
            <v>1_OCTUBRE_2025</v>
          </cell>
          <cell r="N12" t="str">
            <v>111. Gestión Territorial para la Atención Primaria Social de los procesos de Gestión de la Salud Pública (GSP) y el Plan de Salud Pública de Intervenciones Colectivas (PSPIC)Gestión Territorial1_USAQUEN1_OCTUBRE_2025</v>
          </cell>
          <cell r="O12">
            <v>29389952</v>
          </cell>
          <cell r="R12">
            <v>0</v>
          </cell>
          <cell r="S12">
            <v>0</v>
          </cell>
        </row>
        <row r="13">
          <cell r="E13" t="str">
            <v>121. Gestión Territorial para la Atención Primaria Social de los procesos de Gestión de la Salud Pública (GSP) y el Plan de Salud Pública de Intervenciones Colectivas (PSPIC)Gestión Territorial</v>
          </cell>
          <cell r="F13" t="str">
            <v>Gestión de la información de acciones colectivas en salud pública - GESI</v>
          </cell>
          <cell r="G13" t="str">
            <v>Soporte estratégico para la GSP-PSPIC</v>
          </cell>
          <cell r="H13" t="str">
            <v>GSP</v>
          </cell>
          <cell r="I13" t="str">
            <v>No aplica</v>
          </cell>
          <cell r="J13" t="str">
            <v>Plan de acción</v>
          </cell>
          <cell r="K13" t="str">
            <v>Zonal</v>
          </cell>
          <cell r="L13" t="str">
            <v>1_USAQUEN</v>
          </cell>
          <cell r="M13" t="str">
            <v>1_OCTUBRE_2025</v>
          </cell>
          <cell r="N13" t="str">
            <v>121. Gestión Territorial para la Atención Primaria Social de los procesos de Gestión de la Salud Pública (GSP) y el Plan de Salud Pública de Intervenciones Colectivas (PSPIC)Gestión Territorial1_USAQUEN1_OCTUBRE_2025</v>
          </cell>
          <cell r="O13">
            <v>100029392</v>
          </cell>
          <cell r="R13">
            <v>0</v>
          </cell>
          <cell r="S13">
            <v>0</v>
          </cell>
        </row>
        <row r="14">
          <cell r="E14" t="str">
            <v>131. Gestión Territorial para la Atención Primaria Social de los procesos de Gestión de la Salud Pública (GSP) y el Plan de Salud Pública de Intervenciones Colectivas (PSPIC)Gestión Territorial</v>
          </cell>
          <cell r="F14" t="str">
            <v>Educación para la salud pública - ESP</v>
          </cell>
          <cell r="G14" t="str">
            <v>Soporte estratégico para la GSP-PSPIC</v>
          </cell>
          <cell r="H14" t="str">
            <v>GSP</v>
          </cell>
          <cell r="I14" t="str">
            <v>No aplica</v>
          </cell>
          <cell r="J14" t="str">
            <v>Plan de acción</v>
          </cell>
          <cell r="K14" t="str">
            <v>Zonal</v>
          </cell>
          <cell r="L14" t="str">
            <v>1_USAQUEN</v>
          </cell>
          <cell r="M14" t="str">
            <v>1_OCTUBRE_2025</v>
          </cell>
          <cell r="N14" t="str">
            <v>131. Gestión Territorial para la Atención Primaria Social de los procesos de Gestión de la Salud Pública (GSP) y el Plan de Salud Pública de Intervenciones Colectivas (PSPIC)Gestión Territorial1_USAQUEN1_OCTUBRE_2025</v>
          </cell>
          <cell r="O14">
            <v>29833760</v>
          </cell>
          <cell r="R14">
            <v>0</v>
          </cell>
          <cell r="S14">
            <v>0</v>
          </cell>
        </row>
        <row r="15">
          <cell r="E15" t="str">
            <v>141. Gestión Territorial para la Atención Primaria Social de los procesos de Gestión de la Salud Pública (GSP) y el Plan de Salud Pública de Intervenciones Colectivas (PSPIC)Gestión Territorial</v>
          </cell>
          <cell r="F15" t="str">
            <v>Prescripción social - Activación de rutas</v>
          </cell>
          <cell r="G15" t="str">
            <v>Soporte estratégico para la GSP-PSPIC</v>
          </cell>
          <cell r="H15" t="str">
            <v>GSP</v>
          </cell>
          <cell r="I15" t="str">
            <v>No aplica</v>
          </cell>
          <cell r="J15" t="str">
            <v>Plan de acción</v>
          </cell>
          <cell r="K15" t="str">
            <v>Zonal</v>
          </cell>
          <cell r="L15" t="str">
            <v>1_USAQUEN</v>
          </cell>
          <cell r="M15" t="str">
            <v>1_OCTUBRE_2025</v>
          </cell>
          <cell r="N15" t="str">
            <v>141. Gestión Territorial para la Atención Primaria Social de los procesos de Gestión de la Salud Pública (GSP) y el Plan de Salud Pública de Intervenciones Colectivas (PSPIC)Gestión Territorial1_USAQUEN1_OCTUBRE_2025</v>
          </cell>
          <cell r="O15">
            <v>54021296</v>
          </cell>
          <cell r="R15">
            <v>0</v>
          </cell>
          <cell r="S15">
            <v>0</v>
          </cell>
        </row>
        <row r="16">
          <cell r="E16" t="str">
            <v>151. Gestión Territorial para la Atención Primaria Social de los procesos de Gestión de la Salud Pública (GSP) y el Plan de Salud Pública de Intervenciones Colectivas (PSPIC)Gestión Territorial</v>
          </cell>
          <cell r="F16" t="str">
            <v>Prescripción social - Activación de rutas (Salud Mental)</v>
          </cell>
          <cell r="G16" t="str">
            <v>Soporte estratégico para la GSP-PSPIC</v>
          </cell>
          <cell r="H16" t="str">
            <v>GSP</v>
          </cell>
          <cell r="I16" t="str">
            <v>No aplica</v>
          </cell>
          <cell r="J16" t="str">
            <v>Plan de acción</v>
          </cell>
          <cell r="K16" t="str">
            <v>Zonal</v>
          </cell>
          <cell r="L16" t="str">
            <v>1_USAQUEN</v>
          </cell>
          <cell r="M16" t="str">
            <v>1_OCTUBRE_2025</v>
          </cell>
          <cell r="N16" t="str">
            <v>151. Gestión Territorial para la Atención Primaria Social de los procesos de Gestión de la Salud Pública (GSP) y el Plan de Salud Pública de Intervenciones Colectivas (PSPIC)Gestión Territorial1_USAQUEN1_OCTUBRE_2025</v>
          </cell>
          <cell r="O16">
            <v>5621568</v>
          </cell>
          <cell r="R16">
            <v>0</v>
          </cell>
          <cell r="S16">
            <v>0</v>
          </cell>
        </row>
        <row r="17">
          <cell r="E17" t="str">
            <v>161. Gestión Territorial para la Atención Primaria Social de los procesos de Gestión de la Salud Pública (GSP) y el Plan de Salud Pública de Intervenciones Colectivas (PSPIC)Gestión Territorial</v>
          </cell>
          <cell r="F17" t="str">
            <v>Prescripción social - Activación de rutas (Sur - Centro Oriente)</v>
          </cell>
          <cell r="G17" t="str">
            <v>Soporte estratégico para la GSP-PSPIC</v>
          </cell>
          <cell r="H17" t="str">
            <v>GSP</v>
          </cell>
          <cell r="I17" t="str">
            <v>No aplica</v>
          </cell>
          <cell r="J17" t="str">
            <v>Plan de acción</v>
          </cell>
          <cell r="K17" t="str">
            <v>Distrito</v>
          </cell>
          <cell r="L17" t="str">
            <v>1_USAQUEN</v>
          </cell>
          <cell r="M17" t="str">
            <v>1_OCTUBRE_2025</v>
          </cell>
          <cell r="N17" t="str">
            <v>161. Gestión Territorial para la Atención Primaria Social de los procesos de Gestión de la Salud Pública (GSP) y el Plan de Salud Pública de Intervenciones Colectivas (PSPIC)Gestión Territorial1_USAQUEN1_OCTUBRE_2025</v>
          </cell>
          <cell r="O17">
            <v>3994272</v>
          </cell>
          <cell r="R17">
            <v>0</v>
          </cell>
          <cell r="S17">
            <v>0</v>
          </cell>
        </row>
        <row r="18">
          <cell r="E18" t="str">
            <v>171. Gestión Territorial para la Atención Primaria Social de los procesos de Gestión de la Salud Pública (GSP) y el Plan de Salud Pública de Intervenciones Colectivas (PSPIC)Gestión Territorial</v>
          </cell>
          <cell r="F18" t="str">
            <v>Análisis de condiciones, calidad de vida, salud y enfermedad - ACCVSyE-DC (Sur Occidente)</v>
          </cell>
          <cell r="G18" t="str">
            <v>Análisis de la gestión territorial de la salud pública</v>
          </cell>
          <cell r="H18" t="str">
            <v>GSP</v>
          </cell>
          <cell r="I18" t="str">
            <v>No aplica</v>
          </cell>
          <cell r="J18" t="str">
            <v>Plan de análisis</v>
          </cell>
          <cell r="K18" t="str">
            <v>Distrito</v>
          </cell>
          <cell r="L18" t="str">
            <v>1_USAQUEN</v>
          </cell>
          <cell r="M18" t="str">
            <v>1_OCTUBRE_2025</v>
          </cell>
          <cell r="N18" t="str">
            <v>171. Gestión Territorial para la Atención Primaria Social de los procesos de Gestión de la Salud Pública (GSP) y el Plan de Salud Pública de Intervenciones Colectivas (PSPIC)Gestión Territorial1_USAQUEN1_OCTUBRE_2025</v>
          </cell>
          <cell r="O18">
            <v>5621568</v>
          </cell>
          <cell r="R18">
            <v>0</v>
          </cell>
          <cell r="S18">
            <v>0</v>
          </cell>
        </row>
        <row r="19">
          <cell r="E19" t="str">
            <v>181. Gestión Territorial para la Atención Primaria Social de los procesos de Gestión de la Salud Pública (GSP) y el Plan de Salud Pública de Intervenciones Colectivas (PSPIC)Gestión Territorial</v>
          </cell>
          <cell r="F19" t="str">
            <v>Análisis de condiciones, calidad de vida, salud y enfermedad - ACCVSyE</v>
          </cell>
          <cell r="G19" t="str">
            <v>Análisis de la gestión territorial de la salud pública</v>
          </cell>
          <cell r="H19" t="str">
            <v>GSP</v>
          </cell>
          <cell r="I19" t="str">
            <v>No aplica</v>
          </cell>
          <cell r="J19" t="str">
            <v>Plan de análisis</v>
          </cell>
          <cell r="K19" t="str">
            <v>Zonal</v>
          </cell>
          <cell r="L19" t="str">
            <v>1_USAQUEN</v>
          </cell>
          <cell r="M19" t="str">
            <v>1_OCTUBRE_2025</v>
          </cell>
          <cell r="N19" t="str">
            <v>181. Gestión Territorial para la Atención Primaria Social de los procesos de Gestión de la Salud Pública (GSP) y el Plan de Salud Pública de Intervenciones Colectivas (PSPIC)Gestión Territorial1_USAQUEN1_OCTUBRE_2025</v>
          </cell>
          <cell r="O19">
            <v>32422640</v>
          </cell>
          <cell r="R19">
            <v>0</v>
          </cell>
          <cell r="S19">
            <v>0</v>
          </cell>
        </row>
        <row r="20">
          <cell r="E20" t="str">
            <v>191. Gestión Territorial para la Atención Primaria Social de los procesos de Gestión de la Salud Pública (GSP) y el Plan de Salud Pública de Intervenciones Colectivas (PSPIC)Gestión Territorial</v>
          </cell>
          <cell r="F20" t="str">
            <v>Análisis de las políticas y acciones para la salud pública en el marco de la gestión territorial</v>
          </cell>
          <cell r="G20" t="str">
            <v>Análisis de la gestión territorial de la salud pública</v>
          </cell>
          <cell r="H20" t="str">
            <v>GSP</v>
          </cell>
          <cell r="I20" t="str">
            <v>No aplica</v>
          </cell>
          <cell r="J20" t="str">
            <v>Plan de análisis</v>
          </cell>
          <cell r="K20" t="str">
            <v>Zonal</v>
          </cell>
          <cell r="L20" t="str">
            <v>1_USAQUEN</v>
          </cell>
          <cell r="M20" t="str">
            <v>1_OCTUBRE_2025</v>
          </cell>
          <cell r="N20" t="str">
            <v>191. Gestión Territorial para la Atención Primaria Social de los procesos de Gestión de la Salud Pública (GSP) y el Plan de Salud Pública de Intervenciones Colectivas (PSPIC)Gestión Territorial1_USAQUEN1_OCTUBRE_2025</v>
          </cell>
          <cell r="O20">
            <v>20316544</v>
          </cell>
          <cell r="R20">
            <v>0</v>
          </cell>
          <cell r="S20">
            <v>0</v>
          </cell>
        </row>
        <row r="21">
          <cell r="E21" t="str">
            <v>202. Cuidado Continuo por una vida con bienestarComunitario</v>
          </cell>
          <cell r="F21" t="str">
            <v xml:space="preserve">Sesiones educativas para MAS bienestar </v>
          </cell>
          <cell r="G21" t="str">
            <v xml:space="preserve">Promoción de la salud y bienestar </v>
          </cell>
          <cell r="H21" t="str">
            <v>PSPIC</v>
          </cell>
          <cell r="I21" t="str">
            <v>No aplica</v>
          </cell>
          <cell r="J21" t="str">
            <v>Sesión</v>
          </cell>
          <cell r="K21" t="str">
            <v>Local</v>
          </cell>
          <cell r="L21" t="str">
            <v>1_USAQUEN</v>
          </cell>
          <cell r="M21" t="str">
            <v>1_OCTUBRE_2025</v>
          </cell>
          <cell r="N21" t="str">
            <v>202. Cuidado Continuo por una vida con bienestarComunitario1_USAQUEN1_OCTUBRE_2025</v>
          </cell>
          <cell r="O21">
            <v>105404</v>
          </cell>
          <cell r="R21">
            <v>42</v>
          </cell>
          <cell r="S21">
            <v>4426968</v>
          </cell>
        </row>
        <row r="22">
          <cell r="E22" t="str">
            <v xml:space="preserve">202. Cuidado Continuo por una vida con bienestarEducativo </v>
          </cell>
          <cell r="F22" t="str">
            <v xml:space="preserve">Sesiones educativas para MAS bienestar </v>
          </cell>
          <cell r="G22" t="str">
            <v xml:space="preserve">Promoción de la salud y bienestar </v>
          </cell>
          <cell r="H22" t="str">
            <v>PSPIC</v>
          </cell>
          <cell r="I22" t="str">
            <v>No aplica</v>
          </cell>
          <cell r="J22" t="str">
            <v>Sesión</v>
          </cell>
          <cell r="K22" t="str">
            <v>Local</v>
          </cell>
          <cell r="L22" t="str">
            <v>1_USAQUEN</v>
          </cell>
          <cell r="M22" t="str">
            <v>1_OCTUBRE_2025</v>
          </cell>
          <cell r="N22" t="str">
            <v>202. Cuidado Continuo por una vida con bienestarEducativo 1_USAQUEN1_OCTUBRE_2025</v>
          </cell>
          <cell r="O22">
            <v>105404</v>
          </cell>
          <cell r="R22">
            <v>256</v>
          </cell>
          <cell r="S22">
            <v>26983424</v>
          </cell>
        </row>
        <row r="23">
          <cell r="E23" t="str">
            <v>202. Cuidado Continuo por una vida con bienestarInstitucional</v>
          </cell>
          <cell r="F23" t="str">
            <v xml:space="preserve">Sesiones educativas para MAS bienestar </v>
          </cell>
          <cell r="G23" t="str">
            <v xml:space="preserve">Promoción de la salud y bienestar </v>
          </cell>
          <cell r="H23" t="str">
            <v>PSPIC</v>
          </cell>
          <cell r="I23" t="str">
            <v>No aplica</v>
          </cell>
          <cell r="J23" t="str">
            <v>Sesión</v>
          </cell>
          <cell r="K23" t="str">
            <v>Local</v>
          </cell>
          <cell r="L23" t="str">
            <v>1_USAQUEN</v>
          </cell>
          <cell r="M23" t="str">
            <v>1_OCTUBRE_2025</v>
          </cell>
          <cell r="N23" t="str">
            <v>202. Cuidado Continuo por una vida con bienestarInstitucional1_USAQUEN1_OCTUBRE_2025</v>
          </cell>
          <cell r="O23">
            <v>105404</v>
          </cell>
          <cell r="R23">
            <v>139</v>
          </cell>
          <cell r="S23">
            <v>14651156</v>
          </cell>
        </row>
        <row r="24">
          <cell r="E24" t="str">
            <v>212. Cuidado Continuo por una vida con bienestarComunitario</v>
          </cell>
          <cell r="F24" t="str">
            <v>Sesiones educativas para MAS bienestar en nuestras comunidades - Gestión territorial</v>
          </cell>
          <cell r="G24" t="str">
            <v xml:space="preserve">Promoción de la salud y bienestar </v>
          </cell>
          <cell r="H24" t="str">
            <v>PSPIC</v>
          </cell>
          <cell r="I24" t="str">
            <v>No aplica</v>
          </cell>
          <cell r="J24" t="str">
            <v>Sesión</v>
          </cell>
          <cell r="K24" t="str">
            <v>Local</v>
          </cell>
          <cell r="L24" t="str">
            <v>1_USAQUEN</v>
          </cell>
          <cell r="M24" t="str">
            <v>1_OCTUBRE_2025</v>
          </cell>
          <cell r="N24" t="str">
            <v>212. Cuidado Continuo por una vida con bienestarComunitario1_USAQUEN1_OCTUBRE_2025</v>
          </cell>
          <cell r="O24">
            <v>55938</v>
          </cell>
          <cell r="R24">
            <v>22</v>
          </cell>
          <cell r="S24">
            <v>1230636</v>
          </cell>
        </row>
        <row r="25">
          <cell r="E25" t="str">
            <v>222. Cuidado Continuo por una vida con bienestarComunitario</v>
          </cell>
          <cell r="F25" t="str">
            <v>Sesiones educativas para el bienestar en las  barras futboleras</v>
          </cell>
          <cell r="G25" t="str">
            <v xml:space="preserve">Promoción de la salud y bienestar </v>
          </cell>
          <cell r="H25" t="str">
            <v>PSPIC</v>
          </cell>
          <cell r="I25" t="str">
            <v>No aplica</v>
          </cell>
          <cell r="J25" t="str">
            <v>Sesión</v>
          </cell>
          <cell r="K25" t="str">
            <v>Distrito</v>
          </cell>
          <cell r="L25" t="str">
            <v>1_USAQUEN</v>
          </cell>
          <cell r="M25" t="str">
            <v>1_OCTUBRE_2025</v>
          </cell>
          <cell r="N25" t="str">
            <v>222. Cuidado Continuo por una vida con bienestarComunitario1_USAQUEN1_OCTUBRE_2025</v>
          </cell>
          <cell r="O25">
            <v>105404</v>
          </cell>
          <cell r="R25">
            <v>0</v>
          </cell>
          <cell r="S25">
            <v>0</v>
          </cell>
        </row>
        <row r="26">
          <cell r="E26" t="str">
            <v>232. Cuidado Continuo por una vida con bienestarComunitario</v>
          </cell>
          <cell r="F26" t="str">
            <v>Sesiones educativas para el bienestar con los gestores en las  barras futboleras</v>
          </cell>
          <cell r="G26" t="str">
            <v xml:space="preserve">Promoción de la salud y bienestar </v>
          </cell>
          <cell r="H26" t="str">
            <v>PSPIC</v>
          </cell>
          <cell r="I26" t="str">
            <v>No aplica</v>
          </cell>
          <cell r="J26" t="str">
            <v>Sesión</v>
          </cell>
          <cell r="K26" t="str">
            <v>Distrito</v>
          </cell>
          <cell r="L26" t="str">
            <v>1_USAQUEN</v>
          </cell>
          <cell r="M26" t="str">
            <v>1_OCTUBRE_2025</v>
          </cell>
          <cell r="N26" t="str">
            <v>232. Cuidado Continuo por una vida con bienestarComunitario1_USAQUEN1_OCTUBRE_2025</v>
          </cell>
          <cell r="O26">
            <v>55938</v>
          </cell>
          <cell r="R26">
            <v>0</v>
          </cell>
          <cell r="S26">
            <v>0</v>
          </cell>
        </row>
        <row r="27">
          <cell r="E27" t="str">
            <v xml:space="preserve">242. Cuidado Continuo por una vida con bienestarEducativo </v>
          </cell>
          <cell r="F27" t="str">
            <v>Sesiones educativas para la promoción de la salud oral</v>
          </cell>
          <cell r="G27" t="str">
            <v xml:space="preserve">Promoción de la salud y bienestar </v>
          </cell>
          <cell r="H27" t="str">
            <v>PSPIC</v>
          </cell>
          <cell r="I27" t="str">
            <v>No aplica</v>
          </cell>
          <cell r="J27" t="str">
            <v>Sesión</v>
          </cell>
          <cell r="K27" t="str">
            <v>Local</v>
          </cell>
          <cell r="L27" t="str">
            <v>1_USAQUEN</v>
          </cell>
          <cell r="M27" t="str">
            <v>1_OCTUBRE_2025</v>
          </cell>
          <cell r="N27" t="str">
            <v>242. Cuidado Continuo por una vida con bienestarEducativo 1_USAQUEN1_OCTUBRE_2025</v>
          </cell>
          <cell r="O27">
            <v>180297</v>
          </cell>
          <cell r="R27">
            <v>15</v>
          </cell>
          <cell r="S27">
            <v>2704455</v>
          </cell>
        </row>
        <row r="28">
          <cell r="E28" t="str">
            <v>252. Cuidado Continuo por una vida con bienestarLaboral</v>
          </cell>
          <cell r="F28" t="str">
            <v xml:space="preserve">Sesiones educativas para la prevención y erradicación del trabajo infantil </v>
          </cell>
          <cell r="G28" t="str">
            <v xml:space="preserve">Promoción de la salud y bienestar </v>
          </cell>
          <cell r="H28" t="str">
            <v>PSPIC</v>
          </cell>
          <cell r="I28" t="str">
            <v>No aplica</v>
          </cell>
          <cell r="J28" t="str">
            <v>Sesión</v>
          </cell>
          <cell r="K28" t="str">
            <v>Local</v>
          </cell>
          <cell r="L28" t="str">
            <v>1_USAQUEN</v>
          </cell>
          <cell r="M28" t="str">
            <v>1_OCTUBRE_2025</v>
          </cell>
          <cell r="N28" t="str">
            <v>252. Cuidado Continuo por una vida con bienestarLaboral1_USAQUEN1_OCTUBRE_2025</v>
          </cell>
          <cell r="O28">
            <v>210809</v>
          </cell>
          <cell r="R28">
            <v>0</v>
          </cell>
          <cell r="S28">
            <v>0</v>
          </cell>
        </row>
        <row r="29">
          <cell r="E29" t="str">
            <v>262. Cuidado Continuo por una vida con bienestarComunitario</v>
          </cell>
          <cell r="F29" t="str">
            <v xml:space="preserve">Grupos socioeducativos para MAS bienestar en nuestras comunidades </v>
          </cell>
          <cell r="G29" t="str">
            <v xml:space="preserve">Promoción de la salud y bienestar </v>
          </cell>
          <cell r="H29" t="str">
            <v>PSPIC</v>
          </cell>
          <cell r="I29" t="str">
            <v>No aplica</v>
          </cell>
          <cell r="J29" t="str">
            <v>Sesión</v>
          </cell>
          <cell r="K29" t="str">
            <v>Local</v>
          </cell>
          <cell r="L29" t="str">
            <v>1_USAQUEN</v>
          </cell>
          <cell r="M29" t="str">
            <v>1_OCTUBRE_2025</v>
          </cell>
          <cell r="N29" t="str">
            <v>262. Cuidado Continuo por una vida con bienestarComunitario1_USAQUEN1_OCTUBRE_2025</v>
          </cell>
          <cell r="O29">
            <v>140539</v>
          </cell>
          <cell r="R29">
            <v>56</v>
          </cell>
          <cell r="S29">
            <v>7870184</v>
          </cell>
        </row>
        <row r="30">
          <cell r="E30" t="str">
            <v>272. Cuidado Continuo por una vida con bienestarComunitario</v>
          </cell>
          <cell r="F30" t="str">
            <v>Grupos socioeducativos para MAS bienestar en nuestras comunidades - Gestión territorial</v>
          </cell>
          <cell r="G30" t="str">
            <v xml:space="preserve">Promoción de la salud y bienestar </v>
          </cell>
          <cell r="H30" t="str">
            <v>PSPIC</v>
          </cell>
          <cell r="I30" t="str">
            <v>No aplica</v>
          </cell>
          <cell r="J30" t="str">
            <v>Sesión</v>
          </cell>
          <cell r="K30" t="str">
            <v>Local</v>
          </cell>
          <cell r="L30" t="str">
            <v>1_USAQUEN</v>
          </cell>
          <cell r="M30" t="str">
            <v>1_OCTUBRE_2025</v>
          </cell>
          <cell r="N30" t="str">
            <v>272. Cuidado Continuo por una vida con bienestarComunitario1_USAQUEN1_OCTUBRE_2025</v>
          </cell>
          <cell r="O30">
            <v>74584</v>
          </cell>
          <cell r="R30">
            <v>36</v>
          </cell>
          <cell r="S30">
            <v>2685024</v>
          </cell>
        </row>
        <row r="31">
          <cell r="E31" t="str">
            <v>282. Cuidado Continuo por una vida con bienestarComunitario</v>
          </cell>
          <cell r="F31" t="str">
            <v>Grupos socieducativas para MAS bienestar en salud mental de la RBC</v>
          </cell>
          <cell r="G31" t="str">
            <v xml:space="preserve">Promoción de la salud y bienestar </v>
          </cell>
          <cell r="H31" t="str">
            <v>PSPIC</v>
          </cell>
          <cell r="I31" t="str">
            <v>No aplica</v>
          </cell>
          <cell r="J31" t="str">
            <v>Sesión</v>
          </cell>
          <cell r="K31" t="str">
            <v>Local</v>
          </cell>
          <cell r="L31" t="str">
            <v>1_USAQUEN</v>
          </cell>
          <cell r="M31" t="str">
            <v>1_OCTUBRE_2025</v>
          </cell>
          <cell r="N31" t="str">
            <v>282. Cuidado Continuo por una vida con bienestarComunitario1_USAQUEN1_OCTUBRE_2025</v>
          </cell>
          <cell r="O31">
            <v>215123</v>
          </cell>
          <cell r="R31">
            <v>10</v>
          </cell>
          <cell r="S31">
            <v>2151230</v>
          </cell>
        </row>
        <row r="32">
          <cell r="E32" t="str">
            <v>292. Cuidado Continuo por una vida con bienestarComunitario</v>
          </cell>
          <cell r="F32" t="str">
            <v>Grupos socioeducativos para el bienestar en  barras futboleras</v>
          </cell>
          <cell r="G32" t="str">
            <v xml:space="preserve">Promoción de la salud y bienestar </v>
          </cell>
          <cell r="H32" t="str">
            <v>PSPIC</v>
          </cell>
          <cell r="I32" t="str">
            <v>No aplica</v>
          </cell>
          <cell r="J32" t="str">
            <v>Sesión</v>
          </cell>
          <cell r="K32" t="str">
            <v>Distrito</v>
          </cell>
          <cell r="L32" t="str">
            <v>1_USAQUEN</v>
          </cell>
          <cell r="M32" t="str">
            <v>1_OCTUBRE_2025</v>
          </cell>
          <cell r="N32" t="str">
            <v>292. Cuidado Continuo por una vida con bienestarComunitario1_USAQUEN1_OCTUBRE_2025</v>
          </cell>
          <cell r="O32">
            <v>140539</v>
          </cell>
          <cell r="R32">
            <v>0</v>
          </cell>
          <cell r="S32">
            <v>0</v>
          </cell>
        </row>
        <row r="33">
          <cell r="E33" t="str">
            <v>302. Cuidado Continuo por una vida con bienestarComunitario</v>
          </cell>
          <cell r="F33" t="str">
            <v xml:space="preserve">Grupos socioeducativos para el bienestar en  barras futboleras - Gestión territorial </v>
          </cell>
          <cell r="G33" t="str">
            <v xml:space="preserve">Promoción de la salud y bienestar </v>
          </cell>
          <cell r="H33" t="str">
            <v>PSPIC</v>
          </cell>
          <cell r="I33" t="str">
            <v>No aplica</v>
          </cell>
          <cell r="J33" t="str">
            <v>Sesión</v>
          </cell>
          <cell r="K33" t="str">
            <v>Distrito</v>
          </cell>
          <cell r="L33" t="str">
            <v>1_USAQUEN</v>
          </cell>
          <cell r="M33" t="str">
            <v>1_OCTUBRE_2025</v>
          </cell>
          <cell r="N33" t="str">
            <v>302. Cuidado Continuo por una vida con bienestarComunitario1_USAQUEN1_OCTUBRE_2025</v>
          </cell>
          <cell r="O33">
            <v>74584</v>
          </cell>
          <cell r="R33">
            <v>0</v>
          </cell>
          <cell r="S33">
            <v>0</v>
          </cell>
        </row>
        <row r="34">
          <cell r="E34" t="str">
            <v>312. Cuidado Continuo por una vida con bienestarComunitario</v>
          </cell>
          <cell r="F34" t="str">
            <v>Grupos socioeducativos para el bienestar (AIEPI)</v>
          </cell>
          <cell r="G34" t="str">
            <v xml:space="preserve">Promoción de la salud y bienestar </v>
          </cell>
          <cell r="H34" t="str">
            <v>PSPIC</v>
          </cell>
          <cell r="I34" t="str">
            <v>No aplica</v>
          </cell>
          <cell r="J34" t="str">
            <v>Sesión</v>
          </cell>
          <cell r="K34" t="str">
            <v>Local</v>
          </cell>
          <cell r="L34" t="str">
            <v>1_USAQUEN</v>
          </cell>
          <cell r="M34" t="str">
            <v>1_OCTUBRE_2025</v>
          </cell>
          <cell r="N34" t="str">
            <v>312. Cuidado Continuo por una vida con bienestarComunitario1_USAQUEN1_OCTUBRE_2025</v>
          </cell>
          <cell r="O34">
            <v>215123</v>
          </cell>
          <cell r="R34">
            <v>0</v>
          </cell>
          <cell r="S34">
            <v>0</v>
          </cell>
        </row>
        <row r="35">
          <cell r="E35" t="str">
            <v xml:space="preserve">312. Cuidado Continuo por una vida con bienestarEducativo </v>
          </cell>
          <cell r="F35" t="str">
            <v>Grupos socioeducativos para el bienestar (AIEPI)</v>
          </cell>
          <cell r="G35" t="str">
            <v xml:space="preserve">Promoción de la salud y bienestar </v>
          </cell>
          <cell r="H35" t="str">
            <v>PSPIC</v>
          </cell>
          <cell r="I35" t="str">
            <v>No aplica</v>
          </cell>
          <cell r="J35" t="str">
            <v>Sesión</v>
          </cell>
          <cell r="K35" t="str">
            <v>Local</v>
          </cell>
          <cell r="L35" t="str">
            <v>1_USAQUEN</v>
          </cell>
          <cell r="M35" t="str">
            <v>1_OCTUBRE_2025</v>
          </cell>
          <cell r="N35" t="str">
            <v>312. Cuidado Continuo por una vida con bienestarEducativo 1_USAQUEN1_OCTUBRE_2025</v>
          </cell>
          <cell r="O35">
            <v>215123</v>
          </cell>
          <cell r="R35">
            <v>0</v>
          </cell>
          <cell r="S35">
            <v>0</v>
          </cell>
        </row>
        <row r="36">
          <cell r="E36" t="str">
            <v>312. Cuidado Continuo por una vida con bienestarLaboral</v>
          </cell>
          <cell r="F36" t="str">
            <v>Grupos socioeducativos para el bienestar (AIEPI)</v>
          </cell>
          <cell r="G36" t="str">
            <v xml:space="preserve">Promoción de la salud y bienestar </v>
          </cell>
          <cell r="H36" t="str">
            <v>PSPIC</v>
          </cell>
          <cell r="I36" t="str">
            <v>No aplica</v>
          </cell>
          <cell r="J36" t="str">
            <v>Sesión</v>
          </cell>
          <cell r="K36" t="str">
            <v>Local</v>
          </cell>
          <cell r="L36" t="str">
            <v>1_USAQUEN</v>
          </cell>
          <cell r="M36" t="str">
            <v>1_OCTUBRE_2025</v>
          </cell>
          <cell r="N36" t="str">
            <v>312. Cuidado Continuo por una vida con bienestarLaboral1_USAQUEN1_OCTUBRE_2025</v>
          </cell>
          <cell r="O36">
            <v>215123</v>
          </cell>
          <cell r="R36">
            <v>0</v>
          </cell>
          <cell r="S36">
            <v>0</v>
          </cell>
        </row>
        <row r="37">
          <cell r="E37" t="str">
            <v>312. Cuidado Continuo por una vida con bienestarInstitucional</v>
          </cell>
          <cell r="F37" t="str">
            <v>Grupos socioeducativos para el bienestar (AIEPI)</v>
          </cell>
          <cell r="G37" t="str">
            <v xml:space="preserve">Promoción de la salud y bienestar </v>
          </cell>
          <cell r="H37" t="str">
            <v>PSPIC</v>
          </cell>
          <cell r="I37" t="str">
            <v>No aplica</v>
          </cell>
          <cell r="J37" t="str">
            <v>Sesión</v>
          </cell>
          <cell r="K37" t="str">
            <v>Local</v>
          </cell>
          <cell r="L37" t="str">
            <v>1_USAQUEN</v>
          </cell>
          <cell r="M37" t="str">
            <v>1_OCTUBRE_2025</v>
          </cell>
          <cell r="N37" t="str">
            <v>312. Cuidado Continuo por una vida con bienestarInstitucional1_USAQUEN1_OCTUBRE_2025</v>
          </cell>
          <cell r="O37">
            <v>215123</v>
          </cell>
          <cell r="R37">
            <v>0</v>
          </cell>
          <cell r="S37">
            <v>0</v>
          </cell>
        </row>
        <row r="38">
          <cell r="E38" t="str">
            <v xml:space="preserve">322. Cuidado Continuo por una vida con bienestarEducativo </v>
          </cell>
          <cell r="F38" t="str">
            <v>Grupos socioeducativos de  vacaciones con MAS Bienestar</v>
          </cell>
          <cell r="G38" t="str">
            <v xml:space="preserve">Promoción de la salud y bienestar </v>
          </cell>
          <cell r="H38" t="str">
            <v>PSPIC</v>
          </cell>
          <cell r="I38" t="str">
            <v>No aplica</v>
          </cell>
          <cell r="J38" t="str">
            <v>Sesión</v>
          </cell>
          <cell r="K38" t="str">
            <v>Local</v>
          </cell>
          <cell r="L38" t="str">
            <v>1_USAQUEN</v>
          </cell>
          <cell r="M38" t="str">
            <v>1_OCTUBRE_2025</v>
          </cell>
          <cell r="N38" t="str">
            <v>322. Cuidado Continuo por una vida con bienestarEducativo 1_USAQUEN1_OCTUBRE_2025</v>
          </cell>
          <cell r="O38">
            <v>281078</v>
          </cell>
          <cell r="R38">
            <v>0</v>
          </cell>
          <cell r="S38">
            <v>0</v>
          </cell>
        </row>
        <row r="39">
          <cell r="E39" t="str">
            <v>332. Cuidado Continuo por una vida con bienestarLaboral</v>
          </cell>
          <cell r="F39" t="str">
            <v>Grupos socioeducativos para el bienestar de trabajadores y trabajadoras en la economía informal</v>
          </cell>
          <cell r="G39" t="str">
            <v xml:space="preserve">Promoción de la salud y bienestar </v>
          </cell>
          <cell r="H39" t="str">
            <v>PSPIC</v>
          </cell>
          <cell r="I39" t="str">
            <v>No aplica</v>
          </cell>
          <cell r="J39" t="str">
            <v>Grupo</v>
          </cell>
          <cell r="K39" t="str">
            <v>Local</v>
          </cell>
          <cell r="L39" t="str">
            <v>1_USAQUEN</v>
          </cell>
          <cell r="M39" t="str">
            <v>1_OCTUBRE_2025</v>
          </cell>
          <cell r="N39" t="str">
            <v>332. Cuidado Continuo por una vida con bienestarLaboral1_USAQUEN1_OCTUBRE_2025</v>
          </cell>
          <cell r="O39">
            <v>1094110</v>
          </cell>
          <cell r="R39">
            <v>0</v>
          </cell>
          <cell r="S39">
            <v>0</v>
          </cell>
        </row>
        <row r="40">
          <cell r="E40" t="str">
            <v>342. Cuidado Continuo por una vida con bienestarComunitario</v>
          </cell>
          <cell r="F40" t="str">
            <v>Acompañamiento amigable - Salud mental RBC</v>
          </cell>
          <cell r="G40" t="str">
            <v>Gestión del Riesgo para el Bienestar Colectivo en los Territorios</v>
          </cell>
          <cell r="H40" t="str">
            <v>PSPIC</v>
          </cell>
          <cell r="I40" t="str">
            <v>No aplica</v>
          </cell>
          <cell r="J40" t="str">
            <v>Sesión</v>
          </cell>
          <cell r="K40" t="str">
            <v>Local</v>
          </cell>
          <cell r="L40" t="str">
            <v>1_USAQUEN</v>
          </cell>
          <cell r="M40" t="str">
            <v>1_OCTUBRE_2025</v>
          </cell>
          <cell r="N40" t="str">
            <v>342. Cuidado Continuo por una vida con bienestarComunitario1_USAQUEN1_OCTUBRE_2025</v>
          </cell>
          <cell r="O40">
            <v>161342</v>
          </cell>
          <cell r="R40">
            <v>1</v>
          </cell>
          <cell r="S40">
            <v>161342</v>
          </cell>
        </row>
        <row r="41">
          <cell r="E41" t="str">
            <v>352. Cuidado Continuo por una vida con bienestarComunitario</v>
          </cell>
          <cell r="F41" t="str">
            <v>Escuelas de liderazgo - Salud mental RBC</v>
          </cell>
          <cell r="G41" t="str">
            <v xml:space="preserve">Promoción de la salud y bienestar </v>
          </cell>
          <cell r="H41" t="str">
            <v>PSPIC</v>
          </cell>
          <cell r="I41" t="str">
            <v>No aplica</v>
          </cell>
          <cell r="J41" t="str">
            <v>Sesión</v>
          </cell>
          <cell r="K41" t="str">
            <v>Local</v>
          </cell>
          <cell r="L41" t="str">
            <v>1_USAQUEN</v>
          </cell>
          <cell r="M41" t="str">
            <v>1_OCTUBRE_2025</v>
          </cell>
          <cell r="N41" t="str">
            <v>352. Cuidado Continuo por una vida con bienestarComunitario1_USAQUEN1_OCTUBRE_2025</v>
          </cell>
          <cell r="O41">
            <v>215123</v>
          </cell>
          <cell r="R41">
            <v>0</v>
          </cell>
          <cell r="S41">
            <v>0</v>
          </cell>
        </row>
        <row r="42">
          <cell r="E42" t="str">
            <v>362. Cuidado Continuo por una vida con bienestarComunitario</v>
          </cell>
          <cell r="F42" t="str">
            <v>Escuelas de liderazgo desde el barrismo social</v>
          </cell>
          <cell r="G42" t="str">
            <v xml:space="preserve">Promoción de la salud y bienestar </v>
          </cell>
          <cell r="H42" t="str">
            <v>PSPIC</v>
          </cell>
          <cell r="I42" t="str">
            <v>No aplica</v>
          </cell>
          <cell r="J42" t="str">
            <v>Sesión</v>
          </cell>
          <cell r="K42" t="str">
            <v>Distrito</v>
          </cell>
          <cell r="L42" t="str">
            <v>1_USAQUEN</v>
          </cell>
          <cell r="M42" t="str">
            <v>1_OCTUBRE_2025</v>
          </cell>
          <cell r="N42" t="str">
            <v>362. Cuidado Continuo por una vida con bienestarComunitario1_USAQUEN1_OCTUBRE_2025</v>
          </cell>
          <cell r="O42">
            <v>140539</v>
          </cell>
          <cell r="R42">
            <v>0</v>
          </cell>
          <cell r="S42">
            <v>0</v>
          </cell>
        </row>
        <row r="43">
          <cell r="E43" t="str">
            <v>372. Cuidado Continuo por una vida con bienestarComunitario</v>
          </cell>
          <cell r="F43" t="str">
            <v xml:space="preserve">Escuelas de liderazgo desde el barrismo social - Gestión territorial </v>
          </cell>
          <cell r="G43" t="str">
            <v xml:space="preserve">Promoción de la salud y bienestar </v>
          </cell>
          <cell r="H43" t="str">
            <v>PSPIC</v>
          </cell>
          <cell r="I43" t="str">
            <v>No aplica</v>
          </cell>
          <cell r="J43" t="str">
            <v>Sesión</v>
          </cell>
          <cell r="K43" t="str">
            <v>Distrito</v>
          </cell>
          <cell r="L43" t="str">
            <v>1_USAQUEN</v>
          </cell>
          <cell r="M43" t="str">
            <v>1_OCTUBRE_2025</v>
          </cell>
          <cell r="N43" t="str">
            <v>372. Cuidado Continuo por una vida con bienestarComunitario1_USAQUEN1_OCTUBRE_2025</v>
          </cell>
          <cell r="O43">
            <v>74584</v>
          </cell>
          <cell r="R43">
            <v>0</v>
          </cell>
          <cell r="S43">
            <v>0</v>
          </cell>
        </row>
        <row r="44">
          <cell r="E44" t="str">
            <v>382. Cuidado Continuo por una vida con bienestarComunitario</v>
          </cell>
          <cell r="F44" t="str">
            <v>Escuela para Comunidades activas construyendo bienestar y seguridad vial</v>
          </cell>
          <cell r="G44" t="str">
            <v xml:space="preserve">Promoción de la salud y bienestar </v>
          </cell>
          <cell r="H44" t="str">
            <v>PSPIC</v>
          </cell>
          <cell r="I44" t="str">
            <v>No aplica</v>
          </cell>
          <cell r="J44" t="str">
            <v>Sesión</v>
          </cell>
          <cell r="K44" t="str">
            <v>Local</v>
          </cell>
          <cell r="L44" t="str">
            <v>1_USAQUEN</v>
          </cell>
          <cell r="M44" t="str">
            <v>1_OCTUBRE_2025</v>
          </cell>
          <cell r="N44" t="str">
            <v>382. Cuidado Continuo por una vida con bienestarComunitario1_USAQUEN1_OCTUBRE_2025</v>
          </cell>
          <cell r="O44">
            <v>355662</v>
          </cell>
          <cell r="R44">
            <v>4</v>
          </cell>
          <cell r="S44">
            <v>1422648</v>
          </cell>
        </row>
        <row r="45">
          <cell r="E45" t="str">
            <v>392. Cuidado Continuo por una vida con bienestarComunitario</v>
          </cell>
          <cell r="F45" t="str">
            <v>Fortalecimiento de redes desde el barrismo social</v>
          </cell>
          <cell r="G45" t="str">
            <v xml:space="preserve">Promoción de la salud y bienestar </v>
          </cell>
          <cell r="H45" t="str">
            <v>PSPIC</v>
          </cell>
          <cell r="I45" t="str">
            <v>No aplica</v>
          </cell>
          <cell r="J45" t="str">
            <v>Sesión</v>
          </cell>
          <cell r="K45" t="str">
            <v>Local</v>
          </cell>
          <cell r="L45" t="str">
            <v>1_USAQUEN</v>
          </cell>
          <cell r="M45" t="str">
            <v>1_OCTUBRE_2025</v>
          </cell>
          <cell r="N45" t="str">
            <v>392. Cuidado Continuo por una vida con bienestarComunitario1_USAQUEN1_OCTUBRE_2025</v>
          </cell>
          <cell r="O45">
            <v>140539</v>
          </cell>
          <cell r="R45">
            <v>0</v>
          </cell>
          <cell r="S45">
            <v>0</v>
          </cell>
        </row>
        <row r="46">
          <cell r="E46" t="str">
            <v>402. Cuidado Continuo por una vida con bienestarComunitario</v>
          </cell>
          <cell r="F46" t="str">
            <v xml:space="preserve">Fortalecimiento de redes desde el barrismo social - Gestión territorial </v>
          </cell>
          <cell r="G46" t="str">
            <v xml:space="preserve">Promoción de la salud y bienestar </v>
          </cell>
          <cell r="H46" t="str">
            <v>PSPIC</v>
          </cell>
          <cell r="I46" t="str">
            <v>No aplica</v>
          </cell>
          <cell r="J46" t="str">
            <v>Sesión</v>
          </cell>
          <cell r="K46" t="str">
            <v>Local</v>
          </cell>
          <cell r="L46" t="str">
            <v>1_USAQUEN</v>
          </cell>
          <cell r="M46" t="str">
            <v>1_OCTUBRE_2025</v>
          </cell>
          <cell r="N46" t="str">
            <v>402. Cuidado Continuo por una vida con bienestarComunitario1_USAQUEN1_OCTUBRE_2025</v>
          </cell>
          <cell r="O46">
            <v>74584</v>
          </cell>
          <cell r="R46">
            <v>0</v>
          </cell>
          <cell r="S46">
            <v>0</v>
          </cell>
        </row>
        <row r="47">
          <cell r="E47" t="str">
            <v>412. Cuidado Continuo por una vida con bienestarComunitario</v>
          </cell>
          <cell r="F47" t="str">
            <v>Jornadas de tamizaje para la salud publica _Cuidate se feliz</v>
          </cell>
          <cell r="G47" t="str">
            <v>Alta externalidad</v>
          </cell>
          <cell r="H47" t="str">
            <v>PSPIC</v>
          </cell>
          <cell r="I47" t="str">
            <v>No aplica</v>
          </cell>
          <cell r="J47" t="str">
            <v>Jornada</v>
          </cell>
          <cell r="K47" t="str">
            <v>Local</v>
          </cell>
          <cell r="L47" t="str">
            <v>1_USAQUEN</v>
          </cell>
          <cell r="M47" t="str">
            <v>1_OCTUBRE_2025</v>
          </cell>
          <cell r="N47" t="str">
            <v>412. Cuidado Continuo por una vida con bienestarComunitario1_USAQUEN1_OCTUBRE_2025</v>
          </cell>
          <cell r="O47">
            <v>621332</v>
          </cell>
          <cell r="R47">
            <v>10</v>
          </cell>
          <cell r="S47">
            <v>6213320</v>
          </cell>
        </row>
        <row r="48">
          <cell r="E48" t="str">
            <v>422. Cuidado Continuo por una vida con bienestarComunitario</v>
          </cell>
          <cell r="F48" t="str">
            <v>Jornadas de educación para la salud publica _Cuidate se feliz</v>
          </cell>
          <cell r="G48" t="str">
            <v xml:space="preserve">Promoción de la salud y bienestar </v>
          </cell>
          <cell r="H48" t="str">
            <v>PSPIC</v>
          </cell>
          <cell r="I48" t="str">
            <v>No aplica</v>
          </cell>
          <cell r="J48" t="str">
            <v>Jornada</v>
          </cell>
          <cell r="K48" t="str">
            <v>Local</v>
          </cell>
          <cell r="L48" t="str">
            <v>1_USAQUEN</v>
          </cell>
          <cell r="M48" t="str">
            <v>1_OCTUBRE_2025</v>
          </cell>
          <cell r="N48" t="str">
            <v>422. Cuidado Continuo por una vida con bienestarComunitario1_USAQUEN1_OCTUBRE_2025</v>
          </cell>
          <cell r="O48">
            <v>340253</v>
          </cell>
          <cell r="R48">
            <v>10</v>
          </cell>
          <cell r="S48">
            <v>3402530</v>
          </cell>
        </row>
        <row r="49">
          <cell r="E49" t="str">
            <v>432. Cuidado Continuo por una vida con bienestarComunitario</v>
          </cell>
          <cell r="F49" t="str">
            <v>Jornadas de tamizaje de Prevención y detección temprana de factores de riesgo ITS</v>
          </cell>
          <cell r="G49" t="str">
            <v>Alta externalidad</v>
          </cell>
          <cell r="H49" t="str">
            <v>PSPIC</v>
          </cell>
          <cell r="I49" t="str">
            <v>No aplica</v>
          </cell>
          <cell r="J49" t="str">
            <v>Jornada</v>
          </cell>
          <cell r="K49" t="str">
            <v>Local</v>
          </cell>
          <cell r="L49" t="str">
            <v>1_USAQUEN</v>
          </cell>
          <cell r="M49" t="str">
            <v>1_OCTUBRE_2025</v>
          </cell>
          <cell r="N49" t="str">
            <v>432. Cuidado Continuo por una vida con bienestarComunitario1_USAQUEN1_OCTUBRE_2025</v>
          </cell>
          <cell r="O49">
            <v>548596</v>
          </cell>
          <cell r="R49">
            <v>2</v>
          </cell>
          <cell r="S49">
            <v>1097192</v>
          </cell>
        </row>
        <row r="50">
          <cell r="E50" t="str">
            <v>442. Cuidado Continuo por una vida con bienestarComunitario</v>
          </cell>
          <cell r="F50" t="str">
            <v>Jornadas SPAcios de cuidado</v>
          </cell>
          <cell r="G50" t="str">
            <v xml:space="preserve">Promoción de la salud y bienestar </v>
          </cell>
          <cell r="H50" t="str">
            <v>PSPIC</v>
          </cell>
          <cell r="I50" t="str">
            <v>No aplica</v>
          </cell>
          <cell r="J50" t="str">
            <v>Jornada</v>
          </cell>
          <cell r="K50" t="str">
            <v>Local</v>
          </cell>
          <cell r="L50" t="str">
            <v>1_USAQUEN</v>
          </cell>
          <cell r="M50" t="str">
            <v>1_OCTUBRE_2025</v>
          </cell>
          <cell r="N50" t="str">
            <v>442. Cuidado Continuo por una vida con bienestarComunitario1_USAQUEN1_OCTUBRE_2025</v>
          </cell>
          <cell r="O50">
            <v>711326</v>
          </cell>
          <cell r="R50">
            <v>2</v>
          </cell>
          <cell r="S50">
            <v>1422652</v>
          </cell>
        </row>
        <row r="51">
          <cell r="E51" t="str">
            <v>452. Cuidado Continuo por una vida con bienestarComunitario</v>
          </cell>
          <cell r="F51" t="str">
            <v>Jornadas SPAcios de cuidado-tamizaje de Prevención y detección temprana de factores de riesgo ITS_SPA</v>
          </cell>
          <cell r="G51" t="str">
            <v>Alta externalidad</v>
          </cell>
          <cell r="H51" t="str">
            <v>PSPIC</v>
          </cell>
          <cell r="I51" t="str">
            <v>No aplica</v>
          </cell>
          <cell r="J51" t="str">
            <v>Jornada</v>
          </cell>
          <cell r="K51" t="str">
            <v>Local</v>
          </cell>
          <cell r="L51" t="str">
            <v>1_USAQUEN</v>
          </cell>
          <cell r="M51" t="str">
            <v>1_OCTUBRE_2025</v>
          </cell>
          <cell r="N51" t="str">
            <v>452. Cuidado Continuo por una vida con bienestarComunitario1_USAQUEN1_OCTUBRE_2025</v>
          </cell>
          <cell r="O51">
            <v>281078</v>
          </cell>
          <cell r="R51">
            <v>2</v>
          </cell>
          <cell r="S51">
            <v>562156</v>
          </cell>
        </row>
        <row r="52">
          <cell r="E52" t="str">
            <v xml:space="preserve">462. Cuidado Continuo por una vida con bienestarEducativo </v>
          </cell>
          <cell r="F52" t="str">
            <v>Jornadas de educación para la Salud y Bienestar</v>
          </cell>
          <cell r="G52" t="str">
            <v xml:space="preserve">Promoción de la salud y bienestar </v>
          </cell>
          <cell r="H52" t="str">
            <v>PSPIC</v>
          </cell>
          <cell r="I52" t="str">
            <v>No aplica</v>
          </cell>
          <cell r="J52" t="str">
            <v>Jornada</v>
          </cell>
          <cell r="K52" t="str">
            <v>Local</v>
          </cell>
          <cell r="L52" t="str">
            <v>1_USAQUEN</v>
          </cell>
          <cell r="M52" t="str">
            <v>1_OCTUBRE_2025</v>
          </cell>
          <cell r="N52" t="str">
            <v>462. Cuidado Continuo por una vida con bienestarEducativo 1_USAQUEN1_OCTUBRE_2025</v>
          </cell>
          <cell r="O52">
            <v>2366976</v>
          </cell>
          <cell r="R52">
            <v>1</v>
          </cell>
          <cell r="S52">
            <v>2366976</v>
          </cell>
        </row>
        <row r="53">
          <cell r="E53" t="str">
            <v>472. Cuidado Continuo por una vida con bienestarLaboral</v>
          </cell>
          <cell r="F53" t="str">
            <v>Jornadas para el bienestar y cuidado  de los trabajadores informales</v>
          </cell>
          <cell r="G53" t="str">
            <v xml:space="preserve">Promoción de la salud y bienestar </v>
          </cell>
          <cell r="H53" t="str">
            <v>PSPIC</v>
          </cell>
          <cell r="I53" t="str">
            <v>No aplica</v>
          </cell>
          <cell r="J53" t="str">
            <v>Jornada</v>
          </cell>
          <cell r="K53" t="str">
            <v>Local</v>
          </cell>
          <cell r="L53" t="str">
            <v>1_USAQUEN</v>
          </cell>
          <cell r="M53" t="str">
            <v>1_OCTUBRE_2025</v>
          </cell>
          <cell r="N53" t="str">
            <v>472. Cuidado Continuo por una vida con bienestarLaboral1_USAQUEN1_OCTUBRE_2025</v>
          </cell>
          <cell r="O53">
            <v>110336</v>
          </cell>
          <cell r="R53">
            <v>1</v>
          </cell>
          <cell r="S53">
            <v>110336</v>
          </cell>
        </row>
        <row r="54">
          <cell r="E54" t="str">
            <v>482. Cuidado Continuo por una vida con bienestarComunitario</v>
          </cell>
          <cell r="F54" t="str">
            <v>Sesiones Cuidate se feliz kids y gestion integral de la infancia y adolescencia en el espacio publico.</v>
          </cell>
          <cell r="G54" t="str">
            <v xml:space="preserve">Promoción de la salud y bienestar </v>
          </cell>
          <cell r="H54" t="str">
            <v>PSPIC</v>
          </cell>
          <cell r="I54" t="str">
            <v>No aplica</v>
          </cell>
          <cell r="J54" t="str">
            <v>Jornada</v>
          </cell>
          <cell r="K54" t="str">
            <v>Local</v>
          </cell>
          <cell r="L54" t="str">
            <v>1_USAQUEN</v>
          </cell>
          <cell r="M54" t="str">
            <v>1_OCTUBRE_2025</v>
          </cell>
          <cell r="N54" t="str">
            <v>482. Cuidado Continuo por una vida con bienestarComunitario1_USAQUEN1_OCTUBRE_2025</v>
          </cell>
          <cell r="O54">
            <v>430247</v>
          </cell>
          <cell r="R54">
            <v>2</v>
          </cell>
          <cell r="S54">
            <v>860494</v>
          </cell>
        </row>
        <row r="55">
          <cell r="E55" t="str">
            <v>492. Cuidado Continuo por una vida con bienestarComunitario</v>
          </cell>
          <cell r="F55" t="str">
            <v>Comunidades saludables: vive la noche con bienestar y seguridad vial</v>
          </cell>
          <cell r="G55" t="str">
            <v xml:space="preserve">Promoción de la salud y bienestar </v>
          </cell>
          <cell r="H55" t="str">
            <v>PSPIC</v>
          </cell>
          <cell r="I55" t="str">
            <v>No aplica</v>
          </cell>
          <cell r="J55" t="str">
            <v>Jornada</v>
          </cell>
          <cell r="K55" t="str">
            <v>Local</v>
          </cell>
          <cell r="L55" t="str">
            <v>1_USAQUEN</v>
          </cell>
          <cell r="M55" t="str">
            <v>1_OCTUBRE_2025</v>
          </cell>
          <cell r="N55" t="str">
            <v>492. Cuidado Continuo por una vida con bienestarComunitario1_USAQUEN1_OCTUBRE_2025</v>
          </cell>
          <cell r="O55">
            <v>711326</v>
          </cell>
          <cell r="R55">
            <v>10</v>
          </cell>
          <cell r="S55">
            <v>7113260</v>
          </cell>
        </row>
        <row r="56">
          <cell r="E56" t="str">
            <v>502. Cuidado Continuo por una vida con bienestarComunitario</v>
          </cell>
          <cell r="F56" t="str">
            <v xml:space="preserve">Sesiones para Comunidades activas construyendo bienestar y seguridad vial </v>
          </cell>
          <cell r="G56" t="str">
            <v xml:space="preserve">Promoción de la salud y bienestar </v>
          </cell>
          <cell r="H56" t="str">
            <v>PSPIC</v>
          </cell>
          <cell r="I56" t="str">
            <v>No aplica</v>
          </cell>
          <cell r="J56" t="str">
            <v>Sesión</v>
          </cell>
          <cell r="K56" t="str">
            <v>Local</v>
          </cell>
          <cell r="L56" t="str">
            <v>1_USAQUEN</v>
          </cell>
          <cell r="M56" t="str">
            <v>1_OCTUBRE_2025</v>
          </cell>
          <cell r="N56" t="str">
            <v>502. Cuidado Continuo por una vida con bienestarComunitario1_USAQUEN1_OCTUBRE_2025</v>
          </cell>
          <cell r="O56">
            <v>266747</v>
          </cell>
          <cell r="R56">
            <v>4</v>
          </cell>
          <cell r="S56">
            <v>1066988</v>
          </cell>
        </row>
        <row r="57">
          <cell r="E57" t="str">
            <v>512. Cuidado Continuo por una vida con bienestarComunitario</v>
          </cell>
          <cell r="F57" t="str">
            <v>Gestion y seguimiento de acciones de educacion para la salud publica promocion bienestar emocional la cultura ciudadana y prevencion consumo nocivo de alcohol_seguridad vial</v>
          </cell>
          <cell r="G57" t="str">
            <v xml:space="preserve">Promoción de la salud y bienestar </v>
          </cell>
          <cell r="H57" t="str">
            <v>PSPIC</v>
          </cell>
          <cell r="I57" t="str">
            <v>No aplica</v>
          </cell>
          <cell r="J57" t="str">
            <v>Plan de acción</v>
          </cell>
          <cell r="K57" t="str">
            <v>Distrito</v>
          </cell>
          <cell r="L57" t="str">
            <v>1_USAQUEN</v>
          </cell>
          <cell r="M57" t="str">
            <v>1_OCTUBRE_2025</v>
          </cell>
          <cell r="N57" t="str">
            <v>512. Cuidado Continuo por una vida con bienestarComunitario1_USAQUEN1_OCTUBRE_2025</v>
          </cell>
          <cell r="O57">
            <v>5621568</v>
          </cell>
          <cell r="R57">
            <v>0</v>
          </cell>
          <cell r="S57">
            <v>0</v>
          </cell>
        </row>
        <row r="58">
          <cell r="E58" t="str">
            <v>522. Cuidado Continuo por una vida con bienestarComunitario</v>
          </cell>
          <cell r="F58" t="str">
            <v xml:space="preserve">Escucha activa: conectando con el bienestar </v>
          </cell>
          <cell r="G58" t="str">
            <v>Gestión del Riesgo para el Bienestar Colectivo en los Territorios</v>
          </cell>
          <cell r="H58" t="str">
            <v>PSPIC</v>
          </cell>
          <cell r="I58" t="str">
            <v>No aplica</v>
          </cell>
          <cell r="J58" t="str">
            <v>Jornada</v>
          </cell>
          <cell r="K58" t="str">
            <v>Local</v>
          </cell>
          <cell r="L58" t="str">
            <v>1_USAQUEN</v>
          </cell>
          <cell r="M58" t="str">
            <v>1_OCTUBRE_2025</v>
          </cell>
          <cell r="N58" t="str">
            <v>522. Cuidado Continuo por una vida con bienestarComunitario1_USAQUEN1_OCTUBRE_2025</v>
          </cell>
          <cell r="O58">
            <v>711326</v>
          </cell>
          <cell r="R58">
            <v>3</v>
          </cell>
          <cell r="S58">
            <v>2133978</v>
          </cell>
        </row>
        <row r="59">
          <cell r="E59" t="str">
            <v>532. Cuidado Continuo por una vida con bienestarComunitario</v>
          </cell>
          <cell r="F59" t="str">
            <v xml:space="preserve">Cuentero en  educacion para la salud publica _CuidArte_ Cuidandonos a traves del arte </v>
          </cell>
          <cell r="G59" t="str">
            <v xml:space="preserve">Promoción de la salud y bienestar </v>
          </cell>
          <cell r="H59" t="str">
            <v>PSPIC</v>
          </cell>
          <cell r="I59" t="str">
            <v>No aplica</v>
          </cell>
          <cell r="J59" t="str">
            <v>Plan de acción</v>
          </cell>
          <cell r="K59" t="str">
            <v>Zonal</v>
          </cell>
          <cell r="L59" t="str">
            <v>1_USAQUEN</v>
          </cell>
          <cell r="M59" t="str">
            <v>1_OCTUBRE_2025</v>
          </cell>
          <cell r="N59" t="str">
            <v>532. Cuidado Continuo por una vida con bienestarComunitario1_USAQUEN1_OCTUBRE_2025</v>
          </cell>
          <cell r="O59">
            <v>5621568</v>
          </cell>
          <cell r="R59">
            <v>0</v>
          </cell>
          <cell r="S59">
            <v>0</v>
          </cell>
        </row>
        <row r="60">
          <cell r="E60" t="str">
            <v>542. Cuidado Continuo por una vida con bienestarComunitario</v>
          </cell>
          <cell r="F60" t="str">
            <v xml:space="preserve">Sesiones cuidarte_ cuidandonos a traves del arte </v>
          </cell>
          <cell r="G60" t="str">
            <v xml:space="preserve">Promoción de la salud y bienestar </v>
          </cell>
          <cell r="H60" t="str">
            <v>PSPIC</v>
          </cell>
          <cell r="I60" t="str">
            <v>No aplica</v>
          </cell>
          <cell r="J60" t="str">
            <v>Sesión</v>
          </cell>
          <cell r="K60" t="str">
            <v>Local</v>
          </cell>
          <cell r="L60" t="str">
            <v>1_USAQUEN</v>
          </cell>
          <cell r="M60" t="str">
            <v>1_OCTUBRE_2025</v>
          </cell>
          <cell r="N60" t="str">
            <v>542. Cuidado Continuo por una vida con bienestarComunitario1_USAQUEN1_OCTUBRE_2025</v>
          </cell>
          <cell r="O60">
            <v>285702</v>
          </cell>
          <cell r="R60">
            <v>48</v>
          </cell>
          <cell r="S60">
            <v>13713696</v>
          </cell>
        </row>
        <row r="61">
          <cell r="E61" t="str">
            <v>552. Cuidado Continuo por una vida con bienestarComunitario</v>
          </cell>
          <cell r="F61" t="str">
            <v>Reconocimiento del cuerpo a traves del arte _ Circuito de la salud para mas bienestar _ Cuidarte</v>
          </cell>
          <cell r="G61" t="str">
            <v xml:space="preserve">Promoción de la salud y bienestar </v>
          </cell>
          <cell r="H61" t="str">
            <v>PSPIC</v>
          </cell>
          <cell r="I61" t="str">
            <v>No aplica</v>
          </cell>
          <cell r="J61" t="str">
            <v>Sesión</v>
          </cell>
          <cell r="K61" t="str">
            <v>Local</v>
          </cell>
          <cell r="L61" t="str">
            <v>1_USAQUEN</v>
          </cell>
          <cell r="M61" t="str">
            <v>1_OCTUBRE_2025</v>
          </cell>
          <cell r="N61" t="str">
            <v>552. Cuidado Continuo por una vida con bienestarComunitario1_USAQUEN1_OCTUBRE_2025</v>
          </cell>
          <cell r="O61">
            <v>380935</v>
          </cell>
          <cell r="R61">
            <v>4</v>
          </cell>
          <cell r="S61">
            <v>1523740</v>
          </cell>
        </row>
        <row r="62">
          <cell r="E62" t="str">
            <v>562. Cuidado Continuo por una vida con bienestarComunitario</v>
          </cell>
          <cell r="F62" t="str">
            <v>SPAcios educativos de bienestar (jóvenes, alcohol, población especial (PPL-SRPA)</v>
          </cell>
          <cell r="G62" t="str">
            <v xml:space="preserve">Promoción de la salud y bienestar </v>
          </cell>
          <cell r="H62" t="str">
            <v>PSPIC</v>
          </cell>
          <cell r="I62" t="str">
            <v>No aplica</v>
          </cell>
          <cell r="J62" t="str">
            <v>Sesión</v>
          </cell>
          <cell r="K62" t="str">
            <v>Local</v>
          </cell>
          <cell r="L62" t="str">
            <v>1_USAQUEN</v>
          </cell>
          <cell r="M62" t="str">
            <v>1_OCTUBRE_2025</v>
          </cell>
          <cell r="N62" t="str">
            <v>562. Cuidado Continuo por una vida con bienestarComunitario1_USAQUEN1_OCTUBRE_2025</v>
          </cell>
          <cell r="O62">
            <v>266747</v>
          </cell>
          <cell r="R62">
            <v>24</v>
          </cell>
          <cell r="S62">
            <v>6401928</v>
          </cell>
        </row>
        <row r="63">
          <cell r="E63" t="str">
            <v>572. Cuidado Continuo por una vida con bienestarComunitario</v>
          </cell>
          <cell r="F63" t="str">
            <v>SPAcios breves de bienestar (jóvenes, alcohol, población especial (PPL-SRPA)</v>
          </cell>
          <cell r="G63" t="str">
            <v>Gestión del Riesgo para el Bienestar Colectivo en los Territorios</v>
          </cell>
          <cell r="H63" t="str">
            <v>PSPIC</v>
          </cell>
          <cell r="I63" t="str">
            <v>No aplica</v>
          </cell>
          <cell r="J63" t="str">
            <v>Sesión</v>
          </cell>
          <cell r="K63" t="str">
            <v>Local</v>
          </cell>
          <cell r="L63" t="str">
            <v>1_USAQUEN</v>
          </cell>
          <cell r="M63" t="str">
            <v>1_OCTUBRE_2025</v>
          </cell>
          <cell r="N63" t="str">
            <v>572. Cuidado Continuo por una vida con bienestarComunitario1_USAQUEN1_OCTUBRE_2025</v>
          </cell>
          <cell r="O63">
            <v>88916</v>
          </cell>
          <cell r="R63">
            <v>90</v>
          </cell>
          <cell r="S63">
            <v>8002440</v>
          </cell>
        </row>
        <row r="64">
          <cell r="E64" t="str">
            <v xml:space="preserve">582. Cuidado Continuo por una vida con bienestarEducativo </v>
          </cell>
          <cell r="F64" t="str">
            <v>Guardianes de la Salud</v>
          </cell>
          <cell r="G64" t="str">
            <v xml:space="preserve">Promoción de la salud y bienestar </v>
          </cell>
          <cell r="H64" t="str">
            <v>PSPIC</v>
          </cell>
          <cell r="I64" t="str">
            <v>No aplica</v>
          </cell>
          <cell r="J64" t="str">
            <v xml:space="preserve"> Jornadas</v>
          </cell>
          <cell r="K64" t="str">
            <v>Local</v>
          </cell>
          <cell r="L64" t="str">
            <v>1_USAQUEN</v>
          </cell>
          <cell r="M64" t="str">
            <v>1_OCTUBRE_2025</v>
          </cell>
          <cell r="N64" t="str">
            <v>582. Cuidado Continuo por una vida con bienestarEducativo 1_USAQUEN1_OCTUBRE_2025</v>
          </cell>
          <cell r="O64">
            <v>562157</v>
          </cell>
          <cell r="R64">
            <v>4</v>
          </cell>
          <cell r="S64">
            <v>2248628</v>
          </cell>
        </row>
        <row r="65">
          <cell r="E65" t="str">
            <v xml:space="preserve">592. Cuidado Continuo por una vida con bienestarEducativo </v>
          </cell>
          <cell r="F65" t="str">
            <v>Entornos Inspiradores son MAS Bienestar</v>
          </cell>
          <cell r="G65" t="str">
            <v xml:space="preserve">Promoción de la salud y bienestar </v>
          </cell>
          <cell r="H65" t="str">
            <v>PSPIC</v>
          </cell>
          <cell r="I65" t="str">
            <v>No aplica</v>
          </cell>
          <cell r="J65" t="str">
            <v>Plan de acción</v>
          </cell>
          <cell r="K65" t="str">
            <v>Zonal</v>
          </cell>
          <cell r="L65" t="str">
            <v>1_USAQUEN</v>
          </cell>
          <cell r="M65" t="str">
            <v>1_OCTUBRE_2025</v>
          </cell>
          <cell r="N65" t="str">
            <v>592. Cuidado Continuo por una vida con bienestarEducativo 1_USAQUEN1_OCTUBRE_2025</v>
          </cell>
          <cell r="O65">
            <v>14226512</v>
          </cell>
          <cell r="R65">
            <v>0</v>
          </cell>
          <cell r="S65">
            <v>0</v>
          </cell>
        </row>
        <row r="66">
          <cell r="E66" t="str">
            <v xml:space="preserve">602. Cuidado Continuo por una vida con bienestarEducativo </v>
          </cell>
          <cell r="F66" t="str">
            <v>Embajadores del Bienestar</v>
          </cell>
          <cell r="G66" t="str">
            <v xml:space="preserve">Promoción de la salud y bienestar </v>
          </cell>
          <cell r="H66" t="str">
            <v>PSPIC</v>
          </cell>
          <cell r="I66" t="str">
            <v>No aplica</v>
          </cell>
          <cell r="J66" t="str">
            <v>Sesión</v>
          </cell>
          <cell r="K66" t="str">
            <v>Local</v>
          </cell>
          <cell r="L66" t="str">
            <v>1_USAQUEN</v>
          </cell>
          <cell r="M66" t="str">
            <v>1_OCTUBRE_2025</v>
          </cell>
          <cell r="N66" t="str">
            <v>602. Cuidado Continuo por una vida con bienestarEducativo 1_USAQUEN1_OCTUBRE_2025</v>
          </cell>
          <cell r="O66">
            <v>105404</v>
          </cell>
          <cell r="R66">
            <v>30</v>
          </cell>
          <cell r="S66">
            <v>3162120</v>
          </cell>
        </row>
        <row r="67">
          <cell r="E67" t="str">
            <v xml:space="preserve">612. Cuidado Continuo por una vida con bienestarEducativo </v>
          </cell>
          <cell r="F67" t="str">
            <v>SPAcios educativos de bienestar - ZOE -ZOU</v>
          </cell>
          <cell r="G67" t="str">
            <v xml:space="preserve">Promoción de la salud y bienestar </v>
          </cell>
          <cell r="H67" t="str">
            <v>PSPIC</v>
          </cell>
          <cell r="I67" t="str">
            <v>No aplica</v>
          </cell>
          <cell r="J67" t="str">
            <v>Sesión</v>
          </cell>
          <cell r="K67" t="str">
            <v>Local</v>
          </cell>
          <cell r="L67" t="str">
            <v>1_USAQUEN</v>
          </cell>
          <cell r="M67" t="str">
            <v>1_OCTUBRE_2025</v>
          </cell>
          <cell r="N67" t="str">
            <v>612. Cuidado Continuo por una vida con bienestarEducativo 1_USAQUEN1_OCTUBRE_2025</v>
          </cell>
          <cell r="O67">
            <v>266747</v>
          </cell>
          <cell r="R67">
            <v>30</v>
          </cell>
          <cell r="S67">
            <v>8002410</v>
          </cell>
        </row>
        <row r="68">
          <cell r="E68" t="str">
            <v xml:space="preserve">622. Cuidado Continuo por una vida con bienestarEducativo </v>
          </cell>
          <cell r="F68" t="str">
            <v>Identificación del riesgo nutricional visual y auditivo</v>
          </cell>
          <cell r="G68" t="str">
            <v>Alta externalidad</v>
          </cell>
          <cell r="H68" t="str">
            <v>PSPIC</v>
          </cell>
          <cell r="I68" t="str">
            <v>No aplica</v>
          </cell>
          <cell r="J68" t="str">
            <v>Plan de acción</v>
          </cell>
          <cell r="K68" t="str">
            <v>Zonal</v>
          </cell>
          <cell r="L68" t="str">
            <v>1_USAQUEN</v>
          </cell>
          <cell r="M68" t="str">
            <v>1_OCTUBRE_2025</v>
          </cell>
          <cell r="N68" t="str">
            <v>622. Cuidado Continuo por una vida con bienestarEducativo 1_USAQUEN1_OCTUBRE_2025</v>
          </cell>
          <cell r="O68">
            <v>13610112</v>
          </cell>
          <cell r="R68">
            <v>0</v>
          </cell>
          <cell r="S68">
            <v>0</v>
          </cell>
        </row>
        <row r="69">
          <cell r="E69" t="str">
            <v xml:space="preserve">632. Cuidado Continuo por una vida con bienestarEducativo </v>
          </cell>
          <cell r="F69" t="str">
            <v>Sexualidad hablar sin incomodidad</v>
          </cell>
          <cell r="G69" t="str">
            <v>Alta externalidad</v>
          </cell>
          <cell r="H69" t="str">
            <v>PSPIC</v>
          </cell>
          <cell r="I69" t="str">
            <v>No aplica</v>
          </cell>
          <cell r="J69" t="str">
            <v>Sesión</v>
          </cell>
          <cell r="K69" t="str">
            <v>Local</v>
          </cell>
          <cell r="L69" t="str">
            <v>1_USAQUEN</v>
          </cell>
          <cell r="M69" t="str">
            <v>1_OCTUBRE_2025</v>
          </cell>
          <cell r="N69" t="str">
            <v>632. Cuidado Continuo por una vida con bienestarEducativo 1_USAQUEN1_OCTUBRE_2025</v>
          </cell>
          <cell r="O69">
            <v>105404</v>
          </cell>
          <cell r="R69">
            <v>0</v>
          </cell>
          <cell r="S69">
            <v>0</v>
          </cell>
        </row>
        <row r="70">
          <cell r="E70" t="str">
            <v xml:space="preserve">642. Cuidado Continuo por una vida con bienestarEducativo </v>
          </cell>
          <cell r="F70" t="str">
            <v>Salud mental es MAS Bienestar</v>
          </cell>
          <cell r="G70" t="str">
            <v>Gestión del Riesgo para el Bienestar Colectivo en los Territorios</v>
          </cell>
          <cell r="H70" t="str">
            <v>PSPIC</v>
          </cell>
          <cell r="I70" t="str">
            <v>No aplica</v>
          </cell>
          <cell r="J70" t="str">
            <v>Sesión</v>
          </cell>
          <cell r="K70" t="str">
            <v>Local</v>
          </cell>
          <cell r="L70" t="str">
            <v>1_USAQUEN</v>
          </cell>
          <cell r="M70" t="str">
            <v>1_OCTUBRE_2025</v>
          </cell>
          <cell r="N70" t="str">
            <v>642. Cuidado Continuo por una vida con bienestarEducativo 1_USAQUEN1_OCTUBRE_2025</v>
          </cell>
          <cell r="O70">
            <v>137765</v>
          </cell>
          <cell r="R70">
            <v>79</v>
          </cell>
          <cell r="S70">
            <v>10883435</v>
          </cell>
        </row>
        <row r="71">
          <cell r="E71" t="str">
            <v xml:space="preserve">652. Cuidado Continuo por una vida con bienestarEducativo </v>
          </cell>
          <cell r="F71" t="str">
            <v>Conectando con el cuidado emocional</v>
          </cell>
          <cell r="G71" t="str">
            <v>Gestión del Riesgo para el Bienestar Colectivo en los Territorios</v>
          </cell>
          <cell r="H71" t="str">
            <v>PSPIC</v>
          </cell>
          <cell r="I71" t="str">
            <v>No aplica</v>
          </cell>
          <cell r="J71" t="str">
            <v>Sesión</v>
          </cell>
          <cell r="K71" t="str">
            <v>Local</v>
          </cell>
          <cell r="L71" t="str">
            <v>1_USAQUEN</v>
          </cell>
          <cell r="M71" t="str">
            <v>1_OCTUBRE_2025</v>
          </cell>
          <cell r="N71" t="str">
            <v>652. Cuidado Continuo por una vida con bienestarEducativo 1_USAQUEN1_OCTUBRE_2025</v>
          </cell>
          <cell r="O71">
            <v>105404</v>
          </cell>
          <cell r="R71">
            <v>11</v>
          </cell>
          <cell r="S71">
            <v>1159444</v>
          </cell>
        </row>
        <row r="72">
          <cell r="E72" t="str">
            <v xml:space="preserve">662. Cuidado Continuo por una vida con bienestarEducativo </v>
          </cell>
          <cell r="F72" t="str">
            <v>Prevención y detección temprana de factores de riesgo ITS</v>
          </cell>
          <cell r="G72" t="str">
            <v>Gestión del Riesgo para el Bienestar Colectivo en los Territorios</v>
          </cell>
          <cell r="H72" t="str">
            <v>PSPIC</v>
          </cell>
          <cell r="I72" t="str">
            <v>No aplica</v>
          </cell>
          <cell r="J72" t="str">
            <v>Jornada</v>
          </cell>
          <cell r="K72" t="str">
            <v>Local</v>
          </cell>
          <cell r="L72" t="str">
            <v>1_USAQUEN</v>
          </cell>
          <cell r="M72" t="str">
            <v>1_OCTUBRE_2025</v>
          </cell>
          <cell r="N72" t="str">
            <v>662. Cuidado Continuo por una vida con bienestarEducativo 1_USAQUEN1_OCTUBRE_2025</v>
          </cell>
          <cell r="O72">
            <v>199714</v>
          </cell>
          <cell r="R72">
            <v>1</v>
          </cell>
          <cell r="S72">
            <v>199714</v>
          </cell>
        </row>
        <row r="73">
          <cell r="E73" t="str">
            <v xml:space="preserve">672. Cuidado Continuo por una vida con bienestarEducativo </v>
          </cell>
          <cell r="F73" t="str">
            <v xml:space="preserve">SPAcios breves de bienestar ZOU -ZOE </v>
          </cell>
          <cell r="G73" t="str">
            <v>Gestión del Riesgo para el Bienestar Colectivo en los Territorios</v>
          </cell>
          <cell r="H73" t="str">
            <v>PSPIC</v>
          </cell>
          <cell r="I73" t="str">
            <v>No aplica</v>
          </cell>
          <cell r="J73" t="str">
            <v>Sesión</v>
          </cell>
          <cell r="K73" t="str">
            <v>Local</v>
          </cell>
          <cell r="L73" t="str">
            <v>1_USAQUEN</v>
          </cell>
          <cell r="M73" t="str">
            <v>1_OCTUBRE_2025</v>
          </cell>
          <cell r="N73" t="str">
            <v>672. Cuidado Continuo por una vida con bienestarEducativo 1_USAQUEN1_OCTUBRE_2025</v>
          </cell>
          <cell r="O73">
            <v>88916</v>
          </cell>
          <cell r="R73">
            <v>48</v>
          </cell>
          <cell r="S73">
            <v>4267968</v>
          </cell>
        </row>
        <row r="74">
          <cell r="E74" t="str">
            <v>682. Cuidado Continuo por una vida con bienestarInstitucional</v>
          </cell>
          <cell r="F74" t="str">
            <v>Seguimiento a condiciones de salud en casos prioritarios en Instituciones de protección y atención</v>
          </cell>
          <cell r="G74" t="str">
            <v>Gestión del Riesgo para el Bienestar Colectivo en los Territorios</v>
          </cell>
          <cell r="H74" t="str">
            <v>PSPIC</v>
          </cell>
          <cell r="I74" t="str">
            <v>No aplica</v>
          </cell>
          <cell r="J74" t="str">
            <v>Sesión</v>
          </cell>
          <cell r="K74" t="str">
            <v>Local</v>
          </cell>
          <cell r="L74" t="str">
            <v>1_USAQUEN</v>
          </cell>
          <cell r="M74" t="str">
            <v>1_OCTUBRE_2025</v>
          </cell>
          <cell r="N74" t="str">
            <v>682. Cuidado Continuo por una vida con bienestarInstitucional1_USAQUEN1_OCTUBRE_2025</v>
          </cell>
          <cell r="O74">
            <v>105404</v>
          </cell>
          <cell r="R74">
            <v>13</v>
          </cell>
          <cell r="S74">
            <v>1370252</v>
          </cell>
        </row>
        <row r="75">
          <cell r="E75" t="str">
            <v>692. Cuidado Continuo por una vida con bienestarInstitucional</v>
          </cell>
          <cell r="F75" t="str">
            <v>Identificación de riesgos a través de aplicación de tamizajes en Instituciones de protección y atención</v>
          </cell>
          <cell r="G75" t="str">
            <v>Alta externalidad</v>
          </cell>
          <cell r="H75" t="str">
            <v>PSPIC</v>
          </cell>
          <cell r="I75" t="str">
            <v>No aplica</v>
          </cell>
          <cell r="J75" t="str">
            <v>Sesión</v>
          </cell>
          <cell r="K75" t="str">
            <v>Local</v>
          </cell>
          <cell r="L75" t="str">
            <v>1_USAQUEN</v>
          </cell>
          <cell r="M75" t="str">
            <v>1_OCTUBRE_2025</v>
          </cell>
          <cell r="N75" t="str">
            <v>692. Cuidado Continuo por una vida con bienestarInstitucional1_USAQUEN1_OCTUBRE_2025</v>
          </cell>
          <cell r="O75">
            <v>105404</v>
          </cell>
          <cell r="R75">
            <v>23</v>
          </cell>
          <cell r="S75">
            <v>2424292</v>
          </cell>
        </row>
        <row r="76">
          <cell r="E76" t="str">
            <v>702. Cuidado Continuo por una vida con bienestarInstitucional</v>
          </cell>
          <cell r="F76" t="str">
            <v>Instituciones sostenibles por la Salud Ambiental</v>
          </cell>
          <cell r="G76" t="str">
            <v xml:space="preserve">Promoción de la salud y bienestar </v>
          </cell>
          <cell r="H76" t="str">
            <v>PSPIC</v>
          </cell>
          <cell r="I76" t="str">
            <v>No aplica</v>
          </cell>
          <cell r="J76" t="str">
            <v>Sesión</v>
          </cell>
          <cell r="K76" t="str">
            <v>Local</v>
          </cell>
          <cell r="L76" t="str">
            <v>1_USAQUEN</v>
          </cell>
          <cell r="M76" t="str">
            <v>1_OCTUBRE_2025</v>
          </cell>
          <cell r="N76" t="str">
            <v>702. Cuidado Continuo por una vida con bienestarInstitucional1_USAQUEN1_OCTUBRE_2025</v>
          </cell>
          <cell r="O76">
            <v>74893</v>
          </cell>
          <cell r="R76">
            <v>30</v>
          </cell>
          <cell r="S76">
            <v>2246790</v>
          </cell>
        </row>
        <row r="77">
          <cell r="E77" t="str">
            <v>712. Cuidado Continuo por una vida con bienestarLaboral</v>
          </cell>
          <cell r="F77" t="str">
            <v>Caracterización de las unidades de trabajo informal de mediano y bajo impacto</v>
          </cell>
          <cell r="G77" t="str">
            <v>Gestión del Riesgo para el Bienestar Colectivo en los Territorios</v>
          </cell>
          <cell r="H77" t="str">
            <v>PSPIC</v>
          </cell>
          <cell r="I77" t="str">
            <v>No aplica</v>
          </cell>
          <cell r="J77" t="str">
            <v>Caracterización</v>
          </cell>
          <cell r="K77" t="str">
            <v>Local</v>
          </cell>
          <cell r="L77" t="str">
            <v>1_USAQUEN</v>
          </cell>
          <cell r="M77" t="str">
            <v>1_OCTUBRE_2025</v>
          </cell>
          <cell r="N77" t="str">
            <v>712. Cuidado Continuo por una vida con bienestarLaboral1_USAQUEN1_OCTUBRE_2025</v>
          </cell>
          <cell r="O77">
            <v>59965</v>
          </cell>
          <cell r="R77">
            <v>25</v>
          </cell>
          <cell r="S77">
            <v>1499125</v>
          </cell>
        </row>
        <row r="78">
          <cell r="E78" t="str">
            <v>722. Cuidado Continuo por una vida con bienestarLaboral</v>
          </cell>
          <cell r="F78" t="str">
            <v>Caracterización de las unidades de trabajo informal de alto impacto</v>
          </cell>
          <cell r="G78" t="str">
            <v>Gestión del Riesgo para el Bienestar Colectivo en los Territorios</v>
          </cell>
          <cell r="H78" t="str">
            <v>PSPIC</v>
          </cell>
          <cell r="I78" t="str">
            <v>No aplica</v>
          </cell>
          <cell r="J78" t="str">
            <v>Caracterización</v>
          </cell>
          <cell r="K78" t="str">
            <v>Local</v>
          </cell>
          <cell r="L78" t="str">
            <v>1_USAQUEN</v>
          </cell>
          <cell r="M78" t="str">
            <v>1_OCTUBRE_2025</v>
          </cell>
          <cell r="N78" t="str">
            <v>722. Cuidado Continuo por una vida con bienestarLaboral1_USAQUEN1_OCTUBRE_2025</v>
          </cell>
          <cell r="O78">
            <v>99830</v>
          </cell>
          <cell r="R78">
            <v>16</v>
          </cell>
          <cell r="S78">
            <v>1597280</v>
          </cell>
        </row>
        <row r="79">
          <cell r="E79" t="str">
            <v>732. Cuidado Continuo por una vida con bienestarLaboral</v>
          </cell>
          <cell r="F79" t="str">
            <v>Asesoría para el mejoramiento de las condiciones de salud y trabajo en las unidades de trabajo informal de mediano y bajo impacto</v>
          </cell>
          <cell r="G79" t="str">
            <v>Gestión del Riesgo para el Bienestar Colectivo en los Territorios</v>
          </cell>
          <cell r="H79" t="str">
            <v>PSPIC</v>
          </cell>
          <cell r="I79" t="str">
            <v>No aplica</v>
          </cell>
          <cell r="J79" t="str">
            <v>Unidad de trabajo informal</v>
          </cell>
          <cell r="K79" t="str">
            <v>Local</v>
          </cell>
          <cell r="L79" t="str">
            <v>1_USAQUEN</v>
          </cell>
          <cell r="M79" t="str">
            <v>1_OCTUBRE_2025</v>
          </cell>
          <cell r="N79" t="str">
            <v>732. Cuidado Continuo por una vida con bienestarLaboral1_USAQUEN1_OCTUBRE_2025</v>
          </cell>
          <cell r="O79">
            <v>220671</v>
          </cell>
          <cell r="R79">
            <v>0</v>
          </cell>
          <cell r="S79">
            <v>0</v>
          </cell>
        </row>
        <row r="80">
          <cell r="E80" t="str">
            <v>742. Cuidado Continuo por una vida con bienestarLaboral</v>
          </cell>
          <cell r="F80" t="str">
            <v>Asesoría para el mejoramiento de las condiciones de salud y trabajo en las unidades de trabajo informal de alto impacto</v>
          </cell>
          <cell r="G80" t="str">
            <v>Gestión del Riesgo para el Bienestar Colectivo en los Territorios</v>
          </cell>
          <cell r="H80" t="str">
            <v>PSPIC</v>
          </cell>
          <cell r="I80" t="str">
            <v>No aplica</v>
          </cell>
          <cell r="J80" t="str">
            <v>Unidad de trabajo informal</v>
          </cell>
          <cell r="K80" t="str">
            <v>Local</v>
          </cell>
          <cell r="L80" t="str">
            <v>1_USAQUEN</v>
          </cell>
          <cell r="M80" t="str">
            <v>1_OCTUBRE_2025</v>
          </cell>
          <cell r="N80" t="str">
            <v>742. Cuidado Continuo por una vida con bienestarLaboral1_USAQUEN1_OCTUBRE_2025</v>
          </cell>
          <cell r="O80">
            <v>367374</v>
          </cell>
          <cell r="R80">
            <v>0</v>
          </cell>
          <cell r="S80">
            <v>0</v>
          </cell>
        </row>
        <row r="81">
          <cell r="E81" t="str">
            <v>752. Cuidado Continuo por una vida con bienestarLaboral</v>
          </cell>
          <cell r="F81" t="str">
            <v xml:space="preserve">Asesoría para el mejoramiento de las condiciones de salud en los trabajadores y trabajadoras de las unidades de trabajo informal </v>
          </cell>
          <cell r="G81" t="str">
            <v>Gestión del Riesgo para el Bienestar Colectivo en los Territorios</v>
          </cell>
          <cell r="H81" t="str">
            <v>PSPIC</v>
          </cell>
          <cell r="I81" t="str">
            <v>No aplica</v>
          </cell>
          <cell r="J81" t="str">
            <v>Asesoría</v>
          </cell>
          <cell r="K81" t="str">
            <v>Local</v>
          </cell>
          <cell r="L81" t="str">
            <v>1_USAQUEN</v>
          </cell>
          <cell r="M81" t="str">
            <v>1_OCTUBRE_2025</v>
          </cell>
          <cell r="N81" t="str">
            <v>752. Cuidado Continuo por una vida con bienestarLaboral1_USAQUEN1_OCTUBRE_2025</v>
          </cell>
          <cell r="O81">
            <v>210809</v>
          </cell>
          <cell r="R81">
            <v>0</v>
          </cell>
          <cell r="S81">
            <v>0</v>
          </cell>
        </row>
        <row r="82">
          <cell r="E82" t="str">
            <v>762. Cuidado Continuo por una vida con bienestarLaboral</v>
          </cell>
          <cell r="F82" t="str">
            <v>Asesoría de seguimiento para unidades de trabajo informal intervenidas en vigencias anteriores</v>
          </cell>
          <cell r="G82" t="str">
            <v>Gestión del Riesgo para el Bienestar Colectivo en los Territorios</v>
          </cell>
          <cell r="H82" t="str">
            <v>PSPIC</v>
          </cell>
          <cell r="I82" t="str">
            <v>No aplica</v>
          </cell>
          <cell r="J82" t="str">
            <v>Asesoría</v>
          </cell>
          <cell r="K82" t="str">
            <v>Local</v>
          </cell>
          <cell r="L82" t="str">
            <v>1_USAQUEN</v>
          </cell>
          <cell r="M82" t="str">
            <v>1_OCTUBRE_2025</v>
          </cell>
          <cell r="N82" t="str">
            <v>762. Cuidado Continuo por una vida con bienestarLaboral1_USAQUEN1_OCTUBRE_2025</v>
          </cell>
          <cell r="O82">
            <v>55168</v>
          </cell>
          <cell r="R82">
            <v>0</v>
          </cell>
          <cell r="S82">
            <v>0</v>
          </cell>
        </row>
        <row r="83">
          <cell r="E83" t="str">
            <v>772. Cuidado Continuo por una vida con bienestarLaboral</v>
          </cell>
          <cell r="F83" t="str">
            <v>Asesoría en Salud para trabajadores y trabajadoras en Empresas del Sector Formal</v>
          </cell>
          <cell r="G83" t="str">
            <v>Gestión del Riesgo para el Bienestar Colectivo en los Territorios</v>
          </cell>
          <cell r="H83" t="str">
            <v>PSPIC</v>
          </cell>
          <cell r="I83" t="str">
            <v>No aplica</v>
          </cell>
          <cell r="J83" t="str">
            <v>Asesoría</v>
          </cell>
          <cell r="K83" t="str">
            <v>Distrito</v>
          </cell>
          <cell r="L83" t="str">
            <v>1_USAQUEN</v>
          </cell>
          <cell r="M83" t="str">
            <v>1_OCTUBRE_2025</v>
          </cell>
          <cell r="N83" t="str">
            <v>772. Cuidado Continuo por una vida con bienestarLaboral1_USAQUEN1_OCTUBRE_2025</v>
          </cell>
          <cell r="O83">
            <v>91844</v>
          </cell>
          <cell r="R83">
            <v>0</v>
          </cell>
          <cell r="S83">
            <v>0</v>
          </cell>
        </row>
        <row r="84">
          <cell r="E84" t="str">
            <v>782. Cuidado Continuo por una vida con bienestarLaboral</v>
          </cell>
          <cell r="F84" t="str">
            <v>Espacios Amigos para Más Bienestar materno infantil</v>
          </cell>
          <cell r="G84" t="str">
            <v>Gestión del Riesgo para el Bienestar Colectivo en los Territorios</v>
          </cell>
          <cell r="H84" t="str">
            <v>PSPIC</v>
          </cell>
          <cell r="I84" t="str">
            <v>No aplica</v>
          </cell>
          <cell r="J84" t="str">
            <v>Asesoría</v>
          </cell>
          <cell r="K84" t="str">
            <v>Distrito</v>
          </cell>
          <cell r="L84" t="str">
            <v>1_USAQUEN</v>
          </cell>
          <cell r="M84" t="str">
            <v>1_OCTUBRE_2025</v>
          </cell>
          <cell r="N84" t="str">
            <v>782. Cuidado Continuo por una vida con bienestarLaboral1_USAQUEN1_OCTUBRE_2025</v>
          </cell>
          <cell r="O84">
            <v>121585</v>
          </cell>
          <cell r="R84">
            <v>0</v>
          </cell>
          <cell r="S84">
            <v>0</v>
          </cell>
        </row>
        <row r="85">
          <cell r="E85" t="str">
            <v>792. Cuidado Continuo por una vida con bienestarLaboral</v>
          </cell>
          <cell r="F85" t="str">
            <v>Conexión nocturna: Bienestar, trabajo y cuidado</v>
          </cell>
          <cell r="G85" t="str">
            <v>Gestión del Riesgo para el Bienestar Colectivo en los Territorios</v>
          </cell>
          <cell r="H85" t="str">
            <v>PSPIC</v>
          </cell>
          <cell r="I85" t="str">
            <v>No aplica</v>
          </cell>
          <cell r="J85" t="str">
            <v>Asesoría</v>
          </cell>
          <cell r="K85" t="str">
            <v>Local</v>
          </cell>
          <cell r="L85" t="str">
            <v>1_USAQUEN</v>
          </cell>
          <cell r="M85" t="str">
            <v>1_OCTUBRE_2025</v>
          </cell>
          <cell r="N85" t="str">
            <v>792. Cuidado Continuo por una vida con bienestarLaboral1_USAQUEN1_OCTUBRE_2025</v>
          </cell>
          <cell r="O85">
            <v>125438</v>
          </cell>
          <cell r="R85">
            <v>22</v>
          </cell>
          <cell r="S85">
            <v>2759636</v>
          </cell>
        </row>
        <row r="86">
          <cell r="E86" t="str">
            <v>802. Cuidado Continuo por una vida con bienestarLaboral</v>
          </cell>
          <cell r="F86" t="str">
            <v>Acciones de orientación a la población para la efectividad del mejoramiento de las condiciones de salud y sociales en los trabajadores y trabajadoras de las unidades de trabajo informal</v>
          </cell>
          <cell r="G86" t="str">
            <v>Gestión del Riesgo para el Bienestar Colectivo en los Territorios</v>
          </cell>
          <cell r="H86" t="str">
            <v>PSPIC</v>
          </cell>
          <cell r="I86" t="str">
            <v>No aplica</v>
          </cell>
          <cell r="J86" t="str">
            <v>Orientación</v>
          </cell>
          <cell r="K86" t="str">
            <v>Zonal</v>
          </cell>
          <cell r="L86" t="str">
            <v>1_USAQUEN</v>
          </cell>
          <cell r="M86" t="str">
            <v>1_OCTUBRE_2025</v>
          </cell>
          <cell r="N86" t="str">
            <v>802. Cuidado Continuo por una vida con bienestarLaboral1_USAQUEN1_OCTUBRE_2025</v>
          </cell>
          <cell r="O86">
            <v>53781</v>
          </cell>
          <cell r="R86">
            <v>0</v>
          </cell>
          <cell r="S86">
            <v>0</v>
          </cell>
        </row>
        <row r="87">
          <cell r="E87" t="str">
            <v>812. Cuidado Continuo por una vida con bienestarLaboral</v>
          </cell>
          <cell r="F87" t="str">
            <v xml:space="preserve">Caracterización de las condiciones de salud y trabajo de los niños, niñas y adolescentes identificados en trabajo infantil </v>
          </cell>
          <cell r="G87" t="str">
            <v>Gestión del Riesgo para el Bienestar Colectivo en los Territorios</v>
          </cell>
          <cell r="H87" t="str">
            <v>PSPIC</v>
          </cell>
          <cell r="I87" t="str">
            <v>No aplica</v>
          </cell>
          <cell r="J87" t="str">
            <v>Caracterización</v>
          </cell>
          <cell r="K87" t="str">
            <v>Local</v>
          </cell>
          <cell r="L87" t="str">
            <v>1_USAQUEN</v>
          </cell>
          <cell r="M87" t="str">
            <v>1_OCTUBRE_2025</v>
          </cell>
          <cell r="N87" t="str">
            <v>812. Cuidado Continuo por una vida con bienestarLaboral1_USAQUEN1_OCTUBRE_2025</v>
          </cell>
          <cell r="O87">
            <v>82752</v>
          </cell>
          <cell r="R87">
            <v>23</v>
          </cell>
          <cell r="S87">
            <v>1903296</v>
          </cell>
        </row>
        <row r="88">
          <cell r="E88" t="str">
            <v>822. Cuidado Continuo por una vida con bienestarLaboral</v>
          </cell>
          <cell r="F88" t="str">
            <v xml:space="preserve">Asesorías para promover la desvinculación laboral de los niños, niñas y adolescentes identificados en trabajo infantil </v>
          </cell>
          <cell r="G88" t="str">
            <v>Gestión del Riesgo para el Bienestar Colectivo en los Territorios</v>
          </cell>
          <cell r="H88" t="str">
            <v>PSPIC</v>
          </cell>
          <cell r="I88" t="str">
            <v>No aplica</v>
          </cell>
          <cell r="J88" t="str">
            <v>Niño niña adolescente intervenido</v>
          </cell>
          <cell r="K88" t="str">
            <v>Local</v>
          </cell>
          <cell r="L88" t="str">
            <v>1_USAQUEN</v>
          </cell>
          <cell r="M88" t="str">
            <v>1_OCTUBRE_2025</v>
          </cell>
          <cell r="N88" t="str">
            <v>822. Cuidado Continuo por una vida con bienestarLaboral1_USAQUEN1_OCTUBRE_2025</v>
          </cell>
          <cell r="O88">
            <v>281078</v>
          </cell>
          <cell r="R88">
            <v>0</v>
          </cell>
          <cell r="S88">
            <v>0</v>
          </cell>
        </row>
        <row r="89">
          <cell r="E89" t="str">
            <v>832. Cuidado Continuo por una vida con bienestarLaboral</v>
          </cell>
          <cell r="F89" t="str">
            <v>Asesoría de seguimiento al efecto para niños, niñas y adolescentes identificados en trabajo infantil e  intervenidos en vigencias anteriores</v>
          </cell>
          <cell r="G89" t="str">
            <v>Gestión del Riesgo para el Bienestar Colectivo en los Territorios</v>
          </cell>
          <cell r="H89" t="str">
            <v>PSPIC</v>
          </cell>
          <cell r="I89" t="str">
            <v>No aplica</v>
          </cell>
          <cell r="J89" t="str">
            <v>Asesoría</v>
          </cell>
          <cell r="K89" t="str">
            <v>Local</v>
          </cell>
          <cell r="L89" t="str">
            <v>1_USAQUEN</v>
          </cell>
          <cell r="M89" t="str">
            <v>1_OCTUBRE_2025</v>
          </cell>
          <cell r="N89" t="str">
            <v>832. Cuidado Continuo por una vida con bienestarLaboral1_USAQUEN1_OCTUBRE_2025</v>
          </cell>
          <cell r="O89">
            <v>70270</v>
          </cell>
          <cell r="R89">
            <v>12</v>
          </cell>
          <cell r="S89">
            <v>843240</v>
          </cell>
        </row>
        <row r="90">
          <cell r="E90" t="str">
            <v>842. Cuidado Continuo por una vida con bienestarLaboral</v>
          </cell>
          <cell r="F90" t="str">
            <v xml:space="preserve">Asesorias en salud de los niños, niñas y adolescentes identificados en trabajo infantil </v>
          </cell>
          <cell r="G90" t="str">
            <v>Gestión del Riesgo para el Bienestar Colectivo en los Territorios</v>
          </cell>
          <cell r="H90" t="str">
            <v>PSPIC</v>
          </cell>
          <cell r="I90" t="str">
            <v>No aplica</v>
          </cell>
          <cell r="J90" t="str">
            <v>Asesoría</v>
          </cell>
          <cell r="K90" t="str">
            <v>Local</v>
          </cell>
          <cell r="L90" t="str">
            <v>1_USAQUEN</v>
          </cell>
          <cell r="M90" t="str">
            <v>1_OCTUBRE_2025</v>
          </cell>
          <cell r="N90" t="str">
            <v>842. Cuidado Continuo por una vida con bienestarLaboral1_USAQUEN1_OCTUBRE_2025</v>
          </cell>
          <cell r="O90">
            <v>105404</v>
          </cell>
          <cell r="R90">
            <v>20</v>
          </cell>
          <cell r="S90">
            <v>2108080</v>
          </cell>
        </row>
        <row r="91">
          <cell r="E91" t="str">
            <v>852. Cuidado Continuo por una vida con bienestarLaboral</v>
          </cell>
          <cell r="F91" t="str">
            <v>Acciones de orientación a la población para la efectividad a la desvinculación laboral de niños, niñas y adolescentes identificados en trabajo infanti desde el secfor salud</v>
          </cell>
          <cell r="G91" t="str">
            <v>Gestión del Riesgo para el Bienestar Colectivo en los Territorios</v>
          </cell>
          <cell r="H91" t="str">
            <v>PSPIC</v>
          </cell>
          <cell r="I91" t="str">
            <v>No aplica</v>
          </cell>
          <cell r="J91" t="str">
            <v>Orientación</v>
          </cell>
          <cell r="K91" t="str">
            <v>Zonal</v>
          </cell>
          <cell r="L91" t="str">
            <v>1_USAQUEN</v>
          </cell>
          <cell r="M91" t="str">
            <v>1_OCTUBRE_2025</v>
          </cell>
          <cell r="N91" t="str">
            <v>852. Cuidado Continuo por una vida con bienestarLaboral1_USAQUEN1_OCTUBRE_2025</v>
          </cell>
          <cell r="O91">
            <v>35135</v>
          </cell>
          <cell r="R91">
            <v>0</v>
          </cell>
          <cell r="S91">
            <v>0</v>
          </cell>
        </row>
        <row r="92">
          <cell r="E92" t="str">
            <v>873. Cuidado Continuo por una vida con bienestar con enfoque diferencial étnicoComunitario</v>
          </cell>
          <cell r="F92" t="str">
            <v>Abordaje socioeducativo diferencial para el bienestar del pueblo Raizal</v>
          </cell>
          <cell r="G92" t="str">
            <v xml:space="preserve">Promoción de la salud y bienestar </v>
          </cell>
          <cell r="H92" t="str">
            <v>PSPIC</v>
          </cell>
          <cell r="I92" t="str">
            <v>No aplica</v>
          </cell>
          <cell r="J92" t="str">
            <v>Plan de acción</v>
          </cell>
          <cell r="K92" t="str">
            <v>Distrito</v>
          </cell>
          <cell r="L92" t="str">
            <v>1_USAQUEN</v>
          </cell>
          <cell r="M92" t="str">
            <v>1_OCTUBRE_2025</v>
          </cell>
          <cell r="N92" t="str">
            <v>873. Cuidado Continuo por una vida con bienestar con enfoque diferencial étnicoComunitario1_USAQUEN1_OCTUBRE_2025</v>
          </cell>
          <cell r="O92">
            <v>25814832</v>
          </cell>
          <cell r="R92">
            <v>0</v>
          </cell>
          <cell r="S92">
            <v>0</v>
          </cell>
        </row>
        <row r="93">
          <cell r="E93" t="str">
            <v>883. Cuidado Continuo por una vida con bienestar con enfoque diferencial étnicoComunitario</v>
          </cell>
          <cell r="F93" t="str">
            <v xml:space="preserve">MAS Bienestar para la comunidad Raizal </v>
          </cell>
          <cell r="G93" t="str">
            <v xml:space="preserve">Promoción de la salud y bienestar </v>
          </cell>
          <cell r="H93" t="str">
            <v>PSPIC</v>
          </cell>
          <cell r="I93" t="str">
            <v>No aplica</v>
          </cell>
          <cell r="J93" t="str">
            <v>Plan de acción</v>
          </cell>
          <cell r="K93" t="str">
            <v>Distrito</v>
          </cell>
          <cell r="L93" t="str">
            <v>1_USAQUEN</v>
          </cell>
          <cell r="M93" t="str">
            <v>1_OCTUBRE_2025</v>
          </cell>
          <cell r="N93" t="str">
            <v>883. Cuidado Continuo por una vida con bienestar con enfoque diferencial étnicoComunitario1_USAQUEN1_OCTUBRE_2025</v>
          </cell>
          <cell r="O93">
            <v>19848080</v>
          </cell>
          <cell r="R93">
            <v>0</v>
          </cell>
          <cell r="S93">
            <v>0</v>
          </cell>
        </row>
        <row r="94">
          <cell r="E94" t="str">
            <v>893. Cuidado Continuo por una vida con bienestar con enfoque diferencial étnicoComunitario</v>
          </cell>
          <cell r="F94" t="str">
            <v>MAS Bienestar para la comunidad negra y afrocolombiana.</v>
          </cell>
          <cell r="G94" t="str">
            <v xml:space="preserve">Promoción de la salud y bienestar </v>
          </cell>
          <cell r="H94" t="str">
            <v>PSPIC</v>
          </cell>
          <cell r="I94" t="str">
            <v>No aplica</v>
          </cell>
          <cell r="J94" t="str">
            <v>Plan de acción</v>
          </cell>
          <cell r="K94" t="str">
            <v>Distrito</v>
          </cell>
          <cell r="L94" t="str">
            <v>1_USAQUEN</v>
          </cell>
          <cell r="M94" t="str">
            <v>1_OCTUBRE_2025</v>
          </cell>
          <cell r="N94" t="str">
            <v>893. Cuidado Continuo por una vida con bienestar con enfoque diferencial étnicoComunitario1_USAQUEN1_OCTUBRE_2025</v>
          </cell>
          <cell r="O94">
            <v>33729408</v>
          </cell>
          <cell r="R94">
            <v>0</v>
          </cell>
          <cell r="S94">
            <v>0</v>
          </cell>
        </row>
        <row r="95">
          <cell r="E95" t="str">
            <v>903. Cuidado Continuo por una vida con bienestar con enfoque diferencial étnicoComunitario</v>
          </cell>
          <cell r="F95" t="str">
            <v>MAS Bienestar para la comunidad Palenquero</v>
          </cell>
          <cell r="G95" t="str">
            <v xml:space="preserve">Promoción de la salud y bienestar </v>
          </cell>
          <cell r="H95" t="str">
            <v>PSPIC</v>
          </cell>
          <cell r="I95" t="str">
            <v>No aplica</v>
          </cell>
          <cell r="J95" t="str">
            <v>Plan de acción</v>
          </cell>
          <cell r="K95" t="str">
            <v>Distrito</v>
          </cell>
          <cell r="L95" t="str">
            <v>1_USAQUEN</v>
          </cell>
          <cell r="M95" t="str">
            <v>1_OCTUBRE_2025</v>
          </cell>
          <cell r="N95" t="str">
            <v>903. Cuidado Continuo por una vida con bienestar con enfoque diferencial étnicoComunitario1_USAQUEN1_OCTUBRE_2025</v>
          </cell>
          <cell r="O95">
            <v>11243136</v>
          </cell>
          <cell r="R95">
            <v>0</v>
          </cell>
          <cell r="S95">
            <v>0</v>
          </cell>
        </row>
        <row r="96">
          <cell r="E96" t="str">
            <v>913. Cuidado Continuo por una vida con bienestar con enfoque diferencial étnicoComunitario</v>
          </cell>
          <cell r="F96" t="str">
            <v xml:space="preserve">Mas bienestar para el pueblo Rrom gitano </v>
          </cell>
          <cell r="G96" t="str">
            <v xml:space="preserve">Promoción de la salud y bienestar </v>
          </cell>
          <cell r="H96" t="str">
            <v>PSPIC</v>
          </cell>
          <cell r="I96" t="str">
            <v>No aplica</v>
          </cell>
          <cell r="J96" t="str">
            <v>Plan de acción</v>
          </cell>
          <cell r="K96" t="str">
            <v>Distrito</v>
          </cell>
          <cell r="L96" t="str">
            <v>1_USAQUEN</v>
          </cell>
          <cell r="M96" t="str">
            <v>1_OCTUBRE_2025</v>
          </cell>
          <cell r="N96" t="str">
            <v>913. Cuidado Continuo por una vida con bienestar con enfoque diferencial étnicoComunitario1_USAQUEN1_OCTUBRE_2025</v>
          </cell>
          <cell r="O96">
            <v>19305648</v>
          </cell>
          <cell r="R96">
            <v>0</v>
          </cell>
          <cell r="S96">
            <v>0</v>
          </cell>
        </row>
        <row r="97">
          <cell r="E97" t="str">
            <v>924. Cuidado Continuo por una vida con bienestar con enfoque GéneroComunitario</v>
          </cell>
          <cell r="F97" t="str">
            <v>Sesion educativa para MAS Bienestar, dirigida a mujeres y LGBTI</v>
          </cell>
          <cell r="G97" t="str">
            <v xml:space="preserve">Promoción de la salud y bienestar </v>
          </cell>
          <cell r="H97" t="str">
            <v>PSPIC</v>
          </cell>
          <cell r="I97" t="str">
            <v>No aplica</v>
          </cell>
          <cell r="J97" t="str">
            <v>Sesión</v>
          </cell>
          <cell r="K97" t="str">
            <v>Local</v>
          </cell>
          <cell r="L97" t="str">
            <v>1_USAQUEN</v>
          </cell>
          <cell r="M97" t="str">
            <v>1_OCTUBRE_2025</v>
          </cell>
          <cell r="N97" t="str">
            <v>924. Cuidado Continuo por una vida con bienestar con enfoque GéneroComunitario1_USAQUEN1_OCTUBRE_2025</v>
          </cell>
          <cell r="O97">
            <v>372151</v>
          </cell>
          <cell r="R97">
            <v>7</v>
          </cell>
          <cell r="S97">
            <v>2605057</v>
          </cell>
        </row>
        <row r="98">
          <cell r="E98" t="str">
            <v>934. Cuidado Continuo por una vida con bienestar con enfoque GéneroComunitario</v>
          </cell>
          <cell r="F98" t="str">
            <v xml:space="preserve">Recorriendo tu barrio para MAS bienestar </v>
          </cell>
          <cell r="G98" t="str">
            <v>Gestión del Riesgo para el Bienestar Colectivo en los Territorios</v>
          </cell>
          <cell r="H98" t="str">
            <v>PSPIC</v>
          </cell>
          <cell r="I98" t="str">
            <v>No aplica</v>
          </cell>
          <cell r="J98" t="str">
            <v>Sesión</v>
          </cell>
          <cell r="K98" t="str">
            <v>Local</v>
          </cell>
          <cell r="L98" t="str">
            <v>1_USAQUEN</v>
          </cell>
          <cell r="M98" t="str">
            <v>1_OCTUBRE_2025</v>
          </cell>
          <cell r="N98" t="str">
            <v>934. Cuidado Continuo por una vida con bienestar con enfoque GéneroComunitario1_USAQUEN1_OCTUBRE_2025</v>
          </cell>
          <cell r="O98">
            <v>372151</v>
          </cell>
          <cell r="R98">
            <v>4</v>
          </cell>
          <cell r="S98">
            <v>1488604</v>
          </cell>
        </row>
        <row r="99">
          <cell r="E99" t="str">
            <v>944. Cuidado Continuo por una vida con bienestar con enfoque GéneroComunitario</v>
          </cell>
          <cell r="F99" t="str">
            <v xml:space="preserve">Tejiendo redes para MAS bienestar </v>
          </cell>
          <cell r="G99" t="str">
            <v xml:space="preserve">Promoción de la salud y bienestar </v>
          </cell>
          <cell r="H99" t="str">
            <v>PSPIC</v>
          </cell>
          <cell r="I99" t="str">
            <v>No aplica</v>
          </cell>
          <cell r="J99" t="str">
            <v>Sesión</v>
          </cell>
          <cell r="K99" t="str">
            <v>Local</v>
          </cell>
          <cell r="L99" t="str">
            <v>1_USAQUEN</v>
          </cell>
          <cell r="M99" t="str">
            <v>1_OCTUBRE_2025</v>
          </cell>
          <cell r="N99" t="str">
            <v>944. Cuidado Continuo por una vida con bienestar con enfoque GéneroComunitario1_USAQUEN1_OCTUBRE_2025</v>
          </cell>
          <cell r="O99">
            <v>372151</v>
          </cell>
          <cell r="R99">
            <v>0</v>
          </cell>
          <cell r="S99">
            <v>0</v>
          </cell>
        </row>
        <row r="100">
          <cell r="E100" t="str">
            <v>954. Cuidado Continuo por una vida con bienestar con enfoque GéneroComunitario</v>
          </cell>
          <cell r="F100" t="str">
            <v>Asesoria Psicosocial</v>
          </cell>
          <cell r="G100" t="str">
            <v>Gestión del Riesgo para el Bienestar Colectivo en los Territorios</v>
          </cell>
          <cell r="H100" t="str">
            <v>PSPIC</v>
          </cell>
          <cell r="I100" t="str">
            <v>No aplica</v>
          </cell>
          <cell r="J100" t="str">
            <v>Sesión</v>
          </cell>
          <cell r="K100" t="str">
            <v>Local</v>
          </cell>
          <cell r="L100" t="str">
            <v>1_USAQUEN</v>
          </cell>
          <cell r="M100" t="str">
            <v>1_OCTUBRE_2025</v>
          </cell>
          <cell r="N100" t="str">
            <v>954. Cuidado Continuo por una vida con bienestar con enfoque GéneroComunitario1_USAQUEN1_OCTUBRE_2025</v>
          </cell>
          <cell r="O100">
            <v>70270</v>
          </cell>
          <cell r="R100">
            <v>11</v>
          </cell>
          <cell r="S100">
            <v>772970</v>
          </cell>
        </row>
        <row r="101">
          <cell r="E101" t="str">
            <v>964. Cuidado Continuo por una vida con bienestar con enfoque GéneroComunitario</v>
          </cell>
          <cell r="F101" t="str">
            <v>Asesoria en Salud</v>
          </cell>
          <cell r="G101" t="str">
            <v>Gestión del Riesgo para el Bienestar Colectivo en los Territorios</v>
          </cell>
          <cell r="H101" t="str">
            <v>PSPIC</v>
          </cell>
          <cell r="I101" t="str">
            <v>No aplica</v>
          </cell>
          <cell r="J101" t="str">
            <v>Sesión</v>
          </cell>
          <cell r="K101" t="str">
            <v>Local</v>
          </cell>
          <cell r="L101" t="str">
            <v>1_USAQUEN</v>
          </cell>
          <cell r="M101" t="str">
            <v>1_OCTUBRE_2025</v>
          </cell>
          <cell r="N101" t="str">
            <v>964. Cuidado Continuo por una vida con bienestar con enfoque GéneroComunitario1_USAQUEN1_OCTUBRE_2025</v>
          </cell>
          <cell r="O101">
            <v>70270</v>
          </cell>
          <cell r="R101">
            <v>7</v>
          </cell>
          <cell r="S101">
            <v>491890</v>
          </cell>
        </row>
        <row r="102">
          <cell r="E102" t="str">
            <v>974. Cuidado Continuo por una vida con bienestar con enfoque GéneroComunitario</v>
          </cell>
          <cell r="F102" t="str">
            <v xml:space="preserve">Circula del cuidado </v>
          </cell>
          <cell r="G102" t="str">
            <v xml:space="preserve">Promoción de la salud y bienestar </v>
          </cell>
          <cell r="H102" t="str">
            <v>PSPIC</v>
          </cell>
          <cell r="I102" t="str">
            <v>No aplica</v>
          </cell>
          <cell r="J102" t="str">
            <v>Sesión</v>
          </cell>
          <cell r="K102" t="str">
            <v>Local</v>
          </cell>
          <cell r="L102" t="str">
            <v>1_USAQUEN</v>
          </cell>
          <cell r="M102" t="str">
            <v>1_OCTUBRE_2025</v>
          </cell>
          <cell r="N102" t="str">
            <v>974. Cuidado Continuo por una vida con bienestar con enfoque GéneroComunitario1_USAQUEN1_OCTUBRE_2025</v>
          </cell>
          <cell r="O102">
            <v>215123</v>
          </cell>
          <cell r="R102">
            <v>2</v>
          </cell>
          <cell r="S102">
            <v>430246</v>
          </cell>
        </row>
        <row r="103">
          <cell r="E103" t="str">
            <v>984. Cuidado Continuo por una vida con bienestar con enfoque GéneroComunitario</v>
          </cell>
          <cell r="F103" t="str">
            <v>Acompañamiento para Mas Bienestar</v>
          </cell>
          <cell r="G103" t="str">
            <v>Gestión del Riesgo para el Bienestar Colectivo en los Territorios</v>
          </cell>
          <cell r="H103" t="str">
            <v>PSPIC</v>
          </cell>
          <cell r="I103" t="str">
            <v>No aplica</v>
          </cell>
          <cell r="J103" t="str">
            <v>Sesión</v>
          </cell>
          <cell r="K103" t="str">
            <v>Local</v>
          </cell>
          <cell r="L103" t="str">
            <v>1_USAQUEN</v>
          </cell>
          <cell r="M103" t="str">
            <v>1_OCTUBRE_2025</v>
          </cell>
          <cell r="N103" t="str">
            <v>984. Cuidado Continuo por una vida con bienestar con enfoque GéneroComunitario1_USAQUEN1_OCTUBRE_2025</v>
          </cell>
          <cell r="O103">
            <v>161342</v>
          </cell>
          <cell r="R103">
            <v>4</v>
          </cell>
          <cell r="S103">
            <v>645368</v>
          </cell>
        </row>
        <row r="104">
          <cell r="E104" t="str">
            <v>994. Cuidado Continuo por una vida con bienestar con enfoque GéneroComunitario</v>
          </cell>
          <cell r="F104" t="str">
            <v>Acompañamiento personas Trans</v>
          </cell>
          <cell r="G104" t="str">
            <v>Gestión del Riesgo para el Bienestar Colectivo en los Territorios</v>
          </cell>
          <cell r="H104" t="str">
            <v>PSPIC</v>
          </cell>
          <cell r="I104" t="str">
            <v>No aplica</v>
          </cell>
          <cell r="J104" t="str">
            <v>Plan de acción</v>
          </cell>
          <cell r="K104" t="str">
            <v>Distrito</v>
          </cell>
          <cell r="L104" t="str">
            <v>1_USAQUEN</v>
          </cell>
          <cell r="M104" t="str">
            <v>1_OCTUBRE_2025</v>
          </cell>
          <cell r="N104" t="str">
            <v>994. Cuidado Continuo por una vida con bienestar con enfoque GéneroComunitario1_USAQUEN1_OCTUBRE_2025</v>
          </cell>
          <cell r="O104">
            <v>5621568</v>
          </cell>
          <cell r="R104">
            <v>0</v>
          </cell>
          <cell r="S104">
            <v>0</v>
          </cell>
        </row>
        <row r="105">
          <cell r="E105" t="str">
            <v>1004. Cuidado Continuo por una vida con bienestar con enfoque GéneroComunitario</v>
          </cell>
          <cell r="F105" t="str">
            <v>Prevención y detección temprana de factores de riesgo ITS (Mujer_LGBTI)</v>
          </cell>
          <cell r="G105" t="str">
            <v>Alta externalidad</v>
          </cell>
          <cell r="H105" t="str">
            <v>PSPIC</v>
          </cell>
          <cell r="I105" t="str">
            <v>No aplica</v>
          </cell>
          <cell r="J105" t="str">
            <v>Jornada</v>
          </cell>
          <cell r="K105" t="str">
            <v>Local</v>
          </cell>
          <cell r="L105" t="str">
            <v>1_USAQUEN</v>
          </cell>
          <cell r="M105" t="str">
            <v>1_OCTUBRE_2025</v>
          </cell>
          <cell r="N105" t="str">
            <v>1004. Cuidado Continuo por una vida con bienestar con enfoque GéneroComunitario1_USAQUEN1_OCTUBRE_2025</v>
          </cell>
          <cell r="O105">
            <v>199714</v>
          </cell>
          <cell r="R105">
            <v>5</v>
          </cell>
          <cell r="S105">
            <v>998570</v>
          </cell>
        </row>
        <row r="106">
          <cell r="E106" t="str">
            <v>1015. Cuidado Continuo por una vida con bienestar con enfoque Población para formas extremas de exclusión:Comunitario</v>
          </cell>
          <cell r="F106" t="str">
            <v>SPAcios educativos para la reducción del daño:  Personas que se inyectan drogas (PID)</v>
          </cell>
          <cell r="G106" t="str">
            <v xml:space="preserve">Promoción de la salud y bienestar </v>
          </cell>
          <cell r="H106" t="str">
            <v>PSPIC</v>
          </cell>
          <cell r="I106" t="str">
            <v>No aplica</v>
          </cell>
          <cell r="J106" t="str">
            <v>Sesión</v>
          </cell>
          <cell r="K106" t="str">
            <v>Distrito</v>
          </cell>
          <cell r="L106" t="str">
            <v>1_USAQUEN</v>
          </cell>
          <cell r="M106" t="str">
            <v>1_OCTUBRE_2025</v>
          </cell>
          <cell r="N106" t="str">
            <v>1015. Cuidado Continuo por una vida con bienestar con enfoque Población para formas extremas de exclusión:Comunitario1_USAQUEN1_OCTUBRE_2025</v>
          </cell>
          <cell r="O106">
            <v>322686</v>
          </cell>
          <cell r="R106">
            <v>0</v>
          </cell>
          <cell r="S106">
            <v>0</v>
          </cell>
        </row>
        <row r="107">
          <cell r="E107" t="str">
            <v>1025. Cuidado Continuo por una vida con bienestar con enfoque Población para formas extremas de exclusión:Comunitario</v>
          </cell>
          <cell r="F107" t="str">
            <v>SPAcios para la reducción del daño: acompañamiento solidario a personas que se inyectan drogas (PID)</v>
          </cell>
          <cell r="G107" t="str">
            <v>Gestión del Riesgo para el Bienestar Colectivo en los Territorios</v>
          </cell>
          <cell r="H107" t="str">
            <v>PSPIC</v>
          </cell>
          <cell r="I107" t="str">
            <v>No aplica</v>
          </cell>
          <cell r="J107" t="str">
            <v>Sesión</v>
          </cell>
          <cell r="K107" t="str">
            <v>Distrito</v>
          </cell>
          <cell r="L107" t="str">
            <v>1_USAQUEN</v>
          </cell>
          <cell r="M107" t="str">
            <v>1_OCTUBRE_2025</v>
          </cell>
          <cell r="N107" t="str">
            <v>1025. Cuidado Continuo por una vida con bienestar con enfoque Población para formas extremas de exclusión:Comunitario1_USAQUEN1_OCTUBRE_2025</v>
          </cell>
          <cell r="O107">
            <v>322686</v>
          </cell>
          <cell r="R107">
            <v>0</v>
          </cell>
          <cell r="S107">
            <v>0</v>
          </cell>
        </row>
        <row r="108">
          <cell r="E108" t="str">
            <v>1035. Cuidado Continuo por una vida con bienestar con enfoque Población para formas extremas de exclusión:Comunitario</v>
          </cell>
          <cell r="F108" t="str">
            <v>SPAcios breves para la reducción del daño con personas que se inyectan drogas (PID)</v>
          </cell>
          <cell r="G108" t="str">
            <v>Alta externalidad</v>
          </cell>
          <cell r="H108" t="str">
            <v>PSPIC</v>
          </cell>
          <cell r="I108" t="str">
            <v>No aplica</v>
          </cell>
          <cell r="J108" t="str">
            <v>Sesión</v>
          </cell>
          <cell r="K108" t="str">
            <v>Distrito</v>
          </cell>
          <cell r="L108" t="str">
            <v>1_USAQUEN</v>
          </cell>
          <cell r="M108" t="str">
            <v>1_OCTUBRE_2025</v>
          </cell>
          <cell r="N108" t="str">
            <v>1035. Cuidado Continuo por una vida con bienestar con enfoque Población para formas extremas de exclusión:Comunitario1_USAQUEN1_OCTUBRE_2025</v>
          </cell>
          <cell r="O108">
            <v>53781</v>
          </cell>
          <cell r="R108">
            <v>0</v>
          </cell>
          <cell r="S108">
            <v>0</v>
          </cell>
        </row>
        <row r="109">
          <cell r="E109" t="str">
            <v>1045. Cuidado Continuo por una vida con bienestar con enfoque Población para formas extremas de exclusión:Comunitario</v>
          </cell>
          <cell r="F109" t="str">
            <v xml:space="preserve">SPAcios para la reduccion del daño en poblacion diferencial  </v>
          </cell>
          <cell r="G109" t="str">
            <v xml:space="preserve">Promoción de la salud y bienestar </v>
          </cell>
          <cell r="H109" t="str">
            <v>PSPIC</v>
          </cell>
          <cell r="I109" t="str">
            <v>No aplica</v>
          </cell>
          <cell r="J109" t="str">
            <v>Sesión</v>
          </cell>
          <cell r="K109" t="str">
            <v>Distrito</v>
          </cell>
          <cell r="L109" t="str">
            <v>1_USAQUEN</v>
          </cell>
          <cell r="M109" t="str">
            <v>1_OCTUBRE_2025</v>
          </cell>
          <cell r="N109" t="str">
            <v>1045. Cuidado Continuo por una vida con bienestar con enfoque Población para formas extremas de exclusión:Comunitario1_USAQUEN1_OCTUBRE_2025</v>
          </cell>
          <cell r="O109">
            <v>210809</v>
          </cell>
          <cell r="R109">
            <v>0</v>
          </cell>
          <cell r="S109">
            <v>0</v>
          </cell>
        </row>
        <row r="110">
          <cell r="E110" t="str">
            <v>1055. Cuidado Continuo por una vida con bienestar con enfoque Población para formas extremas de exclusión:Comunitario</v>
          </cell>
          <cell r="F110" t="str">
            <v>SPAcios de prevención y detección temprana de factores de riesgo ITS - SPA (PID)</v>
          </cell>
          <cell r="G110" t="str">
            <v>Alta externalidad</v>
          </cell>
          <cell r="H110" t="str">
            <v>PSPIC</v>
          </cell>
          <cell r="I110" t="str">
            <v>No aplica</v>
          </cell>
          <cell r="J110" t="str">
            <v>Jornada</v>
          </cell>
          <cell r="K110" t="str">
            <v>Distrito</v>
          </cell>
          <cell r="L110" t="str">
            <v>1_USAQUEN</v>
          </cell>
          <cell r="M110" t="str">
            <v>1_OCTUBRE_2025</v>
          </cell>
          <cell r="N110" t="str">
            <v>1055. Cuidado Continuo por una vida con bienestar con enfoque Población para formas extremas de exclusión:Comunitario1_USAQUEN1_OCTUBRE_2025</v>
          </cell>
          <cell r="O110">
            <v>281078</v>
          </cell>
          <cell r="R110">
            <v>0</v>
          </cell>
          <cell r="S110">
            <v>0</v>
          </cell>
        </row>
        <row r="111">
          <cell r="E111" t="str">
            <v>1065. Cuidado Continuo por una vida con bienestar con enfoque Población para formas extremas de exclusión:Comunitario</v>
          </cell>
          <cell r="F111" t="str">
            <v>Sesion educativa para MAS Bienestar, dirigida la poblacion habitanza en calle</v>
          </cell>
          <cell r="G111" t="str">
            <v xml:space="preserve">Promoción de la salud y bienestar </v>
          </cell>
          <cell r="H111" t="str">
            <v>PSPIC</v>
          </cell>
          <cell r="I111" t="str">
            <v>No aplica</v>
          </cell>
          <cell r="J111" t="str">
            <v>Sesión</v>
          </cell>
          <cell r="K111" t="str">
            <v>Local</v>
          </cell>
          <cell r="L111" t="str">
            <v>1_USAQUEN</v>
          </cell>
          <cell r="M111" t="str">
            <v>1_OCTUBRE_2025</v>
          </cell>
          <cell r="N111" t="str">
            <v>1065. Cuidado Continuo por una vida con bienestar con enfoque Población para formas extremas de exclusión:Comunitario1_USAQUEN1_OCTUBRE_2025</v>
          </cell>
          <cell r="O111">
            <v>210809</v>
          </cell>
          <cell r="R111">
            <v>11</v>
          </cell>
          <cell r="S111">
            <v>2318899</v>
          </cell>
        </row>
        <row r="112">
          <cell r="E112" t="str">
            <v>1075. Cuidado Continuo por una vida con bienestar con enfoque Población para formas extremas de exclusión:Comunitario</v>
          </cell>
          <cell r="F112" t="str">
            <v>Acompañamiento solidarios (HC)</v>
          </cell>
          <cell r="G112" t="str">
            <v>Gestión del Riesgo para el Bienestar Colectivo en los Territorios</v>
          </cell>
          <cell r="H112" t="str">
            <v>PSPIC</v>
          </cell>
          <cell r="I112" t="str">
            <v>No aplica</v>
          </cell>
          <cell r="J112" t="str">
            <v>Sesión</v>
          </cell>
          <cell r="K112" t="str">
            <v>Local</v>
          </cell>
          <cell r="L112" t="str">
            <v>1_USAQUEN</v>
          </cell>
          <cell r="M112" t="str">
            <v>1_OCTUBRE_2025</v>
          </cell>
          <cell r="N112" t="str">
            <v>1075. Cuidado Continuo por una vida con bienestar con enfoque Población para formas extremas de exclusión:Comunitario1_USAQUEN1_OCTUBRE_2025</v>
          </cell>
          <cell r="O112">
            <v>55938</v>
          </cell>
          <cell r="R112">
            <v>9</v>
          </cell>
          <cell r="S112">
            <v>503442</v>
          </cell>
        </row>
        <row r="113">
          <cell r="E113" t="str">
            <v>1085. Cuidado Continuo por una vida con bienestar con enfoque Población para formas extremas de exclusión:Comunitario</v>
          </cell>
          <cell r="F113" t="str">
            <v>Asesorias prevención y detección temprana de factores Psicosocial y en salud (HC)</v>
          </cell>
          <cell r="G113" t="str">
            <v>Gestión del Riesgo para el Bienestar Colectivo en los Territorios</v>
          </cell>
          <cell r="H113" t="str">
            <v>PSPIC</v>
          </cell>
          <cell r="I113" t="str">
            <v>No aplica</v>
          </cell>
          <cell r="J113" t="str">
            <v>Sesión</v>
          </cell>
          <cell r="K113" t="str">
            <v>Local</v>
          </cell>
          <cell r="L113" t="str">
            <v>1_USAQUEN</v>
          </cell>
          <cell r="M113" t="str">
            <v>1_OCTUBRE_2025</v>
          </cell>
          <cell r="N113" t="str">
            <v>1085. Cuidado Continuo por una vida con bienestar con enfoque Población para formas extremas de exclusión:Comunitario1_USAQUEN1_OCTUBRE_2025</v>
          </cell>
          <cell r="O113">
            <v>210809</v>
          </cell>
          <cell r="R113">
            <v>11</v>
          </cell>
          <cell r="S113">
            <v>2318899</v>
          </cell>
        </row>
        <row r="114">
          <cell r="E114" t="str">
            <v>1095. Cuidado Continuo por una vida con bienestar con enfoque Población para formas extremas de exclusión:Comunitario</v>
          </cell>
          <cell r="F114" t="str">
            <v>Prevención y detección temprana de factores de riesgo ITS (HC)</v>
          </cell>
          <cell r="G114" t="str">
            <v>Alta externalidad</v>
          </cell>
          <cell r="H114" t="str">
            <v>PSPIC</v>
          </cell>
          <cell r="I114" t="str">
            <v>No aplica</v>
          </cell>
          <cell r="J114" t="str">
            <v>Jornada</v>
          </cell>
          <cell r="K114" t="str">
            <v>Local</v>
          </cell>
          <cell r="L114" t="str">
            <v>1_USAQUEN</v>
          </cell>
          <cell r="M114" t="str">
            <v>1_OCTUBRE_2025</v>
          </cell>
          <cell r="N114" t="str">
            <v>1095. Cuidado Continuo por una vida con bienestar con enfoque Población para formas extremas de exclusión:Comunitario1_USAQUEN1_OCTUBRE_2025</v>
          </cell>
          <cell r="O114">
            <v>199714</v>
          </cell>
          <cell r="R114">
            <v>2</v>
          </cell>
          <cell r="S114">
            <v>399428</v>
          </cell>
        </row>
        <row r="115">
          <cell r="E115" t="str">
            <v>1105. Cuidado Continuo por una vida con bienestar con enfoque Población para formas extremas de exclusión:Laboral</v>
          </cell>
          <cell r="F115" t="str">
            <v>Sesion educativa para población diferencial - Actividades Sexuales Pagadas (ASP)</v>
          </cell>
          <cell r="G115" t="str">
            <v xml:space="preserve">Promoción de la salud y bienestar </v>
          </cell>
          <cell r="H115" t="str">
            <v>PSPIC</v>
          </cell>
          <cell r="I115" t="str">
            <v>No aplica</v>
          </cell>
          <cell r="J115" t="str">
            <v>Sesión</v>
          </cell>
          <cell r="K115" t="str">
            <v>Local</v>
          </cell>
          <cell r="L115" t="str">
            <v>1_USAQUEN</v>
          </cell>
          <cell r="M115" t="str">
            <v>1_OCTUBRE_2025</v>
          </cell>
          <cell r="N115" t="str">
            <v>1105. Cuidado Continuo por una vida con bienestar con enfoque Población para formas extremas de exclusión:Laboral1_USAQUEN1_OCTUBRE_2025</v>
          </cell>
          <cell r="O115">
            <v>316213</v>
          </cell>
          <cell r="R115">
            <v>0</v>
          </cell>
          <cell r="S115">
            <v>0</v>
          </cell>
        </row>
        <row r="116">
          <cell r="E116" t="str">
            <v>1115. Cuidado Continuo por una vida con bienestar con enfoque Población para formas extremas de exclusión:Laboral</v>
          </cell>
          <cell r="F116" t="str">
            <v>Recorridos en calle - Actividades Sexuales Pagadas (ASP)</v>
          </cell>
          <cell r="G116" t="str">
            <v>Gestión del Riesgo para el Bienestar Colectivo en los Territorios</v>
          </cell>
          <cell r="H116" t="str">
            <v>PSPIC</v>
          </cell>
          <cell r="I116" t="str">
            <v>No aplica</v>
          </cell>
          <cell r="J116" t="str">
            <v>Recorrido</v>
          </cell>
          <cell r="K116" t="str">
            <v>Local</v>
          </cell>
          <cell r="L116" t="str">
            <v>1_USAQUEN</v>
          </cell>
          <cell r="M116" t="str">
            <v>1_OCTUBRE_2025</v>
          </cell>
          <cell r="N116" t="str">
            <v>1115. Cuidado Continuo por una vida con bienestar con enfoque Población para formas extremas de exclusión:Laboral1_USAQUEN1_OCTUBRE_2025</v>
          </cell>
          <cell r="O116">
            <v>421618</v>
          </cell>
          <cell r="R116">
            <v>0</v>
          </cell>
          <cell r="S116">
            <v>0</v>
          </cell>
        </row>
        <row r="117">
          <cell r="E117" t="str">
            <v>1125. Cuidado Continuo por una vida con bienestar con enfoque Población para formas extremas de exclusión:Laboral</v>
          </cell>
          <cell r="F117" t="str">
            <v xml:space="preserve">Red para ciudad </v>
          </cell>
          <cell r="G117" t="str">
            <v xml:space="preserve">Promoción de la salud y bienestar </v>
          </cell>
          <cell r="H117" t="str">
            <v>PSPIC</v>
          </cell>
          <cell r="I117" t="str">
            <v>No aplica</v>
          </cell>
          <cell r="J117" t="str">
            <v>Sesión</v>
          </cell>
          <cell r="K117" t="str">
            <v>Local</v>
          </cell>
          <cell r="L117" t="str">
            <v>1_USAQUEN</v>
          </cell>
          <cell r="M117" t="str">
            <v>1_OCTUBRE_2025</v>
          </cell>
          <cell r="N117" t="str">
            <v>1125. Cuidado Continuo por una vida con bienestar con enfoque Población para formas extremas de exclusión:Laboral1_USAQUEN1_OCTUBRE_2025</v>
          </cell>
          <cell r="O117">
            <v>140539</v>
          </cell>
          <cell r="R117">
            <v>0</v>
          </cell>
          <cell r="S117">
            <v>0</v>
          </cell>
        </row>
        <row r="118">
          <cell r="E118" t="str">
            <v>1135. Cuidado Continuo por una vida con bienestar con enfoque Población para formas extremas de exclusión:Laboral</v>
          </cell>
          <cell r="F118" t="str">
            <v>Asesorias prevención y detección temprana de factores de riesgo  psicosocial y en salud</v>
          </cell>
          <cell r="G118" t="str">
            <v>Gestión del Riesgo para el Bienestar Colectivo en los Territorios</v>
          </cell>
          <cell r="H118" t="str">
            <v>PSPIC</v>
          </cell>
          <cell r="I118" t="str">
            <v>No aplica</v>
          </cell>
          <cell r="J118" t="str">
            <v>Asesoría</v>
          </cell>
          <cell r="K118" t="str">
            <v>Local</v>
          </cell>
          <cell r="L118" t="str">
            <v>1_USAQUEN</v>
          </cell>
          <cell r="M118" t="str">
            <v>1_OCTUBRE_2025</v>
          </cell>
          <cell r="N118" t="str">
            <v>1135. Cuidado Continuo por una vida con bienestar con enfoque Población para formas extremas de exclusión:Laboral1_USAQUEN1_OCTUBRE_2025</v>
          </cell>
          <cell r="O118">
            <v>70270</v>
          </cell>
          <cell r="R118">
            <v>0</v>
          </cell>
          <cell r="S118">
            <v>0</v>
          </cell>
        </row>
        <row r="119">
          <cell r="E119" t="str">
            <v>1145. Cuidado Continuo por una vida con bienestar con enfoque Población para formas extremas de exclusión:Laboral</v>
          </cell>
          <cell r="F119" t="str">
            <v>Tamizajes para la prevención y detección temprana de factores de riesgo ITS (ASP)</v>
          </cell>
          <cell r="G119" t="str">
            <v>Alta externalidad</v>
          </cell>
          <cell r="H119" t="str">
            <v>PSPIC</v>
          </cell>
          <cell r="I119" t="str">
            <v>No aplica</v>
          </cell>
          <cell r="J119" t="str">
            <v>Tamizaje</v>
          </cell>
          <cell r="K119" t="str">
            <v>Local</v>
          </cell>
          <cell r="L119" t="str">
            <v>1_USAQUEN</v>
          </cell>
          <cell r="M119" t="str">
            <v>1_OCTUBRE_2025</v>
          </cell>
          <cell r="N119" t="str">
            <v>1145. Cuidado Continuo por una vida con bienestar con enfoque Población para formas extremas de exclusión:Laboral1_USAQUEN1_OCTUBRE_2025</v>
          </cell>
          <cell r="O119">
            <v>19971</v>
          </cell>
          <cell r="R119">
            <v>0</v>
          </cell>
          <cell r="S119">
            <v>0</v>
          </cell>
        </row>
        <row r="120">
          <cell r="E120" t="str">
            <v>1155. Cuidado Continuo por una vida con bienestar con enfoque Población para formas extremas de exclusión:Laboral</v>
          </cell>
          <cell r="F120" t="str">
            <v xml:space="preserve">Acciones de acompañamiento  a la población para la efectividad a las canalizaciones </v>
          </cell>
          <cell r="G120" t="str">
            <v>Gestión del Riesgo para el Bienestar Colectivo en los Territorios</v>
          </cell>
          <cell r="H120" t="str">
            <v>PSPIC</v>
          </cell>
          <cell r="I120" t="str">
            <v>No aplica</v>
          </cell>
          <cell r="J120" t="str">
            <v>Acompañamiento</v>
          </cell>
          <cell r="K120" t="str">
            <v>Local</v>
          </cell>
          <cell r="L120" t="str">
            <v>1_USAQUEN</v>
          </cell>
          <cell r="M120" t="str">
            <v>1_OCTUBRE_2025</v>
          </cell>
          <cell r="N120" t="str">
            <v>1155. Cuidado Continuo por una vida con bienestar con enfoque Población para formas extremas de exclusión:Laboral1_USAQUEN1_OCTUBRE_2025</v>
          </cell>
          <cell r="O120">
            <v>70270</v>
          </cell>
          <cell r="R120">
            <v>0</v>
          </cell>
          <cell r="S120">
            <v>0</v>
          </cell>
        </row>
        <row r="121">
          <cell r="E121" t="str">
            <v xml:space="preserve">1166. Cuidado Continuo por una vida con bienestar para la población migrante internacional de BogotáEducativo </v>
          </cell>
          <cell r="F121" t="str">
            <v>Gestión para el bienestar en instituciones  educativas con alta presencia de población migrante internacional</v>
          </cell>
          <cell r="G121" t="str">
            <v xml:space="preserve">Promoción de la salud y bienestar </v>
          </cell>
          <cell r="H121" t="str">
            <v>PSPIC</v>
          </cell>
          <cell r="I121" t="str">
            <v>No aplica</v>
          </cell>
          <cell r="J121" t="str">
            <v>Sesión</v>
          </cell>
          <cell r="K121" t="str">
            <v>Local</v>
          </cell>
          <cell r="L121" t="str">
            <v>1_USAQUEN</v>
          </cell>
          <cell r="M121" t="str">
            <v>1_OCTUBRE_2025</v>
          </cell>
          <cell r="N121" t="str">
            <v>1166. Cuidado Continuo por una vida con bienestar para la población migrante internacional de BogotáEducativo 1_USAQUEN1_OCTUBRE_2025</v>
          </cell>
          <cell r="O121">
            <v>105404</v>
          </cell>
          <cell r="R121">
            <v>8</v>
          </cell>
          <cell r="S121">
            <v>843232</v>
          </cell>
        </row>
        <row r="122">
          <cell r="E122" t="str">
            <v xml:space="preserve">1177. Cuidado Continuo por una vida con bienestar para la población con discapacidadEducativo </v>
          </cell>
          <cell r="F122" t="str">
            <v xml:space="preserve">*Bienestar e inclusión educativa de niños, niñas y adolescentes en el entorno educativo y de población con discapacidad en las UTIS, mediante sesiones educativas de la Rehabilitación Basada en Comunidad – RBC. 
</v>
          </cell>
          <cell r="G122" t="str">
            <v xml:space="preserve">Promoción de la salud y bienestar </v>
          </cell>
          <cell r="H122" t="str">
            <v>PSPIC</v>
          </cell>
          <cell r="I122" t="str">
            <v>No aplica</v>
          </cell>
          <cell r="J122" t="str">
            <v>Sesión</v>
          </cell>
          <cell r="K122" t="str">
            <v>Local</v>
          </cell>
          <cell r="L122" t="str">
            <v>1_USAQUEN</v>
          </cell>
          <cell r="M122" t="str">
            <v>1_OCTUBRE_2025</v>
          </cell>
          <cell r="N122" t="str">
            <v>1177. Cuidado Continuo por una vida con bienestar para la población con discapacidadEducativo 1_USAQUEN1_OCTUBRE_2025</v>
          </cell>
          <cell r="O122">
            <v>161342</v>
          </cell>
          <cell r="R122">
            <v>8</v>
          </cell>
          <cell r="S122">
            <v>1290736</v>
          </cell>
        </row>
        <row r="123">
          <cell r="E123" t="str">
            <v>1177. Cuidado Continuo por una vida con bienestar para la población con discapacidadLaboral</v>
          </cell>
          <cell r="F123" t="str">
            <v xml:space="preserve">*Bienestar e inclusión educativa de niños, niñas y adolescentes en el entorno educativo y de población con discapacidad en las UTIS, mediante sesiones educativas de la Rehabilitación Basada en Comunidad – RBC. 
</v>
          </cell>
          <cell r="G123" t="str">
            <v xml:space="preserve">Promoción de la salud y bienestar </v>
          </cell>
          <cell r="H123" t="str">
            <v>PSPIC</v>
          </cell>
          <cell r="I123" t="str">
            <v>No aplica</v>
          </cell>
          <cell r="J123" t="str">
            <v>Sesión</v>
          </cell>
          <cell r="K123" t="str">
            <v>Zonal</v>
          </cell>
          <cell r="L123" t="str">
            <v>1_USAQUEN</v>
          </cell>
          <cell r="M123" t="str">
            <v>1_OCTUBRE_2025</v>
          </cell>
          <cell r="N123" t="str">
            <v>1177. Cuidado Continuo por una vida con bienestar para la población con discapacidadLaboral1_USAQUEN1_OCTUBRE_2025</v>
          </cell>
          <cell r="O123">
            <v>161342</v>
          </cell>
          <cell r="R123">
            <v>0</v>
          </cell>
          <cell r="S123">
            <v>0</v>
          </cell>
        </row>
        <row r="124">
          <cell r="E124" t="str">
            <v>1187. Cuidado Continuo por una vida con bienestar para la población con discapacidadComunitario</v>
          </cell>
          <cell r="F124" t="str">
            <v>Fortalecimiento de prácticas de cuidado en nodos de familias y personas cuidadoras de personas con discapacidad por curso de vida a través de grupos Socioeducativos de Rehabilitación Basada en Comunidad - RBC</v>
          </cell>
          <cell r="G124" t="str">
            <v xml:space="preserve">Promoción de la salud y bienestar </v>
          </cell>
          <cell r="H124" t="str">
            <v>PSPIC</v>
          </cell>
          <cell r="I124" t="str">
            <v>No aplica</v>
          </cell>
          <cell r="J124" t="str">
            <v>Grupo</v>
          </cell>
          <cell r="K124" t="str">
            <v>Local</v>
          </cell>
          <cell r="L124" t="str">
            <v>1_USAQUEN</v>
          </cell>
          <cell r="M124" t="str">
            <v>1_OCTUBRE_2025</v>
          </cell>
          <cell r="N124" t="str">
            <v>1187. Cuidado Continuo por una vida con bienestar para la población con discapacidadComunitario1_USAQUEN1_OCTUBRE_2025</v>
          </cell>
          <cell r="O124">
            <v>992404</v>
          </cell>
          <cell r="R124">
            <v>6</v>
          </cell>
          <cell r="S124">
            <v>5954424</v>
          </cell>
        </row>
        <row r="125">
          <cell r="E125" t="str">
            <v>1197. Cuidado Continuo por una vida con bienestar para la población con discapacidadComunitario</v>
          </cell>
          <cell r="F125" t="str">
            <v>Fortalecimiento de agentes de cambio promotores de inclusión social y bienestar colectivo a través de escuelas de liderazgo en entorno comunitario</v>
          </cell>
          <cell r="G125" t="str">
            <v xml:space="preserve">Promoción de la salud y bienestar </v>
          </cell>
          <cell r="H125" t="str">
            <v>PSPIC</v>
          </cell>
          <cell r="I125" t="str">
            <v>No aplica</v>
          </cell>
          <cell r="J125" t="str">
            <v>Sesión</v>
          </cell>
          <cell r="K125" t="str">
            <v>Local</v>
          </cell>
          <cell r="L125" t="str">
            <v>1_USAQUEN</v>
          </cell>
          <cell r="M125" t="str">
            <v>1_OCTUBRE_2025</v>
          </cell>
          <cell r="N125" t="str">
            <v>1197. Cuidado Continuo por una vida con bienestar para la población con discapacidadComunitario1_USAQUEN1_OCTUBRE_2025</v>
          </cell>
          <cell r="O125">
            <v>355662</v>
          </cell>
          <cell r="R125">
            <v>4</v>
          </cell>
          <cell r="S125">
            <v>1422648</v>
          </cell>
        </row>
        <row r="126">
          <cell r="E126" t="str">
            <v>1207. Cuidado Continuo por una vida con bienestar para la población con discapacidadComunitario</v>
          </cell>
          <cell r="F126" t="str">
            <v>Fortalecimiento de redes de personas cuidadoras de personas con discapacidad para el apoyo y cuidado colectivo en entorno comunitario (local, Interlocal y distrital).</v>
          </cell>
          <cell r="G126" t="str">
            <v xml:space="preserve">Promoción de la salud y bienestar </v>
          </cell>
          <cell r="H126" t="str">
            <v>PSPIC</v>
          </cell>
          <cell r="I126" t="str">
            <v>No aplica</v>
          </cell>
          <cell r="J126" t="str">
            <v>Red</v>
          </cell>
          <cell r="K126" t="str">
            <v>Local</v>
          </cell>
          <cell r="L126" t="str">
            <v>1_USAQUEN</v>
          </cell>
          <cell r="M126" t="str">
            <v>1_OCTUBRE_2025</v>
          </cell>
          <cell r="N126" t="str">
            <v>1207. Cuidado Continuo por una vida con bienestar para la población con discapacidadComunitario1_USAQUEN1_OCTUBRE_2025</v>
          </cell>
          <cell r="O126">
            <v>1422652</v>
          </cell>
          <cell r="R126">
            <v>1</v>
          </cell>
          <cell r="S126">
            <v>1422652</v>
          </cell>
        </row>
        <row r="127">
          <cell r="E127" t="str">
            <v>1217. Cuidado Continuo por una vida con bienestar para la población con discapacidadComunitario</v>
          </cell>
          <cell r="F127" t="str">
            <v>Asesoría en bienestar e inclusión para la población con discapacidad mediante la intervención breve</v>
          </cell>
          <cell r="G127" t="str">
            <v>Alta externalidad</v>
          </cell>
          <cell r="H127" t="str">
            <v>PSPIC</v>
          </cell>
          <cell r="I127" t="str">
            <v>No aplica</v>
          </cell>
          <cell r="J127" t="str">
            <v>Asesoría</v>
          </cell>
          <cell r="K127" t="str">
            <v>Local</v>
          </cell>
          <cell r="L127" t="str">
            <v>1_USAQUEN</v>
          </cell>
          <cell r="M127" t="str">
            <v>1_OCTUBRE_2025</v>
          </cell>
          <cell r="N127" t="str">
            <v>1217. Cuidado Continuo por una vida con bienestar para la población con discapacidadComunitario1_USAQUEN1_OCTUBRE_2025</v>
          </cell>
          <cell r="O127">
            <v>35135</v>
          </cell>
          <cell r="R127">
            <v>8</v>
          </cell>
          <cell r="S127">
            <v>281080</v>
          </cell>
        </row>
        <row r="128">
          <cell r="E128" t="str">
            <v>1227. Cuidado Continuo por una vida con bienestar para la población con discapacidadComunitario</v>
          </cell>
          <cell r="F128" t="str">
            <v>Mejoramiento de los procesos de inclusión social para la población con discapacidad mediante la activación de rutas y gestión de casos en el territorio.</v>
          </cell>
          <cell r="G128" t="str">
            <v>Gestión del Riesgo para el Bienestar Colectivo en los Territorios</v>
          </cell>
          <cell r="H128" t="str">
            <v>PSPIC</v>
          </cell>
          <cell r="I128" t="str">
            <v>No aplica</v>
          </cell>
          <cell r="J128" t="str">
            <v>Caso</v>
          </cell>
          <cell r="K128" t="str">
            <v>Local</v>
          </cell>
          <cell r="L128" t="str">
            <v>1_USAQUEN</v>
          </cell>
          <cell r="M128" t="str">
            <v>1_OCTUBRE_2025</v>
          </cell>
          <cell r="N128" t="str">
            <v>1227. Cuidado Continuo por una vida con bienestar para la población con discapacidadComunitario1_USAQUEN1_OCTUBRE_2025</v>
          </cell>
          <cell r="O128">
            <v>53781</v>
          </cell>
          <cell r="R128">
            <v>6</v>
          </cell>
          <cell r="S128">
            <v>322686</v>
          </cell>
        </row>
        <row r="129">
          <cell r="E129" t="str">
            <v>1237. Cuidado Continuo por una vida con bienestar para la población con discapacidadInstitucional</v>
          </cell>
          <cell r="F129" t="str">
            <v>Instituciones Promotoras de la inclusión a través de sesiones educativas en entorno institucional</v>
          </cell>
          <cell r="G129" t="str">
            <v xml:space="preserve">Promoción de la salud y bienestar </v>
          </cell>
          <cell r="H129" t="str">
            <v>PSPIC</v>
          </cell>
          <cell r="I129" t="str">
            <v>No aplica</v>
          </cell>
          <cell r="J129" t="str">
            <v>Sesión</v>
          </cell>
          <cell r="K129" t="str">
            <v>Local</v>
          </cell>
          <cell r="L129" t="str">
            <v>1_USAQUEN</v>
          </cell>
          <cell r="M129" t="str">
            <v>1_OCTUBRE_2025</v>
          </cell>
          <cell r="N129" t="str">
            <v>1237. Cuidado Continuo por una vida con bienestar para la población con discapacidadInstitucional1_USAQUEN1_OCTUBRE_2025</v>
          </cell>
          <cell r="O129">
            <v>266747</v>
          </cell>
          <cell r="R129">
            <v>4</v>
          </cell>
          <cell r="S129">
            <v>1066988</v>
          </cell>
        </row>
        <row r="130">
          <cell r="E130" t="str">
            <v>1247. Cuidado Continuo por una vida con bienestar para la población con discapacidadComunitario</v>
          </cell>
          <cell r="F130" t="str">
            <v>Encuentros interlocales de actores de RBC
 Encuentros locales y distritales de personas cuidadoras de personas con discapacidad 
Jornada conmemorativa mes de la discapacidad</v>
          </cell>
          <cell r="G130" t="str">
            <v xml:space="preserve">Promoción de la salud y bienestar </v>
          </cell>
          <cell r="H130" t="str">
            <v>PSPIC</v>
          </cell>
          <cell r="I130" t="str">
            <v>No aplica</v>
          </cell>
          <cell r="J130" t="str">
            <v>Encuentro</v>
          </cell>
          <cell r="K130" t="str">
            <v>Local</v>
          </cell>
          <cell r="L130" t="str">
            <v>1_USAQUEN</v>
          </cell>
          <cell r="M130" t="str">
            <v>1_OCTUBRE_2025</v>
          </cell>
          <cell r="N130" t="str">
            <v>1247. Cuidado Continuo por una vida con bienestar para la población con discapacidadComunitario1_USAQUEN1_OCTUBRE_2025</v>
          </cell>
          <cell r="O130">
            <v>851865</v>
          </cell>
          <cell r="R130">
            <v>0</v>
          </cell>
          <cell r="S130">
            <v>0</v>
          </cell>
        </row>
        <row r="131">
          <cell r="E131" t="str">
            <v>1257. Cuidado Continuo por una vida con bienestar para la población con discapacidadComunitario</v>
          </cell>
          <cell r="F131" t="str">
            <v xml:space="preserve">Fortalecimiento de capacidades del talento humano para implementar la estrategia rehabilitación basada en comunidad en los territorios </v>
          </cell>
          <cell r="G131" t="str">
            <v xml:space="preserve">Promoción de la salud y bienestar </v>
          </cell>
          <cell r="H131" t="str">
            <v>PSPIC</v>
          </cell>
          <cell r="I131" t="str">
            <v>No aplica</v>
          </cell>
          <cell r="J131" t="str">
            <v>Plan de acción</v>
          </cell>
          <cell r="K131" t="str">
            <v>Distrito</v>
          </cell>
          <cell r="L131" t="str">
            <v>1_USAQUEN</v>
          </cell>
          <cell r="M131" t="str">
            <v>1_OCTUBRE_2025</v>
          </cell>
          <cell r="N131" t="str">
            <v>1257. Cuidado Continuo por una vida con bienestar para la población con discapacidadComunitario1_USAQUEN1_OCTUBRE_2025</v>
          </cell>
          <cell r="O131">
            <v>12879544</v>
          </cell>
          <cell r="R131">
            <v>0</v>
          </cell>
          <cell r="S131">
            <v>0</v>
          </cell>
        </row>
        <row r="132">
          <cell r="E132" t="str">
            <v>1268. Cuidado Continuo por una vida con bienestar para la ruralidad de BogotáComunitario</v>
          </cell>
          <cell r="F132" t="str">
            <v>Grupos socioeducativos para el bienestar en la ruralidad cercana - salud ambiental</v>
          </cell>
          <cell r="G132" t="str">
            <v xml:space="preserve">Promoción de la salud y bienestar </v>
          </cell>
          <cell r="H132" t="str">
            <v>PSPIC</v>
          </cell>
          <cell r="I132" t="str">
            <v>No aplica</v>
          </cell>
          <cell r="J132" t="str">
            <v>Sesión</v>
          </cell>
          <cell r="K132" t="str">
            <v>Distrito</v>
          </cell>
          <cell r="L132" t="str">
            <v>1_USAQUEN</v>
          </cell>
          <cell r="M132" t="str">
            <v>1_OCTUBRE_2025</v>
          </cell>
          <cell r="N132" t="str">
            <v>1268. Cuidado Continuo por una vida con bienestar para la ruralidad de BogotáComunitario1_USAQUEN1_OCTUBRE_2025</v>
          </cell>
          <cell r="O132">
            <v>175674</v>
          </cell>
          <cell r="R132">
            <v>0</v>
          </cell>
          <cell r="S132">
            <v>0</v>
          </cell>
        </row>
        <row r="133">
          <cell r="E133" t="str">
            <v>1278. Cuidado Continuo por una vida con bienestar para la ruralidad de BogotáComunitario</v>
          </cell>
          <cell r="F133" t="str">
            <v>Sesiones educativas para el bienestar en la ruralidad lejana (salud ambiental, salud mental, salud sexual y reproductiva, discapacidad, seguridad alimentaria y nutricional, salud materna y salud infantil)</v>
          </cell>
          <cell r="G133" t="str">
            <v xml:space="preserve">Promoción de la salud y bienestar </v>
          </cell>
          <cell r="H133" t="str">
            <v>PSPIC</v>
          </cell>
          <cell r="I133" t="str">
            <v>No aplica</v>
          </cell>
          <cell r="J133" t="str">
            <v>Sesión</v>
          </cell>
          <cell r="K133" t="str">
            <v>Local</v>
          </cell>
          <cell r="L133" t="str">
            <v>1_USAQUEN</v>
          </cell>
          <cell r="M133" t="str">
            <v>1_OCTUBRE_2025</v>
          </cell>
          <cell r="N133" t="str">
            <v>1278. Cuidado Continuo por una vida con bienestar para la ruralidad de BogotáComunitario1_USAQUEN1_OCTUBRE_2025</v>
          </cell>
          <cell r="O133">
            <v>468320</v>
          </cell>
          <cell r="R133">
            <v>0</v>
          </cell>
          <cell r="S133">
            <v>0</v>
          </cell>
        </row>
        <row r="134">
          <cell r="E134" t="str">
            <v xml:space="preserve">1278. Cuidado Continuo por una vida con bienestar para la ruralidad de BogotáEducativo </v>
          </cell>
          <cell r="F134" t="str">
            <v>Sesiones educativas para el bienestar en la ruralidad lejana (salud ambiental, salud mental, salud sexual y reproductiva, discapacidad, seguridad alimentaria y nutricional, salud materna y salud infantil)</v>
          </cell>
          <cell r="G134" t="str">
            <v xml:space="preserve">Promoción de la salud y bienestar </v>
          </cell>
          <cell r="H134" t="str">
            <v>PSPIC</v>
          </cell>
          <cell r="I134" t="str">
            <v>No aplica</v>
          </cell>
          <cell r="J134" t="str">
            <v>Sesión</v>
          </cell>
          <cell r="K134" t="str">
            <v>Local</v>
          </cell>
          <cell r="L134" t="str">
            <v>1_USAQUEN</v>
          </cell>
          <cell r="M134" t="str">
            <v>1_OCTUBRE_2025</v>
          </cell>
          <cell r="N134" t="str">
            <v>1278. Cuidado Continuo por una vida con bienestar para la ruralidad de BogotáEducativo 1_USAQUEN1_OCTUBRE_2025</v>
          </cell>
          <cell r="O134">
            <v>468320</v>
          </cell>
          <cell r="R134">
            <v>0</v>
          </cell>
          <cell r="S134">
            <v>0</v>
          </cell>
        </row>
        <row r="135">
          <cell r="E135" t="str">
            <v>1278. Cuidado Continuo por una vida con bienestar para la ruralidad de BogotáInstitucional</v>
          </cell>
          <cell r="F135" t="str">
            <v>Sesiones educativas para el bienestar en la ruralidad lejana (salud ambiental, salud mental, salud sexual y reproductiva, discapacidad, seguridad alimentaria y nutricional, salud materna y salud infantil)</v>
          </cell>
          <cell r="G135" t="str">
            <v xml:space="preserve">Promoción de la salud y bienestar </v>
          </cell>
          <cell r="H135" t="str">
            <v>PSPIC</v>
          </cell>
          <cell r="I135" t="str">
            <v>No aplica</v>
          </cell>
          <cell r="J135" t="str">
            <v>Sesión</v>
          </cell>
          <cell r="K135" t="str">
            <v>Local</v>
          </cell>
          <cell r="L135" t="str">
            <v>1_USAQUEN</v>
          </cell>
          <cell r="M135" t="str">
            <v>1_OCTUBRE_2025</v>
          </cell>
          <cell r="N135" t="str">
            <v>1278. Cuidado Continuo por una vida con bienestar para la ruralidad de BogotáInstitucional1_USAQUEN1_OCTUBRE_2025</v>
          </cell>
          <cell r="O135">
            <v>468320</v>
          </cell>
          <cell r="R135">
            <v>0</v>
          </cell>
          <cell r="S135">
            <v>0</v>
          </cell>
        </row>
        <row r="136">
          <cell r="E136" t="str">
            <v>1288. Cuidado Continuo por una vida con bienestar para la ruralidad de BogotáComunitario</v>
          </cell>
          <cell r="F136" t="str">
            <v>Sesiones educativas para el bienestar en la ruralidad cercana (salud ambiental, salud mental, salud sexual y reproductiva, discapacidad, seguridad alimentaria y nutricional, salud materna y salud infantil)</v>
          </cell>
          <cell r="G136" t="str">
            <v xml:space="preserve">Promoción de la salud y bienestar </v>
          </cell>
          <cell r="H136" t="str">
            <v>PSPIC</v>
          </cell>
          <cell r="I136" t="str">
            <v>No aplica</v>
          </cell>
          <cell r="J136" t="str">
            <v>Sesión</v>
          </cell>
          <cell r="K136" t="str">
            <v>Distrito</v>
          </cell>
          <cell r="L136" t="str">
            <v>1_USAQUEN</v>
          </cell>
          <cell r="M136" t="str">
            <v>1_OCTUBRE_2025</v>
          </cell>
          <cell r="N136" t="str">
            <v>1288. Cuidado Continuo por una vida con bienestar para la ruralidad de BogotáComunitario1_USAQUEN1_OCTUBRE_2025</v>
          </cell>
          <cell r="O136">
            <v>140539</v>
          </cell>
          <cell r="R136">
            <v>0</v>
          </cell>
          <cell r="S136">
            <v>0</v>
          </cell>
        </row>
        <row r="137">
          <cell r="E137" t="str">
            <v xml:space="preserve">1288. Cuidado Continuo por una vida con bienestar para la ruralidad de BogotáEducativo </v>
          </cell>
          <cell r="F137" t="str">
            <v>Sesiones educativas para el bienestar en la ruralidad cercana (salud ambiental, salud mental, salud sexual y reproductiva, discapacidad, seguridad alimentaria y nutricional, salud materna y salud infantil)</v>
          </cell>
          <cell r="G137" t="str">
            <v xml:space="preserve">Promoción de la salud y bienestar </v>
          </cell>
          <cell r="H137" t="str">
            <v>PSPIC</v>
          </cell>
          <cell r="I137" t="str">
            <v>No aplica</v>
          </cell>
          <cell r="J137" t="str">
            <v>Sesión</v>
          </cell>
          <cell r="K137" t="str">
            <v>Distrito</v>
          </cell>
          <cell r="L137" t="str">
            <v>1_USAQUEN</v>
          </cell>
          <cell r="M137" t="str">
            <v>1_OCTUBRE_2025</v>
          </cell>
          <cell r="N137" t="str">
            <v>1288. Cuidado Continuo por una vida con bienestar para la ruralidad de BogotáEducativo 1_USAQUEN1_OCTUBRE_2025</v>
          </cell>
          <cell r="O137">
            <v>140539</v>
          </cell>
          <cell r="R137">
            <v>0</v>
          </cell>
          <cell r="S137">
            <v>0</v>
          </cell>
        </row>
        <row r="138">
          <cell r="E138" t="str">
            <v>1298. Cuidado Continuo por una vida con bienestar para la ruralidad de BogotáComunitario</v>
          </cell>
          <cell r="F138" t="str">
            <v>Escuelas para el bienestar y cuidado de la salud rural y nodos para promoción de la salud rural (redes sociales y comunitarias) en la ruralidad lejana</v>
          </cell>
          <cell r="G138" t="str">
            <v xml:space="preserve">Promoción de la salud y bienestar </v>
          </cell>
          <cell r="H138" t="str">
            <v>PSPIC</v>
          </cell>
          <cell r="I138" t="str">
            <v>No aplica</v>
          </cell>
          <cell r="J138" t="str">
            <v>Sesión</v>
          </cell>
          <cell r="K138" t="str">
            <v>Local</v>
          </cell>
          <cell r="L138" t="str">
            <v>1_USAQUEN</v>
          </cell>
          <cell r="M138" t="str">
            <v>1_OCTUBRE_2025</v>
          </cell>
          <cell r="N138" t="str">
            <v>1298. Cuidado Continuo por una vida con bienestar para la ruralidad de BogotáComunitario1_USAQUEN1_OCTUBRE_2025</v>
          </cell>
          <cell r="O138">
            <v>175674</v>
          </cell>
          <cell r="R138">
            <v>0</v>
          </cell>
          <cell r="S138">
            <v>0</v>
          </cell>
        </row>
        <row r="139">
          <cell r="E139" t="str">
            <v>1308. Cuidado Continuo por una vida con bienestar para la ruralidad de BogotáComunitario</v>
          </cell>
          <cell r="F139" t="str">
            <v>Escuelas para el bienestar y cuidado de la salud y nodos para promoción de la salud rural (redes sociales y comunitarias) en la ruralidad cercana</v>
          </cell>
          <cell r="G139" t="str">
            <v xml:space="preserve">Promoción de la salud y bienestar </v>
          </cell>
          <cell r="H139" t="str">
            <v>PSPIC</v>
          </cell>
          <cell r="I139" t="str">
            <v>No aplica</v>
          </cell>
          <cell r="J139" t="str">
            <v>Sesión</v>
          </cell>
          <cell r="K139" t="str">
            <v>Distrito</v>
          </cell>
          <cell r="L139" t="str">
            <v>1_USAQUEN</v>
          </cell>
          <cell r="M139" t="str">
            <v>1_OCTUBRE_2025</v>
          </cell>
          <cell r="N139" t="str">
            <v>1308. Cuidado Continuo por una vida con bienestar para la ruralidad de BogotáComunitario1_USAQUEN1_OCTUBRE_2025</v>
          </cell>
          <cell r="O139">
            <v>140539</v>
          </cell>
          <cell r="R139">
            <v>0</v>
          </cell>
          <cell r="S139">
            <v>0</v>
          </cell>
        </row>
        <row r="140">
          <cell r="E140" t="str">
            <v>1318. Cuidado Continuo por una vida con bienestar para la ruralidad de BogotáLaboral</v>
          </cell>
          <cell r="F140" t="str">
            <v>Asesoría para el mejoramiento de las condiciones de salud y trabajo en las unidades de trabajo informal de alto impacto en la ruralidad lejana</v>
          </cell>
          <cell r="G140" t="str">
            <v>Gestión del Riesgo para el Bienestar Colectivo en los Territorios</v>
          </cell>
          <cell r="H140" t="str">
            <v>PSPIC</v>
          </cell>
          <cell r="I140" t="str">
            <v>No aplica</v>
          </cell>
          <cell r="J140" t="str">
            <v>Unidad de trabajo informal</v>
          </cell>
          <cell r="K140" t="str">
            <v>Local</v>
          </cell>
          <cell r="L140" t="str">
            <v>1_USAQUEN</v>
          </cell>
          <cell r="M140" t="str">
            <v>1_OCTUBRE_2025</v>
          </cell>
          <cell r="N140" t="str">
            <v>1318. Cuidado Continuo por una vida con bienestar para la ruralidad de BogotáLaboral1_USAQUEN1_OCTUBRE_2025</v>
          </cell>
          <cell r="O140">
            <v>940787</v>
          </cell>
          <cell r="R140">
            <v>0</v>
          </cell>
          <cell r="S140">
            <v>0</v>
          </cell>
        </row>
        <row r="141">
          <cell r="E141" t="str">
            <v>1328. Cuidado Continuo por una vida con bienestar para la ruralidad de BogotáLaboral</v>
          </cell>
          <cell r="F141" t="str">
            <v>Asesoría para el mejoramiento de las condiciones de salud y trabajo en las unidades de trabajo informal de alto impacto en la ruralidad cercana</v>
          </cell>
          <cell r="G141" t="str">
            <v>Gestión del Riesgo para el Bienestar Colectivo en los Territorios</v>
          </cell>
          <cell r="H141" t="str">
            <v>PSPIC</v>
          </cell>
          <cell r="I141" t="str">
            <v>No aplica</v>
          </cell>
          <cell r="J141" t="str">
            <v>Asesoria</v>
          </cell>
          <cell r="K141" t="str">
            <v>Distrito</v>
          </cell>
          <cell r="L141" t="str">
            <v>1_USAQUEN</v>
          </cell>
          <cell r="M141" t="str">
            <v>1_OCTUBRE_2025</v>
          </cell>
          <cell r="N141" t="str">
            <v>1328. Cuidado Continuo por una vida con bienestar para la ruralidad de BogotáLaboral1_USAQUEN1_OCTUBRE_2025</v>
          </cell>
          <cell r="O141">
            <v>250875</v>
          </cell>
          <cell r="R141">
            <v>0</v>
          </cell>
          <cell r="S141">
            <v>0</v>
          </cell>
        </row>
        <row r="142">
          <cell r="E142" t="str">
            <v>1338. Cuidado Continuo por una vida con bienestar para la ruralidad de BogotáLaboral</v>
          </cell>
          <cell r="F142" t="str">
            <v>Asesoría para el mejoramiento de las condiciones de salud y trabajo en las unidades de trabajo informal de alto impacto en la ruralidad cercana - especialista</v>
          </cell>
          <cell r="G142" t="str">
            <v>Gestión del Riesgo para el Bienestar Colectivo en los Territorios</v>
          </cell>
          <cell r="H142" t="str">
            <v>PSPIC</v>
          </cell>
          <cell r="I142" t="str">
            <v>No aplica</v>
          </cell>
          <cell r="J142" t="str">
            <v>Asesoria</v>
          </cell>
          <cell r="K142" t="str">
            <v>Distrito</v>
          </cell>
          <cell r="L142" t="str">
            <v>1_USAQUEN</v>
          </cell>
          <cell r="M142" t="str">
            <v>1_OCTUBRE_2025</v>
          </cell>
          <cell r="N142" t="str">
            <v>1338. Cuidado Continuo por una vida con bienestar para la ruralidad de BogotáLaboral1_USAQUEN1_OCTUBRE_2025</v>
          </cell>
          <cell r="O142">
            <v>183687</v>
          </cell>
          <cell r="R142">
            <v>0</v>
          </cell>
          <cell r="S142">
            <v>0</v>
          </cell>
        </row>
        <row r="143">
          <cell r="E143" t="str">
            <v>1348. Cuidado Continuo por una vida con bienestar para la ruralidad de BogotáLaboral</v>
          </cell>
          <cell r="F143" t="str">
            <v>Caracterización de las unidades de trabajo informal de alto impacto en la ruralidad cercana</v>
          </cell>
          <cell r="G143" t="str">
            <v>Gestión del Riesgo para el Bienestar Colectivo en los Territorios</v>
          </cell>
          <cell r="H143" t="str">
            <v>PSPIC</v>
          </cell>
          <cell r="I143" t="str">
            <v>No aplica</v>
          </cell>
          <cell r="J143" t="str">
            <v>Caracterización</v>
          </cell>
          <cell r="K143" t="str">
            <v>Distrito</v>
          </cell>
          <cell r="L143" t="str">
            <v>1_USAQUEN</v>
          </cell>
          <cell r="M143" t="str">
            <v>1_OCTUBRE_2025</v>
          </cell>
          <cell r="N143" t="str">
            <v>1348. Cuidado Continuo por una vida con bienestar para la ruralidad de BogotáLaboral1_USAQUEN1_OCTUBRE_2025</v>
          </cell>
          <cell r="O143">
            <v>110336</v>
          </cell>
          <cell r="R143">
            <v>0</v>
          </cell>
          <cell r="S143">
            <v>0</v>
          </cell>
        </row>
        <row r="144">
          <cell r="E144" t="str">
            <v>1358. Cuidado Continuo por una vida con bienestar para la ruralidad de BogotáLaboral</v>
          </cell>
          <cell r="F144" t="str">
            <v>Caracterización de las unidades de trabajo informal de alto impacto en la ruralidad lejana</v>
          </cell>
          <cell r="G144" t="str">
            <v>Gestión del Riesgo para el Bienestar Colectivo en los Territorios</v>
          </cell>
          <cell r="H144" t="str">
            <v>PSPIC</v>
          </cell>
          <cell r="I144" t="str">
            <v>No aplica</v>
          </cell>
          <cell r="J144" t="str">
            <v>Caracterización</v>
          </cell>
          <cell r="K144" t="str">
            <v>Local</v>
          </cell>
          <cell r="L144" t="str">
            <v>1_USAQUEN</v>
          </cell>
          <cell r="M144" t="str">
            <v>1_OCTUBRE_2025</v>
          </cell>
          <cell r="N144" t="str">
            <v>1358. Cuidado Continuo por una vida con bienestar para la ruralidad de BogotáLaboral1_USAQUEN1_OCTUBRE_2025</v>
          </cell>
          <cell r="O144">
            <v>137922</v>
          </cell>
          <cell r="R144">
            <v>0</v>
          </cell>
          <cell r="S144">
            <v>0</v>
          </cell>
        </row>
        <row r="145">
          <cell r="E145" t="str">
            <v>869. Gestión de Programas Estrategias y Planes para el BienestarGestión Integral Estrategias y Programas</v>
          </cell>
          <cell r="F145" t="str">
            <v xml:space="preserve">Encuentro Redes Intersectoriales y Comunitarias de Salud Ambiental Locales REDSAL </v>
          </cell>
          <cell r="G145" t="str">
            <v>Plan</v>
          </cell>
          <cell r="H145" t="str">
            <v>PSPIC</v>
          </cell>
          <cell r="I145" t="str">
            <v>No aplica</v>
          </cell>
          <cell r="J145" t="str">
            <v>Encuentro</v>
          </cell>
          <cell r="K145" t="str">
            <v>Zonal</v>
          </cell>
          <cell r="L145" t="str">
            <v>1_USAQUEN</v>
          </cell>
          <cell r="M145" t="str">
            <v>1_OCTUBRE_2025</v>
          </cell>
          <cell r="N145" t="str">
            <v>869. Gestión de Programas Estrategias y Planes para el BienestarGestión Integral Estrategias y Programas1_USAQUEN1_OCTUBRE_2025</v>
          </cell>
          <cell r="O145">
            <v>73474880</v>
          </cell>
          <cell r="R145">
            <v>0</v>
          </cell>
          <cell r="S145">
            <v>0</v>
          </cell>
        </row>
        <row r="146">
          <cell r="E146" t="str">
            <v>1369. Gestión de Programas Estrategias y Planes para el BienestarGestión Integral Estrategias y Programas</v>
          </cell>
          <cell r="F146" t="str">
            <v>Desarrollo de capacidades institucionales para el manejo integral de la Tuberculosis y lepra.</v>
          </cell>
          <cell r="G146" t="str">
            <v>Programa</v>
          </cell>
          <cell r="H146" t="str">
            <v>GSP</v>
          </cell>
          <cell r="I146" t="str">
            <v>No aplica</v>
          </cell>
          <cell r="J146" t="str">
            <v>Plan de acción</v>
          </cell>
          <cell r="K146" t="str">
            <v>Zonal</v>
          </cell>
          <cell r="L146" t="str">
            <v>1_USAQUEN</v>
          </cell>
          <cell r="M146" t="str">
            <v>1_OCTUBRE_2025</v>
          </cell>
          <cell r="N146" t="str">
            <v>1369. Gestión de Programas Estrategias y Planes para el BienestarGestión Integral Estrategias y Programas1_USAQUEN1_OCTUBRE_2025</v>
          </cell>
          <cell r="O146">
            <v>5621568</v>
          </cell>
          <cell r="R146">
            <v>0</v>
          </cell>
          <cell r="S146">
            <v>0</v>
          </cell>
        </row>
        <row r="147">
          <cell r="E147" t="str">
            <v>1379. Gestión de Programas Estrategias y Planes para el BienestarGestión Integral Estrategias y Programas</v>
          </cell>
          <cell r="F147" t="str">
            <v>Monitoreo de indicadores de los Programas locales de Tuberculosis y Lepra.</v>
          </cell>
          <cell r="G147" t="str">
            <v>Programa</v>
          </cell>
          <cell r="H147" t="str">
            <v>GSP</v>
          </cell>
          <cell r="I147" t="str">
            <v>No aplica</v>
          </cell>
          <cell r="J147" t="str">
            <v>Plan de acción</v>
          </cell>
          <cell r="K147" t="str">
            <v>Zonal</v>
          </cell>
          <cell r="L147" t="str">
            <v>1_USAQUEN</v>
          </cell>
          <cell r="M147" t="str">
            <v>1_OCTUBRE_2025</v>
          </cell>
          <cell r="N147" t="str">
            <v>1379. Gestión de Programas Estrategias y Planes para el BienestarGestión Integral Estrategias y Programas1_USAQUEN1_OCTUBRE_2025</v>
          </cell>
          <cell r="O147">
            <v>3994272</v>
          </cell>
          <cell r="R147">
            <v>0</v>
          </cell>
          <cell r="S147">
            <v>0</v>
          </cell>
        </row>
        <row r="148">
          <cell r="E148" t="str">
            <v>1389. Gestión de Programas Estrategias y Planes para el BienestarGestión Integral Estrategias y Programas</v>
          </cell>
          <cell r="F148" t="str">
            <v>Gestion del cuidado (participacion de instancias sectoriales) en Tuberculosis y Lepra.</v>
          </cell>
          <cell r="G148" t="str">
            <v>Programa</v>
          </cell>
          <cell r="H148" t="str">
            <v>GSP</v>
          </cell>
          <cell r="I148" t="str">
            <v>No aplica</v>
          </cell>
          <cell r="J148" t="str">
            <v>Plan de acción</v>
          </cell>
          <cell r="K148" t="str">
            <v>Zonal</v>
          </cell>
          <cell r="L148" t="str">
            <v>1_USAQUEN</v>
          </cell>
          <cell r="M148" t="str">
            <v>1_OCTUBRE_2025</v>
          </cell>
          <cell r="N148" t="str">
            <v>1389. Gestión de Programas Estrategias y Planes para el BienestarGestión Integral Estrategias y Programas1_USAQUEN1_OCTUBRE_2025</v>
          </cell>
          <cell r="O148">
            <v>12969056</v>
          </cell>
          <cell r="R148">
            <v>0</v>
          </cell>
          <cell r="S148">
            <v>0</v>
          </cell>
        </row>
        <row r="149">
          <cell r="E149" t="str">
            <v>1399. Gestión de Programas Estrategias y Planes para el BienestarGestión Integral Estrategias y Programas</v>
          </cell>
          <cell r="F149" t="str">
            <v>Gestion de medicamentos para los programas locales de Tuberculosis y Lepra.</v>
          </cell>
          <cell r="G149" t="str">
            <v>Programa</v>
          </cell>
          <cell r="H149" t="str">
            <v>GSP</v>
          </cell>
          <cell r="I149" t="str">
            <v>No aplica</v>
          </cell>
          <cell r="J149" t="str">
            <v>Plan de acción</v>
          </cell>
          <cell r="K149" t="str">
            <v>Zonal</v>
          </cell>
          <cell r="L149" t="str">
            <v>1_USAQUEN</v>
          </cell>
          <cell r="M149" t="str">
            <v>1_OCTUBRE_2025</v>
          </cell>
          <cell r="N149" t="str">
            <v>1399. Gestión de Programas Estrategias y Planes para el BienestarGestión Integral Estrategias y Programas1_USAQUEN1_OCTUBRE_2025</v>
          </cell>
          <cell r="O149">
            <v>3994272</v>
          </cell>
          <cell r="R149">
            <v>0</v>
          </cell>
          <cell r="S149">
            <v>0</v>
          </cell>
        </row>
        <row r="150">
          <cell r="E150" t="str">
            <v>1409. Gestión de Programas Estrategias y Planes para el BienestarGestión Integral Estrategias y Programas</v>
          </cell>
          <cell r="F150" t="str">
            <v>Desarrollo de capacidades personales e institucionales para el manejo integral de ETV</v>
          </cell>
          <cell r="G150" t="str">
            <v>Programa</v>
          </cell>
          <cell r="H150" t="str">
            <v>GSP</v>
          </cell>
          <cell r="I150" t="str">
            <v>No aplica</v>
          </cell>
          <cell r="J150" t="str">
            <v>Plan de acción</v>
          </cell>
          <cell r="K150" t="str">
            <v>Zonal</v>
          </cell>
          <cell r="L150" t="str">
            <v>1_USAQUEN</v>
          </cell>
          <cell r="M150" t="str">
            <v>1_OCTUBRE_2025</v>
          </cell>
          <cell r="N150" t="str">
            <v>1409. Gestión de Programas Estrategias y Planes para el BienestarGestión Integral Estrategias y Programas1_USAQUEN1_OCTUBRE_2025</v>
          </cell>
          <cell r="O150">
            <v>5621568</v>
          </cell>
          <cell r="R150">
            <v>0</v>
          </cell>
          <cell r="S150">
            <v>0</v>
          </cell>
        </row>
        <row r="151">
          <cell r="E151" t="str">
            <v>1419. Gestión de Programas Estrategias y Planes para el BienestarGestión Integral Estrategias y Programas</v>
          </cell>
          <cell r="F151" t="str">
            <v>Gestión y control de medicamentos del Programa de ETV</v>
          </cell>
          <cell r="G151" t="str">
            <v>Programa</v>
          </cell>
          <cell r="H151" t="str">
            <v>GSP</v>
          </cell>
          <cell r="I151" t="str">
            <v>No aplica</v>
          </cell>
          <cell r="J151" t="str">
            <v>Plan de acción</v>
          </cell>
          <cell r="K151" t="str">
            <v>Zonal</v>
          </cell>
          <cell r="L151" t="str">
            <v>1_USAQUEN</v>
          </cell>
          <cell r="M151" t="str">
            <v>1_OCTUBRE_2025</v>
          </cell>
          <cell r="N151" t="str">
            <v>1419. Gestión de Programas Estrategias y Planes para el BienestarGestión Integral Estrategias y Programas1_USAQUEN1_OCTUBRE_2025</v>
          </cell>
          <cell r="O151">
            <v>3994272</v>
          </cell>
          <cell r="R151">
            <v>0</v>
          </cell>
          <cell r="S151">
            <v>0</v>
          </cell>
        </row>
        <row r="152">
          <cell r="E152" t="str">
            <v>1429. Gestión de Programas Estrategias y Planes para el BienestarGestión Integral Estrategias y Programas</v>
          </cell>
          <cell r="F152" t="str">
            <v>Bases de datos de ETV a nivel distrital actualizadas y con criterios de calidad</v>
          </cell>
          <cell r="G152" t="str">
            <v>Programa</v>
          </cell>
          <cell r="H152" t="str">
            <v>GSP</v>
          </cell>
          <cell r="I152" t="str">
            <v>No aplica</v>
          </cell>
          <cell r="J152" t="str">
            <v>Plan de acción</v>
          </cell>
          <cell r="K152" t="str">
            <v>Distrito</v>
          </cell>
          <cell r="L152" t="str">
            <v>1_USAQUEN</v>
          </cell>
          <cell r="M152" t="str">
            <v>1_OCTUBRE_2025</v>
          </cell>
          <cell r="N152" t="str">
            <v>1429. Gestión de Programas Estrategias y Planes para el BienestarGestión Integral Estrategias y Programas1_USAQUEN1_OCTUBRE_2025</v>
          </cell>
          <cell r="O152">
            <v>3994272</v>
          </cell>
          <cell r="R152">
            <v>0</v>
          </cell>
          <cell r="S152">
            <v>0</v>
          </cell>
        </row>
        <row r="153">
          <cell r="E153" t="str">
            <v>1439. Gestión de Programas Estrategias y Planes para el BienestarGestión Integral Estrategias y Programas</v>
          </cell>
          <cell r="F153" t="str">
            <v xml:space="preserve">Desarrollo de capacidades personales e institucionales orientadas a la seguridad alimentaria y nutricional </v>
          </cell>
          <cell r="G153" t="str">
            <v>Estrategia</v>
          </cell>
          <cell r="H153" t="str">
            <v>GSP</v>
          </cell>
          <cell r="I153" t="str">
            <v>No aplica</v>
          </cell>
          <cell r="J153" t="str">
            <v>Plan de acción</v>
          </cell>
          <cell r="K153" t="str">
            <v>Zonal</v>
          </cell>
          <cell r="L153" t="str">
            <v>1_USAQUEN</v>
          </cell>
          <cell r="M153" t="str">
            <v>1_OCTUBRE_2025</v>
          </cell>
          <cell r="N153" t="str">
            <v>1439. Gestión de Programas Estrategias y Planes para el BienestarGestión Integral Estrategias y Programas1_USAQUEN1_OCTUBRE_2025</v>
          </cell>
          <cell r="O153">
            <v>7508288</v>
          </cell>
          <cell r="R153">
            <v>0</v>
          </cell>
          <cell r="S153">
            <v>0</v>
          </cell>
        </row>
        <row r="154">
          <cell r="E154" t="str">
            <v>1449. Gestión de Programas Estrategias y Planes para el BienestarGestión Integral Estrategias y Programas</v>
          </cell>
          <cell r="F154" t="str">
            <v xml:space="preserve">Seguimiento individual para la atención integral en salud de la malnutrición </v>
          </cell>
          <cell r="G154" t="str">
            <v>Estrategia</v>
          </cell>
          <cell r="H154" t="str">
            <v>GSP</v>
          </cell>
          <cell r="I154" t="str">
            <v>No aplica</v>
          </cell>
          <cell r="J154" t="str">
            <v>Plan de acción</v>
          </cell>
          <cell r="K154" t="str">
            <v>Zonal</v>
          </cell>
          <cell r="L154" t="str">
            <v>1_USAQUEN</v>
          </cell>
          <cell r="M154" t="str">
            <v>1_OCTUBRE_2025</v>
          </cell>
          <cell r="N154" t="str">
            <v>1449. Gestión de Programas Estrategias y Planes para el BienestarGestión Integral Estrategias y Programas1_USAQUEN1_OCTUBRE_2025</v>
          </cell>
          <cell r="O154">
            <v>7508288</v>
          </cell>
          <cell r="R154">
            <v>0</v>
          </cell>
          <cell r="S154">
            <v>0</v>
          </cell>
        </row>
        <row r="155">
          <cell r="E155" t="str">
            <v>1459. Gestión de Programas Estrategias y Planes para el BienestarGestión Integral Estrategias y Programas</v>
          </cell>
          <cell r="F155" t="str">
            <v>Gestión sectorial e intersectorial para la movilización  de acciones que impacten en los determinantes sociales de la seguridad alimentaria y nutricional</v>
          </cell>
          <cell r="G155" t="str">
            <v>Estrategia</v>
          </cell>
          <cell r="H155" t="str">
            <v>GSP</v>
          </cell>
          <cell r="I155" t="str">
            <v>No aplica</v>
          </cell>
          <cell r="J155" t="str">
            <v>Plan de acción</v>
          </cell>
          <cell r="K155" t="str">
            <v>Zonal</v>
          </cell>
          <cell r="L155" t="str">
            <v>1_USAQUEN</v>
          </cell>
          <cell r="M155" t="str">
            <v>1_OCTUBRE_2025</v>
          </cell>
          <cell r="N155" t="str">
            <v>1459. Gestión de Programas Estrategias y Planes para el BienestarGestión Integral Estrategias y Programas1_USAQUEN1_OCTUBRE_2025</v>
          </cell>
          <cell r="O155">
            <v>5299968</v>
          </cell>
          <cell r="R155">
            <v>0</v>
          </cell>
          <cell r="S155">
            <v>0</v>
          </cell>
        </row>
        <row r="156">
          <cell r="E156" t="str">
            <v>1469. Gestión de Programas Estrategias y Planes para el BienestarGestión Integral Estrategias y Programas</v>
          </cell>
          <cell r="F156" t="str">
            <v>Desarrollo de capacidades personales e institucionales para el manejo integral de la primera infancia</v>
          </cell>
          <cell r="G156" t="str">
            <v>Estrategia</v>
          </cell>
          <cell r="H156" t="str">
            <v>GSP</v>
          </cell>
          <cell r="I156" t="str">
            <v>No aplica</v>
          </cell>
          <cell r="J156" t="str">
            <v>Sesión</v>
          </cell>
          <cell r="K156" t="str">
            <v>Distrito</v>
          </cell>
          <cell r="L156" t="str">
            <v>1_USAQUEN</v>
          </cell>
          <cell r="M156" t="str">
            <v>1_OCTUBRE_2025</v>
          </cell>
          <cell r="N156" t="str">
            <v>1469. Gestión de Programas Estrategias y Planes para el BienestarGestión Integral Estrategias y Programas1_USAQUEN1_OCTUBRE_2025</v>
          </cell>
          <cell r="O156">
            <v>122208</v>
          </cell>
          <cell r="R156">
            <v>0</v>
          </cell>
          <cell r="S156">
            <v>0</v>
          </cell>
        </row>
        <row r="157">
          <cell r="E157" t="str">
            <v>1479. Gestión de Programas Estrategias y Planes para el BienestarGestión Integral Estrategias y Programas</v>
          </cell>
          <cell r="F157" t="str">
            <v>Seguimiento Nominal  de la primera infancia</v>
          </cell>
          <cell r="G157" t="str">
            <v>Estrategia</v>
          </cell>
          <cell r="H157" t="str">
            <v>GSP</v>
          </cell>
          <cell r="I157" t="str">
            <v>No aplica</v>
          </cell>
          <cell r="J157" t="str">
            <v>Caso</v>
          </cell>
          <cell r="K157" t="str">
            <v>Distrito</v>
          </cell>
          <cell r="L157" t="str">
            <v>1_USAQUEN</v>
          </cell>
          <cell r="M157" t="str">
            <v>1_OCTUBRE_2025</v>
          </cell>
          <cell r="N157" t="str">
            <v>1479. Gestión de Programas Estrategias y Planes para el BienestarGestión Integral Estrategias y Programas1_USAQUEN1_OCTUBRE_2025</v>
          </cell>
          <cell r="O157">
            <v>30552</v>
          </cell>
          <cell r="R157">
            <v>0</v>
          </cell>
          <cell r="S157">
            <v>0</v>
          </cell>
        </row>
        <row r="158">
          <cell r="E158" t="str">
            <v>1489. Gestión de Programas Estrategias y Planes para el BienestarGestión Integral Estrategias y Programas</v>
          </cell>
          <cell r="F158" t="str">
            <v>Gestión sectorial e intersectorial de la primera infancia</v>
          </cell>
          <cell r="G158" t="str">
            <v>Estrategia</v>
          </cell>
          <cell r="H158" t="str">
            <v>GSP</v>
          </cell>
          <cell r="I158" t="str">
            <v>No aplica</v>
          </cell>
          <cell r="J158" t="str">
            <v>Sesión</v>
          </cell>
          <cell r="K158" t="str">
            <v>Distrito</v>
          </cell>
          <cell r="L158" t="str">
            <v>1_USAQUEN</v>
          </cell>
          <cell r="M158" t="str">
            <v>1_OCTUBRE_2025</v>
          </cell>
          <cell r="N158" t="str">
            <v>1489. Gestión de Programas Estrategias y Planes para el BienestarGestión Integral Estrategias y Programas1_USAQUEN1_OCTUBRE_2025</v>
          </cell>
          <cell r="O158">
            <v>122208</v>
          </cell>
          <cell r="R158">
            <v>0</v>
          </cell>
          <cell r="S158">
            <v>0</v>
          </cell>
        </row>
        <row r="159">
          <cell r="E159" t="str">
            <v>1499. Gestión de Programas Estrategias y Planes para el BienestarGestión Integral Estrategias y Programas</v>
          </cell>
          <cell r="F159" t="str">
            <v>Desarrollo de capacidades personales e institucionales para  la implementación, seguimiento y monitoreo de la estrategia distrital de bienestar en Salud Sexual, Reproductiva y Materno perinatal  para la población del Distrito</v>
          </cell>
          <cell r="G159" t="str">
            <v>Estrategia</v>
          </cell>
          <cell r="H159" t="str">
            <v>GSP</v>
          </cell>
          <cell r="I159" t="str">
            <v>No aplica</v>
          </cell>
          <cell r="J159" t="str">
            <v>Plan de acción</v>
          </cell>
          <cell r="K159" t="str">
            <v>Zonal</v>
          </cell>
          <cell r="L159" t="str">
            <v>1_USAQUEN</v>
          </cell>
          <cell r="M159" t="str">
            <v>1_OCTUBRE_2025</v>
          </cell>
          <cell r="N159" t="str">
            <v>1499. Gestión de Programas Estrategias y Planes para el BienestarGestión Integral Estrategias y Programas1_USAQUEN1_OCTUBRE_2025</v>
          </cell>
          <cell r="O159">
            <v>3665168</v>
          </cell>
          <cell r="R159">
            <v>0</v>
          </cell>
          <cell r="S159">
            <v>0</v>
          </cell>
        </row>
        <row r="160">
          <cell r="E160" t="str">
            <v>1509. Gestión de Programas Estrategias y Planes para el BienestarGestión Integral Estrategias y Programas</v>
          </cell>
          <cell r="F160" t="str">
            <v>Seguimiento Individual para el cuidado colectivo a partir de la gestión y seguimiento nominal a casos identificados para salud sexual, reproductiva y Maternoperinatal para la reducción de riesgos y desenlaces negativos en salud.</v>
          </cell>
          <cell r="G160" t="str">
            <v>Estrategia</v>
          </cell>
          <cell r="H160" t="str">
            <v>GSP</v>
          </cell>
          <cell r="I160" t="str">
            <v>No aplica</v>
          </cell>
          <cell r="J160" t="str">
            <v>Plan de acción</v>
          </cell>
          <cell r="K160" t="str">
            <v>Zonal</v>
          </cell>
          <cell r="L160" t="str">
            <v>1_USAQUEN</v>
          </cell>
          <cell r="M160" t="str">
            <v>1_OCTUBRE_2025</v>
          </cell>
          <cell r="N160" t="str">
            <v>1509. Gestión de Programas Estrategias y Planes para el BienestarGestión Integral Estrategias y Programas1_USAQUEN1_OCTUBRE_2025</v>
          </cell>
          <cell r="O160">
            <v>1057260</v>
          </cell>
          <cell r="R160">
            <v>0</v>
          </cell>
          <cell r="S160">
            <v>0</v>
          </cell>
        </row>
        <row r="161">
          <cell r="E161" t="str">
            <v>1519. Gestión de Programas Estrategias y Planes para el BienestarGestión Integral Estrategias y Programas</v>
          </cell>
          <cell r="F161" t="str">
            <v>Gestión sectorial e intersectorial para la movilización  de acciones sinérgicas que impacten determinantes sociales relacionados con la salud sexual, reproductiva y materno perinatal.</v>
          </cell>
          <cell r="G161" t="str">
            <v>Estrategia</v>
          </cell>
          <cell r="H161" t="str">
            <v>GSP</v>
          </cell>
          <cell r="I161" t="str">
            <v>No aplica</v>
          </cell>
          <cell r="J161" t="str">
            <v>Plan de acción</v>
          </cell>
          <cell r="K161" t="str">
            <v>Zonal</v>
          </cell>
          <cell r="L161" t="str">
            <v>1_USAQUEN</v>
          </cell>
          <cell r="M161" t="str">
            <v>1_OCTUBRE_2025</v>
          </cell>
          <cell r="N161" t="str">
            <v>1519. Gestión de Programas Estrategias y Planes para el BienestarGestión Integral Estrategias y Programas1_USAQUEN1_OCTUBRE_2025</v>
          </cell>
          <cell r="O161">
            <v>1409680</v>
          </cell>
          <cell r="R161">
            <v>0</v>
          </cell>
          <cell r="S161">
            <v>0</v>
          </cell>
        </row>
        <row r="162">
          <cell r="E162" t="str">
            <v>1529. Gestión de Programas Estrategias y Planes para el BienestarGestión Integral Estrategias y Programas</v>
          </cell>
          <cell r="F162" t="str">
            <v>Gestión de dispositivos médicos de Salud Sexual  para fortalecer prácticas de autocuidado en población de riesgo y población general en acciones de prevención combinada. SUBREDES</v>
          </cell>
          <cell r="G162" t="str">
            <v>Estrategia</v>
          </cell>
          <cell r="H162" t="str">
            <v>GSP</v>
          </cell>
          <cell r="I162" t="str">
            <v>No aplica</v>
          </cell>
          <cell r="J162" t="str">
            <v>Plan de acción</v>
          </cell>
          <cell r="K162" t="str">
            <v>Zonal</v>
          </cell>
          <cell r="L162" t="str">
            <v>1_USAQUEN</v>
          </cell>
          <cell r="M162" t="str">
            <v>1_OCTUBRE_2025</v>
          </cell>
          <cell r="N162" t="str">
            <v>1529. Gestión de Programas Estrategias y Planes para el BienestarGestión Integral Estrategias y Programas1_USAQUEN1_OCTUBRE_2025</v>
          </cell>
          <cell r="O162">
            <v>352420</v>
          </cell>
          <cell r="R162">
            <v>0</v>
          </cell>
          <cell r="S162">
            <v>0</v>
          </cell>
        </row>
        <row r="163">
          <cell r="E163" t="str">
            <v>1539. Gestión de Programas Estrategias y Planes para el BienestarGestión Integral Estrategias y Programas</v>
          </cell>
          <cell r="F163" t="str">
            <v>Desarrollo de capacidades sociales para la movilización de actores comunitarios en  la abogacia de la Salud Ambiental</v>
          </cell>
          <cell r="G163" t="str">
            <v>Plan</v>
          </cell>
          <cell r="H163" t="str">
            <v>GSP</v>
          </cell>
          <cell r="I163" t="str">
            <v>No aplica</v>
          </cell>
          <cell r="J163" t="str">
            <v>Plan de acción</v>
          </cell>
          <cell r="K163" t="str">
            <v>Zonal</v>
          </cell>
          <cell r="L163" t="str">
            <v>1_USAQUEN</v>
          </cell>
          <cell r="M163" t="str">
            <v>1_OCTUBRE_2025</v>
          </cell>
          <cell r="N163" t="str">
            <v>1539. Gestión de Programas Estrategias y Planes para el BienestarGestión Integral Estrategias y Programas1_USAQUEN1_OCTUBRE_2025</v>
          </cell>
          <cell r="O163">
            <v>7347488</v>
          </cell>
          <cell r="R163">
            <v>0</v>
          </cell>
          <cell r="S163">
            <v>0</v>
          </cell>
        </row>
        <row r="164">
          <cell r="E164" t="str">
            <v>1549. Gestión de Programas Estrategias y Planes para el BienestarGestión Integral Estrategias y Programas</v>
          </cell>
          <cell r="F164" t="str">
            <v xml:space="preserve">Gestión institucional para liderar el cambio climático en salud para Hospitales verdes y saludables </v>
          </cell>
          <cell r="G164" t="str">
            <v>Plan</v>
          </cell>
          <cell r="H164" t="str">
            <v>GSP</v>
          </cell>
          <cell r="I164" t="str">
            <v>No aplica</v>
          </cell>
          <cell r="J164" t="str">
            <v>Plan de acción</v>
          </cell>
          <cell r="K164" t="str">
            <v>Zonal</v>
          </cell>
          <cell r="L164" t="str">
            <v>1_USAQUEN</v>
          </cell>
          <cell r="M164" t="str">
            <v>1_OCTUBRE_2025</v>
          </cell>
          <cell r="N164" t="str">
            <v>1549. Gestión de Programas Estrategias y Planes para el BienestarGestión Integral Estrategias y Programas1_USAQUEN1_OCTUBRE_2025</v>
          </cell>
          <cell r="O164">
            <v>7347488</v>
          </cell>
          <cell r="R164">
            <v>0</v>
          </cell>
          <cell r="S164">
            <v>0</v>
          </cell>
        </row>
        <row r="165">
          <cell r="E165" t="str">
            <v>1559. Gestión de Programas Estrategias y Planes para el BienestarGestión Integral Estrategias y Programas</v>
          </cell>
          <cell r="F165" t="str">
            <v>Gestión sectorial e intersectorial para la movilización  de acciones que impacten en los determinantes sociales de la Salud Ambiental</v>
          </cell>
          <cell r="G165" t="str">
            <v>Plan</v>
          </cell>
          <cell r="H165" t="str">
            <v>GSP</v>
          </cell>
          <cell r="I165" t="str">
            <v>No aplica</v>
          </cell>
          <cell r="J165" t="str">
            <v>Plan de acción</v>
          </cell>
          <cell r="K165" t="str">
            <v>Zonal</v>
          </cell>
          <cell r="L165" t="str">
            <v>1_USAQUEN</v>
          </cell>
          <cell r="M165" t="str">
            <v>1_OCTUBRE_2025</v>
          </cell>
          <cell r="N165" t="str">
            <v>1559. Gestión de Programas Estrategias y Planes para el BienestarGestión Integral Estrategias y Programas1_USAQUEN1_OCTUBRE_2025</v>
          </cell>
          <cell r="O165">
            <v>7347488</v>
          </cell>
          <cell r="R165">
            <v>0</v>
          </cell>
          <cell r="S165">
            <v>0</v>
          </cell>
        </row>
        <row r="166">
          <cell r="E166" t="str">
            <v>1569. Gestión de Programas Estrategias y Planes para el BienestarGestión Integral Estrategias y Programas</v>
          </cell>
          <cell r="F166" t="str">
            <v>Fortalecimiento de capacidades personales e institucionales para la implementación, seguimiento y monitoreo del plan de salud mental y sus diferentes componentes (humanización, prevención de la conducta suicida, violencias, seguridad vial)</v>
          </cell>
          <cell r="G166" t="str">
            <v>Plan</v>
          </cell>
          <cell r="H166" t="str">
            <v>GSP</v>
          </cell>
          <cell r="I166" t="str">
            <v>No aplica</v>
          </cell>
          <cell r="J166" t="str">
            <v>Plan de acción</v>
          </cell>
          <cell r="K166" t="str">
            <v>Zonal</v>
          </cell>
          <cell r="L166" t="str">
            <v>1_USAQUEN</v>
          </cell>
          <cell r="M166" t="str">
            <v>1_OCTUBRE_2025</v>
          </cell>
          <cell r="N166" t="str">
            <v>1569. Gestión de Programas Estrategias y Planes para el BienestarGestión Integral Estrategias y Programas1_USAQUEN1_OCTUBRE_2025</v>
          </cell>
          <cell r="O166">
            <v>13832016</v>
          </cell>
          <cell r="R166">
            <v>0</v>
          </cell>
          <cell r="S166">
            <v>0</v>
          </cell>
        </row>
        <row r="167">
          <cell r="E167" t="str">
            <v>1579. Gestión de Programas Estrategias y Planes para el BienestarGestión Integral Estrategias y Programas</v>
          </cell>
          <cell r="F167" t="str">
            <v xml:space="preserve">Desarrollo de espacios de autocuidado con talento humano del sector salud que desarrolla acciones con salud mental, violencias y seguridad vial. </v>
          </cell>
          <cell r="G167" t="str">
            <v>Plan</v>
          </cell>
          <cell r="H167" t="str">
            <v>GSP</v>
          </cell>
          <cell r="I167" t="str">
            <v>No aplica</v>
          </cell>
          <cell r="J167" t="str">
            <v>Plan de acción</v>
          </cell>
          <cell r="K167" t="str">
            <v>Zonal</v>
          </cell>
          <cell r="L167" t="str">
            <v>1_USAQUEN</v>
          </cell>
          <cell r="M167" t="str">
            <v>1_OCTUBRE_2025</v>
          </cell>
          <cell r="N167" t="str">
            <v>1579. Gestión de Programas Estrategias y Planes para el BienestarGestión Integral Estrategias y Programas1_USAQUEN1_OCTUBRE_2025</v>
          </cell>
          <cell r="O167">
            <v>13832016</v>
          </cell>
          <cell r="R167">
            <v>0</v>
          </cell>
          <cell r="S167">
            <v>0</v>
          </cell>
        </row>
        <row r="168">
          <cell r="E168" t="str">
            <v>1589. Gestión de Programas Estrategias y Planes para el BienestarGestión Integral Estrategias y Programas</v>
          </cell>
          <cell r="F168" t="str">
            <v>Desarrollar capacidades personales, sociales e institucionales para el abordaje integral de las condiciones crónicas no transmisibles con actores del sector salud y otros sectores</v>
          </cell>
          <cell r="G168" t="str">
            <v>Plan</v>
          </cell>
          <cell r="H168" t="str">
            <v>GSP</v>
          </cell>
          <cell r="I168" t="str">
            <v>No aplica</v>
          </cell>
          <cell r="J168" t="str">
            <v>Sesión</v>
          </cell>
          <cell r="K168" t="str">
            <v>Zonal</v>
          </cell>
          <cell r="L168" t="str">
            <v>1_USAQUEN</v>
          </cell>
          <cell r="M168" t="str">
            <v>1_OCTUBRE_2025</v>
          </cell>
          <cell r="N168" t="str">
            <v>1589. Gestión de Programas Estrategias y Planes para el BienestarGestión Integral Estrategias y Programas1_USAQUEN1_OCTUBRE_2025</v>
          </cell>
          <cell r="O168">
            <v>2114520</v>
          </cell>
          <cell r="R168">
            <v>0</v>
          </cell>
          <cell r="S168">
            <v>0</v>
          </cell>
        </row>
        <row r="169">
          <cell r="E169" t="str">
            <v>1599. Gestión de Programas Estrategias y Planes para el BienestarGestión Integral Estrategias y Programas</v>
          </cell>
          <cell r="F169" t="str">
            <v>Gestion sectorial e intersectorial para el abordaje integral de las condiciones crónicas no transmisibles. (Profesional)</v>
          </cell>
          <cell r="G169" t="str">
            <v>Plan</v>
          </cell>
          <cell r="H169" t="str">
            <v>GSP</v>
          </cell>
          <cell r="I169" t="str">
            <v>No aplica</v>
          </cell>
          <cell r="J169" t="str">
            <v>Plan de acción</v>
          </cell>
          <cell r="K169" t="str">
            <v>Zonal</v>
          </cell>
          <cell r="L169" t="str">
            <v>1_USAQUEN</v>
          </cell>
          <cell r="M169" t="str">
            <v>1_OCTUBRE_2025</v>
          </cell>
          <cell r="N169" t="str">
            <v>1599. Gestión de Programas Estrategias y Planes para el BienestarGestión Integral Estrategias y Programas1_USAQUEN1_OCTUBRE_2025</v>
          </cell>
          <cell r="O169">
            <v>4370008</v>
          </cell>
          <cell r="R169">
            <v>0</v>
          </cell>
          <cell r="S169">
            <v>0</v>
          </cell>
        </row>
        <row r="170">
          <cell r="E170" t="str">
            <v>1609. Gestión de Programas Estrategias y Planes para el BienestarGestión Integral Estrategias y Programas</v>
          </cell>
          <cell r="F170" t="str">
            <v>Gestion sectorial e intersectorial para el abordaje integral de las condiciones crónicas no transmisibles. (Técnico)</v>
          </cell>
          <cell r="G170" t="str">
            <v>Plan</v>
          </cell>
          <cell r="H170" t="str">
            <v>GSP</v>
          </cell>
          <cell r="I170" t="str">
            <v>No aplica</v>
          </cell>
          <cell r="J170" t="str">
            <v>Plan de acción</v>
          </cell>
          <cell r="K170" t="str">
            <v>Zonal</v>
          </cell>
          <cell r="L170" t="str">
            <v>1_USAQUEN</v>
          </cell>
          <cell r="M170" t="str">
            <v>1_OCTUBRE_2025</v>
          </cell>
          <cell r="N170" t="str">
            <v>1609. Gestión de Programas Estrategias y Planes para el BienestarGestión Integral Estrategias y Programas1_USAQUEN1_OCTUBRE_2025</v>
          </cell>
          <cell r="O170">
            <v>3994272</v>
          </cell>
          <cell r="R170">
            <v>0</v>
          </cell>
          <cell r="S170">
            <v>0</v>
          </cell>
        </row>
        <row r="171">
          <cell r="E171" t="str">
            <v>1619. Gestión de Programas Estrategias y Planes para el BienestarGestión Integral Estrategias y Programas</v>
          </cell>
          <cell r="F171" t="str">
            <v>Gestion sectorial e intersectorial local del Programa Ampliado de Inmunizaciones</v>
          </cell>
          <cell r="G171" t="str">
            <v>Programa</v>
          </cell>
          <cell r="H171" t="str">
            <v>GSP</v>
          </cell>
          <cell r="I171" t="str">
            <v>No aplica</v>
          </cell>
          <cell r="J171" t="str">
            <v>Plan de acción</v>
          </cell>
          <cell r="K171" t="str">
            <v>Zonal</v>
          </cell>
          <cell r="L171" t="str">
            <v>1_USAQUEN</v>
          </cell>
          <cell r="M171" t="str">
            <v>1_OCTUBRE_2025</v>
          </cell>
          <cell r="N171" t="str">
            <v>1619. Gestión de Programas Estrategias y Planes para el BienestarGestión Integral Estrategias y Programas1_USAQUEN1_OCTUBRE_2025</v>
          </cell>
          <cell r="O171">
            <v>7347488</v>
          </cell>
          <cell r="R171">
            <v>0</v>
          </cell>
          <cell r="S171">
            <v>0</v>
          </cell>
        </row>
        <row r="172">
          <cell r="E172" t="str">
            <v>1629. Gestión de Programas Estrategias y Planes para el BienestarGestión Integral Estrategias y Programas</v>
          </cell>
          <cell r="F172" t="str">
            <v xml:space="preserve">Desarrollo de capacidades institucionales para la gestión de la implementación y operación del PAI en la IPS públicas, privadas. </v>
          </cell>
          <cell r="G172" t="str">
            <v>Programa</v>
          </cell>
          <cell r="H172" t="str">
            <v>GSP</v>
          </cell>
          <cell r="I172" t="str">
            <v>No aplica</v>
          </cell>
          <cell r="J172" t="str">
            <v>Plan de acción</v>
          </cell>
          <cell r="K172" t="str">
            <v>Zonal</v>
          </cell>
          <cell r="L172" t="str">
            <v>1_USAQUEN</v>
          </cell>
          <cell r="M172" t="str">
            <v>1_OCTUBRE_2025</v>
          </cell>
          <cell r="N172" t="str">
            <v>1629. Gestión de Programas Estrategias y Planes para el BienestarGestión Integral Estrategias y Programas1_USAQUEN1_OCTUBRE_2025</v>
          </cell>
          <cell r="O172">
            <v>10478800</v>
          </cell>
          <cell r="R172">
            <v>0</v>
          </cell>
          <cell r="S172">
            <v>0</v>
          </cell>
        </row>
        <row r="173">
          <cell r="E173" t="str">
            <v>1639. Gestión de Programas Estrategias y Planes para el BienestarGestión Integral Estrategias y Programas</v>
          </cell>
          <cell r="F173" t="str">
            <v>Desarrollo de capacidades Institucionales para la gestión de la implementación y operación del PAI en sistemas de información</v>
          </cell>
          <cell r="G173" t="str">
            <v>Programa</v>
          </cell>
          <cell r="H173" t="str">
            <v>GSP</v>
          </cell>
          <cell r="I173" t="str">
            <v>No aplica</v>
          </cell>
          <cell r="J173" t="str">
            <v>Plan de acción</v>
          </cell>
          <cell r="K173" t="str">
            <v>Zonal</v>
          </cell>
          <cell r="L173" t="str">
            <v>1_USAQUEN</v>
          </cell>
          <cell r="M173" t="str">
            <v>1_OCTUBRE_2025</v>
          </cell>
          <cell r="N173" t="str">
            <v>1639. Gestión de Programas Estrategias y Planes para el BienestarGestión Integral Estrategias y Programas1_USAQUEN1_OCTUBRE_2025</v>
          </cell>
          <cell r="O173">
            <v>3994272</v>
          </cell>
          <cell r="R173">
            <v>0</v>
          </cell>
          <cell r="S173">
            <v>0</v>
          </cell>
        </row>
        <row r="174">
          <cell r="E174" t="str">
            <v>1649. Gestión de Programas Estrategias y Planes para el BienestarGestión Integral Estrategias y Programas</v>
          </cell>
          <cell r="F174" t="str">
            <v xml:space="preserve">Gestión Sectorial e Intersectorial para la implementación y operación de estrategias del PAI para MAS Bienestar </v>
          </cell>
          <cell r="G174" t="str">
            <v>Programa</v>
          </cell>
          <cell r="H174" t="str">
            <v>GSP</v>
          </cell>
          <cell r="I174" t="str">
            <v>No aplica</v>
          </cell>
          <cell r="J174" t="str">
            <v>Plan de acción</v>
          </cell>
          <cell r="K174" t="str">
            <v>Zonal</v>
          </cell>
          <cell r="L174" t="str">
            <v>1_USAQUEN</v>
          </cell>
          <cell r="M174" t="str">
            <v>1_OCTUBRE_2025</v>
          </cell>
          <cell r="N174" t="str">
            <v>1649. Gestión de Programas Estrategias y Planes para el BienestarGestión Integral Estrategias y Programas1_USAQUEN1_OCTUBRE_2025</v>
          </cell>
          <cell r="O174">
            <v>6484528</v>
          </cell>
          <cell r="R174">
            <v>0</v>
          </cell>
          <cell r="S174">
            <v>0</v>
          </cell>
        </row>
        <row r="175">
          <cell r="E175" t="str">
            <v>1659. Gestión de Programas Estrategias y Planes para el BienestarGestión Integral Estrategias y Programas</v>
          </cell>
          <cell r="F175" t="str">
            <v xml:space="preserve">Gestión Sectorial e Intersectorial para la operación de estrategias del PAI para MAS Bienestar </v>
          </cell>
          <cell r="G175" t="str">
            <v>Programa</v>
          </cell>
          <cell r="H175" t="str">
            <v>GSP</v>
          </cell>
          <cell r="I175" t="str">
            <v>No aplica</v>
          </cell>
          <cell r="J175" t="str">
            <v>Plan de acción</v>
          </cell>
          <cell r="K175" t="str">
            <v>Zonal</v>
          </cell>
          <cell r="L175" t="str">
            <v>1_USAQUEN</v>
          </cell>
          <cell r="M175" t="str">
            <v>1_OCTUBRE_2025</v>
          </cell>
          <cell r="N175" t="str">
            <v>1659. Gestión de Programas Estrategias y Planes para el BienestarGestión Integral Estrategias y Programas1_USAQUEN1_OCTUBRE_2025</v>
          </cell>
          <cell r="O175">
            <v>3994272</v>
          </cell>
          <cell r="R175">
            <v>0</v>
          </cell>
          <cell r="S175">
            <v>0</v>
          </cell>
        </row>
        <row r="176">
          <cell r="E176" t="str">
            <v>1669. Gestión de Programas Estrategias y Planes para el BienestarGestión Integral Estrategias y Programas</v>
          </cell>
          <cell r="F176" t="str">
            <v xml:space="preserve">Gestión Sectorial e Intersectorial para la operación y registro de estrategias del PAI para MAS Bienestar </v>
          </cell>
          <cell r="G176" t="str">
            <v>Programa</v>
          </cell>
          <cell r="H176" t="str">
            <v>GSP</v>
          </cell>
          <cell r="I176" t="str">
            <v>No aplica</v>
          </cell>
          <cell r="J176" t="str">
            <v>Plan de acción</v>
          </cell>
          <cell r="K176" t="str">
            <v>Zonal</v>
          </cell>
          <cell r="L176" t="str">
            <v>1_USAQUEN</v>
          </cell>
          <cell r="M176" t="str">
            <v>1_OCTUBRE_2025</v>
          </cell>
          <cell r="N176" t="str">
            <v>1669. Gestión de Programas Estrategias y Planes para el BienestarGestión Integral Estrategias y Programas1_USAQUEN1_OCTUBRE_2025</v>
          </cell>
          <cell r="O176">
            <v>2983376</v>
          </cell>
          <cell r="R176">
            <v>0</v>
          </cell>
          <cell r="S176">
            <v>0</v>
          </cell>
        </row>
        <row r="177">
          <cell r="E177" t="str">
            <v>1679. Gestión de Programas Estrategias y Planes para el BienestarGestión Integral Estrategias y Programas</v>
          </cell>
          <cell r="F177" t="str">
            <v>Gestión  Sectorial e Intersectorial para la implementación y operación de estrategias del PAI para MAS Bienestar  - en el entorno educativo</v>
          </cell>
          <cell r="G177" t="str">
            <v>Programa</v>
          </cell>
          <cell r="H177" t="str">
            <v>GSP</v>
          </cell>
          <cell r="I177" t="str">
            <v>No aplica</v>
          </cell>
          <cell r="J177" t="str">
            <v>Plan de acción</v>
          </cell>
          <cell r="K177" t="str">
            <v>Zonal</v>
          </cell>
          <cell r="L177" t="str">
            <v>1_USAQUEN</v>
          </cell>
          <cell r="M177" t="str">
            <v>1_OCTUBRE_2025</v>
          </cell>
          <cell r="N177" t="str">
            <v>1679. Gestión de Programas Estrategias y Planes para el BienestarGestión Integral Estrategias y Programas1_USAQUEN1_OCTUBRE_2025</v>
          </cell>
          <cell r="O177">
            <v>6484528</v>
          </cell>
          <cell r="R177">
            <v>0</v>
          </cell>
          <cell r="S177">
            <v>0</v>
          </cell>
        </row>
        <row r="178">
          <cell r="E178" t="str">
            <v>1689. Gestión de Programas Estrategias y Planes para el BienestarGestión Integral Estrategias y Programas</v>
          </cell>
          <cell r="F178" t="str">
            <v>Gestión  Sectorial e Intersectorial para la operación de estrategias del PAI para MAS Bienestar  en el entorno educativo</v>
          </cell>
          <cell r="G178" t="str">
            <v>Programa</v>
          </cell>
          <cell r="H178" t="str">
            <v>GSP</v>
          </cell>
          <cell r="I178" t="str">
            <v>No aplica</v>
          </cell>
          <cell r="J178" t="str">
            <v>Plan de acción</v>
          </cell>
          <cell r="K178" t="str">
            <v>Zonal</v>
          </cell>
          <cell r="L178" t="str">
            <v>1_USAQUEN</v>
          </cell>
          <cell r="M178" t="str">
            <v>1_OCTUBRE_2025</v>
          </cell>
          <cell r="N178" t="str">
            <v>1689. Gestión de Programas Estrategias y Planes para el BienestarGestión Integral Estrategias y Programas1_USAQUEN1_OCTUBRE_2025</v>
          </cell>
          <cell r="O178">
            <v>3994272</v>
          </cell>
          <cell r="R178">
            <v>0</v>
          </cell>
          <cell r="S178">
            <v>0</v>
          </cell>
        </row>
        <row r="179">
          <cell r="E179" t="str">
            <v>1699. Gestión de Programas Estrategias y Planes para el BienestarGestión Integral Estrategias y Programas</v>
          </cell>
          <cell r="F179" t="str">
            <v>Gestión de medicamentos e insumos para la operación de la cadena de frío del PAI</v>
          </cell>
          <cell r="G179" t="str">
            <v>Programa</v>
          </cell>
          <cell r="H179" t="str">
            <v>GSP</v>
          </cell>
          <cell r="I179" t="str">
            <v>No aplica</v>
          </cell>
          <cell r="J179" t="str">
            <v>Plan de acción</v>
          </cell>
          <cell r="K179" t="str">
            <v>Zonal</v>
          </cell>
          <cell r="L179" t="str">
            <v>1_USAQUEN</v>
          </cell>
          <cell r="M179" t="str">
            <v>1_OCTUBRE_2025</v>
          </cell>
          <cell r="N179" t="str">
            <v>1699. Gestión de Programas Estrategias y Planes para el BienestarGestión Integral Estrategias y Programas1_USAQUEN1_OCTUBRE_2025</v>
          </cell>
          <cell r="O179">
            <v>3994272</v>
          </cell>
          <cell r="R179">
            <v>0</v>
          </cell>
          <cell r="S179">
            <v>0</v>
          </cell>
        </row>
        <row r="180">
          <cell r="E180" t="str">
            <v>1709. Gestión de Programas Estrategias y Planes para el BienestarGestión Integral Estrategias y Programas</v>
          </cell>
          <cell r="F180" t="str">
            <v>Gestión de medicamentos e insumos para la operación logística del PAI</v>
          </cell>
          <cell r="G180" t="str">
            <v>Programa</v>
          </cell>
          <cell r="H180" t="str">
            <v>GSP</v>
          </cell>
          <cell r="I180" t="str">
            <v>No aplica</v>
          </cell>
          <cell r="J180" t="str">
            <v xml:space="preserve"> Vehículos  </v>
          </cell>
          <cell r="K180" t="str">
            <v>Zonal</v>
          </cell>
          <cell r="L180" t="str">
            <v>1_USAQUEN</v>
          </cell>
          <cell r="M180" t="str">
            <v>1_OCTUBRE_2025</v>
          </cell>
          <cell r="N180" t="str">
            <v>1709. Gestión de Programas Estrategias y Planes para el BienestarGestión Integral Estrategias y Programas1_USAQUEN1_OCTUBRE_2025</v>
          </cell>
          <cell r="O180">
            <v>19450000</v>
          </cell>
          <cell r="R180">
            <v>0</v>
          </cell>
          <cell r="S180">
            <v>0</v>
          </cell>
        </row>
        <row r="181">
          <cell r="E181" t="str">
            <v>1719. Gestión de Programas Estrategias y Planes para el BienestarGestión Integral Estrategias y Programas</v>
          </cell>
          <cell r="F181" t="str">
            <v>Gestión Sectorial e Intersectorial para la operación vacunación punto viajero</v>
          </cell>
          <cell r="G181" t="str">
            <v>Programa</v>
          </cell>
          <cell r="H181" t="str">
            <v>GSP</v>
          </cell>
          <cell r="I181" t="str">
            <v>No aplica</v>
          </cell>
          <cell r="J181" t="str">
            <v>Cronograma de actividades</v>
          </cell>
          <cell r="K181" t="str">
            <v>Zonal</v>
          </cell>
          <cell r="L181" t="str">
            <v>1_USAQUEN</v>
          </cell>
          <cell r="M181" t="str">
            <v>1_OCTUBRE_2025</v>
          </cell>
          <cell r="N181" t="str">
            <v>1719. Gestión de Programas Estrategias y Planes para el BienestarGestión Integral Estrategias y Programas1_USAQUEN1_OCTUBRE_2025</v>
          </cell>
          <cell r="O181">
            <v>3994272</v>
          </cell>
          <cell r="R181">
            <v>0</v>
          </cell>
          <cell r="S181">
            <v>0</v>
          </cell>
        </row>
        <row r="182">
          <cell r="E182" t="str">
            <v>1729. Gestión de Programas Estrategias y Planes para el BienestarGestión Integral Estrategias y Programas</v>
          </cell>
          <cell r="F182" t="str">
            <v>Operación de la estrategia extramural del Programa Ampliado de Imnunizaciones para la ruralidad lejana</v>
          </cell>
          <cell r="G182" t="str">
            <v>Programa</v>
          </cell>
          <cell r="H182" t="str">
            <v>GSP</v>
          </cell>
          <cell r="I182" t="str">
            <v>No aplica</v>
          </cell>
          <cell r="J182" t="str">
            <v>Plan de acción</v>
          </cell>
          <cell r="K182" t="str">
            <v>Zonal</v>
          </cell>
          <cell r="L182" t="str">
            <v>1_USAQUEN</v>
          </cell>
          <cell r="M182" t="str">
            <v>1_OCTUBRE_2025</v>
          </cell>
          <cell r="N182" t="str">
            <v>1729. Gestión de Programas Estrategias y Planes para el BienestarGestión Integral Estrategias y Programas1_USAQUEN1_OCTUBRE_2025</v>
          </cell>
          <cell r="O182">
            <v>9985680</v>
          </cell>
          <cell r="R182">
            <v>0</v>
          </cell>
          <cell r="S182">
            <v>0</v>
          </cell>
        </row>
        <row r="183">
          <cell r="E183" t="str">
            <v>1739. Gestión de Programas Estrategias y Planes para el BienestarGestión Integral Estrategias y Programas</v>
          </cell>
          <cell r="F183" t="str">
            <v>Gestión Sectorial e intersectrial para la operación y registros de estrategias del PAI para MAS Bienestar</v>
          </cell>
          <cell r="G183" t="str">
            <v>Programa</v>
          </cell>
          <cell r="H183" t="str">
            <v>GSP</v>
          </cell>
          <cell r="I183" t="str">
            <v>No aplica</v>
          </cell>
          <cell r="J183" t="str">
            <v>Plan de acción</v>
          </cell>
          <cell r="K183" t="str">
            <v>Zonal</v>
          </cell>
          <cell r="L183" t="str">
            <v>1_USAQUEN</v>
          </cell>
          <cell r="M183" t="str">
            <v>1_OCTUBRE_2025</v>
          </cell>
          <cell r="N183" t="str">
            <v>1739. Gestión de Programas Estrategias y Planes para el BienestarGestión Integral Estrategias y Programas1_USAQUEN1_OCTUBRE_2025</v>
          </cell>
          <cell r="O183">
            <v>2983376</v>
          </cell>
          <cell r="R183">
            <v>0</v>
          </cell>
          <cell r="S183">
            <v>0</v>
          </cell>
        </row>
        <row r="184">
          <cell r="E184" t="str">
            <v>17410. Proceso integral e integrado de la Vigilancia de la Salud PúblicaVigilancia en salud pública</v>
          </cell>
          <cell r="F184" t="str">
            <v>Gestión y seguimiento de la información  del  componente SSR Y SMI - Subred Norte y Sur Occidente</v>
          </cell>
          <cell r="G184" t="str">
            <v>Gestión, análisis y divulgación  de información de la vigilancia en salud pública</v>
          </cell>
          <cell r="H184" t="str">
            <v>GSP</v>
          </cell>
          <cell r="I184" t="str">
            <v>No aplica</v>
          </cell>
          <cell r="J184" t="str">
            <v>Plan de acción</v>
          </cell>
          <cell r="K184" t="str">
            <v>Zonal</v>
          </cell>
          <cell r="L184" t="str">
            <v>1_USAQUEN</v>
          </cell>
          <cell r="M184" t="str">
            <v>1_OCTUBRE_2025</v>
          </cell>
          <cell r="N184" t="str">
            <v>17410. Proceso integral e integrado de la Vigilancia de la Salud PúblicaVigilancia en salud pública1_USAQUEN1_OCTUBRE_2025</v>
          </cell>
          <cell r="O184">
            <v>37920928</v>
          </cell>
          <cell r="R184">
            <v>0</v>
          </cell>
          <cell r="S184">
            <v>0</v>
          </cell>
        </row>
        <row r="185">
          <cell r="E185" t="str">
            <v>17510. Proceso integral e integrado de la Vigilancia de la Salud PúblicaVigilancia en salud pública</v>
          </cell>
          <cell r="F185" t="str">
            <v>Gestión y seguimiento de la información  del  componente SSR Y SMI - Subred centro Oriente y Sur</v>
          </cell>
          <cell r="G185" t="str">
            <v>Gestión, análisis y divulgación  de información de la vigilancia en salud pública</v>
          </cell>
          <cell r="H185" t="str">
            <v>GSP</v>
          </cell>
          <cell r="I185" t="str">
            <v>No aplica</v>
          </cell>
          <cell r="J185" t="str">
            <v>Plan de acción</v>
          </cell>
          <cell r="K185" t="str">
            <v>Zonal</v>
          </cell>
          <cell r="L185" t="str">
            <v>1_USAQUEN</v>
          </cell>
          <cell r="M185" t="str">
            <v>1_OCTUBRE_2025</v>
          </cell>
          <cell r="N185" t="str">
            <v>17510. Proceso integral e integrado de la Vigilancia de la Salud PúblicaVigilancia en salud pública1_USAQUEN1_OCTUBRE_2025</v>
          </cell>
          <cell r="O185">
            <v>26899696</v>
          </cell>
          <cell r="R185">
            <v>0</v>
          </cell>
          <cell r="S185">
            <v>0</v>
          </cell>
        </row>
        <row r="186">
          <cell r="E186" t="str">
            <v>17610. Proceso integral e integrado de la Vigilancia de la Salud PúblicaVigilancia en salud pública</v>
          </cell>
          <cell r="F186" t="str">
            <v>Monitoreo de la Vigilancia Intensificada de gestantes  con alto riesgo de morbilidad y mortalidad materna "Angeles Guardianes"</v>
          </cell>
          <cell r="G186" t="str">
            <v>Gestión, análisis y divulgación  de información de la vigilancia en salud pública</v>
          </cell>
          <cell r="H186" t="str">
            <v>GSP</v>
          </cell>
          <cell r="I186" t="str">
            <v>No aplica</v>
          </cell>
          <cell r="J186" t="str">
            <v>Plan de acción</v>
          </cell>
          <cell r="K186" t="str">
            <v>Distrito</v>
          </cell>
          <cell r="L186" t="str">
            <v>1_USAQUEN</v>
          </cell>
          <cell r="M186" t="str">
            <v>1_OCTUBRE_2025</v>
          </cell>
          <cell r="N186" t="str">
            <v>17610. Proceso integral e integrado de la Vigilancia de la Salud PúblicaVigilancia en salud pública1_USAQUEN1_OCTUBRE_2025</v>
          </cell>
          <cell r="O186">
            <v>28206464</v>
          </cell>
          <cell r="R186">
            <v>0</v>
          </cell>
          <cell r="S186">
            <v>0</v>
          </cell>
        </row>
        <row r="187">
          <cell r="E187" t="str">
            <v>17710. Proceso integral e integrado de la Vigilancia de la Salud PúblicaVigilancia en salud pública</v>
          </cell>
          <cell r="F187" t="str">
            <v xml:space="preserve"> Monitoreo de la Vigilancia intensificada Neonatal y Defectos Congenitos</v>
          </cell>
          <cell r="G187" t="str">
            <v>Gestión, análisis y divulgación  de información de la vigilancia en salud pública</v>
          </cell>
          <cell r="H187" t="str">
            <v>GSP</v>
          </cell>
          <cell r="I187" t="str">
            <v>No aplica</v>
          </cell>
          <cell r="J187" t="str">
            <v>Plan de acción</v>
          </cell>
          <cell r="K187" t="str">
            <v>Distrito</v>
          </cell>
          <cell r="L187" t="str">
            <v>1_USAQUEN</v>
          </cell>
          <cell r="M187" t="str">
            <v>1_OCTUBRE_2025</v>
          </cell>
          <cell r="N187" t="str">
            <v>17710. Proceso integral e integrado de la Vigilancia de la Salud PúblicaVigilancia en salud pública1_USAQUEN1_OCTUBRE_2025</v>
          </cell>
          <cell r="O187">
            <v>37181248</v>
          </cell>
          <cell r="R187">
            <v>0</v>
          </cell>
          <cell r="S187">
            <v>0</v>
          </cell>
        </row>
        <row r="188">
          <cell r="E188" t="str">
            <v>17810. Proceso integral e integrado de la Vigilancia de la Salud PúblicaVigilancia en salud pública</v>
          </cell>
          <cell r="F188" t="str">
            <v xml:space="preserve">Investigaciones epidemiológicas de campo de alto impacto para eventos de salud materno-perinatal en la Subred Norte, Centro Oriente, Sur y Sur Occidente </v>
          </cell>
          <cell r="G188" t="str">
            <v>Gestión, análisis y divulgación  de información de la vigilancia en salud pública</v>
          </cell>
          <cell r="H188" t="str">
            <v>GSP</v>
          </cell>
          <cell r="I188" t="str">
            <v>No aplica</v>
          </cell>
          <cell r="J188" t="str">
            <v>Plan de acción</v>
          </cell>
          <cell r="K188" t="str">
            <v>Zonal</v>
          </cell>
          <cell r="L188" t="str">
            <v>1_USAQUEN</v>
          </cell>
          <cell r="M188" t="str">
            <v>1_OCTUBRE_2025</v>
          </cell>
          <cell r="N188" t="str">
            <v>17810. Proceso integral e integrado de la Vigilancia de la Salud PúblicaVigilancia en salud pública1_USAQUEN1_OCTUBRE_2025</v>
          </cell>
          <cell r="O188">
            <v>7347488</v>
          </cell>
          <cell r="R188">
            <v>0</v>
          </cell>
          <cell r="S188">
            <v>0</v>
          </cell>
        </row>
        <row r="189">
          <cell r="E189" t="str">
            <v>17910. Proceso integral e integrado de la Vigilancia de la Salud PúblicaVigilancia en salud pública</v>
          </cell>
          <cell r="F189" t="str">
            <v xml:space="preserve">Unidades de análisis de eventos de interés en salud pública de SSR en la Subred Norte y Sur Occidente </v>
          </cell>
          <cell r="G189" t="str">
            <v>Gestión, análisis y divulgación  de información de la vigilancia en salud pública</v>
          </cell>
          <cell r="H189" t="str">
            <v>GSP</v>
          </cell>
          <cell r="I189" t="str">
            <v>No aplica</v>
          </cell>
          <cell r="J189" t="str">
            <v>Plan de acción</v>
          </cell>
          <cell r="K189" t="str">
            <v>Zonal</v>
          </cell>
          <cell r="L189" t="str">
            <v>1_USAQUEN</v>
          </cell>
          <cell r="M189" t="str">
            <v>1_OCTUBRE_2025</v>
          </cell>
          <cell r="N189" t="str">
            <v>17910. Proceso integral e integrado de la Vigilancia de la Salud PúblicaVigilancia en salud pública1_USAQUEN1_OCTUBRE_2025</v>
          </cell>
          <cell r="O189">
            <v>3673744</v>
          </cell>
          <cell r="R189">
            <v>0</v>
          </cell>
          <cell r="S189">
            <v>0</v>
          </cell>
        </row>
        <row r="190">
          <cell r="E190" t="str">
            <v>18010. Proceso integral e integrado de la Vigilancia de la Salud PúblicaVigilancia en salud pública</v>
          </cell>
          <cell r="F190" t="str">
            <v xml:space="preserve">Unidades de análisis de eventos de interés en salud pública de SSR en la Subred  Centro Oriente y Sur </v>
          </cell>
          <cell r="G190" t="str">
            <v>Gestión, análisis y divulgación  de información de la vigilancia en salud pública</v>
          </cell>
          <cell r="H190" t="str">
            <v>GSP</v>
          </cell>
          <cell r="I190" t="str">
            <v>No aplica</v>
          </cell>
          <cell r="J190" t="str">
            <v>Plan de acción</v>
          </cell>
          <cell r="K190" t="str">
            <v>Zonal</v>
          </cell>
          <cell r="L190" t="str">
            <v>1_USAQUEN</v>
          </cell>
          <cell r="M190" t="str">
            <v>1_OCTUBRE_2025</v>
          </cell>
          <cell r="N190" t="str">
            <v>18010. Proceso integral e integrado de la Vigilancia de la Salud PúblicaVigilancia en salud pública1_USAQUEN1_OCTUBRE_2025</v>
          </cell>
          <cell r="O190">
            <v>3673744</v>
          </cell>
          <cell r="R190">
            <v>0</v>
          </cell>
          <cell r="S190">
            <v>0</v>
          </cell>
        </row>
        <row r="191">
          <cell r="E191" t="str">
            <v>18110. Proceso integral e integrado de la Vigilancia de la Salud PúblicaVigilancia en salud pública</v>
          </cell>
          <cell r="F191" t="str">
            <v>Gestión de la información  del  componente Transmisibles - Subred Norte y Sur Occidente</v>
          </cell>
          <cell r="G191" t="str">
            <v>Gestión, análisis y divulgación  de información de la vigilancia en salud pública</v>
          </cell>
          <cell r="H191" t="str">
            <v>GSP</v>
          </cell>
          <cell r="I191" t="str">
            <v>No aplica</v>
          </cell>
          <cell r="J191" t="str">
            <v>Plan de acción</v>
          </cell>
          <cell r="K191" t="str">
            <v>Zonal</v>
          </cell>
          <cell r="L191" t="str">
            <v>1_USAQUEN</v>
          </cell>
          <cell r="M191" t="str">
            <v>1_OCTUBRE_2025</v>
          </cell>
          <cell r="N191" t="str">
            <v>18110. Proceso integral e integrado de la Vigilancia de la Salud PúblicaVigilancia en salud pública1_USAQUEN1_OCTUBRE_2025</v>
          </cell>
          <cell r="O191">
            <v>87405520</v>
          </cell>
          <cell r="R191">
            <v>0</v>
          </cell>
          <cell r="S191">
            <v>0</v>
          </cell>
        </row>
        <row r="192">
          <cell r="E192" t="str">
            <v>18210. Proceso integral e integrado de la Vigilancia de la Salud PúblicaVigilancia en salud pública</v>
          </cell>
          <cell r="F192" t="str">
            <v>Fortalecimiento y capacitación a UPGD Transmisibles Norte y Sur Occidente</v>
          </cell>
          <cell r="G192" t="str">
            <v>Gestión, análisis y divulgación  de información de la vigilancia en salud pública</v>
          </cell>
          <cell r="H192" t="str">
            <v>GSP</v>
          </cell>
          <cell r="I192" t="str">
            <v>No aplica</v>
          </cell>
          <cell r="J192" t="str">
            <v>Plan de acción</v>
          </cell>
          <cell r="K192" t="str">
            <v>Zonal</v>
          </cell>
          <cell r="L192" t="str">
            <v>1_USAQUEN</v>
          </cell>
          <cell r="M192" t="str">
            <v>1_OCTUBRE_2025</v>
          </cell>
          <cell r="N192" t="str">
            <v>18210. Proceso integral e integrado de la Vigilancia de la Salud PúblicaVigilancia en salud pública1_USAQUEN1_OCTUBRE_2025</v>
          </cell>
          <cell r="O192">
            <v>17288787</v>
          </cell>
          <cell r="R192">
            <v>0</v>
          </cell>
          <cell r="S192">
            <v>0</v>
          </cell>
        </row>
        <row r="193">
          <cell r="E193" t="str">
            <v>18310. Proceso integral e integrado de la Vigilancia de la Salud PúblicaVigilancia en salud pública</v>
          </cell>
          <cell r="F193" t="str">
            <v>Gestión de la información  del  componente Transmisibles - Subred Centro Oriente</v>
          </cell>
          <cell r="G193" t="str">
            <v>Gestión, análisis y divulgación  de información de la vigilancia en salud pública</v>
          </cell>
          <cell r="H193" t="str">
            <v>GSP</v>
          </cell>
          <cell r="I193" t="str">
            <v>No aplica</v>
          </cell>
          <cell r="J193" t="str">
            <v>Plan de acción</v>
          </cell>
          <cell r="K193" t="str">
            <v>Zonal</v>
          </cell>
          <cell r="L193" t="str">
            <v>1_USAQUEN</v>
          </cell>
          <cell r="M193" t="str">
            <v>1_OCTUBRE_2025</v>
          </cell>
          <cell r="N193" t="str">
            <v>18310. Proceso integral e integrado de la Vigilancia de la Salud PúblicaVigilancia en salud pública1_USAQUEN1_OCTUBRE_2025</v>
          </cell>
          <cell r="O193">
            <v>61146880</v>
          </cell>
          <cell r="R193">
            <v>0</v>
          </cell>
          <cell r="S193">
            <v>0</v>
          </cell>
        </row>
        <row r="194">
          <cell r="E194" t="str">
            <v>18410. Proceso integral e integrado de la Vigilancia de la Salud PúblicaVigilancia en salud pública</v>
          </cell>
          <cell r="F194" t="str">
            <v>Fortalecimiento y capacitación a UPGD Transmisibles Centro oriente y SUR</v>
          </cell>
          <cell r="G194" t="str">
            <v>Gestión, análisis y divulgación  de información de la vigilancia en salud pública</v>
          </cell>
          <cell r="H194" t="str">
            <v>GSP</v>
          </cell>
          <cell r="I194" t="str">
            <v>No aplica</v>
          </cell>
          <cell r="J194" t="str">
            <v>Plan de acción</v>
          </cell>
          <cell r="K194" t="str">
            <v>Zonal</v>
          </cell>
          <cell r="L194" t="str">
            <v>1_USAQUEN</v>
          </cell>
          <cell r="M194" t="str">
            <v>1_OCTUBRE_2025</v>
          </cell>
          <cell r="N194" t="str">
            <v>18410. Proceso integral e integrado de la Vigilancia de la Salud PúblicaVigilancia en salud pública1_USAQUEN1_OCTUBRE_2025</v>
          </cell>
          <cell r="O194">
            <v>9941299</v>
          </cell>
          <cell r="R194">
            <v>0</v>
          </cell>
          <cell r="S194">
            <v>0</v>
          </cell>
        </row>
        <row r="195">
          <cell r="E195" t="str">
            <v>18510. Proceso integral e integrado de la Vigilancia de la Salud PúblicaVigilancia en salud pública</v>
          </cell>
          <cell r="F195" t="str">
            <v>Gestión de la información  del  componente Transmisibles - Subred Sur</v>
          </cell>
          <cell r="G195" t="str">
            <v>Gestión, análisis y divulgación  de información de la vigilancia en salud pública</v>
          </cell>
          <cell r="H195" t="str">
            <v>GSP</v>
          </cell>
          <cell r="I195" t="str">
            <v>No aplica</v>
          </cell>
          <cell r="J195" t="str">
            <v>Plan de acción</v>
          </cell>
          <cell r="K195" t="str">
            <v>Zonal</v>
          </cell>
          <cell r="L195" t="str">
            <v>1_USAQUEN</v>
          </cell>
          <cell r="M195" t="str">
            <v>1_OCTUBRE_2025</v>
          </cell>
          <cell r="N195" t="str">
            <v>18510. Proceso integral e integrado de la Vigilancia de la Salud PúblicaVigilancia en salud pública1_USAQUEN1_OCTUBRE_2025</v>
          </cell>
          <cell r="O195">
            <v>40189280</v>
          </cell>
          <cell r="R195">
            <v>0</v>
          </cell>
          <cell r="S195">
            <v>0</v>
          </cell>
        </row>
        <row r="196">
          <cell r="E196" t="str">
            <v>18610. Proceso integral e integrado de la Vigilancia de la Salud PúblicaVigilancia en salud pública</v>
          </cell>
          <cell r="F196" t="str">
            <v>Mantenimiento y fortalecimiento del sistema de  Vigilancia Centinela Meningitis, neumonía bacteriana</v>
          </cell>
          <cell r="G196" t="str">
            <v>Gestión, análisis y divulgación  de información de la vigilancia en salud pública</v>
          </cell>
          <cell r="H196" t="str">
            <v>GSP</v>
          </cell>
          <cell r="I196" t="str">
            <v>No aplica</v>
          </cell>
          <cell r="J196" t="str">
            <v>Plan de acción</v>
          </cell>
          <cell r="K196" t="str">
            <v>Distrito</v>
          </cell>
          <cell r="L196" t="str">
            <v>1_USAQUEN</v>
          </cell>
          <cell r="M196" t="str">
            <v>1_OCTUBRE_2025</v>
          </cell>
          <cell r="N196" t="str">
            <v>18610. Proceso integral e integrado de la Vigilancia de la Salud PúblicaVigilancia en salud pública1_USAQUEN1_OCTUBRE_2025</v>
          </cell>
          <cell r="O196">
            <v>7347488</v>
          </cell>
          <cell r="R196">
            <v>0</v>
          </cell>
          <cell r="S196">
            <v>0</v>
          </cell>
        </row>
        <row r="197">
          <cell r="E197" t="str">
            <v>18710. Proceso integral e integrado de la Vigilancia de la Salud PúblicaVigilancia en salud pública</v>
          </cell>
          <cell r="F197" t="str">
            <v>Acciones de contención mediante bloqueos</v>
          </cell>
          <cell r="G197" t="str">
            <v xml:space="preserve">Intervención integral en brotes, alertas y situaciones de emergencia en salud pública
</v>
          </cell>
          <cell r="H197" t="str">
            <v>GSP</v>
          </cell>
          <cell r="I197" t="str">
            <v>No aplica</v>
          </cell>
          <cell r="J197" t="str">
            <v>Plan de acción</v>
          </cell>
          <cell r="K197" t="str">
            <v>Zonal</v>
          </cell>
          <cell r="L197" t="str">
            <v>1_USAQUEN</v>
          </cell>
          <cell r="M197" t="str">
            <v>1_OCTUBRE_2025</v>
          </cell>
          <cell r="N197" t="str">
            <v>18710. Proceso integral e integrado de la Vigilancia de la Salud PúblicaVigilancia en salud pública1_USAQUEN1_OCTUBRE_2025</v>
          </cell>
          <cell r="O197">
            <v>3994272</v>
          </cell>
          <cell r="R197">
            <v>0</v>
          </cell>
          <cell r="S197">
            <v>0</v>
          </cell>
        </row>
        <row r="198">
          <cell r="E198" t="str">
            <v>18810. Proceso integral e integrado de la Vigilancia de la Salud PúblicaVigilancia en salud pública</v>
          </cell>
          <cell r="F198" t="str">
            <v>Investigaciones epidemiológicas de campo de alto impacto para eventos transmisibles Subred Norte y Sur Occidente</v>
          </cell>
          <cell r="G198" t="str">
            <v xml:space="preserve">Intervención integral en brotes, alertas y situaciones de emergencia en salud pública
</v>
          </cell>
          <cell r="H198" t="str">
            <v>GSP</v>
          </cell>
          <cell r="I198" t="str">
            <v>No aplica</v>
          </cell>
          <cell r="J198" t="str">
            <v>Plan de acción</v>
          </cell>
          <cell r="K198" t="str">
            <v>Zonal</v>
          </cell>
          <cell r="L198" t="str">
            <v>1_USAQUEN</v>
          </cell>
          <cell r="M198" t="str">
            <v>1_OCTUBRE_2025</v>
          </cell>
          <cell r="N198" t="str">
            <v>18810. Proceso integral e integrado de la Vigilancia de la Salud PúblicaVigilancia en salud pública1_USAQUEN1_OCTUBRE_2025</v>
          </cell>
          <cell r="O198">
            <v>33280669</v>
          </cell>
          <cell r="R198">
            <v>0</v>
          </cell>
          <cell r="S198">
            <v>0</v>
          </cell>
        </row>
        <row r="199">
          <cell r="E199" t="str">
            <v>18910. Proceso integral e integrado de la Vigilancia de la Salud PúblicaVigilancia en salud pública</v>
          </cell>
          <cell r="F199" t="str">
            <v xml:space="preserve">Investigaciones epidemiológicas de campo de alto impacto para eventos transmisibles Subred Centro Oriente y Sur </v>
          </cell>
          <cell r="G199" t="str">
            <v xml:space="preserve">Intervención integral en brotes, alertas y situaciones de emergencia en salud pública
</v>
          </cell>
          <cell r="H199" t="str">
            <v>GSP</v>
          </cell>
          <cell r="I199" t="str">
            <v>No aplica</v>
          </cell>
          <cell r="J199" t="str">
            <v>Plan de acción</v>
          </cell>
          <cell r="K199" t="str">
            <v>Zonal</v>
          </cell>
          <cell r="L199" t="str">
            <v>1_USAQUEN</v>
          </cell>
          <cell r="M199" t="str">
            <v>1_OCTUBRE_2025</v>
          </cell>
          <cell r="N199" t="str">
            <v>18910. Proceso integral e integrado de la Vigilancia de la Salud PúblicaVigilancia en salud pública1_USAQUEN1_OCTUBRE_2025</v>
          </cell>
          <cell r="O199">
            <v>25933181</v>
          </cell>
          <cell r="R199">
            <v>0</v>
          </cell>
          <cell r="S199">
            <v>0</v>
          </cell>
        </row>
        <row r="200">
          <cell r="E200" t="str">
            <v>19010. Proceso integral e integrado de la Vigilancia de la Salud PúblicaVigilancia en salud pública</v>
          </cell>
          <cell r="F200" t="str">
            <v>Investigaciones epidemiológicas de campo de control para eventos transmisibles Subred Norte, Sur Occidente, Centro Oriente y Sur</v>
          </cell>
          <cell r="G200" t="str">
            <v xml:space="preserve">Intervención integral en brotes, alertas y situaciones de emergencia en salud pública
</v>
          </cell>
          <cell r="H200" t="str">
            <v>GSP</v>
          </cell>
          <cell r="I200" t="str">
            <v>No aplica</v>
          </cell>
          <cell r="J200" t="str">
            <v>Plan de acción</v>
          </cell>
          <cell r="K200" t="str">
            <v>Zonal</v>
          </cell>
          <cell r="L200" t="str">
            <v>1_USAQUEN</v>
          </cell>
          <cell r="M200" t="str">
            <v>1_OCTUBRE_2025</v>
          </cell>
          <cell r="N200" t="str">
            <v>19010. Proceso integral e integrado de la Vigilancia de la Salud PúblicaVigilancia en salud pública1_USAQUEN1_OCTUBRE_2025</v>
          </cell>
          <cell r="O200">
            <v>8432352</v>
          </cell>
          <cell r="R200">
            <v>0</v>
          </cell>
          <cell r="S200">
            <v>0</v>
          </cell>
        </row>
        <row r="201">
          <cell r="E201" t="str">
            <v>19110. Proceso integral e integrado de la Vigilancia de la Salud PúblicaVigilancia en salud pública</v>
          </cell>
          <cell r="F201" t="str">
            <v>Unidades de analisis de eventos de interes en salud Pública Norte y Centro Oriente _ Transmisibles</v>
          </cell>
          <cell r="G201" t="str">
            <v>Gestión, análisis y divulgación  de información de la vigilancia en salud pública</v>
          </cell>
          <cell r="H201" t="str">
            <v>GSP</v>
          </cell>
          <cell r="I201" t="str">
            <v>No aplica</v>
          </cell>
          <cell r="J201" t="str">
            <v>Plan de acción</v>
          </cell>
          <cell r="K201" t="str">
            <v>Zonal</v>
          </cell>
          <cell r="L201" t="str">
            <v>1_USAQUEN</v>
          </cell>
          <cell r="M201" t="str">
            <v>1_OCTUBRE_2025</v>
          </cell>
          <cell r="N201" t="str">
            <v>19110. Proceso integral e integrado de la Vigilancia de la Salud PúblicaVigilancia en salud pública1_USAQUEN1_OCTUBRE_2025</v>
          </cell>
          <cell r="O201">
            <v>7347488</v>
          </cell>
          <cell r="R201">
            <v>0</v>
          </cell>
          <cell r="S201">
            <v>0</v>
          </cell>
        </row>
        <row r="202">
          <cell r="E202" t="str">
            <v>19210. Proceso integral e integrado de la Vigilancia de la Salud PúblicaVigilancia en salud pública</v>
          </cell>
          <cell r="F202" t="str">
            <v>Unidades de analisis de eventos de interes en salud Pública Sur y Sur Occidente _ Transmisibles</v>
          </cell>
          <cell r="G202" t="str">
            <v>Gestión, análisis y divulgación  de información de la vigilancia en salud pública</v>
          </cell>
          <cell r="H202" t="str">
            <v>GSP</v>
          </cell>
          <cell r="I202" t="str">
            <v>No aplica</v>
          </cell>
          <cell r="J202" t="str">
            <v>Plan de acción</v>
          </cell>
          <cell r="K202" t="str">
            <v>Zonal</v>
          </cell>
          <cell r="L202" t="str">
            <v>1_USAQUEN</v>
          </cell>
          <cell r="M202" t="str">
            <v>1_OCTUBRE_2025</v>
          </cell>
          <cell r="N202" t="str">
            <v>19210. Proceso integral e integrado de la Vigilancia de la Salud PúblicaVigilancia en salud pública1_USAQUEN1_OCTUBRE_2025</v>
          </cell>
          <cell r="O202">
            <v>3673744</v>
          </cell>
          <cell r="R202">
            <v>0</v>
          </cell>
          <cell r="S202">
            <v>0</v>
          </cell>
        </row>
        <row r="203">
          <cell r="E203" t="str">
            <v>19310. Proceso integral e integrado de la Vigilancia de la Salud PúblicaVigilancia en salud pública</v>
          </cell>
          <cell r="F203" t="str">
            <v>Plan de acción para el Monitoreo rapido de cobertura: Operativo en campo y Documento de análisis Norte y Centro Oriente</v>
          </cell>
          <cell r="G203" t="str">
            <v xml:space="preserve">Intervención integral en brotes, alertas y situaciones de emergencia en salud pública
</v>
          </cell>
          <cell r="H203" t="str">
            <v>GSP</v>
          </cell>
          <cell r="I203" t="str">
            <v>No aplica</v>
          </cell>
          <cell r="J203" t="str">
            <v>Plan de acción</v>
          </cell>
          <cell r="K203" t="str">
            <v>Zonal</v>
          </cell>
          <cell r="L203" t="str">
            <v>1_USAQUEN</v>
          </cell>
          <cell r="M203" t="str">
            <v>1_OCTUBRE_2025</v>
          </cell>
          <cell r="N203" t="str">
            <v>19310. Proceso integral e integrado de la Vigilancia de la Salud PúblicaVigilancia en salud pública1_USAQUEN1_OCTUBRE_2025</v>
          </cell>
          <cell r="O203">
            <v>42556256</v>
          </cell>
          <cell r="R203">
            <v>0</v>
          </cell>
          <cell r="S203">
            <v>0</v>
          </cell>
        </row>
        <row r="204">
          <cell r="E204" t="str">
            <v>19410. Proceso integral e integrado de la Vigilancia de la Salud PúblicaVigilancia en salud pública</v>
          </cell>
          <cell r="F204" t="str">
            <v>Plan de acción para el Monitoreo rapido de cobertura: Operativo en campo y Documento de análisis Sur Occidente y Sur</v>
          </cell>
          <cell r="G204" t="str">
            <v xml:space="preserve">Intervención integral en brotes, alertas y situaciones de emergencia en salud pública
</v>
          </cell>
          <cell r="H204" t="str">
            <v>GSP</v>
          </cell>
          <cell r="I204" t="str">
            <v>No aplica</v>
          </cell>
          <cell r="J204" t="str">
            <v>Plan de acción</v>
          </cell>
          <cell r="K204" t="str">
            <v>Zonal</v>
          </cell>
          <cell r="L204" t="str">
            <v>1_USAQUEN</v>
          </cell>
          <cell r="M204" t="str">
            <v>1_OCTUBRE_2025</v>
          </cell>
          <cell r="N204" t="str">
            <v>19410. Proceso integral e integrado de la Vigilancia de la Salud PúblicaVigilancia en salud pública1_USAQUEN1_OCTUBRE_2025</v>
          </cell>
          <cell r="O204">
            <v>38561984</v>
          </cell>
          <cell r="R204">
            <v>0</v>
          </cell>
          <cell r="S204">
            <v>0</v>
          </cell>
        </row>
        <row r="205">
          <cell r="E205" t="str">
            <v>19510. Proceso integral e integrado de la Vigilancia de la Salud PúblicaVigilancia en salud pública</v>
          </cell>
          <cell r="F205" t="str">
            <v xml:space="preserve"> Gestión de la información  del  componente SIVIGILA -  Subred Norte </v>
          </cell>
          <cell r="G205" t="str">
            <v>Gestión, análisis y divulgación  de información de la vigilancia en salud pública</v>
          </cell>
          <cell r="H205" t="str">
            <v>GSP</v>
          </cell>
          <cell r="I205" t="str">
            <v>No aplica</v>
          </cell>
          <cell r="J205" t="str">
            <v>Plan de acción</v>
          </cell>
          <cell r="K205" t="str">
            <v>Zonal</v>
          </cell>
          <cell r="L205" t="str">
            <v>1_USAQUEN</v>
          </cell>
          <cell r="M205" t="str">
            <v>1_OCTUBRE_2025</v>
          </cell>
          <cell r="N205" t="str">
            <v>19510. Proceso integral e integrado de la Vigilancia de la Salud PúblicaVigilancia en salud pública1_USAQUEN1_OCTUBRE_2025</v>
          </cell>
          <cell r="O205">
            <v>125967504</v>
          </cell>
          <cell r="R205">
            <v>0</v>
          </cell>
          <cell r="S205">
            <v>0</v>
          </cell>
        </row>
        <row r="206">
          <cell r="E206" t="str">
            <v>19610. Proceso integral e integrado de la Vigilancia de la Salud PúblicaVigilancia en salud pública</v>
          </cell>
          <cell r="F206" t="str">
            <v xml:space="preserve"> Gestión de la información  del  componente SIVIGILA -  Subred  Sur Occidente y Centro Oriente</v>
          </cell>
          <cell r="G206" t="str">
            <v>Gestión, análisis y divulgación  de información de la vigilancia en salud pública</v>
          </cell>
          <cell r="H206" t="str">
            <v>GSP</v>
          </cell>
          <cell r="I206" t="str">
            <v>No aplica</v>
          </cell>
          <cell r="J206" t="str">
            <v>Plan de acción</v>
          </cell>
          <cell r="K206" t="str">
            <v>Zonal</v>
          </cell>
          <cell r="L206" t="str">
            <v>1_USAQUEN</v>
          </cell>
          <cell r="M206" t="str">
            <v>1_OCTUBRE_2025</v>
          </cell>
          <cell r="N206" t="str">
            <v>19610. Proceso integral e integrado de la Vigilancia de la Salud PúblicaVigilancia en salud pública1_USAQUEN1_OCTUBRE_2025</v>
          </cell>
          <cell r="O206">
            <v>59199056</v>
          </cell>
          <cell r="R206">
            <v>0</v>
          </cell>
          <cell r="S206">
            <v>0</v>
          </cell>
        </row>
        <row r="207">
          <cell r="E207" t="str">
            <v>19710. Proceso integral e integrado de la Vigilancia de la Salud PúblicaVigilancia en salud pública</v>
          </cell>
          <cell r="F207" t="str">
            <v xml:space="preserve"> Gestión de la información  del  componente SIVIGILA -  Subred  Sur </v>
          </cell>
          <cell r="G207" t="str">
            <v>Gestión, análisis y divulgación  de información de la vigilancia en salud pública</v>
          </cell>
          <cell r="H207" t="str">
            <v>GSP</v>
          </cell>
          <cell r="I207" t="str">
            <v>No aplica</v>
          </cell>
          <cell r="J207" t="str">
            <v>Plan de acción</v>
          </cell>
          <cell r="K207" t="str">
            <v>Zonal</v>
          </cell>
          <cell r="L207" t="str">
            <v>1_USAQUEN</v>
          </cell>
          <cell r="M207" t="str">
            <v>1_OCTUBRE_2025</v>
          </cell>
          <cell r="N207" t="str">
            <v>19710. Proceso integral e integrado de la Vigilancia de la Salud PúblicaVigilancia en salud pública1_USAQUEN1_OCTUBRE_2025</v>
          </cell>
          <cell r="O207">
            <v>34888240</v>
          </cell>
          <cell r="R207">
            <v>0</v>
          </cell>
          <cell r="S207">
            <v>0</v>
          </cell>
        </row>
        <row r="208">
          <cell r="E208" t="str">
            <v>19810. Proceso integral e integrado de la Vigilancia de la Salud PúblicaVigilancia en salud pública</v>
          </cell>
          <cell r="F208" t="str">
            <v>Gestión de la información  del  componente No Transmisibles - Subred Norte</v>
          </cell>
          <cell r="G208" t="str">
            <v>Gestión, análisis y divulgación  de información de la vigilancia en salud pública</v>
          </cell>
          <cell r="H208" t="str">
            <v>GSP</v>
          </cell>
          <cell r="I208" t="str">
            <v>No aplica</v>
          </cell>
          <cell r="J208" t="str">
            <v>Plan de acción</v>
          </cell>
          <cell r="K208" t="str">
            <v>Zonal</v>
          </cell>
          <cell r="L208" t="str">
            <v>1_USAQUEN</v>
          </cell>
          <cell r="M208" t="str">
            <v>1_OCTUBRE_2025</v>
          </cell>
          <cell r="N208" t="str">
            <v>19810. Proceso integral e integrado de la Vigilancia de la Salud PúblicaVigilancia en salud pública1_USAQUEN1_OCTUBRE_2025</v>
          </cell>
          <cell r="O208">
            <v>73252976</v>
          </cell>
          <cell r="R208">
            <v>0</v>
          </cell>
          <cell r="S208">
            <v>0</v>
          </cell>
        </row>
        <row r="209">
          <cell r="E209" t="str">
            <v>19910. Proceso integral e integrado de la Vigilancia de la Salud PúblicaVigilancia en salud pública</v>
          </cell>
          <cell r="F209" t="str">
            <v>Gestión de la información  del  componente No Transmisibles - Subred Centro Oriente y Sur Occidente</v>
          </cell>
          <cell r="G209" t="str">
            <v>Gestión, análisis y divulgación  de información de la vigilancia en salud pública</v>
          </cell>
          <cell r="H209" t="str">
            <v>GSP</v>
          </cell>
          <cell r="I209" t="str">
            <v>No aplica</v>
          </cell>
          <cell r="J209" t="str">
            <v>Plan de acción</v>
          </cell>
          <cell r="K209" t="str">
            <v>Zonal</v>
          </cell>
          <cell r="L209" t="str">
            <v>1_USAQUEN</v>
          </cell>
          <cell r="M209" t="str">
            <v>1_OCTUBRE_2025</v>
          </cell>
          <cell r="N209" t="str">
            <v>19910. Proceso integral e integrado de la Vigilancia de la Salud PúblicaVigilancia en salud pública1_USAQUEN1_OCTUBRE_2025</v>
          </cell>
          <cell r="O209">
            <v>67631408</v>
          </cell>
          <cell r="R209">
            <v>0</v>
          </cell>
          <cell r="S209">
            <v>0</v>
          </cell>
        </row>
        <row r="210">
          <cell r="E210" t="str">
            <v>20010. Proceso integral e integrado de la Vigilancia de la Salud PúblicaVigilancia en salud pública</v>
          </cell>
          <cell r="F210" t="str">
            <v>Gestión de la información  del  componente No Transmisibles  Sur</v>
          </cell>
          <cell r="G210" t="str">
            <v>Gestión, análisis y divulgación  de información de la vigilancia en salud pública</v>
          </cell>
          <cell r="H210" t="str">
            <v>GSP</v>
          </cell>
          <cell r="I210" t="str">
            <v>No aplica</v>
          </cell>
          <cell r="J210" t="str">
            <v>Plan de acción</v>
          </cell>
          <cell r="K210" t="str">
            <v>Zonal</v>
          </cell>
          <cell r="L210" t="str">
            <v>1_USAQUEN</v>
          </cell>
          <cell r="M210" t="str">
            <v>1_OCTUBRE_2025</v>
          </cell>
          <cell r="N210" t="str">
            <v>20010. Proceso integral e integrado de la Vigilancia de la Salud PúblicaVigilancia en salud pública1_USAQUEN1_OCTUBRE_2025</v>
          </cell>
          <cell r="O210">
            <v>62009840</v>
          </cell>
          <cell r="R210">
            <v>0</v>
          </cell>
          <cell r="S210">
            <v>0</v>
          </cell>
        </row>
        <row r="211">
          <cell r="E211" t="str">
            <v>20110. Proceso integral e integrado de la Vigilancia de la Salud PúblicaVigilancia en salud pública</v>
          </cell>
          <cell r="F211" t="str">
            <v>Investigaciones epidemiológicas de campo -No Transmisibles</v>
          </cell>
          <cell r="G211" t="str">
            <v xml:space="preserve">Intervención integral en brotes, alertas y situaciones de emergencia en salud pública
</v>
          </cell>
          <cell r="H211" t="str">
            <v>GSP</v>
          </cell>
          <cell r="I211" t="str">
            <v>No aplica</v>
          </cell>
          <cell r="J211" t="str">
            <v xml:space="preserve">Investigaciones Epidemiológicas de campo realizadas </v>
          </cell>
          <cell r="K211" t="str">
            <v>Zonal</v>
          </cell>
          <cell r="L211" t="str">
            <v>1_USAQUEN</v>
          </cell>
          <cell r="M211" t="str">
            <v>1_OCTUBRE_2025</v>
          </cell>
          <cell r="N211" t="str">
            <v>20110. Proceso integral e integrado de la Vigilancia de la Salud PúblicaVigilancia en salud pública1_USAQUEN1_OCTUBRE_2025</v>
          </cell>
          <cell r="O211">
            <v>152760</v>
          </cell>
          <cell r="R211">
            <v>0</v>
          </cell>
          <cell r="S211">
            <v>0</v>
          </cell>
        </row>
        <row r="212">
          <cell r="E212" t="str">
            <v>20210. Proceso integral e integrado de la Vigilancia de la Salud PúblicaVigilancia en salud pública</v>
          </cell>
          <cell r="F212" t="str">
            <v>Gestión de la información  del  componente SISVAN - Subred Norte</v>
          </cell>
          <cell r="G212" t="str">
            <v>Gestión, análisis y divulgación  de información de la vigilancia en salud pública</v>
          </cell>
          <cell r="H212" t="str">
            <v>GSP</v>
          </cell>
          <cell r="I212" t="str">
            <v>No aplica</v>
          </cell>
          <cell r="J212" t="str">
            <v>Plan de acción</v>
          </cell>
          <cell r="K212" t="str">
            <v>Zonal</v>
          </cell>
          <cell r="L212" t="str">
            <v>1_USAQUEN</v>
          </cell>
          <cell r="M212" t="str">
            <v>1_OCTUBRE_2025</v>
          </cell>
          <cell r="N212" t="str">
            <v>20210. Proceso integral e integrado de la Vigilancia de la Salud PúblicaVigilancia en salud pública1_USAQUEN1_OCTUBRE_2025</v>
          </cell>
          <cell r="O212">
            <v>41150864</v>
          </cell>
          <cell r="R212">
            <v>0</v>
          </cell>
          <cell r="S212">
            <v>0</v>
          </cell>
        </row>
        <row r="213">
          <cell r="E213" t="str">
            <v>20310. Proceso integral e integrado de la Vigilancia de la Salud PúblicaVigilancia en salud pública</v>
          </cell>
          <cell r="F213" t="str">
            <v xml:space="preserve">Gestión de información del componente SISVAN Subred Occidente </v>
          </cell>
          <cell r="G213" t="str">
            <v>Gestión, análisis y divulgación  de información de la vigilancia en salud pública</v>
          </cell>
          <cell r="H213" t="str">
            <v>GSP</v>
          </cell>
          <cell r="I213" t="str">
            <v>No aplica</v>
          </cell>
          <cell r="J213" t="str">
            <v>Plan de acción</v>
          </cell>
          <cell r="K213" t="str">
            <v>Zonal</v>
          </cell>
          <cell r="L213" t="str">
            <v>1_USAQUEN</v>
          </cell>
          <cell r="M213" t="str">
            <v>1_OCTUBRE_2025</v>
          </cell>
          <cell r="N213" t="str">
            <v>20310. Proceso integral e integrado de la Vigilancia de la Salud PúblicaVigilancia en salud pública1_USAQUEN1_OCTUBRE_2025</v>
          </cell>
          <cell r="O213">
            <v>37156592</v>
          </cell>
          <cell r="R213">
            <v>0</v>
          </cell>
          <cell r="S213">
            <v>0</v>
          </cell>
        </row>
        <row r="214">
          <cell r="E214" t="str">
            <v>20410. Proceso integral e integrado de la Vigilancia de la Salud PúblicaVigilancia en salud pública</v>
          </cell>
          <cell r="F214" t="str">
            <v>Gestión de información del componente SISVAN Centro Oriente y Sur</v>
          </cell>
          <cell r="G214" t="str">
            <v>Gestión, análisis y divulgación  de información de la vigilancia en salud pública</v>
          </cell>
          <cell r="H214" t="str">
            <v>GSP</v>
          </cell>
          <cell r="I214" t="str">
            <v>No aplica</v>
          </cell>
          <cell r="J214" t="str">
            <v>Plan de acción</v>
          </cell>
          <cell r="K214" t="str">
            <v>Zonal</v>
          </cell>
          <cell r="L214" t="str">
            <v>1_USAQUEN</v>
          </cell>
          <cell r="M214" t="str">
            <v>1_OCTUBRE_2025</v>
          </cell>
          <cell r="N214" t="str">
            <v>20410. Proceso integral e integrado de la Vigilancia de la Salud PúblicaVigilancia en salud pública1_USAQUEN1_OCTUBRE_2025</v>
          </cell>
          <cell r="O214">
            <v>33162320</v>
          </cell>
          <cell r="R214">
            <v>0</v>
          </cell>
          <cell r="S214">
            <v>0</v>
          </cell>
        </row>
        <row r="215">
          <cell r="E215" t="str">
            <v>20510. Proceso integral e integrado de la Vigilancia de la Salud PúblicaVigilancia en salud pública</v>
          </cell>
          <cell r="F215" t="str">
            <v>Seguimiento a las atenciones brindadas y orientaciones en alimentación a los menores de 5 años con diagnósticos de RIESGO DE DNT AGUDA y DNT AGUDA y  caracterizaciones a las gestantes notificadas al SISVAN en las Subredes</v>
          </cell>
          <cell r="G215" t="str">
            <v>Gestión, análisis y divulgación  de información de la vigilancia en salud pública</v>
          </cell>
          <cell r="H215" t="str">
            <v>GSP</v>
          </cell>
          <cell r="I215" t="str">
            <v>No aplica</v>
          </cell>
          <cell r="J215" t="str">
            <v>Plan de acción</v>
          </cell>
          <cell r="K215" t="str">
            <v>Zonal</v>
          </cell>
          <cell r="L215" t="str">
            <v>1_USAQUEN</v>
          </cell>
          <cell r="M215" t="str">
            <v>1_OCTUBRE_2025</v>
          </cell>
          <cell r="N215" t="str">
            <v>20510. Proceso integral e integrado de la Vigilancia de la Salud PúblicaVigilancia en salud pública1_USAQUEN1_OCTUBRE_2025</v>
          </cell>
          <cell r="O215">
            <v>11243136</v>
          </cell>
          <cell r="R215">
            <v>0</v>
          </cell>
          <cell r="S215">
            <v>0</v>
          </cell>
        </row>
        <row r="216">
          <cell r="E216" t="str">
            <v>20610. Proceso integral e integrado de la Vigilancia de la Salud PúblicaVigilancia en salud pública</v>
          </cell>
          <cell r="F216" t="str">
            <v>Caracterización de la situación alimentaria y nutricional de población menor de 5 años y recien nacidos.</v>
          </cell>
          <cell r="G216" t="str">
            <v>Gestión, análisis y divulgación  de información de la vigilancia en salud pública</v>
          </cell>
          <cell r="H216" t="str">
            <v>GSP</v>
          </cell>
          <cell r="I216" t="str">
            <v>No aplica</v>
          </cell>
          <cell r="J216" t="str">
            <v>Plan de acción</v>
          </cell>
          <cell r="K216" t="str">
            <v>Zonal</v>
          </cell>
          <cell r="L216" t="str">
            <v>1_USAQUEN</v>
          </cell>
          <cell r="M216" t="str">
            <v>1_OCTUBRE_2025</v>
          </cell>
          <cell r="N216" t="str">
            <v>20610. Proceso integral e integrado de la Vigilancia de la Salud PúblicaVigilancia en salud pública1_USAQUEN1_OCTUBRE_2025</v>
          </cell>
          <cell r="O216">
            <v>7347488</v>
          </cell>
          <cell r="R216">
            <v>0</v>
          </cell>
          <cell r="S216">
            <v>0</v>
          </cell>
        </row>
        <row r="217">
          <cell r="E217" t="str">
            <v>20710. Proceso integral e integrado de la Vigilancia de la Salud PúblicaVigilancia en salud pública</v>
          </cell>
          <cell r="F217" t="str">
            <v>Gestión de la información  del  componente de Urgencias y Emergencias  - Subred Norte, Centro Oriente, Sur Occidente y Sur</v>
          </cell>
          <cell r="G217" t="str">
            <v>Gestión, análisis y divulgación  de información de la vigilancia en salud pública</v>
          </cell>
          <cell r="H217" t="str">
            <v>GSP</v>
          </cell>
          <cell r="I217" t="str">
            <v>No aplica</v>
          </cell>
          <cell r="J217" t="str">
            <v>Plan de acción</v>
          </cell>
          <cell r="K217" t="str">
            <v>Zonal</v>
          </cell>
          <cell r="L217" t="str">
            <v>1_USAQUEN</v>
          </cell>
          <cell r="M217" t="str">
            <v>1_OCTUBRE_2025</v>
          </cell>
          <cell r="N217" t="str">
            <v>20710. Proceso integral e integrado de la Vigilancia de la Salud PúblicaVigilancia en salud pública1_USAQUEN1_OCTUBRE_2025</v>
          </cell>
          <cell r="O217">
            <v>8210448</v>
          </cell>
          <cell r="R217">
            <v>0</v>
          </cell>
          <cell r="S217">
            <v>0</v>
          </cell>
        </row>
        <row r="218">
          <cell r="E218" t="str">
            <v>20810. Proceso integral e integrado de la Vigilancia de la Salud PúblicaVigilancia en salud pública</v>
          </cell>
          <cell r="F218" t="str">
            <v xml:space="preserve">Atención de urgencias y emergencias en Salud Pública por parte del equipo profesional de respuesta inmediata - ERI
</v>
          </cell>
          <cell r="G218" t="str">
            <v xml:space="preserve">Intervención integral en brotes, alertas y situaciones de emergencia en salud pública
</v>
          </cell>
          <cell r="H218" t="str">
            <v>GSP</v>
          </cell>
          <cell r="I218" t="str">
            <v>No aplica</v>
          </cell>
          <cell r="J218" t="str">
            <v>Plan de acción</v>
          </cell>
          <cell r="K218" t="str">
            <v>Zonal</v>
          </cell>
          <cell r="L218" t="str">
            <v>1_USAQUEN</v>
          </cell>
          <cell r="M218" t="str">
            <v>1_OCTUBRE_2025</v>
          </cell>
          <cell r="N218" t="str">
            <v>20810. Proceso integral e integrado de la Vigilancia de la Salud PúblicaVigilancia en salud pública1_USAQUEN1_OCTUBRE_2025</v>
          </cell>
          <cell r="O218">
            <v>12969056</v>
          </cell>
          <cell r="R218">
            <v>0</v>
          </cell>
          <cell r="S218">
            <v>0</v>
          </cell>
        </row>
        <row r="219">
          <cell r="E219" t="str">
            <v>20910. Proceso integral e integrado de la Vigilancia de la Salud PúblicaVigilancia en salud pública</v>
          </cell>
          <cell r="F219" t="str">
            <v xml:space="preserve">Atención de urgencias y emergencias en Salud Pública por parte del equipo técnico de respuesta inmediata - ERI
</v>
          </cell>
          <cell r="G219" t="str">
            <v xml:space="preserve">Intervención integral en brotes, alertas y situaciones de emergencia en salud pública
</v>
          </cell>
          <cell r="H219" t="str">
            <v>GSP</v>
          </cell>
          <cell r="I219" t="str">
            <v>No aplica</v>
          </cell>
          <cell r="J219" t="str">
            <v>Plan de acción</v>
          </cell>
          <cell r="K219" t="str">
            <v>Zonal</v>
          </cell>
          <cell r="L219" t="str">
            <v>1_USAQUEN</v>
          </cell>
          <cell r="M219" t="str">
            <v>1_OCTUBRE_2025</v>
          </cell>
          <cell r="N219" t="str">
            <v>20910. Proceso integral e integrado de la Vigilancia de la Salud PúblicaVigilancia en salud pública1_USAQUEN1_OCTUBRE_2025</v>
          </cell>
          <cell r="O219">
            <v>7988544</v>
          </cell>
          <cell r="R219">
            <v>0</v>
          </cell>
          <cell r="S219">
            <v>0</v>
          </cell>
        </row>
        <row r="220">
          <cell r="E220" t="str">
            <v>21010. Proceso integral e integrado de la Vigilancia de la Salud PúblicaVigilancia en salud pública</v>
          </cell>
          <cell r="F220" t="str">
            <v>Mantenimiento, seguimiento y  fortalecimiento de  la estrategia Vigilancia Epidemiológica  Portuaria- Subred  Suroccidente</v>
          </cell>
          <cell r="G220" t="str">
            <v xml:space="preserve">Intervención integral en brotes, alertas y situaciones de emergencia en salud pública
</v>
          </cell>
          <cell r="H220" t="str">
            <v>GSP</v>
          </cell>
          <cell r="I220" t="str">
            <v>No aplica</v>
          </cell>
          <cell r="J220" t="str">
            <v>Plan de acción</v>
          </cell>
          <cell r="K220" t="str">
            <v>Distrito</v>
          </cell>
          <cell r="L220" t="str">
            <v>1_USAQUEN</v>
          </cell>
          <cell r="M220" t="str">
            <v>1_OCTUBRE_2025</v>
          </cell>
          <cell r="N220" t="str">
            <v>21010. Proceso integral e integrado de la Vigilancia de la Salud PúblicaVigilancia en salud pública1_USAQUEN1_OCTUBRE_2025</v>
          </cell>
          <cell r="O220">
            <v>70836688</v>
          </cell>
          <cell r="R220">
            <v>0</v>
          </cell>
          <cell r="S220">
            <v>0</v>
          </cell>
        </row>
        <row r="221">
          <cell r="E221" t="str">
            <v>21110. Proceso integral e integrado de la Vigilancia de la Salud PúblicaVigilancia en salud pública</v>
          </cell>
          <cell r="F221" t="str">
            <v>Seguimiento al fortalecimiento de los eventos de interes internacional en salud pública ESPII</v>
          </cell>
          <cell r="G221" t="str">
            <v xml:space="preserve">Intervención integral en brotes, alertas y situaciones de emergencia en salud pública
</v>
          </cell>
          <cell r="H221" t="str">
            <v>GSP</v>
          </cell>
          <cell r="I221" t="str">
            <v>No aplica</v>
          </cell>
          <cell r="J221" t="str">
            <v>Plan de acción</v>
          </cell>
          <cell r="K221" t="str">
            <v>Distrito</v>
          </cell>
          <cell r="L221" t="str">
            <v>1_USAQUEN</v>
          </cell>
          <cell r="M221" t="str">
            <v>1_OCTUBRE_2025</v>
          </cell>
          <cell r="N221" t="str">
            <v>21110. Proceso integral e integrado de la Vigilancia de la Salud PúblicaVigilancia en salud pública1_USAQUEN1_OCTUBRE_2025</v>
          </cell>
          <cell r="O221">
            <v>25938112</v>
          </cell>
          <cell r="R221">
            <v>0</v>
          </cell>
          <cell r="S221">
            <v>0</v>
          </cell>
        </row>
        <row r="222">
          <cell r="E222" t="str">
            <v>21210. Proceso integral e integrado de la Vigilancia de la Salud PúblicaVigilancia en salud pública</v>
          </cell>
          <cell r="F222" t="str">
            <v>Simulacro ESPII</v>
          </cell>
          <cell r="G222" t="str">
            <v xml:space="preserve">Intervención integral en brotes, alertas y situaciones de emergencia en salud pública
</v>
          </cell>
          <cell r="H222" t="str">
            <v>GSP</v>
          </cell>
          <cell r="I222" t="str">
            <v>No aplica</v>
          </cell>
          <cell r="J222" t="str">
            <v>Plan de acción</v>
          </cell>
          <cell r="K222" t="str">
            <v>Distrito</v>
          </cell>
          <cell r="L222" t="str">
            <v>1_USAQUEN</v>
          </cell>
          <cell r="M222" t="str">
            <v>1_OCTUBRE_2025</v>
          </cell>
          <cell r="N222" t="str">
            <v>21210. Proceso integral e integrado de la Vigilancia de la Salud PúblicaVigilancia en salud pública1_USAQUEN1_OCTUBRE_2025</v>
          </cell>
          <cell r="O222">
            <v>100000000</v>
          </cell>
          <cell r="R222">
            <v>0</v>
          </cell>
          <cell r="S222">
            <v>0</v>
          </cell>
        </row>
        <row r="223">
          <cell r="E223" t="str">
            <v>21310. Proceso integral e integrado de la Vigilancia de la Salud PúblicaVigilancia en salud pública</v>
          </cell>
          <cell r="F223" t="str">
            <v xml:space="preserve">Gestión  de la información  del Componente de Salud Mental - Subred Norte y Sur Occidente </v>
          </cell>
          <cell r="G223" t="str">
            <v>Gestión, análisis y divulgación  de información de la vigilancia en salud pública</v>
          </cell>
          <cell r="H223" t="str">
            <v>GSP</v>
          </cell>
          <cell r="I223" t="str">
            <v>No aplica</v>
          </cell>
          <cell r="J223" t="str">
            <v>Plan de acción</v>
          </cell>
          <cell r="K223" t="str">
            <v>Zonal</v>
          </cell>
          <cell r="L223" t="str">
            <v>1_USAQUEN</v>
          </cell>
          <cell r="M223" t="str">
            <v>1_OCTUBRE_2025</v>
          </cell>
          <cell r="N223" t="str">
            <v>21310. Proceso integral e integrado de la Vigilancia de la Salud PúblicaVigilancia en salud pública1_USAQUEN1_OCTUBRE_2025</v>
          </cell>
          <cell r="O223">
            <v>92953120</v>
          </cell>
          <cell r="R223">
            <v>0</v>
          </cell>
          <cell r="S223">
            <v>0</v>
          </cell>
        </row>
        <row r="224">
          <cell r="E224" t="str">
            <v>21410. Proceso integral e integrado de la Vigilancia de la Salud PúblicaVigilancia en salud pública</v>
          </cell>
          <cell r="F224" t="str">
            <v xml:space="preserve">Gestión  de la información  del Componente de Salud Mental - Subred Centro Oriente y Sur </v>
          </cell>
          <cell r="G224" t="str">
            <v>Gestión, análisis y divulgación  de información de la vigilancia en salud pública</v>
          </cell>
          <cell r="H224" t="str">
            <v>GSP</v>
          </cell>
          <cell r="I224" t="str">
            <v>No aplica</v>
          </cell>
          <cell r="J224" t="str">
            <v>Plan de acción</v>
          </cell>
          <cell r="K224" t="str">
            <v>Zonal</v>
          </cell>
          <cell r="L224" t="str">
            <v>1_USAQUEN</v>
          </cell>
          <cell r="M224" t="str">
            <v>1_OCTUBRE_2025</v>
          </cell>
          <cell r="N224" t="str">
            <v>21410. Proceso integral e integrado de la Vigilancia de la Salud PúblicaVigilancia en salud pública1_USAQUEN1_OCTUBRE_2025</v>
          </cell>
          <cell r="O224">
            <v>72587264</v>
          </cell>
          <cell r="R224">
            <v>0</v>
          </cell>
          <cell r="S224">
            <v>0</v>
          </cell>
        </row>
        <row r="225">
          <cell r="E225" t="str">
            <v>21510. Proceso integral e integrado de la Vigilancia de la Salud PúblicaVigilancia en salud pública</v>
          </cell>
          <cell r="F225" t="str">
            <v>Investigaciones epidemiológicas de eventos prioritarios en salud mental</v>
          </cell>
          <cell r="G225" t="str">
            <v xml:space="preserve">Intervención integral en brotes, alertas y situaciones de emergencia en salud pública
</v>
          </cell>
          <cell r="H225" t="str">
            <v>GSP</v>
          </cell>
          <cell r="I225" t="str">
            <v>No aplica</v>
          </cell>
          <cell r="J225" t="str">
            <v>Investigaciones Epidemiológicas de campo realizadas</v>
          </cell>
          <cell r="K225" t="str">
            <v>Zonal</v>
          </cell>
          <cell r="L225" t="str">
            <v>1_USAQUEN</v>
          </cell>
          <cell r="M225" t="str">
            <v>1_OCTUBRE_2025</v>
          </cell>
          <cell r="N225" t="str">
            <v>21510. Proceso integral e integrado de la Vigilancia de la Salud PúblicaVigilancia en salud pública1_USAQUEN1_OCTUBRE_2025</v>
          </cell>
          <cell r="O225">
            <v>211452</v>
          </cell>
          <cell r="R225">
            <v>0</v>
          </cell>
          <cell r="S225">
            <v>0</v>
          </cell>
        </row>
        <row r="226">
          <cell r="E226" t="str">
            <v>21610. Proceso integral e integrado de la Vigilancia de la Salud PúblicaVigilancia en salud pública</v>
          </cell>
          <cell r="F226" t="str">
            <v>Implementación de los componentes delito asociado, morbimortalidad, consumo de SPA, respuesta social del Centro Distrital de Monitoreo de las Drogas- CEMID)</v>
          </cell>
          <cell r="G226" t="str">
            <v>Gestión, análisis y divulgación  de información de la vigilancia en salud pública</v>
          </cell>
          <cell r="H226" t="str">
            <v>GSP</v>
          </cell>
          <cell r="I226" t="str">
            <v>No aplica</v>
          </cell>
          <cell r="J226" t="str">
            <v>Plan de acción</v>
          </cell>
          <cell r="K226" t="str">
            <v>Distrito</v>
          </cell>
          <cell r="L226" t="str">
            <v>1_USAQUEN</v>
          </cell>
          <cell r="M226" t="str">
            <v>1_OCTUBRE_2025</v>
          </cell>
          <cell r="N226" t="str">
            <v>21610. Proceso integral e integrado de la Vigilancia de la Salud PúblicaVigilancia en salud pública1_USAQUEN1_OCTUBRE_2025</v>
          </cell>
          <cell r="O226">
            <v>30252912</v>
          </cell>
          <cell r="R226">
            <v>0</v>
          </cell>
          <cell r="S226">
            <v>0</v>
          </cell>
        </row>
        <row r="227">
          <cell r="E227" t="str">
            <v>21710. Proceso integral e integrado de la Vigilancia de la Salud PúblicaVigilancia en salud pública</v>
          </cell>
          <cell r="F227" t="str">
            <v>Gestión de la información  del  componente Estadísticas Vitales  - Subred Norte, Centro Oriente, Sur Occidente y Sur</v>
          </cell>
          <cell r="G227" t="str">
            <v>Gestión, análisis y divulgación  de información de la vigilancia en salud pública</v>
          </cell>
          <cell r="H227" t="str">
            <v>GSP</v>
          </cell>
          <cell r="I227" t="str">
            <v>No aplica</v>
          </cell>
          <cell r="J227" t="str">
            <v>Plan de acción</v>
          </cell>
          <cell r="K227" t="str">
            <v>Zonal</v>
          </cell>
          <cell r="L227" t="str">
            <v>1_USAQUEN</v>
          </cell>
          <cell r="M227" t="str">
            <v>1_OCTUBRE_2025</v>
          </cell>
          <cell r="N227" t="str">
            <v>21710. Proceso integral e integrado de la Vigilancia de la Salud PúblicaVigilancia en salud pública1_USAQUEN1_OCTUBRE_2025</v>
          </cell>
          <cell r="O227">
            <v>3994272</v>
          </cell>
          <cell r="R227">
            <v>0</v>
          </cell>
          <cell r="S227">
            <v>0</v>
          </cell>
        </row>
        <row r="228">
          <cell r="E228" t="str">
            <v>21810. Proceso integral e integrado de la Vigilancia de la Salud PúblicaVigilancia en salud pública</v>
          </cell>
          <cell r="F228" t="str">
            <v>Asistencia técnica de las UPGD que conforman la red de  Estadísticas Vitales</v>
          </cell>
          <cell r="G228" t="str">
            <v>Gestión, análisis y divulgación  de información de la vigilancia en salud pública</v>
          </cell>
          <cell r="H228" t="str">
            <v>GSP</v>
          </cell>
          <cell r="I228" t="str">
            <v>No aplica</v>
          </cell>
          <cell r="J228" t="str">
            <v>Plan de acción</v>
          </cell>
          <cell r="K228" t="str">
            <v>Zonal</v>
          </cell>
          <cell r="L228" t="str">
            <v>1_USAQUEN</v>
          </cell>
          <cell r="M228" t="str">
            <v>1_OCTUBRE_2025</v>
          </cell>
          <cell r="N228" t="str">
            <v>21810. Proceso integral e integrado de la Vigilancia de la Salud PúblicaVigilancia en salud pública1_USAQUEN1_OCTUBRE_2025</v>
          </cell>
          <cell r="O228">
            <v>7347488</v>
          </cell>
          <cell r="R228">
            <v>0</v>
          </cell>
          <cell r="S228">
            <v>0</v>
          </cell>
        </row>
        <row r="229">
          <cell r="E229" t="str">
            <v>21910. Proceso integral e integrado de la Vigilancia de la Salud PúblicaVigilancia en salud pública</v>
          </cell>
          <cell r="F229" t="str">
            <v>Evaluación y verificación en las asistencias técnicas de la Cabalidad y los diferentes procesos de EEVV</v>
          </cell>
          <cell r="G229" t="str">
            <v>Gestión, análisis y divulgación  de información de la vigilancia en salud pública</v>
          </cell>
          <cell r="H229" t="str">
            <v>GSP</v>
          </cell>
          <cell r="I229" t="str">
            <v>No aplica</v>
          </cell>
          <cell r="J229" t="str">
            <v>Plan de acción</v>
          </cell>
          <cell r="K229" t="str">
            <v>Zonal</v>
          </cell>
          <cell r="L229" t="str">
            <v>1_USAQUEN</v>
          </cell>
          <cell r="M229" t="str">
            <v>1_OCTUBRE_2025</v>
          </cell>
          <cell r="N229" t="str">
            <v>21910. Proceso integral e integrado de la Vigilancia de la Salud PúblicaVigilancia en salud pública1_USAQUEN1_OCTUBRE_2025</v>
          </cell>
          <cell r="O229">
            <v>6484528</v>
          </cell>
          <cell r="R229">
            <v>0</v>
          </cell>
          <cell r="S229">
            <v>0</v>
          </cell>
        </row>
        <row r="230">
          <cell r="E230" t="str">
            <v>22010. Proceso integral e integrado de la Vigilancia de la Salud PúblicaVigilancia en salud pública</v>
          </cell>
          <cell r="F230" t="str">
            <v>Apoyo en las asistencias técnicas de los procesos de EEVV</v>
          </cell>
          <cell r="G230" t="str">
            <v>Gestión, análisis y divulgación  de información de la vigilancia en salud pública</v>
          </cell>
          <cell r="H230" t="str">
            <v>GSP</v>
          </cell>
          <cell r="I230" t="str">
            <v>No aplica</v>
          </cell>
          <cell r="J230" t="str">
            <v>Plan de acción</v>
          </cell>
          <cell r="K230" t="str">
            <v>Zonal</v>
          </cell>
          <cell r="L230" t="str">
            <v>1_USAQUEN</v>
          </cell>
          <cell r="M230" t="str">
            <v>1_OCTUBRE_2025</v>
          </cell>
          <cell r="N230" t="str">
            <v>22010. Proceso integral e integrado de la Vigilancia de la Salud PúblicaVigilancia en salud pública1_USAQUEN1_OCTUBRE_2025</v>
          </cell>
          <cell r="O230">
            <v>5621568</v>
          </cell>
          <cell r="R230">
            <v>0</v>
          </cell>
          <cell r="S230">
            <v>0</v>
          </cell>
        </row>
        <row r="231">
          <cell r="E231" t="str">
            <v>22110. Proceso integral e integrado de la Vigilancia de la Salud PúblicaVigilancia en salud pública</v>
          </cell>
          <cell r="F231" t="str">
            <v>Seguimiento de muertes consideradas como no violentas (manera de muerte no violenta) y que ocurren extra institucionalmente (por fuera de las instituciones prestadoras de servicios de salud “IPS”) para población pobre vulnerable - no asegurada GAHD</v>
          </cell>
          <cell r="G231" t="str">
            <v xml:space="preserve">Intervención integral en brotes, alertas y situaciones de emergencia en salud pública
</v>
          </cell>
          <cell r="H231" t="str">
            <v>GSP</v>
          </cell>
          <cell r="I231" t="str">
            <v>No aplica</v>
          </cell>
          <cell r="J231" t="str">
            <v>Plan de acción</v>
          </cell>
          <cell r="K231" t="str">
            <v>Distrito</v>
          </cell>
          <cell r="L231" t="str">
            <v>1_USAQUEN</v>
          </cell>
          <cell r="M231" t="str">
            <v>1_OCTUBRE_2025</v>
          </cell>
          <cell r="N231" t="str">
            <v>22110. Proceso integral e integrado de la Vigilancia de la Salud PúblicaVigilancia en salud pública1_USAQUEN1_OCTUBRE_2025</v>
          </cell>
          <cell r="O231">
            <v>149094832</v>
          </cell>
          <cell r="R231">
            <v>0</v>
          </cell>
          <cell r="S231">
            <v>0</v>
          </cell>
        </row>
        <row r="232">
          <cell r="E232" t="str">
            <v>22210. Proceso integral e integrado de la Vigilancia de la Salud PúblicaVigilancia en salud pública</v>
          </cell>
          <cell r="F232" t="str">
            <v>Georreferenciación y análisis de información cartográfica de eventos de interés en salud pública</v>
          </cell>
          <cell r="G232" t="str">
            <v>Gestión, análisis y divulgación  de información de la vigilancia en salud pública</v>
          </cell>
          <cell r="H232" t="str">
            <v>GSP</v>
          </cell>
          <cell r="I232" t="str">
            <v>No aplica</v>
          </cell>
          <cell r="J232" t="str">
            <v>Plan de acción</v>
          </cell>
          <cell r="K232" t="str">
            <v>Zonal</v>
          </cell>
          <cell r="L232" t="str">
            <v>1_USAQUEN</v>
          </cell>
          <cell r="M232" t="str">
            <v>1_OCTUBRE_2025</v>
          </cell>
          <cell r="N232" t="str">
            <v>22210. Proceso integral e integrado de la Vigilancia de la Salud PúblicaVigilancia en salud pública1_USAQUEN1_OCTUBRE_2025</v>
          </cell>
          <cell r="O232">
            <v>18590624</v>
          </cell>
          <cell r="R232">
            <v>0</v>
          </cell>
          <cell r="S232">
            <v>0</v>
          </cell>
        </row>
        <row r="233">
          <cell r="E233" t="str">
            <v>22310. Proceso integral e integrado de la Vigilancia de la Salud PúblicaVigilancia en salud pública</v>
          </cell>
          <cell r="F233" t="str">
            <v>Gestión de la Vigilancia  centinela por exposición a contaminación ambiental en zonas aledañas parque de innovación Doña Juana</v>
          </cell>
          <cell r="G233" t="str">
            <v>Gestión, análisis y divulgación  de información de la vigilancia en salud pública</v>
          </cell>
          <cell r="H233" t="str">
            <v>GSP</v>
          </cell>
          <cell r="I233" t="str">
            <v>No aplica</v>
          </cell>
          <cell r="J233" t="str">
            <v>Plan de acción</v>
          </cell>
          <cell r="K233" t="str">
            <v>Zonal</v>
          </cell>
          <cell r="L233" t="str">
            <v>1_USAQUEN</v>
          </cell>
          <cell r="M233" t="str">
            <v>1_OCTUBRE_2025</v>
          </cell>
          <cell r="N233" t="str">
            <v>22310. Proceso integral e integrado de la Vigilancia de la Salud PúblicaVigilancia en salud pública1_USAQUEN1_OCTUBRE_2025</v>
          </cell>
          <cell r="O233">
            <v>29488576</v>
          </cell>
          <cell r="R233">
            <v>0</v>
          </cell>
          <cell r="S233">
            <v>0</v>
          </cell>
        </row>
        <row r="234">
          <cell r="E234" t="str">
            <v>22410. Proceso integral e integrado de la Vigilancia de la Salud PúblicaVigilancia en salud pública</v>
          </cell>
          <cell r="F234" t="str">
            <v>Seguimiento y monitoreo de los instrumentos de canalizaciones de Vigilancia en Salud  pública. Subred Norte, Sur Occidente,  Centro oriente y Sur</v>
          </cell>
          <cell r="G234" t="str">
            <v xml:space="preserve">Intervención integral en brotes, alertas y situaciones de emergencia en salud pública
</v>
          </cell>
          <cell r="H234" t="str">
            <v>GSP</v>
          </cell>
          <cell r="I234" t="str">
            <v>No aplica</v>
          </cell>
          <cell r="J234" t="str">
            <v>Plan de acción</v>
          </cell>
          <cell r="K234" t="str">
            <v>Zonal</v>
          </cell>
          <cell r="L234" t="str">
            <v>1_USAQUEN</v>
          </cell>
          <cell r="M234" t="str">
            <v>1_OCTUBRE_2025</v>
          </cell>
          <cell r="N234" t="str">
            <v>22410. Proceso integral e integrado de la Vigilancia de la Salud PúblicaVigilancia en salud pública1_USAQUEN1_OCTUBRE_2025</v>
          </cell>
          <cell r="O234">
            <v>3994272</v>
          </cell>
          <cell r="R234">
            <v>0</v>
          </cell>
          <cell r="S234">
            <v>0</v>
          </cell>
        </row>
        <row r="235">
          <cell r="E235" t="str">
            <v>22510. Proceso integral e integrado de la Vigilancia de la Salud PúblicaVigilancia en salud pública</v>
          </cell>
          <cell r="F235" t="str">
            <v>Gestión  de la información  del Componente de IAAS</v>
          </cell>
          <cell r="G235" t="str">
            <v>Gestión, análisis y divulgación  de información de la vigilancia en salud pública</v>
          </cell>
          <cell r="H235" t="str">
            <v>GSP</v>
          </cell>
          <cell r="I235" t="str">
            <v>No aplica</v>
          </cell>
          <cell r="J235" t="str">
            <v>Plan de acción</v>
          </cell>
          <cell r="K235" t="str">
            <v>Zonal</v>
          </cell>
          <cell r="L235" t="str">
            <v>1_USAQUEN</v>
          </cell>
          <cell r="M235" t="str">
            <v>1_OCTUBRE_2025</v>
          </cell>
          <cell r="N235" t="str">
            <v>22510. Proceso integral e integrado de la Vigilancia de la Salud PúblicaVigilancia en salud pública1_USAQUEN1_OCTUBRE_2025</v>
          </cell>
          <cell r="O235">
            <v>7347488</v>
          </cell>
          <cell r="R235">
            <v>0</v>
          </cell>
          <cell r="S235">
            <v>0</v>
          </cell>
        </row>
        <row r="236">
          <cell r="E236" t="str">
            <v>22610. Proceso integral e integrado de la Vigilancia de la Salud PúblicaVigilancia en salud pública</v>
          </cell>
          <cell r="F236" t="str">
            <v>Gestión administrativa y operativa de seguimiento y monitoreo AT integrales-</v>
          </cell>
          <cell r="G236" t="str">
            <v>Gestión, análisis y divulgación  de información de la vigilancia en salud pública</v>
          </cell>
          <cell r="H236" t="str">
            <v>GSP</v>
          </cell>
          <cell r="I236" t="str">
            <v>No aplica</v>
          </cell>
          <cell r="J236" t="str">
            <v>Plan de acción</v>
          </cell>
          <cell r="K236" t="str">
            <v>Distrito</v>
          </cell>
          <cell r="L236" t="str">
            <v>1_USAQUEN</v>
          </cell>
          <cell r="M236" t="str">
            <v>1_OCTUBRE_2025</v>
          </cell>
          <cell r="N236" t="str">
            <v>22610. Proceso integral e integrado de la Vigilancia de la Salud PúblicaVigilancia en salud pública1_USAQUEN1_OCTUBRE_2025</v>
          </cell>
          <cell r="O236">
            <v>95295440</v>
          </cell>
          <cell r="R236">
            <v>0</v>
          </cell>
          <cell r="S236">
            <v>0</v>
          </cell>
        </row>
        <row r="237">
          <cell r="E237" t="str">
            <v>22710. Proceso integral e integrado de la Vigilancia de la Salud PúblicaVigilancia en salud pública</v>
          </cell>
          <cell r="F237" t="str">
            <v>Gestión operativa de seguimiento y monitoreo AT integrales</v>
          </cell>
          <cell r="G237" t="str">
            <v>Gestión, análisis y divulgación  de información de la vigilancia en salud pública</v>
          </cell>
          <cell r="H237" t="str">
            <v>GSP</v>
          </cell>
          <cell r="I237" t="str">
            <v>No aplica</v>
          </cell>
          <cell r="J237" t="str">
            <v>Plan de acción</v>
          </cell>
          <cell r="K237" t="str">
            <v>Distrito</v>
          </cell>
          <cell r="L237" t="str">
            <v>1_USAQUEN</v>
          </cell>
          <cell r="M237" t="str">
            <v>1_OCTUBRE_2025</v>
          </cell>
          <cell r="N237" t="str">
            <v>22710. Proceso integral e integrado de la Vigilancia de la Salud PúblicaVigilancia en salud pública1_USAQUEN1_OCTUBRE_2025</v>
          </cell>
          <cell r="O237">
            <v>53602144</v>
          </cell>
          <cell r="R237">
            <v>0</v>
          </cell>
          <cell r="S237">
            <v>0</v>
          </cell>
        </row>
        <row r="238">
          <cell r="E238" t="str">
            <v>22810. Proceso integral e integrado de la Vigilancia de la Salud PúblicaVigilancia en salud pública</v>
          </cell>
          <cell r="F238" t="str">
            <v>Investigaciones epidemiológicas de eventos prioritarios en salud mental- Ruralidad</v>
          </cell>
          <cell r="G238" t="str">
            <v xml:space="preserve">Intervención integral en brotes, alertas y situaciones de emergencia en salud pública
</v>
          </cell>
          <cell r="H238" t="str">
            <v>GSP</v>
          </cell>
          <cell r="I238" t="str">
            <v>No aplica</v>
          </cell>
          <cell r="J238" t="str">
            <v>Plan de acción</v>
          </cell>
          <cell r="K238" t="str">
            <v>Local</v>
          </cell>
          <cell r="L238" t="str">
            <v>1_USAQUEN</v>
          </cell>
          <cell r="M238" t="str">
            <v>1_OCTUBRE_2025</v>
          </cell>
          <cell r="N238" t="str">
            <v>22810. Proceso integral e integrado de la Vigilancia de la Salud PúblicaVigilancia en salud pública1_USAQUEN1_OCTUBRE_2025</v>
          </cell>
          <cell r="O238">
            <v>3513480</v>
          </cell>
          <cell r="R238">
            <v>0</v>
          </cell>
          <cell r="S238">
            <v>0</v>
          </cell>
        </row>
        <row r="239">
          <cell r="E239" t="str">
            <v>22910. Proceso integral e integrado de la Vigilancia de la Salud PúblicaVigilancia en salud pública</v>
          </cell>
          <cell r="F239" t="str">
            <v xml:space="preserve">Fortalecimiento de capacidades IEC Salud mental </v>
          </cell>
          <cell r="G239" t="str">
            <v xml:space="preserve">Intervención integral en brotes, alertas y situaciones de emergencia en salud pública
</v>
          </cell>
          <cell r="H239" t="str">
            <v>GSP</v>
          </cell>
          <cell r="I239" t="str">
            <v>No aplica</v>
          </cell>
          <cell r="J239" t="str">
            <v>Plan de Fortalecimiento</v>
          </cell>
          <cell r="K239" t="str">
            <v>Zonal</v>
          </cell>
          <cell r="L239" t="str">
            <v>1_USAQUEN</v>
          </cell>
          <cell r="M239" t="str">
            <v>1_OCTUBRE_2025</v>
          </cell>
          <cell r="N239" t="str">
            <v>22910. Proceso integral e integrado de la Vigilancia de la Salud PúblicaVigilancia en salud pública1_USAQUEN1_OCTUBRE_2025</v>
          </cell>
          <cell r="O239">
            <v>281936</v>
          </cell>
          <cell r="R239">
            <v>0</v>
          </cell>
          <cell r="S239">
            <v>0</v>
          </cell>
        </row>
        <row r="240">
          <cell r="E240" t="str">
            <v>23010. Proceso integral e integrado de la Vigilancia de la Salud PúblicaVigilancia en salud pública</v>
          </cell>
          <cell r="F240" t="str">
            <v xml:space="preserve">Fortalecimiento de capacidades IEC No trasmisibles </v>
          </cell>
          <cell r="G240" t="str">
            <v xml:space="preserve">Intervención integral en brotes, alertas y situaciones de emergencia en salud pública
</v>
          </cell>
          <cell r="H240" t="str">
            <v>GSP</v>
          </cell>
          <cell r="I240" t="str">
            <v>No aplica</v>
          </cell>
          <cell r="J240" t="str">
            <v>Plan de Fortalecimiento</v>
          </cell>
          <cell r="K240" t="str">
            <v>Zonal</v>
          </cell>
          <cell r="L240" t="str">
            <v>1_USAQUEN</v>
          </cell>
          <cell r="M240" t="str">
            <v>1_OCTUBRE_2025</v>
          </cell>
          <cell r="N240" t="str">
            <v>23010. Proceso integral e integrado de la Vigilancia de la Salud PúblicaVigilancia en salud pública1_USAQUEN1_OCTUBRE_2025</v>
          </cell>
          <cell r="O240">
            <v>244416</v>
          </cell>
          <cell r="R240">
            <v>0</v>
          </cell>
          <cell r="S240">
            <v>0</v>
          </cell>
        </row>
        <row r="241">
          <cell r="E241" t="str">
            <v>23111. Proceso integral e integrado de la Vigilancia basada en ComunidadVigilancia en salud pública</v>
          </cell>
          <cell r="F241" t="str">
            <v>Gestión Estrategica territorial en el contexto de la VBC</v>
          </cell>
          <cell r="G241" t="str">
            <v>Gestión Estrategica territorial en el contexto de la VBC</v>
          </cell>
          <cell r="H241" t="str">
            <v>GSP</v>
          </cell>
          <cell r="I241" t="str">
            <v>No aplica</v>
          </cell>
          <cell r="J241" t="str">
            <v>Plan de acción</v>
          </cell>
          <cell r="K241" t="str">
            <v>Zonal</v>
          </cell>
          <cell r="L241" t="str">
            <v>1_USAQUEN</v>
          </cell>
          <cell r="M241" t="str">
            <v>1_OCTUBRE_2025</v>
          </cell>
          <cell r="N241" t="str">
            <v>23111. Proceso integral e integrado de la Vigilancia basada en ComunidadVigilancia en salud pública1_USAQUEN1_OCTUBRE_2025</v>
          </cell>
          <cell r="O241">
            <v>25173776</v>
          </cell>
          <cell r="R241">
            <v>0</v>
          </cell>
          <cell r="S241">
            <v>0</v>
          </cell>
        </row>
        <row r="242">
          <cell r="E242" t="str">
            <v>23211. Proceso integral e integrado de la Vigilancia basada en ComunidadVigilancia en salud pública</v>
          </cell>
          <cell r="F242" t="str">
            <v>Gestión Operativa para el Fortalecmiento de la REVCOM</v>
          </cell>
          <cell r="G242" t="str">
            <v>Gestión Operativa para el Fortalecmiento de la REVCOM</v>
          </cell>
          <cell r="H242" t="str">
            <v>GSP</v>
          </cell>
          <cell r="I242" t="str">
            <v>No aplica</v>
          </cell>
          <cell r="J242" t="str">
            <v>Plan de acción</v>
          </cell>
          <cell r="K242" t="str">
            <v>Local</v>
          </cell>
          <cell r="L242" t="str">
            <v>1_USAQUEN</v>
          </cell>
          <cell r="M242" t="str">
            <v>1_OCTUBRE_2025</v>
          </cell>
          <cell r="N242" t="str">
            <v>23211. Proceso integral e integrado de la Vigilancia basada en ComunidadVigilancia en salud pública1_USAQUEN1_OCTUBRE_2025</v>
          </cell>
          <cell r="O242">
            <v>5621568</v>
          </cell>
          <cell r="R242">
            <v>1</v>
          </cell>
          <cell r="S242">
            <v>5621568</v>
          </cell>
        </row>
        <row r="243">
          <cell r="E243" t="str">
            <v>23311. Proceso integral e integrado de la Vigilancia basada en ComunidadVigilancia en salud pública</v>
          </cell>
          <cell r="F243" t="str">
            <v>Gestión estratégica y  operativa para el Fortalecimiento de la RevCom - en la Ruralidad de Sumapaz</v>
          </cell>
          <cell r="G243" t="str">
            <v>Gestión Operativa para el Fortalecmiento de la REVCOM</v>
          </cell>
          <cell r="H243" t="str">
            <v>GSP</v>
          </cell>
          <cell r="I243" t="str">
            <v>No aplica</v>
          </cell>
          <cell r="J243" t="str">
            <v>Plan de acción</v>
          </cell>
          <cell r="K243" t="str">
            <v>Local</v>
          </cell>
          <cell r="L243" t="str">
            <v>1_USAQUEN</v>
          </cell>
          <cell r="M243" t="str">
            <v>1_OCTUBRE_2025</v>
          </cell>
          <cell r="N243" t="str">
            <v>23311. Proceso integral e integrado de la Vigilancia basada en ComunidadVigilancia en salud pública1_USAQUEN1_OCTUBRE_2025</v>
          </cell>
          <cell r="O243">
            <v>7026960</v>
          </cell>
          <cell r="R243">
            <v>0</v>
          </cell>
          <cell r="S243">
            <v>0</v>
          </cell>
        </row>
        <row r="244">
          <cell r="E244" t="str">
            <v>23413. Proceso integral e integrado de gestión y análisis de políticas para el bienestarAnálisis de Politicas</v>
          </cell>
          <cell r="F244" t="str">
            <v>Participación y gestión intersectorial  para la formulación, implementación, seguimiento o evaluación de las políticas públicas en los territorios</v>
          </cell>
          <cell r="G244" t="str">
            <v>Gestión Intersectorial de Políticas Públicas en los Territorios</v>
          </cell>
          <cell r="H244" t="str">
            <v>GSP</v>
          </cell>
          <cell r="I244" t="str">
            <v>No aplica</v>
          </cell>
          <cell r="J244" t="str">
            <v>Plan de acción</v>
          </cell>
          <cell r="K244" t="str">
            <v>Local</v>
          </cell>
          <cell r="L244" t="str">
            <v>1_USAQUEN</v>
          </cell>
          <cell r="M244" t="str">
            <v>1_OCTUBRE_2025</v>
          </cell>
          <cell r="N244" t="str">
            <v>23413. Proceso integral e integrado de gestión y análisis de políticas para el bienestarAnálisis de Politicas1_USAQUEN1_OCTUBRE_2025</v>
          </cell>
          <cell r="O244">
            <v>24853248</v>
          </cell>
          <cell r="R244">
            <v>1</v>
          </cell>
          <cell r="S244">
            <v>24853248</v>
          </cell>
        </row>
        <row r="245">
          <cell r="E245" t="str">
            <v>23513. Proceso integral e integrado de gestión y análisis de políticas para el bienestarAnálisis de Politicas</v>
          </cell>
          <cell r="F245" t="e">
            <v>#VALUE!</v>
          </cell>
          <cell r="G245" t="str">
            <v>Gestión Intersectorial de Políticas Públicas en los Territorios</v>
          </cell>
          <cell r="H245" t="str">
            <v>GSP</v>
          </cell>
          <cell r="I245" t="str">
            <v>No aplica</v>
          </cell>
          <cell r="J245" t="str">
            <v>Plan de acción</v>
          </cell>
          <cell r="K245" t="str">
            <v>Zonal</v>
          </cell>
          <cell r="L245" t="str">
            <v>1_USAQUEN</v>
          </cell>
          <cell r="M245" t="str">
            <v>1_OCTUBRE_2025</v>
          </cell>
          <cell r="N245" t="str">
            <v>23513. Proceso integral e integrado de gestión y análisis de políticas para el bienestarAnálisis de Politicas1_USAQUEN1_OCTUBRE_2025</v>
          </cell>
          <cell r="O245">
            <v>7332480</v>
          </cell>
          <cell r="R245">
            <v>0</v>
          </cell>
          <cell r="S245">
            <v>0</v>
          </cell>
        </row>
        <row r="246">
          <cell r="E246" t="str">
            <v>23613. Proceso integral e integrado de gestión y análisis de políticas para el bienestarAnálisis de Politicas</v>
          </cell>
          <cell r="F246" t="str">
            <v>Participación y gestión intersectorial local con los diferentes actores para la formulación, implementación, seguimiento o evaluación de la política pública de Ruralidad, exceptuando Sumapaz</v>
          </cell>
          <cell r="G246" t="str">
            <v>Gestión Intersectorial de Políticas Públicas en los Territorios</v>
          </cell>
          <cell r="H246" t="str">
            <v>GSP</v>
          </cell>
          <cell r="I246" t="str">
            <v>No aplica</v>
          </cell>
          <cell r="J246" t="str">
            <v>Plan de acción</v>
          </cell>
          <cell r="K246" t="str">
            <v>Distrito</v>
          </cell>
          <cell r="L246" t="str">
            <v>1_USAQUEN</v>
          </cell>
          <cell r="M246" t="str">
            <v>1_OCTUBRE_2025</v>
          </cell>
          <cell r="N246" t="str">
            <v>23613. Proceso integral e integrado de gestión y análisis de políticas para el bienestarAnálisis de Politicas1_USAQUEN1_OCTUBRE_2025</v>
          </cell>
          <cell r="O246">
            <v>7332480</v>
          </cell>
          <cell r="R246">
            <v>0</v>
          </cell>
          <cell r="S246">
            <v>0</v>
          </cell>
        </row>
        <row r="247">
          <cell r="E247" t="str">
            <v>23713. Proceso integral e integrado de gestión y análisis de políticas para el bienestarAnálisis de Politicas</v>
          </cell>
          <cell r="F247" t="str">
            <v>Participación y gestión intersectorial local con los diferentes actores para la formulación, implementación, seguimiento o evaluación de las políticas públicas priorizadas en Sumapaz</v>
          </cell>
          <cell r="G247" t="str">
            <v>Gestión Intersectorial de Políticas Públicas en los Territorios</v>
          </cell>
          <cell r="H247" t="str">
            <v>GSP</v>
          </cell>
          <cell r="I247" t="str">
            <v>No aplica</v>
          </cell>
          <cell r="J247" t="str">
            <v>Plan de acción</v>
          </cell>
          <cell r="K247" t="str">
            <v>Local</v>
          </cell>
          <cell r="L247" t="str">
            <v>1_USAQUEN</v>
          </cell>
          <cell r="M247" t="str">
            <v>1_OCTUBRE_2025</v>
          </cell>
          <cell r="N247" t="str">
            <v>23713. Proceso integral e integrado de gestión y análisis de políticas para el bienestarAnálisis de Politicas1_USAQUEN1_OCTUBRE_2025</v>
          </cell>
          <cell r="O247">
            <v>22914000</v>
          </cell>
          <cell r="R247">
            <v>0</v>
          </cell>
          <cell r="S247">
            <v>0</v>
          </cell>
        </row>
        <row r="248">
          <cell r="E248" t="str">
            <v>23813. Proceso integral e integrado de gestión y análisis de políticas para el bienestarAnálisis de Politicas</v>
          </cell>
          <cell r="F248" t="str">
            <v>Participación y gestión intersectorial local con los diferentes actores para la formulación, implementación, seguimiento o evaluación de las políticas públicas étnicas en los territorios</v>
          </cell>
          <cell r="G248" t="str">
            <v>Gestión Intersectorial de Políticas Públicas en los Territorios</v>
          </cell>
          <cell r="H248" t="str">
            <v>GSP</v>
          </cell>
          <cell r="I248" t="str">
            <v>No aplica</v>
          </cell>
          <cell r="J248" t="str">
            <v>Plan de acción</v>
          </cell>
          <cell r="K248" t="str">
            <v>Distrito</v>
          </cell>
          <cell r="L248" t="str">
            <v>1_USAQUEN</v>
          </cell>
          <cell r="M248" t="str">
            <v>1_OCTUBRE_2025</v>
          </cell>
          <cell r="N248" t="str">
            <v>23813. Proceso integral e integrado de gestión y análisis de políticas para el bienestarAnálisis de Politicas1_USAQUEN1_OCTUBRE_2025</v>
          </cell>
          <cell r="O248">
            <v>29329920</v>
          </cell>
          <cell r="R248">
            <v>0</v>
          </cell>
          <cell r="S248">
            <v>0</v>
          </cell>
        </row>
        <row r="249">
          <cell r="E249" t="str">
            <v>23913. Proceso integral e integrado de gestión y análisis de políticas para el bienestarAnálisis de Politicas</v>
          </cell>
          <cell r="F249" t="str">
            <v>Coordinación de la respuesta sectorial a las prioridades en salud y situaciones emergentes en el marco de la gestión de las políticas públicas</v>
          </cell>
          <cell r="G249" t="str">
            <v>Gestión Sectorial de Políticas Públicas en los Territorios</v>
          </cell>
          <cell r="H249" t="str">
            <v>GSP</v>
          </cell>
          <cell r="I249" t="str">
            <v>No aplica</v>
          </cell>
          <cell r="J249" t="str">
            <v>Plan de acción</v>
          </cell>
          <cell r="K249" t="str">
            <v>Local</v>
          </cell>
          <cell r="L249" t="str">
            <v>1_USAQUEN</v>
          </cell>
          <cell r="M249" t="str">
            <v>1_OCTUBRE_2025</v>
          </cell>
          <cell r="N249" t="str">
            <v>23913. Proceso integral e integrado de gestión y análisis de políticas para el bienestarAnálisis de Politicas1_USAQUEN1_OCTUBRE_2025</v>
          </cell>
          <cell r="O249">
            <v>17086608</v>
          </cell>
          <cell r="R249">
            <v>1</v>
          </cell>
          <cell r="S249">
            <v>17086608</v>
          </cell>
        </row>
        <row r="250">
          <cell r="E250" t="str">
            <v>24013. Proceso integral e integrado de gestión y análisis de políticas para el bienestarAnálisis de Politicas</v>
          </cell>
          <cell r="F250" t="str">
            <v>Coordinación de la respuesta sectorial a las prioridades en salud y situaciones emergentes en el marco de la gestión de las políticas públicas de adultez, trabajo,  salud oral, Acogida, Inclusión y Desarrollo de los Nuevos Bogotanos</v>
          </cell>
          <cell r="G250" t="str">
            <v>Gestión Sectorial de Políticas Públicas en los Territorios</v>
          </cell>
          <cell r="H250" t="str">
            <v>GSP</v>
          </cell>
          <cell r="I250" t="str">
            <v>No aplica</v>
          </cell>
          <cell r="J250" t="str">
            <v>Plan de acción</v>
          </cell>
          <cell r="K250" t="str">
            <v>Zonal</v>
          </cell>
          <cell r="L250" t="str">
            <v>1_USAQUEN</v>
          </cell>
          <cell r="M250" t="str">
            <v>1_OCTUBRE_2025</v>
          </cell>
          <cell r="N250" t="str">
            <v>24013. Proceso integral e integrado de gestión y análisis de políticas para el bienestarAnálisis de Politicas1_USAQUEN1_OCTUBRE_2025</v>
          </cell>
          <cell r="O250">
            <v>3910656</v>
          </cell>
          <cell r="R250">
            <v>0</v>
          </cell>
          <cell r="S250">
            <v>0</v>
          </cell>
        </row>
        <row r="251">
          <cell r="E251" t="str">
            <v>24113. Proceso integral e integrado de gestión y análisis de políticas para el bienestarAnálisis de Politicas</v>
          </cell>
          <cell r="F251" t="str">
            <v>Coordinación de la respuesta sectorial a las prioridades en salud y situaciones emergentes en el marco de la gestión de la política pública de ruralidad exceptuando Sumapaz</v>
          </cell>
          <cell r="G251" t="str">
            <v>Gestión Sectorial de Políticas Públicas en los Territorios</v>
          </cell>
          <cell r="H251" t="str">
            <v>GSP</v>
          </cell>
          <cell r="I251" t="str">
            <v>No aplica</v>
          </cell>
          <cell r="J251" t="str">
            <v>Plan de acción</v>
          </cell>
          <cell r="K251" t="str">
            <v>Distrito</v>
          </cell>
          <cell r="L251" t="str">
            <v>1_USAQUEN</v>
          </cell>
          <cell r="M251" t="str">
            <v>1_OCTUBRE_2025</v>
          </cell>
          <cell r="N251" t="str">
            <v>24113. Proceso integral e integrado de gestión y análisis de políticas para el bienestarAnálisis de Politicas1_USAQUEN1_OCTUBRE_2025</v>
          </cell>
          <cell r="O251">
            <v>3910656</v>
          </cell>
          <cell r="R251">
            <v>0</v>
          </cell>
          <cell r="S251">
            <v>0</v>
          </cell>
        </row>
        <row r="252">
          <cell r="E252" t="str">
            <v>24213. Proceso integral e integrado de gestión y análisis de políticas para el bienestarAnálisis de Politicas</v>
          </cell>
          <cell r="F252" t="str">
            <v>Coordinación de la respuesta sectorial a las prioridades en salud y situaciones emergentes en el marco de la gestión de las políticas públicas priorizadas en Sumapaz</v>
          </cell>
          <cell r="G252" t="str">
            <v>Gestión Sectorial de Políticas Públicas en los Territorios</v>
          </cell>
          <cell r="H252" t="str">
            <v>GSP</v>
          </cell>
          <cell r="I252" t="str">
            <v>No aplica</v>
          </cell>
          <cell r="J252" t="str">
            <v>Plan de acción</v>
          </cell>
          <cell r="K252" t="str">
            <v>Local</v>
          </cell>
          <cell r="L252" t="str">
            <v>1_USAQUEN</v>
          </cell>
          <cell r="M252" t="str">
            <v>1_OCTUBRE_2025</v>
          </cell>
          <cell r="N252" t="str">
            <v>24213. Proceso integral e integrado de gestión y análisis de políticas para el bienestarAnálisis de Politicas1_USAQUEN1_OCTUBRE_2025</v>
          </cell>
          <cell r="O252">
            <v>12220800</v>
          </cell>
          <cell r="R252">
            <v>0</v>
          </cell>
          <cell r="S252">
            <v>0</v>
          </cell>
        </row>
        <row r="253">
          <cell r="E253" t="str">
            <v>24313. Proceso integral e integrado de gestión y análisis de políticas para el bienestarAnálisis de Politicas</v>
          </cell>
          <cell r="F253" t="str">
            <v>Coordinación de la respuesta sectorial a las prioridades en salud y situaciones emergentes en el marco de la gestión de las políticas públicas étnicas</v>
          </cell>
          <cell r="G253" t="str">
            <v>Gestión Sectorial de Políticas Públicas en los Territorios</v>
          </cell>
          <cell r="H253" t="str">
            <v>GSP</v>
          </cell>
          <cell r="I253" t="str">
            <v>No aplica</v>
          </cell>
          <cell r="J253" t="str">
            <v>Plan de análisis</v>
          </cell>
          <cell r="K253" t="str">
            <v>Distrito</v>
          </cell>
          <cell r="L253" t="str">
            <v>1_USAQUEN</v>
          </cell>
          <cell r="M253" t="str">
            <v>1_OCTUBRE_2025</v>
          </cell>
          <cell r="N253" t="str">
            <v>24313. Proceso integral e integrado de gestión y análisis de políticas para el bienestarAnálisis de Politicas1_USAQUEN1_OCTUBRE_2025</v>
          </cell>
          <cell r="O253">
            <v>15642624</v>
          </cell>
          <cell r="R253">
            <v>0</v>
          </cell>
          <cell r="S253">
            <v>0</v>
          </cell>
        </row>
        <row r="254">
          <cell r="E254" t="str">
            <v>24413. Proceso integral e integrado de gestión y análisis de políticas para el bienestarAnálisis de Politicas</v>
          </cell>
          <cell r="F254" t="str">
            <v>Análisis sociales de la salud en el marco de las políticas</v>
          </cell>
          <cell r="G254" t="str">
            <v>Gestión y Generación de Conocimiento en el Marco de las Políticas Públicas</v>
          </cell>
          <cell r="H254" t="str">
            <v>GSP</v>
          </cell>
          <cell r="I254" t="str">
            <v>No aplica</v>
          </cell>
          <cell r="J254" t="str">
            <v>Plan de análisis</v>
          </cell>
          <cell r="K254" t="str">
            <v>Zonal</v>
          </cell>
          <cell r="L254" t="str">
            <v>1_USAQUEN</v>
          </cell>
          <cell r="M254" t="str">
            <v>1_OCTUBRE_2025</v>
          </cell>
          <cell r="N254" t="str">
            <v>24413. Proceso integral e integrado de gestión y análisis de políticas para el bienestarAnálisis de Politicas1_USAQUEN1_OCTUBRE_2025</v>
          </cell>
          <cell r="O254">
            <v>20316544</v>
          </cell>
          <cell r="R254">
            <v>0</v>
          </cell>
          <cell r="S254">
            <v>0</v>
          </cell>
        </row>
        <row r="255">
          <cell r="E255" t="str">
            <v>24513. Proceso integral e integrado de gestión y análisis de políticas para el bienestarAnálisis de Politicas</v>
          </cell>
          <cell r="F255" t="str">
            <v>Análisis diferenciales de la salud en el marco de productos de políticas públicas étnicas</v>
          </cell>
          <cell r="G255" t="str">
            <v>Gestión y Generación de Conocimiento en el Marco de las Políticas Públicas</v>
          </cell>
          <cell r="H255" t="str">
            <v>GSP</v>
          </cell>
          <cell r="I255" t="str">
            <v>No aplica</v>
          </cell>
          <cell r="J255" t="str">
            <v>Plan de análisis</v>
          </cell>
          <cell r="K255" t="str">
            <v>Distrito</v>
          </cell>
          <cell r="L255" t="str">
            <v>1_USAQUEN</v>
          </cell>
          <cell r="M255" t="str">
            <v>1_OCTUBRE_2025</v>
          </cell>
          <cell r="N255" t="str">
            <v>24513. Proceso integral e integrado de gestión y análisis de políticas para el bienestarAnálisis de Politicas1_USAQUEN1_OCTUBRE_2025</v>
          </cell>
          <cell r="O255">
            <v>24729968</v>
          </cell>
          <cell r="R255">
            <v>0</v>
          </cell>
          <cell r="S255">
            <v>0</v>
          </cell>
        </row>
        <row r="256">
          <cell r="E256" t="str">
            <v>24613. Proceso integral e integrado de gestión y análisis de políticas para el bienestarAnálisis de Politicas</v>
          </cell>
          <cell r="F256" t="e">
            <v>#VALUE!</v>
          </cell>
          <cell r="G256" t="str">
            <v>Gestión Intersectorial de Políticas Públicas en los Territorios</v>
          </cell>
          <cell r="H256" t="str">
            <v>GSP</v>
          </cell>
          <cell r="I256" t="str">
            <v>No aplica</v>
          </cell>
          <cell r="J256" t="str">
            <v xml:space="preserve"> Plan de Fortalecimiento </v>
          </cell>
          <cell r="K256" t="str">
            <v>Distrito</v>
          </cell>
          <cell r="L256" t="str">
            <v>1_USAQUEN</v>
          </cell>
          <cell r="M256" t="str">
            <v>1_OCTUBRE_2025</v>
          </cell>
          <cell r="N256" t="str">
            <v>24613. Proceso integral e integrado de gestión y análisis de políticas para el bienestarAnálisis de Politicas1_USAQUEN1_OCTUBRE_2025</v>
          </cell>
          <cell r="O256">
            <v>67458816</v>
          </cell>
          <cell r="R256">
            <v>0</v>
          </cell>
          <cell r="S256">
            <v>0</v>
          </cell>
        </row>
        <row r="257">
          <cell r="E257" t="str">
            <v>11. Gestión Territorial para la Atención Primaria Social de los procesos de Gestión de la Salud Pública (GSP) y el Plan de Salud Pública de Intervenciones Colectivas (PSPIC)Gestión Territorial</v>
          </cell>
          <cell r="F257" t="str">
            <v>Coordinación Territorial Zonal GSP-PSPIC</v>
          </cell>
          <cell r="G257" t="str">
            <v>Coordinación y seguimiento de la gestión territorial</v>
          </cell>
          <cell r="H257" t="str">
            <v>GSP - PSPIC</v>
          </cell>
          <cell r="I257" t="str">
            <v>No aplica</v>
          </cell>
          <cell r="J257" t="str">
            <v>Plan de acción</v>
          </cell>
          <cell r="K257" t="str">
            <v>Zonal</v>
          </cell>
          <cell r="L257" t="str">
            <v>2_ENGATIVA</v>
          </cell>
          <cell r="M257" t="str">
            <v>1_OCTUBRE_2025</v>
          </cell>
          <cell r="N257" t="str">
            <v>11. Gestión Territorial para la Atención Primaria Social de los procesos de Gestión de la Salud Pública (GSP) y el Plan de Salud Pública de Intervenciones Colectivas (PSPIC)Gestión Territorial2_ENGATIVA1_OCTUBRE_2025</v>
          </cell>
          <cell r="O257">
            <v>30277568</v>
          </cell>
          <cell r="R257">
            <v>0</v>
          </cell>
          <cell r="S257">
            <v>0</v>
          </cell>
        </row>
        <row r="258">
          <cell r="E258" t="str">
            <v>31. Gestión Territorial para la Atención Primaria Social de los procesos de Gestión de la Salud Pública (GSP) y el Plan de Salud Pública de Intervenciones Colectivas (PSPIC)Gestión Territorial</v>
          </cell>
          <cell r="F258" t="str">
            <v>Gestión local del GSP-PSPIC (Monitoreo y Seguimiento)</v>
          </cell>
          <cell r="G258" t="str">
            <v>Coordinación y seguimiento de la gestión territorial</v>
          </cell>
          <cell r="H258" t="str">
            <v>GSP-PSPIC</v>
          </cell>
          <cell r="I258" t="str">
            <v>No aplica</v>
          </cell>
          <cell r="J258" t="str">
            <v>Plan de acción</v>
          </cell>
          <cell r="K258" t="str">
            <v>Local</v>
          </cell>
          <cell r="L258" t="str">
            <v>2_ENGATIVA</v>
          </cell>
          <cell r="M258" t="str">
            <v>1_OCTUBRE_2025</v>
          </cell>
          <cell r="N258" t="str">
            <v>31. Gestión Territorial para la Atención Primaria Social de los procesos de Gestión de la Salud Pública (GSP) y el Plan de Salud Pública de Intervenciones Colectivas (PSPIC)Gestión Territorial2_ENGATIVA1_OCTUBRE_2025</v>
          </cell>
          <cell r="O258">
            <v>12204720</v>
          </cell>
          <cell r="R258">
            <v>1</v>
          </cell>
          <cell r="S258">
            <v>12204720</v>
          </cell>
        </row>
        <row r="259">
          <cell r="E259" t="str">
            <v>41. Gestión Territorial para la Atención Primaria Social de los procesos de Gestión de la Salud Pública (GSP) y el Plan de Salud Pública de Intervenciones Colectivas (PSPIC)Gestión Territorial</v>
          </cell>
          <cell r="F259" t="str">
            <v>Gestión local del GSP-PSPIC (Soporte operativo)</v>
          </cell>
          <cell r="G259" t="str">
            <v>Coordinación y seguimiento de la gestión territorial</v>
          </cell>
          <cell r="H259" t="str">
            <v>GSP-PSPIC</v>
          </cell>
          <cell r="I259" t="str">
            <v>No aplica</v>
          </cell>
          <cell r="J259" t="str">
            <v>Plan de acción</v>
          </cell>
          <cell r="K259" t="str">
            <v>Local</v>
          </cell>
          <cell r="L259" t="str">
            <v>2_ENGATIVA</v>
          </cell>
          <cell r="M259" t="str">
            <v>1_OCTUBRE_2025</v>
          </cell>
          <cell r="N259" t="str">
            <v>41. Gestión Territorial para la Atención Primaria Social de los procesos de Gestión de la Salud Pública (GSP) y el Plan de Salud Pública de Intervenciones Colectivas (PSPIC)Gestión Territorial2_ENGATIVA1_OCTUBRE_2025</v>
          </cell>
          <cell r="O259">
            <v>6484528</v>
          </cell>
          <cell r="R259">
            <v>1</v>
          </cell>
          <cell r="S259">
            <v>6484528</v>
          </cell>
        </row>
        <row r="260">
          <cell r="E260" t="str">
            <v>51. Gestión Territorial para la Atención Primaria Social de los procesos de Gestión de la Salud Pública (GSP) y el Plan de Salud Pública de Intervenciones Colectivas (PSPIC)Gestión Territorial</v>
          </cell>
          <cell r="F260" t="str">
            <v>Gestión local del GSP-PSPIC (prescripción social)</v>
          </cell>
          <cell r="G260" t="str">
            <v>Coordinación y seguimiento de la gestión territorial</v>
          </cell>
          <cell r="H260" t="str">
            <v>GSP-PSPIC</v>
          </cell>
          <cell r="I260" t="str">
            <v>No aplica</v>
          </cell>
          <cell r="J260" t="str">
            <v>Plan de acción</v>
          </cell>
          <cell r="K260" t="str">
            <v>Local</v>
          </cell>
          <cell r="L260" t="str">
            <v>2_ENGATIVA</v>
          </cell>
          <cell r="M260" t="str">
            <v>1_OCTUBRE_2025</v>
          </cell>
          <cell r="N260" t="str">
            <v>51. Gestión Territorial para la Atención Primaria Social de los procesos de Gestión de la Salud Pública (GSP) y el Plan de Salud Pública de Intervenciones Colectivas (PSPIC)Gestión Territorial2_ENGATIVA1_OCTUBRE_2025</v>
          </cell>
          <cell r="O260">
            <v>5621568</v>
          </cell>
          <cell r="R260">
            <v>1</v>
          </cell>
          <cell r="S260">
            <v>5621568</v>
          </cell>
        </row>
        <row r="261">
          <cell r="E261" t="str">
            <v>61. Gestión Territorial para la Atención Primaria Social de los procesos de Gestión de la Salud Pública (GSP) y el Plan de Salud Pública de Intervenciones Colectivas (PSPIC)Gestión Territorial</v>
          </cell>
          <cell r="F261" t="str">
            <v>Gestión local del GSP-PSPIC (Sumapaz)</v>
          </cell>
          <cell r="G261" t="str">
            <v>Coordinación y seguimiento de la gestión territorial</v>
          </cell>
          <cell r="H261" t="str">
            <v>GSP-PSPIC</v>
          </cell>
          <cell r="I261" t="str">
            <v>No aplica</v>
          </cell>
          <cell r="J261" t="str">
            <v>Plan de acción</v>
          </cell>
          <cell r="K261" t="str">
            <v>Local</v>
          </cell>
          <cell r="L261" t="str">
            <v>2_ENGATIVA</v>
          </cell>
          <cell r="M261" t="str">
            <v>1_OCTUBRE_2025</v>
          </cell>
          <cell r="N261" t="str">
            <v>61. Gestión Territorial para la Atención Primaria Social de los procesos de Gestión de la Salud Pública (GSP) y el Plan de Salud Pública de Intervenciones Colectivas (PSPIC)Gestión Territorial2_ENGATIVA1_OCTUBRE_2025</v>
          </cell>
          <cell r="O261">
            <v>15132712</v>
          </cell>
          <cell r="R261">
            <v>0</v>
          </cell>
          <cell r="S261">
            <v>0</v>
          </cell>
        </row>
        <row r="262">
          <cell r="E262" t="str">
            <v>71. Gestión Territorial para la Atención Primaria Social de los procesos de Gestión de la Salud Pública (GSP) y el Plan de Salud Pública de Intervenciones Colectivas (PSPIC)Gestión Territorial</v>
          </cell>
          <cell r="F262" t="str">
            <v>Gestión zonal  VSP</v>
          </cell>
          <cell r="G262" t="str">
            <v>Coordinación y seguimiento de la gestión territorial</v>
          </cell>
          <cell r="H262" t="str">
            <v>GSP</v>
          </cell>
          <cell r="I262" t="str">
            <v>No aplica</v>
          </cell>
          <cell r="J262" t="str">
            <v>Plan de acción</v>
          </cell>
          <cell r="K262" t="str">
            <v>Zonal</v>
          </cell>
          <cell r="L262" t="str">
            <v>2_ENGATIVA</v>
          </cell>
          <cell r="M262" t="str">
            <v>1_OCTUBRE_2025</v>
          </cell>
          <cell r="N262" t="str">
            <v>71. Gestión Territorial para la Atención Primaria Social de los procesos de Gestión de la Salud Pública (GSP) y el Plan de Salud Pública de Intervenciones Colectivas (PSPIC)Gestión Territorial2_ENGATIVA1_OCTUBRE_2025</v>
          </cell>
          <cell r="O262">
            <v>25617584</v>
          </cell>
          <cell r="R262">
            <v>0</v>
          </cell>
          <cell r="S262">
            <v>0</v>
          </cell>
        </row>
        <row r="263">
          <cell r="E263" t="str">
            <v>81. Gestión Territorial para la Atención Primaria Social de los procesos de Gestión de la Salud Pública (GSP) y el Plan de Salud Pública de Intervenciones Colectivas (PSPIC)Gestión Territorial</v>
          </cell>
          <cell r="F263" t="str">
            <v>Gestión zonal  VSA</v>
          </cell>
          <cell r="G263" t="str">
            <v>Coordinación y seguimiento de la gestión territorial</v>
          </cell>
          <cell r="H263" t="str">
            <v>GSP</v>
          </cell>
          <cell r="I263" t="str">
            <v>No aplica</v>
          </cell>
          <cell r="J263" t="str">
            <v>Plan de acción</v>
          </cell>
          <cell r="K263" t="str">
            <v>Zonal</v>
          </cell>
          <cell r="L263" t="str">
            <v>2_ENGATIVA</v>
          </cell>
          <cell r="M263" t="str">
            <v>1_OCTUBRE_2025</v>
          </cell>
          <cell r="N263" t="str">
            <v>81. Gestión Territorial para la Atención Primaria Social de los procesos de Gestión de la Salud Pública (GSP) y el Plan de Salud Pública de Intervenciones Colectivas (PSPIC)Gestión Territorial2_ENGATIVA1_OCTUBRE_2025</v>
          </cell>
          <cell r="O263">
            <v>9098064</v>
          </cell>
          <cell r="R263">
            <v>0</v>
          </cell>
          <cell r="S263">
            <v>0</v>
          </cell>
        </row>
        <row r="264">
          <cell r="E264" t="str">
            <v>91. Gestión Territorial para la Atención Primaria Social de los procesos de Gestión de la Salud Pública (GSP) y el Plan de Salud Pública de Intervenciones Colectivas (PSPIC)Gestión Territorial</v>
          </cell>
          <cell r="F264" t="str">
            <v>Gestión zonal  GPEPB - PAI</v>
          </cell>
          <cell r="G264" t="str">
            <v>Coordinación y seguimiento de la gestión territorial</v>
          </cell>
          <cell r="H264" t="str">
            <v>GSP</v>
          </cell>
          <cell r="I264" t="str">
            <v>No aplica</v>
          </cell>
          <cell r="J264" t="str">
            <v>Plan de acción</v>
          </cell>
          <cell r="K264" t="str">
            <v>Zonal</v>
          </cell>
          <cell r="L264" t="str">
            <v>2_ENGATIVA</v>
          </cell>
          <cell r="M264" t="str">
            <v>1_OCTUBRE_2025</v>
          </cell>
          <cell r="N264" t="str">
            <v>91. Gestión Territorial para la Atención Primaria Social de los procesos de Gestión de la Salud Pública (GSP) y el Plan de Salud Pública de Intervenciones Colectivas (PSPIC)Gestión Territorial2_ENGATIVA1_OCTUBRE_2025</v>
          </cell>
          <cell r="O264">
            <v>28674928</v>
          </cell>
          <cell r="R264">
            <v>0</v>
          </cell>
          <cell r="S264">
            <v>0</v>
          </cell>
        </row>
        <row r="265">
          <cell r="E265" t="str">
            <v>101. Gestión Territorial para la Atención Primaria Social de los procesos de Gestión de la Salud Pública (GSP) y el Plan de Salud Pública de Intervenciones Colectivas (PSPIC)Gestión Territorial</v>
          </cell>
          <cell r="F265" t="str">
            <v>Gestión zonal  POLÍTICAS</v>
          </cell>
          <cell r="G265" t="str">
            <v>Coordinación y seguimiento de la gestión territorial</v>
          </cell>
          <cell r="H265" t="str">
            <v>GSP</v>
          </cell>
          <cell r="I265" t="str">
            <v>No aplica</v>
          </cell>
          <cell r="J265" t="str">
            <v>Plan de acción</v>
          </cell>
          <cell r="K265" t="str">
            <v>Zonal</v>
          </cell>
          <cell r="L265" t="str">
            <v>2_ENGATIVA</v>
          </cell>
          <cell r="M265" t="str">
            <v>1_OCTUBRE_2025</v>
          </cell>
          <cell r="N265" t="str">
            <v>101. Gestión Territorial para la Atención Primaria Social de los procesos de Gestión de la Salud Pública (GSP) y el Plan de Salud Pública de Intervenciones Colectivas (PSPIC)Gestión Territorial2_ENGATIVA1_OCTUBRE_2025</v>
          </cell>
          <cell r="O265">
            <v>13092336</v>
          </cell>
          <cell r="R265">
            <v>0</v>
          </cell>
          <cell r="S265">
            <v>0</v>
          </cell>
        </row>
        <row r="266">
          <cell r="E266" t="str">
            <v>111. Gestión Territorial para la Atención Primaria Social de los procesos de Gestión de la Salud Pública (GSP) y el Plan de Salud Pública de Intervenciones Colectivas (PSPIC)Gestión Territorial</v>
          </cell>
          <cell r="F266" t="str">
            <v>Entornos de MAS Bienestar</v>
          </cell>
          <cell r="G266" t="str">
            <v>Coordinación y seguimiento de la gestión territorial</v>
          </cell>
          <cell r="H266" t="str">
            <v>GSP</v>
          </cell>
          <cell r="I266" t="str">
            <v>No aplica</v>
          </cell>
          <cell r="J266" t="str">
            <v>Plan de acción</v>
          </cell>
          <cell r="K266" t="str">
            <v>Zonal</v>
          </cell>
          <cell r="L266" t="str">
            <v>2_ENGATIVA</v>
          </cell>
          <cell r="M266" t="str">
            <v>1_OCTUBRE_2025</v>
          </cell>
          <cell r="N266" t="str">
            <v>111. Gestión Territorial para la Atención Primaria Social de los procesos de Gestión de la Salud Pública (GSP) y el Plan de Salud Pública de Intervenciones Colectivas (PSPIC)Gestión Territorial2_ENGATIVA1_OCTUBRE_2025</v>
          </cell>
          <cell r="O266">
            <v>29389952</v>
          </cell>
          <cell r="R266">
            <v>0</v>
          </cell>
          <cell r="S266">
            <v>0</v>
          </cell>
        </row>
        <row r="267">
          <cell r="E267" t="str">
            <v>121. Gestión Territorial para la Atención Primaria Social de los procesos de Gestión de la Salud Pública (GSP) y el Plan de Salud Pública de Intervenciones Colectivas (PSPIC)Gestión Territorial</v>
          </cell>
          <cell r="F267" t="str">
            <v>Gestión de la información de acciones colectivas en salud pública - GESI</v>
          </cell>
          <cell r="G267" t="str">
            <v>Soporte estratégico para la GSP-PSPIC</v>
          </cell>
          <cell r="H267" t="str">
            <v>GSP</v>
          </cell>
          <cell r="I267" t="str">
            <v>No aplica</v>
          </cell>
          <cell r="J267" t="str">
            <v>Plan de acción</v>
          </cell>
          <cell r="K267" t="str">
            <v>Zonal</v>
          </cell>
          <cell r="L267" t="str">
            <v>2_ENGATIVA</v>
          </cell>
          <cell r="M267" t="str">
            <v>1_OCTUBRE_2025</v>
          </cell>
          <cell r="N267" t="str">
            <v>121. Gestión Territorial para la Atención Primaria Social de los procesos de Gestión de la Salud Pública (GSP) y el Plan de Salud Pública de Intervenciones Colectivas (PSPIC)Gestión Territorial2_ENGATIVA1_OCTUBRE_2025</v>
          </cell>
          <cell r="O267">
            <v>100029392</v>
          </cell>
          <cell r="R267">
            <v>0</v>
          </cell>
          <cell r="S267">
            <v>0</v>
          </cell>
        </row>
        <row r="268">
          <cell r="E268" t="str">
            <v>131. Gestión Territorial para la Atención Primaria Social de los procesos de Gestión de la Salud Pública (GSP) y el Plan de Salud Pública de Intervenciones Colectivas (PSPIC)Gestión Territorial</v>
          </cell>
          <cell r="F268" t="str">
            <v>Educación para la salud pública - ESP</v>
          </cell>
          <cell r="G268" t="str">
            <v>Soporte estratégico para la GSP-PSPIC</v>
          </cell>
          <cell r="H268" t="str">
            <v>GSP</v>
          </cell>
          <cell r="I268" t="str">
            <v>No aplica</v>
          </cell>
          <cell r="J268" t="str">
            <v>Plan de acción</v>
          </cell>
          <cell r="K268" t="str">
            <v>Zonal</v>
          </cell>
          <cell r="L268" t="str">
            <v>2_ENGATIVA</v>
          </cell>
          <cell r="M268" t="str">
            <v>1_OCTUBRE_2025</v>
          </cell>
          <cell r="N268" t="str">
            <v>131. Gestión Territorial para la Atención Primaria Social de los procesos de Gestión de la Salud Pública (GSP) y el Plan de Salud Pública de Intervenciones Colectivas (PSPIC)Gestión Territorial2_ENGATIVA1_OCTUBRE_2025</v>
          </cell>
          <cell r="O268">
            <v>29833760</v>
          </cell>
          <cell r="R268">
            <v>0</v>
          </cell>
          <cell r="S268">
            <v>0</v>
          </cell>
        </row>
        <row r="269">
          <cell r="E269" t="str">
            <v>141. Gestión Territorial para la Atención Primaria Social de los procesos de Gestión de la Salud Pública (GSP) y el Plan de Salud Pública de Intervenciones Colectivas (PSPIC)Gestión Territorial</v>
          </cell>
          <cell r="F269" t="str">
            <v>Prescripción social - Activación de rutas</v>
          </cell>
          <cell r="G269" t="str">
            <v>Soporte estratégico para la GSP-PSPIC</v>
          </cell>
          <cell r="H269" t="str">
            <v>GSP</v>
          </cell>
          <cell r="I269" t="str">
            <v>No aplica</v>
          </cell>
          <cell r="J269" t="str">
            <v>Plan de acción</v>
          </cell>
          <cell r="K269" t="str">
            <v>Zonal</v>
          </cell>
          <cell r="L269" t="str">
            <v>2_ENGATIVA</v>
          </cell>
          <cell r="M269" t="str">
            <v>1_OCTUBRE_2025</v>
          </cell>
          <cell r="N269" t="str">
            <v>141. Gestión Territorial para la Atención Primaria Social de los procesos de Gestión de la Salud Pública (GSP) y el Plan de Salud Pública de Intervenciones Colectivas (PSPIC)Gestión Territorial2_ENGATIVA1_OCTUBRE_2025</v>
          </cell>
          <cell r="O269">
            <v>54021296</v>
          </cell>
          <cell r="R269">
            <v>0</v>
          </cell>
          <cell r="S269">
            <v>0</v>
          </cell>
        </row>
        <row r="270">
          <cell r="E270" t="str">
            <v>151. Gestión Territorial para la Atención Primaria Social de los procesos de Gestión de la Salud Pública (GSP) y el Plan de Salud Pública de Intervenciones Colectivas (PSPIC)Gestión Territorial</v>
          </cell>
          <cell r="F270" t="str">
            <v>Prescripción social - Activación de rutas (Salud Mental)</v>
          </cell>
          <cell r="G270" t="str">
            <v>Soporte estratégico para la GSP-PSPIC</v>
          </cell>
          <cell r="H270" t="str">
            <v>GSP</v>
          </cell>
          <cell r="I270" t="str">
            <v>No aplica</v>
          </cell>
          <cell r="J270" t="str">
            <v>Plan de acción</v>
          </cell>
          <cell r="K270" t="str">
            <v>Zonal</v>
          </cell>
          <cell r="L270" t="str">
            <v>2_ENGATIVA</v>
          </cell>
          <cell r="M270" t="str">
            <v>1_OCTUBRE_2025</v>
          </cell>
          <cell r="N270" t="str">
            <v>151. Gestión Territorial para la Atención Primaria Social de los procesos de Gestión de la Salud Pública (GSP) y el Plan de Salud Pública de Intervenciones Colectivas (PSPIC)Gestión Territorial2_ENGATIVA1_OCTUBRE_2025</v>
          </cell>
          <cell r="O270">
            <v>5621568</v>
          </cell>
          <cell r="R270">
            <v>0</v>
          </cell>
          <cell r="S270">
            <v>0</v>
          </cell>
        </row>
        <row r="271">
          <cell r="E271" t="str">
            <v>161. Gestión Territorial para la Atención Primaria Social de los procesos de Gestión de la Salud Pública (GSP) y el Plan de Salud Pública de Intervenciones Colectivas (PSPIC)Gestión Territorial</v>
          </cell>
          <cell r="F271" t="str">
            <v>Prescripción social - Activación de rutas (Sur - Centro Oriente)</v>
          </cell>
          <cell r="G271" t="str">
            <v>Soporte estratégico para la GSP-PSPIC</v>
          </cell>
          <cell r="H271" t="str">
            <v>GSP</v>
          </cell>
          <cell r="I271" t="str">
            <v>No aplica</v>
          </cell>
          <cell r="J271" t="str">
            <v>Plan de acción</v>
          </cell>
          <cell r="K271" t="str">
            <v>Distrito</v>
          </cell>
          <cell r="L271" t="str">
            <v>2_ENGATIVA</v>
          </cell>
          <cell r="M271" t="str">
            <v>1_OCTUBRE_2025</v>
          </cell>
          <cell r="N271" t="str">
            <v>161. Gestión Territorial para la Atención Primaria Social de los procesos de Gestión de la Salud Pública (GSP) y el Plan de Salud Pública de Intervenciones Colectivas (PSPIC)Gestión Territorial2_ENGATIVA1_OCTUBRE_2025</v>
          </cell>
          <cell r="O271">
            <v>3994272</v>
          </cell>
          <cell r="R271">
            <v>0</v>
          </cell>
          <cell r="S271">
            <v>0</v>
          </cell>
        </row>
        <row r="272">
          <cell r="E272" t="str">
            <v>171. Gestión Territorial para la Atención Primaria Social de los procesos de Gestión de la Salud Pública (GSP) y el Plan de Salud Pública de Intervenciones Colectivas (PSPIC)Gestión Territorial</v>
          </cell>
          <cell r="F272" t="str">
            <v>Análisis de condiciones, calidad de vida, salud y enfermedad - ACCVSyE-DC (Sur Occidente)</v>
          </cell>
          <cell r="G272" t="str">
            <v>Análisis de la gestión territorial de la salud pública</v>
          </cell>
          <cell r="H272" t="str">
            <v>GSP</v>
          </cell>
          <cell r="I272" t="str">
            <v>No aplica</v>
          </cell>
          <cell r="J272" t="str">
            <v>Plan de análisis</v>
          </cell>
          <cell r="K272" t="str">
            <v>Distrito</v>
          </cell>
          <cell r="L272" t="str">
            <v>2_ENGATIVA</v>
          </cell>
          <cell r="M272" t="str">
            <v>1_OCTUBRE_2025</v>
          </cell>
          <cell r="N272" t="str">
            <v>171. Gestión Territorial para la Atención Primaria Social de los procesos de Gestión de la Salud Pública (GSP) y el Plan de Salud Pública de Intervenciones Colectivas (PSPIC)Gestión Territorial2_ENGATIVA1_OCTUBRE_2025</v>
          </cell>
          <cell r="O272">
            <v>5621568</v>
          </cell>
          <cell r="R272">
            <v>0</v>
          </cell>
          <cell r="S272">
            <v>0</v>
          </cell>
        </row>
        <row r="273">
          <cell r="E273" t="str">
            <v>181. Gestión Territorial para la Atención Primaria Social de los procesos de Gestión de la Salud Pública (GSP) y el Plan de Salud Pública de Intervenciones Colectivas (PSPIC)Gestión Territorial</v>
          </cell>
          <cell r="F273" t="str">
            <v>Análisis de condiciones, calidad de vida, salud y enfermedad - ACCVSyE</v>
          </cell>
          <cell r="G273" t="str">
            <v>Análisis de la gestión territorial de la salud pública</v>
          </cell>
          <cell r="H273" t="str">
            <v>GSP</v>
          </cell>
          <cell r="I273" t="str">
            <v>No aplica</v>
          </cell>
          <cell r="J273" t="str">
            <v>Plan de análisis</v>
          </cell>
          <cell r="K273" t="str">
            <v>Zonal</v>
          </cell>
          <cell r="L273" t="str">
            <v>2_ENGATIVA</v>
          </cell>
          <cell r="M273" t="str">
            <v>1_OCTUBRE_2025</v>
          </cell>
          <cell r="N273" t="str">
            <v>181. Gestión Territorial para la Atención Primaria Social de los procesos de Gestión de la Salud Pública (GSP) y el Plan de Salud Pública de Intervenciones Colectivas (PSPIC)Gestión Territorial2_ENGATIVA1_OCTUBRE_2025</v>
          </cell>
          <cell r="O273">
            <v>32422640</v>
          </cell>
          <cell r="R273">
            <v>0</v>
          </cell>
          <cell r="S273">
            <v>0</v>
          </cell>
        </row>
        <row r="274">
          <cell r="E274" t="str">
            <v>191. Gestión Territorial para la Atención Primaria Social de los procesos de Gestión de la Salud Pública (GSP) y el Plan de Salud Pública de Intervenciones Colectivas (PSPIC)Gestión Territorial</v>
          </cell>
          <cell r="F274" t="str">
            <v>Análisis de las políticas y acciones para la salud pública en el marco de la gestión territorial</v>
          </cell>
          <cell r="G274" t="str">
            <v>Análisis de la gestión territorial de la salud pública</v>
          </cell>
          <cell r="H274" t="str">
            <v>GSP</v>
          </cell>
          <cell r="I274" t="str">
            <v>No aplica</v>
          </cell>
          <cell r="J274" t="str">
            <v>Plan de análisis</v>
          </cell>
          <cell r="K274" t="str">
            <v>Zonal</v>
          </cell>
          <cell r="L274" t="str">
            <v>2_ENGATIVA</v>
          </cell>
          <cell r="M274" t="str">
            <v>1_OCTUBRE_2025</v>
          </cell>
          <cell r="N274" t="str">
            <v>191. Gestión Territorial para la Atención Primaria Social de los procesos de Gestión de la Salud Pública (GSP) y el Plan de Salud Pública de Intervenciones Colectivas (PSPIC)Gestión Territorial2_ENGATIVA1_OCTUBRE_2025</v>
          </cell>
          <cell r="O274">
            <v>20316544</v>
          </cell>
          <cell r="R274">
            <v>0</v>
          </cell>
          <cell r="S274">
            <v>0</v>
          </cell>
        </row>
        <row r="275">
          <cell r="E275" t="str">
            <v>202. Cuidado Continuo por una vida con bienestarComunitario</v>
          </cell>
          <cell r="F275" t="str">
            <v xml:space="preserve">Sesiones educativas para MAS bienestar </v>
          </cell>
          <cell r="G275" t="str">
            <v xml:space="preserve">Promoción de la salud y bienestar </v>
          </cell>
          <cell r="H275" t="str">
            <v>PSPIC</v>
          </cell>
          <cell r="I275" t="str">
            <v>No aplica</v>
          </cell>
          <cell r="J275" t="str">
            <v>Sesión</v>
          </cell>
          <cell r="K275" t="str">
            <v>Local</v>
          </cell>
          <cell r="L275" t="str">
            <v>2_ENGATIVA</v>
          </cell>
          <cell r="M275" t="str">
            <v>1_OCTUBRE_2025</v>
          </cell>
          <cell r="N275" t="str">
            <v>202. Cuidado Continuo por una vida con bienestarComunitario2_ENGATIVA1_OCTUBRE_2025</v>
          </cell>
          <cell r="O275">
            <v>105404</v>
          </cell>
          <cell r="R275">
            <v>52</v>
          </cell>
          <cell r="S275">
            <v>5481008</v>
          </cell>
        </row>
        <row r="276">
          <cell r="E276" t="str">
            <v xml:space="preserve">202. Cuidado Continuo por una vida con bienestarEducativo </v>
          </cell>
          <cell r="F276" t="str">
            <v xml:space="preserve">Sesiones educativas para MAS bienestar </v>
          </cell>
          <cell r="G276" t="str">
            <v xml:space="preserve">Promoción de la salud y bienestar </v>
          </cell>
          <cell r="H276" t="str">
            <v>PSPIC</v>
          </cell>
          <cell r="I276" t="str">
            <v>No aplica</v>
          </cell>
          <cell r="J276" t="str">
            <v>Sesión</v>
          </cell>
          <cell r="K276" t="str">
            <v>Local</v>
          </cell>
          <cell r="L276" t="str">
            <v>2_ENGATIVA</v>
          </cell>
          <cell r="M276" t="str">
            <v>1_OCTUBRE_2025</v>
          </cell>
          <cell r="N276" t="str">
            <v>202. Cuidado Continuo por una vida con bienestarEducativo 2_ENGATIVA1_OCTUBRE_2025</v>
          </cell>
          <cell r="O276">
            <v>105404</v>
          </cell>
          <cell r="R276">
            <v>247</v>
          </cell>
          <cell r="S276">
            <v>26034788</v>
          </cell>
        </row>
        <row r="277">
          <cell r="E277" t="str">
            <v>202. Cuidado Continuo por una vida con bienestarInstitucional</v>
          </cell>
          <cell r="F277" t="str">
            <v xml:space="preserve">Sesiones educativas para MAS bienestar </v>
          </cell>
          <cell r="G277" t="str">
            <v xml:space="preserve">Promoción de la salud y bienestar </v>
          </cell>
          <cell r="H277" t="str">
            <v>PSPIC</v>
          </cell>
          <cell r="I277" t="str">
            <v>No aplica</v>
          </cell>
          <cell r="J277" t="str">
            <v>Sesión</v>
          </cell>
          <cell r="K277" t="str">
            <v>Local</v>
          </cell>
          <cell r="L277" t="str">
            <v>2_ENGATIVA</v>
          </cell>
          <cell r="M277" t="str">
            <v>1_OCTUBRE_2025</v>
          </cell>
          <cell r="N277" t="str">
            <v>202. Cuidado Continuo por una vida con bienestarInstitucional2_ENGATIVA1_OCTUBRE_2025</v>
          </cell>
          <cell r="O277">
            <v>105404</v>
          </cell>
          <cell r="R277">
            <v>214</v>
          </cell>
          <cell r="S277">
            <v>22556456</v>
          </cell>
        </row>
        <row r="278">
          <cell r="E278" t="str">
            <v>212. Cuidado Continuo por una vida con bienestarComunitario</v>
          </cell>
          <cell r="F278" t="str">
            <v>Sesiones educativas para MAS bienestar en nuestras comunidades - Gestión territorial</v>
          </cell>
          <cell r="G278" t="str">
            <v xml:space="preserve">Promoción de la salud y bienestar </v>
          </cell>
          <cell r="H278" t="str">
            <v>PSPIC</v>
          </cell>
          <cell r="I278" t="str">
            <v>No aplica</v>
          </cell>
          <cell r="J278" t="str">
            <v>Sesión</v>
          </cell>
          <cell r="K278" t="str">
            <v>Local</v>
          </cell>
          <cell r="L278" t="str">
            <v>2_ENGATIVA</v>
          </cell>
          <cell r="M278" t="str">
            <v>1_OCTUBRE_2025</v>
          </cell>
          <cell r="N278" t="str">
            <v>212. Cuidado Continuo por una vida con bienestarComunitario2_ENGATIVA1_OCTUBRE_2025</v>
          </cell>
          <cell r="O278">
            <v>55938</v>
          </cell>
          <cell r="R278">
            <v>28</v>
          </cell>
          <cell r="S278">
            <v>1566264</v>
          </cell>
        </row>
        <row r="279">
          <cell r="E279" t="str">
            <v>222. Cuidado Continuo por una vida con bienestarComunitario</v>
          </cell>
          <cell r="F279" t="str">
            <v>Sesiones educativas para el bienestar en las  barras futboleras</v>
          </cell>
          <cell r="G279" t="str">
            <v xml:space="preserve">Promoción de la salud y bienestar </v>
          </cell>
          <cell r="H279" t="str">
            <v>PSPIC</v>
          </cell>
          <cell r="I279" t="str">
            <v>No aplica</v>
          </cell>
          <cell r="J279" t="str">
            <v>Sesión</v>
          </cell>
          <cell r="K279" t="str">
            <v>Distrito</v>
          </cell>
          <cell r="L279" t="str">
            <v>2_ENGATIVA</v>
          </cell>
          <cell r="M279" t="str">
            <v>1_OCTUBRE_2025</v>
          </cell>
          <cell r="N279" t="str">
            <v>222. Cuidado Continuo por una vida con bienestarComunitario2_ENGATIVA1_OCTUBRE_2025</v>
          </cell>
          <cell r="O279">
            <v>105404</v>
          </cell>
          <cell r="R279">
            <v>16</v>
          </cell>
          <cell r="S279">
            <v>1686464</v>
          </cell>
        </row>
        <row r="280">
          <cell r="E280" t="str">
            <v>232. Cuidado Continuo por una vida con bienestarComunitario</v>
          </cell>
          <cell r="F280" t="str">
            <v>Sesiones educativas para el bienestar con los gestores en las  barras futboleras</v>
          </cell>
          <cell r="G280" t="str">
            <v xml:space="preserve">Promoción de la salud y bienestar </v>
          </cell>
          <cell r="H280" t="str">
            <v>PSPIC</v>
          </cell>
          <cell r="I280" t="str">
            <v>No aplica</v>
          </cell>
          <cell r="J280" t="str">
            <v>Sesión</v>
          </cell>
          <cell r="K280" t="str">
            <v>Distrito</v>
          </cell>
          <cell r="L280" t="str">
            <v>2_ENGATIVA</v>
          </cell>
          <cell r="M280" t="str">
            <v>1_OCTUBRE_2025</v>
          </cell>
          <cell r="N280" t="str">
            <v>232. Cuidado Continuo por una vida con bienestarComunitario2_ENGATIVA1_OCTUBRE_2025</v>
          </cell>
          <cell r="O280">
            <v>55938</v>
          </cell>
          <cell r="R280">
            <v>306</v>
          </cell>
          <cell r="S280">
            <v>17117028</v>
          </cell>
        </row>
        <row r="281">
          <cell r="E281" t="str">
            <v xml:space="preserve">242. Cuidado Continuo por una vida con bienestarEducativo </v>
          </cell>
          <cell r="F281" t="str">
            <v>Sesiones educativas para la promoción de la salud oral</v>
          </cell>
          <cell r="G281" t="str">
            <v xml:space="preserve">Promoción de la salud y bienestar </v>
          </cell>
          <cell r="H281" t="str">
            <v>PSPIC</v>
          </cell>
          <cell r="I281" t="str">
            <v>No aplica</v>
          </cell>
          <cell r="J281" t="str">
            <v>Sesión</v>
          </cell>
          <cell r="K281" t="str">
            <v>Local</v>
          </cell>
          <cell r="L281" t="str">
            <v>2_ENGATIVA</v>
          </cell>
          <cell r="M281" t="str">
            <v>1_OCTUBRE_2025</v>
          </cell>
          <cell r="N281" t="str">
            <v>242. Cuidado Continuo por una vida con bienestarEducativo 2_ENGATIVA1_OCTUBRE_2025</v>
          </cell>
          <cell r="O281">
            <v>180297</v>
          </cell>
          <cell r="R281">
            <v>19</v>
          </cell>
          <cell r="S281">
            <v>3425643</v>
          </cell>
        </row>
        <row r="282">
          <cell r="E282" t="str">
            <v>252. Cuidado Continuo por una vida con bienestarLaboral</v>
          </cell>
          <cell r="F282" t="str">
            <v xml:space="preserve">Sesiones educativas para la prevención y erradicación del trabajo infantil </v>
          </cell>
          <cell r="G282" t="str">
            <v xml:space="preserve">Promoción de la salud y bienestar </v>
          </cell>
          <cell r="H282" t="str">
            <v>PSPIC</v>
          </cell>
          <cell r="I282" t="str">
            <v>No aplica</v>
          </cell>
          <cell r="J282" t="str">
            <v>Sesión</v>
          </cell>
          <cell r="K282" t="str">
            <v>Local</v>
          </cell>
          <cell r="L282" t="str">
            <v>2_ENGATIVA</v>
          </cell>
          <cell r="M282" t="str">
            <v>1_OCTUBRE_2025</v>
          </cell>
          <cell r="N282" t="str">
            <v>252. Cuidado Continuo por una vida con bienestarLaboral2_ENGATIVA1_OCTUBRE_2025</v>
          </cell>
          <cell r="O282">
            <v>210809</v>
          </cell>
          <cell r="R282">
            <v>0</v>
          </cell>
          <cell r="S282">
            <v>0</v>
          </cell>
        </row>
        <row r="283">
          <cell r="E283" t="str">
            <v>262. Cuidado Continuo por una vida con bienestarComunitario</v>
          </cell>
          <cell r="F283" t="str">
            <v xml:space="preserve">Grupos socioeducativos para MAS bienestar en nuestras comunidades </v>
          </cell>
          <cell r="G283" t="str">
            <v xml:space="preserve">Promoción de la salud y bienestar </v>
          </cell>
          <cell r="H283" t="str">
            <v>PSPIC</v>
          </cell>
          <cell r="I283" t="str">
            <v>No aplica</v>
          </cell>
          <cell r="J283" t="str">
            <v>Sesión</v>
          </cell>
          <cell r="K283" t="str">
            <v>Local</v>
          </cell>
          <cell r="L283" t="str">
            <v>2_ENGATIVA</v>
          </cell>
          <cell r="M283" t="str">
            <v>1_OCTUBRE_2025</v>
          </cell>
          <cell r="N283" t="str">
            <v>262. Cuidado Continuo por una vida con bienestarComunitario2_ENGATIVA1_OCTUBRE_2025</v>
          </cell>
          <cell r="O283">
            <v>140539</v>
          </cell>
          <cell r="R283">
            <v>76</v>
          </cell>
          <cell r="S283">
            <v>10680964</v>
          </cell>
        </row>
        <row r="284">
          <cell r="E284" t="str">
            <v>272. Cuidado Continuo por una vida con bienestarComunitario</v>
          </cell>
          <cell r="F284" t="str">
            <v>Grupos socioeducativos para MAS bienestar en nuestras comunidades - Gestión territorial</v>
          </cell>
          <cell r="G284" t="str">
            <v xml:space="preserve">Promoción de la salud y bienestar </v>
          </cell>
          <cell r="H284" t="str">
            <v>PSPIC</v>
          </cell>
          <cell r="I284" t="str">
            <v>No aplica</v>
          </cell>
          <cell r="J284" t="str">
            <v>Sesión</v>
          </cell>
          <cell r="K284" t="str">
            <v>Local</v>
          </cell>
          <cell r="L284" t="str">
            <v>2_ENGATIVA</v>
          </cell>
          <cell r="M284" t="str">
            <v>1_OCTUBRE_2025</v>
          </cell>
          <cell r="N284" t="str">
            <v>272. Cuidado Continuo por una vida con bienestarComunitario2_ENGATIVA1_OCTUBRE_2025</v>
          </cell>
          <cell r="O284">
            <v>74584</v>
          </cell>
          <cell r="R284">
            <v>56</v>
          </cell>
          <cell r="S284">
            <v>4176704</v>
          </cell>
        </row>
        <row r="285">
          <cell r="E285" t="str">
            <v>282. Cuidado Continuo por una vida con bienestarComunitario</v>
          </cell>
          <cell r="F285" t="str">
            <v>Grupos socieducativas para MAS bienestar en salud mental de la RBC</v>
          </cell>
          <cell r="G285" t="str">
            <v xml:space="preserve">Promoción de la salud y bienestar </v>
          </cell>
          <cell r="H285" t="str">
            <v>PSPIC</v>
          </cell>
          <cell r="I285" t="str">
            <v>No aplica</v>
          </cell>
          <cell r="J285" t="str">
            <v>Sesión</v>
          </cell>
          <cell r="K285" t="str">
            <v>Local</v>
          </cell>
          <cell r="L285" t="str">
            <v>2_ENGATIVA</v>
          </cell>
          <cell r="M285" t="str">
            <v>1_OCTUBRE_2025</v>
          </cell>
          <cell r="N285" t="str">
            <v>282. Cuidado Continuo por una vida con bienestarComunitario2_ENGATIVA1_OCTUBRE_2025</v>
          </cell>
          <cell r="O285">
            <v>215123</v>
          </cell>
          <cell r="R285">
            <v>0</v>
          </cell>
          <cell r="S285">
            <v>0</v>
          </cell>
        </row>
        <row r="286">
          <cell r="E286" t="str">
            <v>292. Cuidado Continuo por una vida con bienestarComunitario</v>
          </cell>
          <cell r="F286" t="str">
            <v>Grupos socioeducativos para el bienestar en  barras futboleras</v>
          </cell>
          <cell r="G286" t="str">
            <v xml:space="preserve">Promoción de la salud y bienestar </v>
          </cell>
          <cell r="H286" t="str">
            <v>PSPIC</v>
          </cell>
          <cell r="I286" t="str">
            <v>No aplica</v>
          </cell>
          <cell r="J286" t="str">
            <v>Sesión</v>
          </cell>
          <cell r="K286" t="str">
            <v>Distrito</v>
          </cell>
          <cell r="L286" t="str">
            <v>2_ENGATIVA</v>
          </cell>
          <cell r="M286" t="str">
            <v>1_OCTUBRE_2025</v>
          </cell>
          <cell r="N286" t="str">
            <v>292. Cuidado Continuo por una vida con bienestarComunitario2_ENGATIVA1_OCTUBRE_2025</v>
          </cell>
          <cell r="O286">
            <v>140539</v>
          </cell>
          <cell r="R286">
            <v>48</v>
          </cell>
          <cell r="S286">
            <v>6745872</v>
          </cell>
        </row>
        <row r="287">
          <cell r="E287" t="str">
            <v>302. Cuidado Continuo por una vida con bienestarComunitario</v>
          </cell>
          <cell r="F287" t="str">
            <v xml:space="preserve">Grupos socioeducativos para el bienestar en  barras futboleras - Gestión territorial </v>
          </cell>
          <cell r="G287" t="str">
            <v xml:space="preserve">Promoción de la salud y bienestar </v>
          </cell>
          <cell r="H287" t="str">
            <v>PSPIC</v>
          </cell>
          <cell r="I287" t="str">
            <v>No aplica</v>
          </cell>
          <cell r="J287" t="str">
            <v>Sesión</v>
          </cell>
          <cell r="K287" t="str">
            <v>Distrito</v>
          </cell>
          <cell r="L287" t="str">
            <v>2_ENGATIVA</v>
          </cell>
          <cell r="M287" t="str">
            <v>1_OCTUBRE_2025</v>
          </cell>
          <cell r="N287" t="str">
            <v>302. Cuidado Continuo por una vida con bienestarComunitario2_ENGATIVA1_OCTUBRE_2025</v>
          </cell>
          <cell r="O287">
            <v>74584</v>
          </cell>
          <cell r="R287">
            <v>27</v>
          </cell>
          <cell r="S287">
            <v>2013768</v>
          </cell>
        </row>
        <row r="288">
          <cell r="E288" t="str">
            <v>312. Cuidado Continuo por una vida con bienestarComunitario</v>
          </cell>
          <cell r="F288" t="str">
            <v>Grupos socioeducativos para el bienestar (AIEPI)</v>
          </cell>
          <cell r="G288" t="str">
            <v xml:space="preserve">Promoción de la salud y bienestar </v>
          </cell>
          <cell r="H288" t="str">
            <v>PSPIC</v>
          </cell>
          <cell r="I288" t="str">
            <v>No aplica</v>
          </cell>
          <cell r="J288" t="str">
            <v>Sesión</v>
          </cell>
          <cell r="K288" t="str">
            <v>Local</v>
          </cell>
          <cell r="L288" t="str">
            <v>2_ENGATIVA</v>
          </cell>
          <cell r="M288" t="str">
            <v>1_OCTUBRE_2025</v>
          </cell>
          <cell r="N288" t="str">
            <v>312. Cuidado Continuo por una vida con bienestarComunitario2_ENGATIVA1_OCTUBRE_2025</v>
          </cell>
          <cell r="O288">
            <v>215123</v>
          </cell>
          <cell r="R288">
            <v>4</v>
          </cell>
          <cell r="S288">
            <v>860492</v>
          </cell>
        </row>
        <row r="289">
          <cell r="E289" t="str">
            <v xml:space="preserve">312. Cuidado Continuo por una vida con bienestarEducativo </v>
          </cell>
          <cell r="F289" t="str">
            <v>Grupos socioeducativos para el bienestar (AIEPI)</v>
          </cell>
          <cell r="G289" t="str">
            <v xml:space="preserve">Promoción de la salud y bienestar </v>
          </cell>
          <cell r="H289" t="str">
            <v>PSPIC</v>
          </cell>
          <cell r="I289" t="str">
            <v>No aplica</v>
          </cell>
          <cell r="J289" t="str">
            <v>Sesión</v>
          </cell>
          <cell r="K289" t="str">
            <v>Local</v>
          </cell>
          <cell r="L289" t="str">
            <v>2_ENGATIVA</v>
          </cell>
          <cell r="M289" t="str">
            <v>1_OCTUBRE_2025</v>
          </cell>
          <cell r="N289" t="str">
            <v>312. Cuidado Continuo por una vida con bienestarEducativo 2_ENGATIVA1_OCTUBRE_2025</v>
          </cell>
          <cell r="O289">
            <v>215123</v>
          </cell>
          <cell r="R289">
            <v>4</v>
          </cell>
          <cell r="S289">
            <v>860492</v>
          </cell>
        </row>
        <row r="290">
          <cell r="E290" t="str">
            <v>312. Cuidado Continuo por una vida con bienestarLaboral</v>
          </cell>
          <cell r="F290" t="str">
            <v>Grupos socioeducativos para el bienestar (AIEPI)</v>
          </cell>
          <cell r="G290" t="str">
            <v xml:space="preserve">Promoción de la salud y bienestar </v>
          </cell>
          <cell r="H290" t="str">
            <v>PSPIC</v>
          </cell>
          <cell r="I290" t="str">
            <v>No aplica</v>
          </cell>
          <cell r="J290" t="str">
            <v>Sesión</v>
          </cell>
          <cell r="K290" t="str">
            <v>Local</v>
          </cell>
          <cell r="L290" t="str">
            <v>2_ENGATIVA</v>
          </cell>
          <cell r="M290" t="str">
            <v>1_OCTUBRE_2025</v>
          </cell>
          <cell r="N290" t="str">
            <v>312. Cuidado Continuo por una vida con bienestarLaboral2_ENGATIVA1_OCTUBRE_2025</v>
          </cell>
          <cell r="O290">
            <v>215123</v>
          </cell>
          <cell r="R290">
            <v>0</v>
          </cell>
          <cell r="S290">
            <v>0</v>
          </cell>
        </row>
        <row r="291">
          <cell r="E291" t="str">
            <v>312. Cuidado Continuo por una vida con bienestarInstitucional</v>
          </cell>
          <cell r="F291" t="str">
            <v>Grupos socioeducativos para el bienestar (AIEPI)</v>
          </cell>
          <cell r="G291" t="str">
            <v xml:space="preserve">Promoción de la salud y bienestar </v>
          </cell>
          <cell r="H291" t="str">
            <v>PSPIC</v>
          </cell>
          <cell r="I291" t="str">
            <v>No aplica</v>
          </cell>
          <cell r="J291" t="str">
            <v>Sesión</v>
          </cell>
          <cell r="K291" t="str">
            <v>Local</v>
          </cell>
          <cell r="L291" t="str">
            <v>2_ENGATIVA</v>
          </cell>
          <cell r="M291" t="str">
            <v>1_OCTUBRE_2025</v>
          </cell>
          <cell r="N291" t="str">
            <v>312. Cuidado Continuo por una vida con bienestarInstitucional2_ENGATIVA1_OCTUBRE_2025</v>
          </cell>
          <cell r="O291">
            <v>215123</v>
          </cell>
          <cell r="R291">
            <v>4</v>
          </cell>
          <cell r="S291">
            <v>860492</v>
          </cell>
        </row>
        <row r="292">
          <cell r="E292" t="str">
            <v xml:space="preserve">322. Cuidado Continuo por una vida con bienestarEducativo </v>
          </cell>
          <cell r="F292" t="str">
            <v>Grupos socioeducativos de  vacaciones con MAS Bienestar</v>
          </cell>
          <cell r="G292" t="str">
            <v xml:space="preserve">Promoción de la salud y bienestar </v>
          </cell>
          <cell r="H292" t="str">
            <v>PSPIC</v>
          </cell>
          <cell r="I292" t="str">
            <v>No aplica</v>
          </cell>
          <cell r="J292" t="str">
            <v>Sesión</v>
          </cell>
          <cell r="K292" t="str">
            <v>Local</v>
          </cell>
          <cell r="L292" t="str">
            <v>2_ENGATIVA</v>
          </cell>
          <cell r="M292" t="str">
            <v>1_OCTUBRE_2025</v>
          </cell>
          <cell r="N292" t="str">
            <v>322. Cuidado Continuo por una vida con bienestarEducativo 2_ENGATIVA1_OCTUBRE_2025</v>
          </cell>
          <cell r="O292">
            <v>281078</v>
          </cell>
          <cell r="R292">
            <v>0</v>
          </cell>
          <cell r="S292">
            <v>0</v>
          </cell>
        </row>
        <row r="293">
          <cell r="E293" t="str">
            <v>332. Cuidado Continuo por una vida con bienestarLaboral</v>
          </cell>
          <cell r="F293" t="str">
            <v>Grupos socioeducativos para el bienestar de trabajadores y trabajadoras en la economía informal</v>
          </cell>
          <cell r="G293" t="str">
            <v xml:space="preserve">Promoción de la salud y bienestar </v>
          </cell>
          <cell r="H293" t="str">
            <v>PSPIC</v>
          </cell>
          <cell r="I293" t="str">
            <v>No aplica</v>
          </cell>
          <cell r="J293" t="str">
            <v>Grupo</v>
          </cell>
          <cell r="K293" t="str">
            <v>Local</v>
          </cell>
          <cell r="L293" t="str">
            <v>2_ENGATIVA</v>
          </cell>
          <cell r="M293" t="str">
            <v>1_OCTUBRE_2025</v>
          </cell>
          <cell r="N293" t="str">
            <v>332. Cuidado Continuo por una vida con bienestarLaboral2_ENGATIVA1_OCTUBRE_2025</v>
          </cell>
          <cell r="O293">
            <v>1094110</v>
          </cell>
          <cell r="R293">
            <v>0</v>
          </cell>
          <cell r="S293">
            <v>0</v>
          </cell>
        </row>
        <row r="294">
          <cell r="E294" t="str">
            <v>342. Cuidado Continuo por una vida con bienestarComunitario</v>
          </cell>
          <cell r="F294" t="str">
            <v>Acompañamiento amigable - Salud mental RBC</v>
          </cell>
          <cell r="G294" t="str">
            <v>Gestión del Riesgo para el Bienestar Colectivo en los Territorios</v>
          </cell>
          <cell r="H294" t="str">
            <v>PSPIC</v>
          </cell>
          <cell r="I294" t="str">
            <v>No aplica</v>
          </cell>
          <cell r="J294" t="str">
            <v>Sesión</v>
          </cell>
          <cell r="K294" t="str">
            <v>Local</v>
          </cell>
          <cell r="L294" t="str">
            <v>2_ENGATIVA</v>
          </cell>
          <cell r="M294" t="str">
            <v>1_OCTUBRE_2025</v>
          </cell>
          <cell r="N294" t="str">
            <v>342. Cuidado Continuo por una vida con bienestarComunitario2_ENGATIVA1_OCTUBRE_2025</v>
          </cell>
          <cell r="O294">
            <v>161342</v>
          </cell>
          <cell r="R294">
            <v>4</v>
          </cell>
          <cell r="S294">
            <v>645368</v>
          </cell>
        </row>
        <row r="295">
          <cell r="E295" t="str">
            <v>352. Cuidado Continuo por una vida con bienestarComunitario</v>
          </cell>
          <cell r="F295" t="str">
            <v>Escuelas de liderazgo - Salud mental RBC</v>
          </cell>
          <cell r="G295" t="str">
            <v xml:space="preserve">Promoción de la salud y bienestar </v>
          </cell>
          <cell r="H295" t="str">
            <v>PSPIC</v>
          </cell>
          <cell r="I295" t="str">
            <v>No aplica</v>
          </cell>
          <cell r="J295" t="str">
            <v>Sesión</v>
          </cell>
          <cell r="K295" t="str">
            <v>Local</v>
          </cell>
          <cell r="L295" t="str">
            <v>2_ENGATIVA</v>
          </cell>
          <cell r="M295" t="str">
            <v>1_OCTUBRE_2025</v>
          </cell>
          <cell r="N295" t="str">
            <v>352. Cuidado Continuo por una vida con bienestarComunitario2_ENGATIVA1_OCTUBRE_2025</v>
          </cell>
          <cell r="O295">
            <v>215123</v>
          </cell>
          <cell r="R295">
            <v>10</v>
          </cell>
          <cell r="S295">
            <v>2151230</v>
          </cell>
        </row>
        <row r="296">
          <cell r="E296" t="str">
            <v>362. Cuidado Continuo por una vida con bienestarComunitario</v>
          </cell>
          <cell r="F296" t="str">
            <v>Escuelas de liderazgo desde el barrismo social</v>
          </cell>
          <cell r="G296" t="str">
            <v xml:space="preserve">Promoción de la salud y bienestar </v>
          </cell>
          <cell r="H296" t="str">
            <v>PSPIC</v>
          </cell>
          <cell r="I296" t="str">
            <v>No aplica</v>
          </cell>
          <cell r="J296" t="str">
            <v>Sesión</v>
          </cell>
          <cell r="K296" t="str">
            <v>Distrito</v>
          </cell>
          <cell r="L296" t="str">
            <v>2_ENGATIVA</v>
          </cell>
          <cell r="M296" t="str">
            <v>1_OCTUBRE_2025</v>
          </cell>
          <cell r="N296" t="str">
            <v>362. Cuidado Continuo por una vida con bienestarComunitario2_ENGATIVA1_OCTUBRE_2025</v>
          </cell>
          <cell r="O296">
            <v>140539</v>
          </cell>
          <cell r="R296">
            <v>16</v>
          </cell>
          <cell r="S296">
            <v>2248624</v>
          </cell>
        </row>
        <row r="297">
          <cell r="E297" t="str">
            <v>372. Cuidado Continuo por una vida con bienestarComunitario</v>
          </cell>
          <cell r="F297" t="str">
            <v xml:space="preserve">Escuelas de liderazgo desde el barrismo social - Gestión territorial </v>
          </cell>
          <cell r="G297" t="str">
            <v xml:space="preserve">Promoción de la salud y bienestar </v>
          </cell>
          <cell r="H297" t="str">
            <v>PSPIC</v>
          </cell>
          <cell r="I297" t="str">
            <v>No aplica</v>
          </cell>
          <cell r="J297" t="str">
            <v>Sesión</v>
          </cell>
          <cell r="K297" t="str">
            <v>Distrito</v>
          </cell>
          <cell r="L297" t="str">
            <v>2_ENGATIVA</v>
          </cell>
          <cell r="M297" t="str">
            <v>1_OCTUBRE_2025</v>
          </cell>
          <cell r="N297" t="str">
            <v>372. Cuidado Continuo por una vida con bienestarComunitario2_ENGATIVA1_OCTUBRE_2025</v>
          </cell>
          <cell r="O297">
            <v>74584</v>
          </cell>
          <cell r="R297">
            <v>68</v>
          </cell>
          <cell r="S297">
            <v>5071712</v>
          </cell>
        </row>
        <row r="298">
          <cell r="E298" t="str">
            <v>382. Cuidado Continuo por una vida con bienestarComunitario</v>
          </cell>
          <cell r="F298" t="str">
            <v>Escuela para Comunidades activas construyendo bienestar y seguridad vial</v>
          </cell>
          <cell r="G298" t="str">
            <v xml:space="preserve">Promoción de la salud y bienestar </v>
          </cell>
          <cell r="H298" t="str">
            <v>PSPIC</v>
          </cell>
          <cell r="I298" t="str">
            <v>No aplica</v>
          </cell>
          <cell r="J298" t="str">
            <v>Sesión</v>
          </cell>
          <cell r="K298" t="str">
            <v>Local</v>
          </cell>
          <cell r="L298" t="str">
            <v>2_ENGATIVA</v>
          </cell>
          <cell r="M298" t="str">
            <v>1_OCTUBRE_2025</v>
          </cell>
          <cell r="N298" t="str">
            <v>382. Cuidado Continuo por una vida con bienestarComunitario2_ENGATIVA1_OCTUBRE_2025</v>
          </cell>
          <cell r="O298">
            <v>355662</v>
          </cell>
          <cell r="R298">
            <v>4</v>
          </cell>
          <cell r="S298">
            <v>1422648</v>
          </cell>
        </row>
        <row r="299">
          <cell r="E299" t="str">
            <v>392. Cuidado Continuo por una vida con bienestarComunitario</v>
          </cell>
          <cell r="F299" t="str">
            <v>Fortalecimiento de redes desde el barrismo social</v>
          </cell>
          <cell r="G299" t="str">
            <v xml:space="preserve">Promoción de la salud y bienestar </v>
          </cell>
          <cell r="H299" t="str">
            <v>PSPIC</v>
          </cell>
          <cell r="I299" t="str">
            <v>No aplica</v>
          </cell>
          <cell r="J299" t="str">
            <v>Sesión</v>
          </cell>
          <cell r="K299" t="str">
            <v>Local</v>
          </cell>
          <cell r="L299" t="str">
            <v>2_ENGATIVA</v>
          </cell>
          <cell r="M299" t="str">
            <v>1_OCTUBRE_2025</v>
          </cell>
          <cell r="N299" t="str">
            <v>392. Cuidado Continuo por una vida con bienestarComunitario2_ENGATIVA1_OCTUBRE_2025</v>
          </cell>
          <cell r="O299">
            <v>140539</v>
          </cell>
          <cell r="R299">
            <v>0</v>
          </cell>
          <cell r="S299">
            <v>0</v>
          </cell>
        </row>
        <row r="300">
          <cell r="E300" t="str">
            <v>402. Cuidado Continuo por una vida con bienestarComunitario</v>
          </cell>
          <cell r="F300" t="str">
            <v xml:space="preserve">Fortalecimiento de redes desde el barrismo social - Gestión territorial </v>
          </cell>
          <cell r="G300" t="str">
            <v xml:space="preserve">Promoción de la salud y bienestar </v>
          </cell>
          <cell r="H300" t="str">
            <v>PSPIC</v>
          </cell>
          <cell r="I300" t="str">
            <v>No aplica</v>
          </cell>
          <cell r="J300" t="str">
            <v>Sesión</v>
          </cell>
          <cell r="K300" t="str">
            <v>Local</v>
          </cell>
          <cell r="L300" t="str">
            <v>2_ENGATIVA</v>
          </cell>
          <cell r="M300" t="str">
            <v>1_OCTUBRE_2025</v>
          </cell>
          <cell r="N300" t="str">
            <v>402. Cuidado Continuo por una vida con bienestarComunitario2_ENGATIVA1_OCTUBRE_2025</v>
          </cell>
          <cell r="O300">
            <v>74584</v>
          </cell>
          <cell r="R300">
            <v>0</v>
          </cell>
          <cell r="S300">
            <v>0</v>
          </cell>
        </row>
        <row r="301">
          <cell r="E301" t="str">
            <v>412. Cuidado Continuo por una vida con bienestarComunitario</v>
          </cell>
          <cell r="F301" t="str">
            <v>Jornadas de tamizaje para la salud publica _Cuidate se feliz</v>
          </cell>
          <cell r="G301" t="str">
            <v>Alta externalidad</v>
          </cell>
          <cell r="H301" t="str">
            <v>PSPIC</v>
          </cell>
          <cell r="I301" t="str">
            <v>No aplica</v>
          </cell>
          <cell r="J301" t="str">
            <v>Jornada</v>
          </cell>
          <cell r="K301" t="str">
            <v>Local</v>
          </cell>
          <cell r="L301" t="str">
            <v>2_ENGATIVA</v>
          </cell>
          <cell r="M301" t="str">
            <v>1_OCTUBRE_2025</v>
          </cell>
          <cell r="N301" t="str">
            <v>412. Cuidado Continuo por una vida con bienestarComunitario2_ENGATIVA1_OCTUBRE_2025</v>
          </cell>
          <cell r="O301">
            <v>621332</v>
          </cell>
          <cell r="R301">
            <v>19</v>
          </cell>
          <cell r="S301">
            <v>11805308</v>
          </cell>
        </row>
        <row r="302">
          <cell r="E302" t="str">
            <v>422. Cuidado Continuo por una vida con bienestarComunitario</v>
          </cell>
          <cell r="F302" t="str">
            <v>Jornadas de educación para la salud publica _Cuidate se feliz</v>
          </cell>
          <cell r="G302" t="str">
            <v xml:space="preserve">Promoción de la salud y bienestar </v>
          </cell>
          <cell r="H302" t="str">
            <v>PSPIC</v>
          </cell>
          <cell r="I302" t="str">
            <v>No aplica</v>
          </cell>
          <cell r="J302" t="str">
            <v>Jornada</v>
          </cell>
          <cell r="K302" t="str">
            <v>Local</v>
          </cell>
          <cell r="L302" t="str">
            <v>2_ENGATIVA</v>
          </cell>
          <cell r="M302" t="str">
            <v>1_OCTUBRE_2025</v>
          </cell>
          <cell r="N302" t="str">
            <v>422. Cuidado Continuo por una vida con bienestarComunitario2_ENGATIVA1_OCTUBRE_2025</v>
          </cell>
          <cell r="O302">
            <v>340253</v>
          </cell>
          <cell r="R302">
            <v>19</v>
          </cell>
          <cell r="S302">
            <v>6464807</v>
          </cell>
        </row>
        <row r="303">
          <cell r="E303" t="str">
            <v>432. Cuidado Continuo por una vida con bienestarComunitario</v>
          </cell>
          <cell r="F303" t="str">
            <v>Jornadas de tamizaje de Prevención y detección temprana de factores de riesgo ITS</v>
          </cell>
          <cell r="G303" t="str">
            <v>Alta externalidad</v>
          </cell>
          <cell r="H303" t="str">
            <v>PSPIC</v>
          </cell>
          <cell r="I303" t="str">
            <v>No aplica</v>
          </cell>
          <cell r="J303" t="str">
            <v>Jornada</v>
          </cell>
          <cell r="K303" t="str">
            <v>Local</v>
          </cell>
          <cell r="L303" t="str">
            <v>2_ENGATIVA</v>
          </cell>
          <cell r="M303" t="str">
            <v>1_OCTUBRE_2025</v>
          </cell>
          <cell r="N303" t="str">
            <v>432. Cuidado Continuo por una vida con bienestarComunitario2_ENGATIVA1_OCTUBRE_2025</v>
          </cell>
          <cell r="O303">
            <v>548596</v>
          </cell>
          <cell r="R303">
            <v>3</v>
          </cell>
          <cell r="S303">
            <v>1645788</v>
          </cell>
        </row>
        <row r="304">
          <cell r="E304" t="str">
            <v>442. Cuidado Continuo por una vida con bienestarComunitario</v>
          </cell>
          <cell r="F304" t="str">
            <v>Jornadas SPAcios de cuidado</v>
          </cell>
          <cell r="G304" t="str">
            <v xml:space="preserve">Promoción de la salud y bienestar </v>
          </cell>
          <cell r="H304" t="str">
            <v>PSPIC</v>
          </cell>
          <cell r="I304" t="str">
            <v>No aplica</v>
          </cell>
          <cell r="J304" t="str">
            <v>Jornada</v>
          </cell>
          <cell r="K304" t="str">
            <v>Local</v>
          </cell>
          <cell r="L304" t="str">
            <v>2_ENGATIVA</v>
          </cell>
          <cell r="M304" t="str">
            <v>1_OCTUBRE_2025</v>
          </cell>
          <cell r="N304" t="str">
            <v>442. Cuidado Continuo por una vida con bienestarComunitario2_ENGATIVA1_OCTUBRE_2025</v>
          </cell>
          <cell r="O304">
            <v>711326</v>
          </cell>
          <cell r="R304">
            <v>4</v>
          </cell>
          <cell r="S304">
            <v>2845304</v>
          </cell>
        </row>
        <row r="305">
          <cell r="E305" t="str">
            <v>452. Cuidado Continuo por una vida con bienestarComunitario</v>
          </cell>
          <cell r="F305" t="str">
            <v>Jornadas SPAcios de cuidado-tamizaje de Prevención y detección temprana de factores de riesgo ITS_SPA</v>
          </cell>
          <cell r="G305" t="str">
            <v>Alta externalidad</v>
          </cell>
          <cell r="H305" t="str">
            <v>PSPIC</v>
          </cell>
          <cell r="I305" t="str">
            <v>No aplica</v>
          </cell>
          <cell r="J305" t="str">
            <v>Jornada</v>
          </cell>
          <cell r="K305" t="str">
            <v>Local</v>
          </cell>
          <cell r="L305" t="str">
            <v>2_ENGATIVA</v>
          </cell>
          <cell r="M305" t="str">
            <v>1_OCTUBRE_2025</v>
          </cell>
          <cell r="N305" t="str">
            <v>452. Cuidado Continuo por una vida con bienestarComunitario2_ENGATIVA1_OCTUBRE_2025</v>
          </cell>
          <cell r="O305">
            <v>281078</v>
          </cell>
          <cell r="R305">
            <v>4</v>
          </cell>
          <cell r="S305">
            <v>1124312</v>
          </cell>
        </row>
        <row r="306">
          <cell r="E306" t="str">
            <v xml:space="preserve">462. Cuidado Continuo por una vida con bienestarEducativo </v>
          </cell>
          <cell r="F306" t="str">
            <v>Jornadas de educación para la Salud y Bienestar</v>
          </cell>
          <cell r="G306" t="str">
            <v xml:space="preserve">Promoción de la salud y bienestar </v>
          </cell>
          <cell r="H306" t="str">
            <v>PSPIC</v>
          </cell>
          <cell r="I306" t="str">
            <v>No aplica</v>
          </cell>
          <cell r="J306" t="str">
            <v>Jornada</v>
          </cell>
          <cell r="K306" t="str">
            <v>Local</v>
          </cell>
          <cell r="L306" t="str">
            <v>2_ENGATIVA</v>
          </cell>
          <cell r="M306" t="str">
            <v>1_OCTUBRE_2025</v>
          </cell>
          <cell r="N306" t="str">
            <v>462. Cuidado Continuo por una vida con bienestarEducativo 2_ENGATIVA1_OCTUBRE_2025</v>
          </cell>
          <cell r="O306">
            <v>2366976</v>
          </cell>
          <cell r="R306">
            <v>1</v>
          </cell>
          <cell r="S306">
            <v>2366976</v>
          </cell>
        </row>
        <row r="307">
          <cell r="E307" t="str">
            <v>472. Cuidado Continuo por una vida con bienestarLaboral</v>
          </cell>
          <cell r="F307" t="str">
            <v>Jornadas para el bienestar y cuidado  de los trabajadores informales</v>
          </cell>
          <cell r="G307" t="str">
            <v xml:space="preserve">Promoción de la salud y bienestar </v>
          </cell>
          <cell r="H307" t="str">
            <v>PSPIC</v>
          </cell>
          <cell r="I307" t="str">
            <v>No aplica</v>
          </cell>
          <cell r="J307" t="str">
            <v>Jornada</v>
          </cell>
          <cell r="K307" t="str">
            <v>Local</v>
          </cell>
          <cell r="L307" t="str">
            <v>2_ENGATIVA</v>
          </cell>
          <cell r="M307" t="str">
            <v>1_OCTUBRE_2025</v>
          </cell>
          <cell r="N307" t="str">
            <v>472. Cuidado Continuo por una vida con bienestarLaboral2_ENGATIVA1_OCTUBRE_2025</v>
          </cell>
          <cell r="O307">
            <v>110336</v>
          </cell>
          <cell r="R307">
            <v>0</v>
          </cell>
          <cell r="S307">
            <v>0</v>
          </cell>
        </row>
        <row r="308">
          <cell r="E308" t="str">
            <v>482. Cuidado Continuo por una vida con bienestarComunitario</v>
          </cell>
          <cell r="F308" t="str">
            <v>Sesiones Cuidate se feliz kids y gestion integral de la infancia y adolescencia en el espacio publico.</v>
          </cell>
          <cell r="G308" t="str">
            <v xml:space="preserve">Promoción de la salud y bienestar </v>
          </cell>
          <cell r="H308" t="str">
            <v>PSPIC</v>
          </cell>
          <cell r="I308" t="str">
            <v>No aplica</v>
          </cell>
          <cell r="J308" t="str">
            <v>Jornada</v>
          </cell>
          <cell r="K308" t="str">
            <v>Local</v>
          </cell>
          <cell r="L308" t="str">
            <v>2_ENGATIVA</v>
          </cell>
          <cell r="M308" t="str">
            <v>1_OCTUBRE_2025</v>
          </cell>
          <cell r="N308" t="str">
            <v>482. Cuidado Continuo por una vida con bienestarComunitario2_ENGATIVA1_OCTUBRE_2025</v>
          </cell>
          <cell r="O308">
            <v>430247</v>
          </cell>
          <cell r="R308">
            <v>2</v>
          </cell>
          <cell r="S308">
            <v>860494</v>
          </cell>
        </row>
        <row r="309">
          <cell r="E309" t="str">
            <v>492. Cuidado Continuo por una vida con bienestarComunitario</v>
          </cell>
          <cell r="F309" t="str">
            <v>Comunidades saludables: vive la noche con bienestar y seguridad vial</v>
          </cell>
          <cell r="G309" t="str">
            <v xml:space="preserve">Promoción de la salud y bienestar </v>
          </cell>
          <cell r="H309" t="str">
            <v>PSPIC</v>
          </cell>
          <cell r="I309" t="str">
            <v>No aplica</v>
          </cell>
          <cell r="J309" t="str">
            <v>Jornada</v>
          </cell>
          <cell r="K309" t="str">
            <v>Local</v>
          </cell>
          <cell r="L309" t="str">
            <v>2_ENGATIVA</v>
          </cell>
          <cell r="M309" t="str">
            <v>1_OCTUBRE_2025</v>
          </cell>
          <cell r="N309" t="str">
            <v>492. Cuidado Continuo por una vida con bienestarComunitario2_ENGATIVA1_OCTUBRE_2025</v>
          </cell>
          <cell r="O309">
            <v>711326</v>
          </cell>
          <cell r="R309">
            <v>11</v>
          </cell>
          <cell r="S309">
            <v>7824586</v>
          </cell>
        </row>
        <row r="310">
          <cell r="E310" t="str">
            <v>502. Cuidado Continuo por una vida con bienestarComunitario</v>
          </cell>
          <cell r="F310" t="str">
            <v xml:space="preserve">Sesiones para Comunidades activas construyendo bienestar y seguridad vial </v>
          </cell>
          <cell r="G310" t="str">
            <v xml:space="preserve">Promoción de la salud y bienestar </v>
          </cell>
          <cell r="H310" t="str">
            <v>PSPIC</v>
          </cell>
          <cell r="I310" t="str">
            <v>No aplica</v>
          </cell>
          <cell r="J310" t="str">
            <v>Sesión</v>
          </cell>
          <cell r="K310" t="str">
            <v>Local</v>
          </cell>
          <cell r="L310" t="str">
            <v>2_ENGATIVA</v>
          </cell>
          <cell r="M310" t="str">
            <v>1_OCTUBRE_2025</v>
          </cell>
          <cell r="N310" t="str">
            <v>502. Cuidado Continuo por una vida con bienestarComunitario2_ENGATIVA1_OCTUBRE_2025</v>
          </cell>
          <cell r="O310">
            <v>266747</v>
          </cell>
          <cell r="R310">
            <v>6</v>
          </cell>
          <cell r="S310">
            <v>1600482</v>
          </cell>
        </row>
        <row r="311">
          <cell r="E311" t="str">
            <v>512. Cuidado Continuo por una vida con bienestarComunitario</v>
          </cell>
          <cell r="F311" t="str">
            <v>Gestion y seguimiento de acciones de educacion para la salud publica promocion bienestar emocional la cultura ciudadana y prevencion consumo nocivo de alcohol_seguridad vial</v>
          </cell>
          <cell r="G311" t="str">
            <v xml:space="preserve">Promoción de la salud y bienestar </v>
          </cell>
          <cell r="H311" t="str">
            <v>PSPIC</v>
          </cell>
          <cell r="I311" t="str">
            <v>No aplica</v>
          </cell>
          <cell r="J311" t="str">
            <v>Plan de acción</v>
          </cell>
          <cell r="K311" t="str">
            <v>Distrito</v>
          </cell>
          <cell r="L311" t="str">
            <v>2_ENGATIVA</v>
          </cell>
          <cell r="M311" t="str">
            <v>1_OCTUBRE_2025</v>
          </cell>
          <cell r="N311" t="str">
            <v>512. Cuidado Continuo por una vida con bienestarComunitario2_ENGATIVA1_OCTUBRE_2025</v>
          </cell>
          <cell r="O311">
            <v>5621568</v>
          </cell>
          <cell r="R311">
            <v>0</v>
          </cell>
          <cell r="S311">
            <v>0</v>
          </cell>
        </row>
        <row r="312">
          <cell r="E312" t="str">
            <v>522. Cuidado Continuo por una vida con bienestarComunitario</v>
          </cell>
          <cell r="F312" t="str">
            <v xml:space="preserve">Escucha activa: conectando con el bienestar </v>
          </cell>
          <cell r="G312" t="str">
            <v>Gestión del Riesgo para el Bienestar Colectivo en los Territorios</v>
          </cell>
          <cell r="H312" t="str">
            <v>PSPIC</v>
          </cell>
          <cell r="I312" t="str">
            <v>No aplica</v>
          </cell>
          <cell r="J312" t="str">
            <v>Jornada</v>
          </cell>
          <cell r="K312" t="str">
            <v>Local</v>
          </cell>
          <cell r="L312" t="str">
            <v>2_ENGATIVA</v>
          </cell>
          <cell r="M312" t="str">
            <v>1_OCTUBRE_2025</v>
          </cell>
          <cell r="N312" t="str">
            <v>522. Cuidado Continuo por una vida con bienestarComunitario2_ENGATIVA1_OCTUBRE_2025</v>
          </cell>
          <cell r="O312">
            <v>711326</v>
          </cell>
          <cell r="R312">
            <v>4</v>
          </cell>
          <cell r="S312">
            <v>2845304</v>
          </cell>
        </row>
        <row r="313">
          <cell r="E313" t="str">
            <v>532. Cuidado Continuo por una vida con bienestarComunitario</v>
          </cell>
          <cell r="F313" t="str">
            <v xml:space="preserve">Cuentero en  educacion para la salud publica _CuidArte_ Cuidandonos a traves del arte </v>
          </cell>
          <cell r="G313" t="str">
            <v xml:space="preserve">Promoción de la salud y bienestar </v>
          </cell>
          <cell r="H313" t="str">
            <v>PSPIC</v>
          </cell>
          <cell r="I313" t="str">
            <v>No aplica</v>
          </cell>
          <cell r="J313" t="str">
            <v>Plan de acción</v>
          </cell>
          <cell r="K313" t="str">
            <v>Zonal</v>
          </cell>
          <cell r="L313" t="str">
            <v>2_ENGATIVA</v>
          </cell>
          <cell r="M313" t="str">
            <v>1_OCTUBRE_2025</v>
          </cell>
          <cell r="N313" t="str">
            <v>532. Cuidado Continuo por una vida con bienestarComunitario2_ENGATIVA1_OCTUBRE_2025</v>
          </cell>
          <cell r="O313">
            <v>5621568</v>
          </cell>
          <cell r="R313">
            <v>0</v>
          </cell>
          <cell r="S313">
            <v>0</v>
          </cell>
        </row>
        <row r="314">
          <cell r="E314" t="str">
            <v>542. Cuidado Continuo por una vida con bienestarComunitario</v>
          </cell>
          <cell r="F314" t="str">
            <v xml:space="preserve">Sesiones cuidarte_ cuidandonos a traves del arte </v>
          </cell>
          <cell r="G314" t="str">
            <v xml:space="preserve">Promoción de la salud y bienestar </v>
          </cell>
          <cell r="H314" t="str">
            <v>PSPIC</v>
          </cell>
          <cell r="I314" t="str">
            <v>No aplica</v>
          </cell>
          <cell r="J314" t="str">
            <v>Sesión</v>
          </cell>
          <cell r="K314" t="str">
            <v>Local</v>
          </cell>
          <cell r="L314" t="str">
            <v>2_ENGATIVA</v>
          </cell>
          <cell r="M314" t="str">
            <v>1_OCTUBRE_2025</v>
          </cell>
          <cell r="N314" t="str">
            <v>542. Cuidado Continuo por una vida con bienestarComunitario2_ENGATIVA1_OCTUBRE_2025</v>
          </cell>
          <cell r="O314">
            <v>285702</v>
          </cell>
          <cell r="R314">
            <v>48</v>
          </cell>
          <cell r="S314">
            <v>13713696</v>
          </cell>
        </row>
        <row r="315">
          <cell r="E315" t="str">
            <v>552. Cuidado Continuo por una vida con bienestarComunitario</v>
          </cell>
          <cell r="F315" t="str">
            <v>Reconocimiento del cuerpo a traves del arte _ Circuito de la salud para mas bienestar _ Cuidarte</v>
          </cell>
          <cell r="G315" t="str">
            <v xml:space="preserve">Promoción de la salud y bienestar </v>
          </cell>
          <cell r="H315" t="str">
            <v>PSPIC</v>
          </cell>
          <cell r="I315" t="str">
            <v>No aplica</v>
          </cell>
          <cell r="J315" t="str">
            <v>Sesión</v>
          </cell>
          <cell r="K315" t="str">
            <v>Local</v>
          </cell>
          <cell r="L315" t="str">
            <v>2_ENGATIVA</v>
          </cell>
          <cell r="M315" t="str">
            <v>1_OCTUBRE_2025</v>
          </cell>
          <cell r="N315" t="str">
            <v>552. Cuidado Continuo por una vida con bienestarComunitario2_ENGATIVA1_OCTUBRE_2025</v>
          </cell>
          <cell r="O315">
            <v>380935</v>
          </cell>
          <cell r="R315">
            <v>4</v>
          </cell>
          <cell r="S315">
            <v>1523740</v>
          </cell>
        </row>
        <row r="316">
          <cell r="E316" t="str">
            <v>562. Cuidado Continuo por una vida con bienestarComunitario</v>
          </cell>
          <cell r="F316" t="str">
            <v>SPAcios educativos de bienestar (jóvenes, alcohol, población especial (PPL-SRPA)</v>
          </cell>
          <cell r="G316" t="str">
            <v xml:space="preserve">Promoción de la salud y bienestar </v>
          </cell>
          <cell r="H316" t="str">
            <v>PSPIC</v>
          </cell>
          <cell r="I316" t="str">
            <v>No aplica</v>
          </cell>
          <cell r="J316" t="str">
            <v>Sesión</v>
          </cell>
          <cell r="K316" t="str">
            <v>Local</v>
          </cell>
          <cell r="L316" t="str">
            <v>2_ENGATIVA</v>
          </cell>
          <cell r="M316" t="str">
            <v>1_OCTUBRE_2025</v>
          </cell>
          <cell r="N316" t="str">
            <v>562. Cuidado Continuo por una vida con bienestarComunitario2_ENGATIVA1_OCTUBRE_2025</v>
          </cell>
          <cell r="O316">
            <v>266747</v>
          </cell>
          <cell r="R316">
            <v>24</v>
          </cell>
          <cell r="S316">
            <v>6401928</v>
          </cell>
        </row>
        <row r="317">
          <cell r="E317" t="str">
            <v>572. Cuidado Continuo por una vida con bienestarComunitario</v>
          </cell>
          <cell r="F317" t="str">
            <v>SPAcios breves de bienestar (jóvenes, alcohol, población especial (PPL-SRPA)</v>
          </cell>
          <cell r="G317" t="str">
            <v>Gestión del Riesgo para el Bienestar Colectivo en los Territorios</v>
          </cell>
          <cell r="H317" t="str">
            <v>PSPIC</v>
          </cell>
          <cell r="I317" t="str">
            <v>No aplica</v>
          </cell>
          <cell r="J317" t="str">
            <v>Sesión</v>
          </cell>
          <cell r="K317" t="str">
            <v>Local</v>
          </cell>
          <cell r="L317" t="str">
            <v>2_ENGATIVA</v>
          </cell>
          <cell r="M317" t="str">
            <v>1_OCTUBRE_2025</v>
          </cell>
          <cell r="N317" t="str">
            <v>572. Cuidado Continuo por una vida con bienestarComunitario2_ENGATIVA1_OCTUBRE_2025</v>
          </cell>
          <cell r="O317">
            <v>88916</v>
          </cell>
          <cell r="R317">
            <v>90</v>
          </cell>
          <cell r="S317">
            <v>8002440</v>
          </cell>
        </row>
        <row r="318">
          <cell r="E318" t="str">
            <v xml:space="preserve">582. Cuidado Continuo por una vida con bienestarEducativo </v>
          </cell>
          <cell r="F318" t="str">
            <v>Guardianes de la Salud</v>
          </cell>
          <cell r="G318" t="str">
            <v xml:space="preserve">Promoción de la salud y bienestar </v>
          </cell>
          <cell r="H318" t="str">
            <v>PSPIC</v>
          </cell>
          <cell r="I318" t="str">
            <v>No aplica</v>
          </cell>
          <cell r="J318" t="str">
            <v xml:space="preserve"> Jornadas</v>
          </cell>
          <cell r="K318" t="str">
            <v>Local</v>
          </cell>
          <cell r="L318" t="str">
            <v>2_ENGATIVA</v>
          </cell>
          <cell r="M318" t="str">
            <v>1_OCTUBRE_2025</v>
          </cell>
          <cell r="N318" t="str">
            <v>582. Cuidado Continuo por una vida con bienestarEducativo 2_ENGATIVA1_OCTUBRE_2025</v>
          </cell>
          <cell r="O318">
            <v>562157</v>
          </cell>
          <cell r="R318">
            <v>6</v>
          </cell>
          <cell r="S318">
            <v>3372942</v>
          </cell>
        </row>
        <row r="319">
          <cell r="E319" t="str">
            <v xml:space="preserve">592. Cuidado Continuo por una vida con bienestarEducativo </v>
          </cell>
          <cell r="F319" t="str">
            <v>Entornos Inspiradores son MAS Bienestar</v>
          </cell>
          <cell r="G319" t="str">
            <v xml:space="preserve">Promoción de la salud y bienestar </v>
          </cell>
          <cell r="H319" t="str">
            <v>PSPIC</v>
          </cell>
          <cell r="I319" t="str">
            <v>No aplica</v>
          </cell>
          <cell r="J319" t="str">
            <v>Plan de acción</v>
          </cell>
          <cell r="K319" t="str">
            <v>Zonal</v>
          </cell>
          <cell r="L319" t="str">
            <v>2_ENGATIVA</v>
          </cell>
          <cell r="M319" t="str">
            <v>1_OCTUBRE_2025</v>
          </cell>
          <cell r="N319" t="str">
            <v>592. Cuidado Continuo por una vida con bienestarEducativo 2_ENGATIVA1_OCTUBRE_2025</v>
          </cell>
          <cell r="O319">
            <v>14226512</v>
          </cell>
          <cell r="R319">
            <v>0</v>
          </cell>
          <cell r="S319">
            <v>0</v>
          </cell>
        </row>
        <row r="320">
          <cell r="E320" t="str">
            <v xml:space="preserve">602. Cuidado Continuo por una vida con bienestarEducativo </v>
          </cell>
          <cell r="F320" t="str">
            <v>Embajadores del Bienestar</v>
          </cell>
          <cell r="G320" t="str">
            <v xml:space="preserve">Promoción de la salud y bienestar </v>
          </cell>
          <cell r="H320" t="str">
            <v>PSPIC</v>
          </cell>
          <cell r="I320" t="str">
            <v>No aplica</v>
          </cell>
          <cell r="J320" t="str">
            <v>Sesión</v>
          </cell>
          <cell r="K320" t="str">
            <v>Local</v>
          </cell>
          <cell r="L320" t="str">
            <v>2_ENGATIVA</v>
          </cell>
          <cell r="M320" t="str">
            <v>1_OCTUBRE_2025</v>
          </cell>
          <cell r="N320" t="str">
            <v>602. Cuidado Continuo por una vida con bienestarEducativo 2_ENGATIVA1_OCTUBRE_2025</v>
          </cell>
          <cell r="O320">
            <v>105404</v>
          </cell>
          <cell r="R320">
            <v>0</v>
          </cell>
          <cell r="S320">
            <v>0</v>
          </cell>
        </row>
        <row r="321">
          <cell r="E321" t="str">
            <v xml:space="preserve">612. Cuidado Continuo por una vida con bienestarEducativo </v>
          </cell>
          <cell r="F321" t="str">
            <v>SPAcios educativos de bienestar - ZOE -ZOU</v>
          </cell>
          <cell r="G321" t="str">
            <v xml:space="preserve">Promoción de la salud y bienestar </v>
          </cell>
          <cell r="H321" t="str">
            <v>PSPIC</v>
          </cell>
          <cell r="I321" t="str">
            <v>No aplica</v>
          </cell>
          <cell r="J321" t="str">
            <v>Sesión</v>
          </cell>
          <cell r="K321" t="str">
            <v>Local</v>
          </cell>
          <cell r="L321" t="str">
            <v>2_ENGATIVA</v>
          </cell>
          <cell r="M321" t="str">
            <v>1_OCTUBRE_2025</v>
          </cell>
          <cell r="N321" t="str">
            <v>612. Cuidado Continuo por una vida con bienestarEducativo 2_ENGATIVA1_OCTUBRE_2025</v>
          </cell>
          <cell r="O321">
            <v>266747</v>
          </cell>
          <cell r="R321">
            <v>0</v>
          </cell>
          <cell r="S321">
            <v>0</v>
          </cell>
        </row>
        <row r="322">
          <cell r="E322" t="str">
            <v xml:space="preserve">622. Cuidado Continuo por una vida con bienestarEducativo </v>
          </cell>
          <cell r="F322" t="str">
            <v>Identificación del riesgo nutricional visual y auditivo</v>
          </cell>
          <cell r="G322" t="str">
            <v>Alta externalidad</v>
          </cell>
          <cell r="H322" t="str">
            <v>PSPIC</v>
          </cell>
          <cell r="I322" t="str">
            <v>No aplica</v>
          </cell>
          <cell r="J322" t="str">
            <v>Plan de acción</v>
          </cell>
          <cell r="K322" t="str">
            <v>Zonal</v>
          </cell>
          <cell r="L322" t="str">
            <v>2_ENGATIVA</v>
          </cell>
          <cell r="M322" t="str">
            <v>1_OCTUBRE_2025</v>
          </cell>
          <cell r="N322" t="str">
            <v>622. Cuidado Continuo por una vida con bienestarEducativo 2_ENGATIVA1_OCTUBRE_2025</v>
          </cell>
          <cell r="O322">
            <v>13610112</v>
          </cell>
          <cell r="R322">
            <v>0</v>
          </cell>
          <cell r="S322">
            <v>0</v>
          </cell>
        </row>
        <row r="323">
          <cell r="E323" t="str">
            <v xml:space="preserve">632. Cuidado Continuo por una vida con bienestarEducativo </v>
          </cell>
          <cell r="F323" t="str">
            <v>Sexualidad hablar sin incomodidad</v>
          </cell>
          <cell r="G323" t="str">
            <v>Alta externalidad</v>
          </cell>
          <cell r="H323" t="str">
            <v>PSPIC</v>
          </cell>
          <cell r="I323" t="str">
            <v>No aplica</v>
          </cell>
          <cell r="J323" t="str">
            <v>Sesión</v>
          </cell>
          <cell r="K323" t="str">
            <v>Local</v>
          </cell>
          <cell r="L323" t="str">
            <v>2_ENGATIVA</v>
          </cell>
          <cell r="M323" t="str">
            <v>1_OCTUBRE_2025</v>
          </cell>
          <cell r="N323" t="str">
            <v>632. Cuidado Continuo por una vida con bienestarEducativo 2_ENGATIVA1_OCTUBRE_2025</v>
          </cell>
          <cell r="O323">
            <v>105404</v>
          </cell>
          <cell r="R323">
            <v>0</v>
          </cell>
          <cell r="S323">
            <v>0</v>
          </cell>
        </row>
        <row r="324">
          <cell r="E324" t="str">
            <v xml:space="preserve">642. Cuidado Continuo por una vida con bienestarEducativo </v>
          </cell>
          <cell r="F324" t="str">
            <v>Salud mental es MAS Bienestar</v>
          </cell>
          <cell r="G324" t="str">
            <v>Gestión del Riesgo para el Bienestar Colectivo en los Territorios</v>
          </cell>
          <cell r="H324" t="str">
            <v>PSPIC</v>
          </cell>
          <cell r="I324" t="str">
            <v>No aplica</v>
          </cell>
          <cell r="J324" t="str">
            <v>Sesión</v>
          </cell>
          <cell r="K324" t="str">
            <v>Local</v>
          </cell>
          <cell r="L324" t="str">
            <v>2_ENGATIVA</v>
          </cell>
          <cell r="M324" t="str">
            <v>1_OCTUBRE_2025</v>
          </cell>
          <cell r="N324" t="str">
            <v>642. Cuidado Continuo por una vida con bienestarEducativo 2_ENGATIVA1_OCTUBRE_2025</v>
          </cell>
          <cell r="O324">
            <v>137765</v>
          </cell>
          <cell r="R324">
            <v>37</v>
          </cell>
          <cell r="S324">
            <v>5097305</v>
          </cell>
        </row>
        <row r="325">
          <cell r="E325" t="str">
            <v xml:space="preserve">652. Cuidado Continuo por una vida con bienestarEducativo </v>
          </cell>
          <cell r="F325" t="str">
            <v>Conectando con el cuidado emocional</v>
          </cell>
          <cell r="G325" t="str">
            <v>Gestión del Riesgo para el Bienestar Colectivo en los Territorios</v>
          </cell>
          <cell r="H325" t="str">
            <v>PSPIC</v>
          </cell>
          <cell r="I325" t="str">
            <v>No aplica</v>
          </cell>
          <cell r="J325" t="str">
            <v>Sesión</v>
          </cell>
          <cell r="K325" t="str">
            <v>Local</v>
          </cell>
          <cell r="L325" t="str">
            <v>2_ENGATIVA</v>
          </cell>
          <cell r="M325" t="str">
            <v>1_OCTUBRE_2025</v>
          </cell>
          <cell r="N325" t="str">
            <v>652. Cuidado Continuo por una vida con bienestarEducativo 2_ENGATIVA1_OCTUBRE_2025</v>
          </cell>
          <cell r="O325">
            <v>105404</v>
          </cell>
          <cell r="R325">
            <v>202</v>
          </cell>
          <cell r="S325">
            <v>21291608</v>
          </cell>
        </row>
        <row r="326">
          <cell r="E326" t="str">
            <v xml:space="preserve">662. Cuidado Continuo por una vida con bienestarEducativo </v>
          </cell>
          <cell r="F326" t="str">
            <v>Prevención y detección temprana de factores de riesgo ITS</v>
          </cell>
          <cell r="G326" t="str">
            <v>Gestión del Riesgo para el Bienestar Colectivo en los Territorios</v>
          </cell>
          <cell r="H326" t="str">
            <v>PSPIC</v>
          </cell>
          <cell r="I326" t="str">
            <v>No aplica</v>
          </cell>
          <cell r="J326" t="str">
            <v>Jornada</v>
          </cell>
          <cell r="K326" t="str">
            <v>Local</v>
          </cell>
          <cell r="L326" t="str">
            <v>2_ENGATIVA</v>
          </cell>
          <cell r="M326" t="str">
            <v>1_OCTUBRE_2025</v>
          </cell>
          <cell r="N326" t="str">
            <v>662. Cuidado Continuo por una vida con bienestarEducativo 2_ENGATIVA1_OCTUBRE_2025</v>
          </cell>
          <cell r="O326">
            <v>199714</v>
          </cell>
          <cell r="R326">
            <v>1</v>
          </cell>
          <cell r="S326">
            <v>199714</v>
          </cell>
        </row>
        <row r="327">
          <cell r="E327" t="str">
            <v xml:space="preserve">672. Cuidado Continuo por una vida con bienestarEducativo </v>
          </cell>
          <cell r="F327" t="str">
            <v xml:space="preserve">SPAcios breves de bienestar ZOU -ZOE </v>
          </cell>
          <cell r="G327" t="str">
            <v>Gestión del Riesgo para el Bienestar Colectivo en los Territorios</v>
          </cell>
          <cell r="H327" t="str">
            <v>PSPIC</v>
          </cell>
          <cell r="I327" t="str">
            <v>No aplica</v>
          </cell>
          <cell r="J327" t="str">
            <v>Sesión</v>
          </cell>
          <cell r="K327" t="str">
            <v>Local</v>
          </cell>
          <cell r="L327" t="str">
            <v>2_ENGATIVA</v>
          </cell>
          <cell r="M327" t="str">
            <v>1_OCTUBRE_2025</v>
          </cell>
          <cell r="N327" t="str">
            <v>672. Cuidado Continuo por una vida con bienestarEducativo 2_ENGATIVA1_OCTUBRE_2025</v>
          </cell>
          <cell r="O327">
            <v>88916</v>
          </cell>
          <cell r="R327">
            <v>0</v>
          </cell>
          <cell r="S327">
            <v>0</v>
          </cell>
        </row>
        <row r="328">
          <cell r="E328" t="str">
            <v>682. Cuidado Continuo por una vida con bienestarInstitucional</v>
          </cell>
          <cell r="F328" t="str">
            <v>Seguimiento a condiciones de salud en casos prioritarios en Instituciones de protección y atención</v>
          </cell>
          <cell r="G328" t="str">
            <v>Gestión del Riesgo para el Bienestar Colectivo en los Territorios</v>
          </cell>
          <cell r="H328" t="str">
            <v>PSPIC</v>
          </cell>
          <cell r="I328" t="str">
            <v>No aplica</v>
          </cell>
          <cell r="J328" t="str">
            <v>Sesión</v>
          </cell>
          <cell r="K328" t="str">
            <v>Local</v>
          </cell>
          <cell r="L328" t="str">
            <v>2_ENGATIVA</v>
          </cell>
          <cell r="M328" t="str">
            <v>1_OCTUBRE_2025</v>
          </cell>
          <cell r="N328" t="str">
            <v>682. Cuidado Continuo por una vida con bienestarInstitucional2_ENGATIVA1_OCTUBRE_2025</v>
          </cell>
          <cell r="O328">
            <v>105404</v>
          </cell>
          <cell r="R328">
            <v>31</v>
          </cell>
          <cell r="S328">
            <v>3267524</v>
          </cell>
        </row>
        <row r="329">
          <cell r="E329" t="str">
            <v>692. Cuidado Continuo por una vida con bienestarInstitucional</v>
          </cell>
          <cell r="F329" t="str">
            <v>Identificación de riesgos a través de aplicación de tamizajes en Instituciones de protección y atención</v>
          </cell>
          <cell r="G329" t="str">
            <v>Alta externalidad</v>
          </cell>
          <cell r="H329" t="str">
            <v>PSPIC</v>
          </cell>
          <cell r="I329" t="str">
            <v>No aplica</v>
          </cell>
          <cell r="J329" t="str">
            <v>Sesión</v>
          </cell>
          <cell r="K329" t="str">
            <v>Local</v>
          </cell>
          <cell r="L329" t="str">
            <v>2_ENGATIVA</v>
          </cell>
          <cell r="M329" t="str">
            <v>1_OCTUBRE_2025</v>
          </cell>
          <cell r="N329" t="str">
            <v>692. Cuidado Continuo por una vida con bienestarInstitucional2_ENGATIVA1_OCTUBRE_2025</v>
          </cell>
          <cell r="O329">
            <v>105404</v>
          </cell>
          <cell r="R329">
            <v>58</v>
          </cell>
          <cell r="S329">
            <v>6113432</v>
          </cell>
        </row>
        <row r="330">
          <cell r="E330" t="str">
            <v>702. Cuidado Continuo por una vida con bienestarInstitucional</v>
          </cell>
          <cell r="F330" t="str">
            <v>Instituciones sostenibles por la Salud Ambiental</v>
          </cell>
          <cell r="G330" t="str">
            <v xml:space="preserve">Promoción de la salud y bienestar </v>
          </cell>
          <cell r="H330" t="str">
            <v>PSPIC</v>
          </cell>
          <cell r="I330" t="str">
            <v>No aplica</v>
          </cell>
          <cell r="J330" t="str">
            <v>Sesión</v>
          </cell>
          <cell r="K330" t="str">
            <v>Local</v>
          </cell>
          <cell r="L330" t="str">
            <v>2_ENGATIVA</v>
          </cell>
          <cell r="M330" t="str">
            <v>1_OCTUBRE_2025</v>
          </cell>
          <cell r="N330" t="str">
            <v>702. Cuidado Continuo por una vida con bienestarInstitucional2_ENGATIVA1_OCTUBRE_2025</v>
          </cell>
          <cell r="O330">
            <v>74893</v>
          </cell>
          <cell r="R330">
            <v>22</v>
          </cell>
          <cell r="S330">
            <v>1647646</v>
          </cell>
        </row>
        <row r="331">
          <cell r="E331" t="str">
            <v>712. Cuidado Continuo por una vida con bienestarLaboral</v>
          </cell>
          <cell r="F331" t="str">
            <v>Caracterización de las unidades de trabajo informal de mediano y bajo impacto</v>
          </cell>
          <cell r="G331" t="str">
            <v>Gestión del Riesgo para el Bienestar Colectivo en los Territorios</v>
          </cell>
          <cell r="H331" t="str">
            <v>PSPIC</v>
          </cell>
          <cell r="I331" t="str">
            <v>No aplica</v>
          </cell>
          <cell r="J331" t="str">
            <v>Caracterización</v>
          </cell>
          <cell r="K331" t="str">
            <v>Local</v>
          </cell>
          <cell r="L331" t="str">
            <v>2_ENGATIVA</v>
          </cell>
          <cell r="M331" t="str">
            <v>1_OCTUBRE_2025</v>
          </cell>
          <cell r="N331" t="str">
            <v>712. Cuidado Continuo por una vida con bienestarLaboral2_ENGATIVA1_OCTUBRE_2025</v>
          </cell>
          <cell r="O331">
            <v>59965</v>
          </cell>
          <cell r="R331">
            <v>37</v>
          </cell>
          <cell r="S331">
            <v>2218705</v>
          </cell>
        </row>
        <row r="332">
          <cell r="E332" t="str">
            <v>722. Cuidado Continuo por una vida con bienestarLaboral</v>
          </cell>
          <cell r="F332" t="str">
            <v>Caracterización de las unidades de trabajo informal de alto impacto</v>
          </cell>
          <cell r="G332" t="str">
            <v>Gestión del Riesgo para el Bienestar Colectivo en los Territorios</v>
          </cell>
          <cell r="H332" t="str">
            <v>PSPIC</v>
          </cell>
          <cell r="I332" t="str">
            <v>No aplica</v>
          </cell>
          <cell r="J332" t="str">
            <v>Caracterización</v>
          </cell>
          <cell r="K332" t="str">
            <v>Local</v>
          </cell>
          <cell r="L332" t="str">
            <v>2_ENGATIVA</v>
          </cell>
          <cell r="M332" t="str">
            <v>1_OCTUBRE_2025</v>
          </cell>
          <cell r="N332" t="str">
            <v>722. Cuidado Continuo por una vida con bienestarLaboral2_ENGATIVA1_OCTUBRE_2025</v>
          </cell>
          <cell r="O332">
            <v>99830</v>
          </cell>
          <cell r="R332">
            <v>16</v>
          </cell>
          <cell r="S332">
            <v>1597280</v>
          </cell>
        </row>
        <row r="333">
          <cell r="E333" t="str">
            <v>732. Cuidado Continuo por una vida con bienestarLaboral</v>
          </cell>
          <cell r="F333" t="str">
            <v>Asesoría para el mejoramiento de las condiciones de salud y trabajo en las unidades de trabajo informal de mediano y bajo impacto</v>
          </cell>
          <cell r="G333" t="str">
            <v>Gestión del Riesgo para el Bienestar Colectivo en los Territorios</v>
          </cell>
          <cell r="H333" t="str">
            <v>PSPIC</v>
          </cell>
          <cell r="I333" t="str">
            <v>No aplica</v>
          </cell>
          <cell r="J333" t="str">
            <v>Unidad de trabajo informal</v>
          </cell>
          <cell r="K333" t="str">
            <v>Local</v>
          </cell>
          <cell r="L333" t="str">
            <v>2_ENGATIVA</v>
          </cell>
          <cell r="M333" t="str">
            <v>1_OCTUBRE_2025</v>
          </cell>
          <cell r="N333" t="str">
            <v>732. Cuidado Continuo por una vida con bienestarLaboral2_ENGATIVA1_OCTUBRE_2025</v>
          </cell>
          <cell r="O333">
            <v>220671</v>
          </cell>
          <cell r="R333">
            <v>0</v>
          </cell>
          <cell r="S333">
            <v>0</v>
          </cell>
        </row>
        <row r="334">
          <cell r="E334" t="str">
            <v>742. Cuidado Continuo por una vida con bienestarLaboral</v>
          </cell>
          <cell r="F334" t="str">
            <v>Asesoría para el mejoramiento de las condiciones de salud y trabajo en las unidades de trabajo informal de alto impacto</v>
          </cell>
          <cell r="G334" t="str">
            <v>Gestión del Riesgo para el Bienestar Colectivo en los Territorios</v>
          </cell>
          <cell r="H334" t="str">
            <v>PSPIC</v>
          </cell>
          <cell r="I334" t="str">
            <v>No aplica</v>
          </cell>
          <cell r="J334" t="str">
            <v>Unidad de trabajo informal</v>
          </cell>
          <cell r="K334" t="str">
            <v>Local</v>
          </cell>
          <cell r="L334" t="str">
            <v>2_ENGATIVA</v>
          </cell>
          <cell r="M334" t="str">
            <v>1_OCTUBRE_2025</v>
          </cell>
          <cell r="N334" t="str">
            <v>742. Cuidado Continuo por una vida con bienestarLaboral2_ENGATIVA1_OCTUBRE_2025</v>
          </cell>
          <cell r="O334">
            <v>367374</v>
          </cell>
          <cell r="R334">
            <v>0</v>
          </cell>
          <cell r="S334">
            <v>0</v>
          </cell>
        </row>
        <row r="335">
          <cell r="E335" t="str">
            <v>752. Cuidado Continuo por una vida con bienestarLaboral</v>
          </cell>
          <cell r="F335" t="str">
            <v xml:space="preserve">Asesoría para el mejoramiento de las condiciones de salud en los trabajadores y trabajadoras de las unidades de trabajo informal </v>
          </cell>
          <cell r="G335" t="str">
            <v>Gestión del Riesgo para el Bienestar Colectivo en los Territorios</v>
          </cell>
          <cell r="H335" t="str">
            <v>PSPIC</v>
          </cell>
          <cell r="I335" t="str">
            <v>No aplica</v>
          </cell>
          <cell r="J335" t="str">
            <v>Asesoría</v>
          </cell>
          <cell r="K335" t="str">
            <v>Local</v>
          </cell>
          <cell r="L335" t="str">
            <v>2_ENGATIVA</v>
          </cell>
          <cell r="M335" t="str">
            <v>1_OCTUBRE_2025</v>
          </cell>
          <cell r="N335" t="str">
            <v>752. Cuidado Continuo por una vida con bienestarLaboral2_ENGATIVA1_OCTUBRE_2025</v>
          </cell>
          <cell r="O335">
            <v>210809</v>
          </cell>
          <cell r="R335">
            <v>4</v>
          </cell>
          <cell r="S335">
            <v>843236</v>
          </cell>
        </row>
        <row r="336">
          <cell r="E336" t="str">
            <v>762. Cuidado Continuo por una vida con bienestarLaboral</v>
          </cell>
          <cell r="F336" t="str">
            <v>Asesoría de seguimiento para unidades de trabajo informal intervenidas en vigencias anteriores</v>
          </cell>
          <cell r="G336" t="str">
            <v>Gestión del Riesgo para el Bienestar Colectivo en los Territorios</v>
          </cell>
          <cell r="H336" t="str">
            <v>PSPIC</v>
          </cell>
          <cell r="I336" t="str">
            <v>No aplica</v>
          </cell>
          <cell r="J336" t="str">
            <v>Asesoría</v>
          </cell>
          <cell r="K336" t="str">
            <v>Local</v>
          </cell>
          <cell r="L336" t="str">
            <v>2_ENGATIVA</v>
          </cell>
          <cell r="M336" t="str">
            <v>1_OCTUBRE_2025</v>
          </cell>
          <cell r="N336" t="str">
            <v>762. Cuidado Continuo por una vida con bienestarLaboral2_ENGATIVA1_OCTUBRE_2025</v>
          </cell>
          <cell r="O336">
            <v>55168</v>
          </cell>
          <cell r="R336">
            <v>0</v>
          </cell>
          <cell r="S336">
            <v>0</v>
          </cell>
        </row>
        <row r="337">
          <cell r="E337" t="str">
            <v>772. Cuidado Continuo por una vida con bienestarLaboral</v>
          </cell>
          <cell r="F337" t="str">
            <v>Asesoría en Salud para trabajadores y trabajadoras en Empresas del Sector Formal</v>
          </cell>
          <cell r="G337" t="str">
            <v>Gestión del Riesgo para el Bienestar Colectivo en los Territorios</v>
          </cell>
          <cell r="H337" t="str">
            <v>PSPIC</v>
          </cell>
          <cell r="I337" t="str">
            <v>No aplica</v>
          </cell>
          <cell r="J337" t="str">
            <v>Asesoría</v>
          </cell>
          <cell r="K337" t="str">
            <v>Distrito</v>
          </cell>
          <cell r="L337" t="str">
            <v>2_ENGATIVA</v>
          </cell>
          <cell r="M337" t="str">
            <v>1_OCTUBRE_2025</v>
          </cell>
          <cell r="N337" t="str">
            <v>772. Cuidado Continuo por una vida con bienestarLaboral2_ENGATIVA1_OCTUBRE_2025</v>
          </cell>
          <cell r="O337">
            <v>91844</v>
          </cell>
          <cell r="R337">
            <v>0</v>
          </cell>
          <cell r="S337">
            <v>0</v>
          </cell>
        </row>
        <row r="338">
          <cell r="E338" t="str">
            <v>782. Cuidado Continuo por una vida con bienestarLaboral</v>
          </cell>
          <cell r="F338" t="str">
            <v>Espacios Amigos para Más Bienestar materno infantil</v>
          </cell>
          <cell r="G338" t="str">
            <v>Gestión del Riesgo para el Bienestar Colectivo en los Territorios</v>
          </cell>
          <cell r="H338" t="str">
            <v>PSPIC</v>
          </cell>
          <cell r="I338" t="str">
            <v>No aplica</v>
          </cell>
          <cell r="J338" t="str">
            <v>Asesoría</v>
          </cell>
          <cell r="K338" t="str">
            <v>Distrito</v>
          </cell>
          <cell r="L338" t="str">
            <v>2_ENGATIVA</v>
          </cell>
          <cell r="M338" t="str">
            <v>1_OCTUBRE_2025</v>
          </cell>
          <cell r="N338" t="str">
            <v>782. Cuidado Continuo por una vida con bienestarLaboral2_ENGATIVA1_OCTUBRE_2025</v>
          </cell>
          <cell r="O338">
            <v>121585</v>
          </cell>
          <cell r="R338">
            <v>0</v>
          </cell>
          <cell r="S338">
            <v>0</v>
          </cell>
        </row>
        <row r="339">
          <cell r="E339" t="str">
            <v>792. Cuidado Continuo por una vida con bienestarLaboral</v>
          </cell>
          <cell r="F339" t="str">
            <v>Conexión nocturna: Bienestar, trabajo y cuidado</v>
          </cell>
          <cell r="G339" t="str">
            <v>Gestión del Riesgo para el Bienestar Colectivo en los Territorios</v>
          </cell>
          <cell r="H339" t="str">
            <v>PSPIC</v>
          </cell>
          <cell r="I339" t="str">
            <v>No aplica</v>
          </cell>
          <cell r="J339" t="str">
            <v>Asesoría</v>
          </cell>
          <cell r="K339" t="str">
            <v>Local</v>
          </cell>
          <cell r="L339" t="str">
            <v>2_ENGATIVA</v>
          </cell>
          <cell r="M339" t="str">
            <v>1_OCTUBRE_2025</v>
          </cell>
          <cell r="N339" t="str">
            <v>792. Cuidado Continuo por una vida con bienestarLaboral2_ENGATIVA1_OCTUBRE_2025</v>
          </cell>
          <cell r="O339">
            <v>125438</v>
          </cell>
          <cell r="R339">
            <v>28</v>
          </cell>
          <cell r="S339">
            <v>3512264</v>
          </cell>
        </row>
        <row r="340">
          <cell r="E340" t="str">
            <v>802. Cuidado Continuo por una vida con bienestarLaboral</v>
          </cell>
          <cell r="F340" t="str">
            <v>Acciones de orientación a la población para la efectividad del mejoramiento de las condiciones de salud y sociales en los trabajadores y trabajadoras de las unidades de trabajo informal</v>
          </cell>
          <cell r="G340" t="str">
            <v>Gestión del Riesgo para el Bienestar Colectivo en los Territorios</v>
          </cell>
          <cell r="H340" t="str">
            <v>PSPIC</v>
          </cell>
          <cell r="I340" t="str">
            <v>No aplica</v>
          </cell>
          <cell r="J340" t="str">
            <v>Orientación</v>
          </cell>
          <cell r="K340" t="str">
            <v>Zonal</v>
          </cell>
          <cell r="L340" t="str">
            <v>2_ENGATIVA</v>
          </cell>
          <cell r="M340" t="str">
            <v>1_OCTUBRE_2025</v>
          </cell>
          <cell r="N340" t="str">
            <v>802. Cuidado Continuo por una vida con bienestarLaboral2_ENGATIVA1_OCTUBRE_2025</v>
          </cell>
          <cell r="O340">
            <v>53781</v>
          </cell>
          <cell r="R340">
            <v>0</v>
          </cell>
          <cell r="S340">
            <v>0</v>
          </cell>
        </row>
        <row r="341">
          <cell r="E341" t="str">
            <v>812. Cuidado Continuo por una vida con bienestarLaboral</v>
          </cell>
          <cell r="F341" t="str">
            <v xml:space="preserve">Caracterización de las condiciones de salud y trabajo de los niños, niñas y adolescentes identificados en trabajo infantil </v>
          </cell>
          <cell r="G341" t="str">
            <v>Gestión del Riesgo para el Bienestar Colectivo en los Territorios</v>
          </cell>
          <cell r="H341" t="str">
            <v>PSPIC</v>
          </cell>
          <cell r="I341" t="str">
            <v>No aplica</v>
          </cell>
          <cell r="J341" t="str">
            <v>Caracterización</v>
          </cell>
          <cell r="K341" t="str">
            <v>Local</v>
          </cell>
          <cell r="L341" t="str">
            <v>2_ENGATIVA</v>
          </cell>
          <cell r="M341" t="str">
            <v>1_OCTUBRE_2025</v>
          </cell>
          <cell r="N341" t="str">
            <v>812. Cuidado Continuo por una vida con bienestarLaboral2_ENGATIVA1_OCTUBRE_2025</v>
          </cell>
          <cell r="O341">
            <v>82752</v>
          </cell>
          <cell r="R341">
            <v>50</v>
          </cell>
          <cell r="S341">
            <v>4137600</v>
          </cell>
        </row>
        <row r="342">
          <cell r="E342" t="str">
            <v>822. Cuidado Continuo por una vida con bienestarLaboral</v>
          </cell>
          <cell r="F342" t="str">
            <v xml:space="preserve">Asesorías para promover la desvinculación laboral de los niños, niñas y adolescentes identificados en trabajo infantil </v>
          </cell>
          <cell r="G342" t="str">
            <v>Gestión del Riesgo para el Bienestar Colectivo en los Territorios</v>
          </cell>
          <cell r="H342" t="str">
            <v>PSPIC</v>
          </cell>
          <cell r="I342" t="str">
            <v>No aplica</v>
          </cell>
          <cell r="J342" t="str">
            <v>Niño niña adolescente intervenido</v>
          </cell>
          <cell r="K342" t="str">
            <v>Local</v>
          </cell>
          <cell r="L342" t="str">
            <v>2_ENGATIVA</v>
          </cell>
          <cell r="M342" t="str">
            <v>1_OCTUBRE_2025</v>
          </cell>
          <cell r="N342" t="str">
            <v>822. Cuidado Continuo por una vida con bienestarLaboral2_ENGATIVA1_OCTUBRE_2025</v>
          </cell>
          <cell r="O342">
            <v>281078</v>
          </cell>
          <cell r="R342">
            <v>0</v>
          </cell>
          <cell r="S342">
            <v>0</v>
          </cell>
        </row>
        <row r="343">
          <cell r="E343" t="str">
            <v>832. Cuidado Continuo por una vida con bienestarLaboral</v>
          </cell>
          <cell r="F343" t="str">
            <v>Asesoría de seguimiento al efecto para niños, niñas y adolescentes identificados en trabajo infantil e  intervenidos en vigencias anteriores</v>
          </cell>
          <cell r="G343" t="str">
            <v>Gestión del Riesgo para el Bienestar Colectivo en los Territorios</v>
          </cell>
          <cell r="H343" t="str">
            <v>PSPIC</v>
          </cell>
          <cell r="I343" t="str">
            <v>No aplica</v>
          </cell>
          <cell r="J343" t="str">
            <v>Asesoría</v>
          </cell>
          <cell r="K343" t="str">
            <v>Local</v>
          </cell>
          <cell r="L343" t="str">
            <v>2_ENGATIVA</v>
          </cell>
          <cell r="M343" t="str">
            <v>1_OCTUBRE_2025</v>
          </cell>
          <cell r="N343" t="str">
            <v>832. Cuidado Continuo por una vida con bienestarLaboral2_ENGATIVA1_OCTUBRE_2025</v>
          </cell>
          <cell r="O343">
            <v>70270</v>
          </cell>
          <cell r="R343">
            <v>10</v>
          </cell>
          <cell r="S343">
            <v>702700</v>
          </cell>
        </row>
        <row r="344">
          <cell r="E344" t="str">
            <v>842. Cuidado Continuo por una vida con bienestarLaboral</v>
          </cell>
          <cell r="F344" t="str">
            <v xml:space="preserve">Asesorias en salud de los niños, niñas y adolescentes identificados en trabajo infantil </v>
          </cell>
          <cell r="G344" t="str">
            <v>Gestión del Riesgo para el Bienestar Colectivo en los Territorios</v>
          </cell>
          <cell r="H344" t="str">
            <v>PSPIC</v>
          </cell>
          <cell r="I344" t="str">
            <v>No aplica</v>
          </cell>
          <cell r="J344" t="str">
            <v>Asesoría</v>
          </cell>
          <cell r="K344" t="str">
            <v>Local</v>
          </cell>
          <cell r="L344" t="str">
            <v>2_ENGATIVA</v>
          </cell>
          <cell r="M344" t="str">
            <v>1_OCTUBRE_2025</v>
          </cell>
          <cell r="N344" t="str">
            <v>842. Cuidado Continuo por una vida con bienestarLaboral2_ENGATIVA1_OCTUBRE_2025</v>
          </cell>
          <cell r="O344">
            <v>105404</v>
          </cell>
          <cell r="R344">
            <v>20</v>
          </cell>
          <cell r="S344">
            <v>2108080</v>
          </cell>
        </row>
        <row r="345">
          <cell r="E345" t="str">
            <v>852. Cuidado Continuo por una vida con bienestarLaboral</v>
          </cell>
          <cell r="F345" t="str">
            <v>Acciones de orientación a la población para la efectividad a la desvinculación laboral de niños, niñas y adolescentes identificados en trabajo infanti desde el secfor salud</v>
          </cell>
          <cell r="G345" t="str">
            <v>Gestión del Riesgo para el Bienestar Colectivo en los Territorios</v>
          </cell>
          <cell r="H345" t="str">
            <v>PSPIC</v>
          </cell>
          <cell r="I345" t="str">
            <v>No aplica</v>
          </cell>
          <cell r="J345" t="str">
            <v>Orientación</v>
          </cell>
          <cell r="K345" t="str">
            <v>Zonal</v>
          </cell>
          <cell r="L345" t="str">
            <v>2_ENGATIVA</v>
          </cell>
          <cell r="M345" t="str">
            <v>1_OCTUBRE_2025</v>
          </cell>
          <cell r="N345" t="str">
            <v>852. Cuidado Continuo por una vida con bienestarLaboral2_ENGATIVA1_OCTUBRE_2025</v>
          </cell>
          <cell r="O345">
            <v>35135</v>
          </cell>
          <cell r="R345">
            <v>0</v>
          </cell>
          <cell r="S345">
            <v>0</v>
          </cell>
        </row>
        <row r="346">
          <cell r="E346" t="str">
            <v>873. Cuidado Continuo por una vida con bienestar con enfoque diferencial étnicoComunitario</v>
          </cell>
          <cell r="F346" t="str">
            <v>Abordaje socioeducativo diferencial para el bienestar del pueblo Raizal</v>
          </cell>
          <cell r="G346" t="str">
            <v xml:space="preserve">Promoción de la salud y bienestar </v>
          </cell>
          <cell r="H346" t="str">
            <v>PSPIC</v>
          </cell>
          <cell r="I346" t="str">
            <v>No aplica</v>
          </cell>
          <cell r="J346" t="str">
            <v>Plan de acción</v>
          </cell>
          <cell r="K346" t="str">
            <v>Distrito</v>
          </cell>
          <cell r="L346" t="str">
            <v>2_ENGATIVA</v>
          </cell>
          <cell r="M346" t="str">
            <v>1_OCTUBRE_2025</v>
          </cell>
          <cell r="N346" t="str">
            <v>873. Cuidado Continuo por una vida con bienestar con enfoque diferencial étnicoComunitario2_ENGATIVA1_OCTUBRE_2025</v>
          </cell>
          <cell r="O346">
            <v>25814832</v>
          </cell>
          <cell r="R346">
            <v>0</v>
          </cell>
          <cell r="S346">
            <v>0</v>
          </cell>
        </row>
        <row r="347">
          <cell r="E347" t="str">
            <v>883. Cuidado Continuo por una vida con bienestar con enfoque diferencial étnicoComunitario</v>
          </cell>
          <cell r="F347" t="str">
            <v xml:space="preserve">MAS Bienestar para la comunidad Raizal </v>
          </cell>
          <cell r="G347" t="str">
            <v xml:space="preserve">Promoción de la salud y bienestar </v>
          </cell>
          <cell r="H347" t="str">
            <v>PSPIC</v>
          </cell>
          <cell r="I347" t="str">
            <v>No aplica</v>
          </cell>
          <cell r="J347" t="str">
            <v>Plan de acción</v>
          </cell>
          <cell r="K347" t="str">
            <v>Distrito</v>
          </cell>
          <cell r="L347" t="str">
            <v>2_ENGATIVA</v>
          </cell>
          <cell r="M347" t="str">
            <v>1_OCTUBRE_2025</v>
          </cell>
          <cell r="N347" t="str">
            <v>883. Cuidado Continuo por una vida con bienestar con enfoque diferencial étnicoComunitario2_ENGATIVA1_OCTUBRE_2025</v>
          </cell>
          <cell r="O347">
            <v>19848080</v>
          </cell>
          <cell r="R347">
            <v>0</v>
          </cell>
          <cell r="S347">
            <v>0</v>
          </cell>
        </row>
        <row r="348">
          <cell r="E348" t="str">
            <v>893. Cuidado Continuo por una vida con bienestar con enfoque diferencial étnicoComunitario</v>
          </cell>
          <cell r="F348" t="str">
            <v>MAS Bienestar para la comunidad negra y afrocolombiana.</v>
          </cell>
          <cell r="G348" t="str">
            <v xml:space="preserve">Promoción de la salud y bienestar </v>
          </cell>
          <cell r="H348" t="str">
            <v>PSPIC</v>
          </cell>
          <cell r="I348" t="str">
            <v>No aplica</v>
          </cell>
          <cell r="J348" t="str">
            <v>Plan de acción</v>
          </cell>
          <cell r="K348" t="str">
            <v>Distrito</v>
          </cell>
          <cell r="L348" t="str">
            <v>2_ENGATIVA</v>
          </cell>
          <cell r="M348" t="str">
            <v>1_OCTUBRE_2025</v>
          </cell>
          <cell r="N348" t="str">
            <v>893. Cuidado Continuo por una vida con bienestar con enfoque diferencial étnicoComunitario2_ENGATIVA1_OCTUBRE_2025</v>
          </cell>
          <cell r="O348">
            <v>33729408</v>
          </cell>
          <cell r="R348">
            <v>0</v>
          </cell>
          <cell r="S348">
            <v>0</v>
          </cell>
        </row>
        <row r="349">
          <cell r="E349" t="str">
            <v>903. Cuidado Continuo por una vida con bienestar con enfoque diferencial étnicoComunitario</v>
          </cell>
          <cell r="F349" t="str">
            <v>MAS Bienestar para la comunidad Palenquero</v>
          </cell>
          <cell r="G349" t="str">
            <v xml:space="preserve">Promoción de la salud y bienestar </v>
          </cell>
          <cell r="H349" t="str">
            <v>PSPIC</v>
          </cell>
          <cell r="I349" t="str">
            <v>No aplica</v>
          </cell>
          <cell r="J349" t="str">
            <v>Plan de acción</v>
          </cell>
          <cell r="K349" t="str">
            <v>Distrito</v>
          </cell>
          <cell r="L349" t="str">
            <v>2_ENGATIVA</v>
          </cell>
          <cell r="M349" t="str">
            <v>1_OCTUBRE_2025</v>
          </cell>
          <cell r="N349" t="str">
            <v>903. Cuidado Continuo por una vida con bienestar con enfoque diferencial étnicoComunitario2_ENGATIVA1_OCTUBRE_2025</v>
          </cell>
          <cell r="O349">
            <v>11243136</v>
          </cell>
          <cell r="R349">
            <v>0</v>
          </cell>
          <cell r="S349">
            <v>0</v>
          </cell>
        </row>
        <row r="350">
          <cell r="E350" t="str">
            <v>913. Cuidado Continuo por una vida con bienestar con enfoque diferencial étnicoComunitario</v>
          </cell>
          <cell r="F350" t="str">
            <v xml:space="preserve">Mas bienestar para el pueblo Rrom gitano </v>
          </cell>
          <cell r="G350" t="str">
            <v xml:space="preserve">Promoción de la salud y bienestar </v>
          </cell>
          <cell r="H350" t="str">
            <v>PSPIC</v>
          </cell>
          <cell r="I350" t="str">
            <v>No aplica</v>
          </cell>
          <cell r="J350" t="str">
            <v>Plan de acción</v>
          </cell>
          <cell r="K350" t="str">
            <v>Distrito</v>
          </cell>
          <cell r="L350" t="str">
            <v>2_ENGATIVA</v>
          </cell>
          <cell r="M350" t="str">
            <v>1_OCTUBRE_2025</v>
          </cell>
          <cell r="N350" t="str">
            <v>913. Cuidado Continuo por una vida con bienestar con enfoque diferencial étnicoComunitario2_ENGATIVA1_OCTUBRE_2025</v>
          </cell>
          <cell r="O350">
            <v>19305648</v>
          </cell>
          <cell r="R350">
            <v>0</v>
          </cell>
          <cell r="S350">
            <v>0</v>
          </cell>
        </row>
        <row r="351">
          <cell r="E351" t="str">
            <v>924. Cuidado Continuo por una vida con bienestar con enfoque GéneroComunitario</v>
          </cell>
          <cell r="F351" t="str">
            <v>Sesion educativa para MAS Bienestar, dirigida a mujeres y LGBTI</v>
          </cell>
          <cell r="G351" t="str">
            <v xml:space="preserve">Promoción de la salud y bienestar </v>
          </cell>
          <cell r="H351" t="str">
            <v>PSPIC</v>
          </cell>
          <cell r="I351" t="str">
            <v>No aplica</v>
          </cell>
          <cell r="J351" t="str">
            <v>Sesión</v>
          </cell>
          <cell r="K351" t="str">
            <v>Local</v>
          </cell>
          <cell r="L351" t="str">
            <v>2_ENGATIVA</v>
          </cell>
          <cell r="M351" t="str">
            <v>1_OCTUBRE_2025</v>
          </cell>
          <cell r="N351" t="str">
            <v>924. Cuidado Continuo por una vida con bienestar con enfoque GéneroComunitario2_ENGATIVA1_OCTUBRE_2025</v>
          </cell>
          <cell r="O351">
            <v>372151</v>
          </cell>
          <cell r="R351">
            <v>13</v>
          </cell>
          <cell r="S351">
            <v>4837963</v>
          </cell>
        </row>
        <row r="352">
          <cell r="E352" t="str">
            <v>934. Cuidado Continuo por una vida con bienestar con enfoque GéneroComunitario</v>
          </cell>
          <cell r="F352" t="str">
            <v xml:space="preserve">Recorriendo tu barrio para MAS bienestar </v>
          </cell>
          <cell r="G352" t="str">
            <v>Gestión del Riesgo para el Bienestar Colectivo en los Territorios</v>
          </cell>
          <cell r="H352" t="str">
            <v>PSPIC</v>
          </cell>
          <cell r="I352" t="str">
            <v>No aplica</v>
          </cell>
          <cell r="J352" t="str">
            <v>Sesión</v>
          </cell>
          <cell r="K352" t="str">
            <v>Local</v>
          </cell>
          <cell r="L352" t="str">
            <v>2_ENGATIVA</v>
          </cell>
          <cell r="M352" t="str">
            <v>1_OCTUBRE_2025</v>
          </cell>
          <cell r="N352" t="str">
            <v>934. Cuidado Continuo por una vida con bienestar con enfoque GéneroComunitario2_ENGATIVA1_OCTUBRE_2025</v>
          </cell>
          <cell r="O352">
            <v>372151</v>
          </cell>
          <cell r="R352">
            <v>6</v>
          </cell>
          <cell r="S352">
            <v>2232906</v>
          </cell>
        </row>
        <row r="353">
          <cell r="E353" t="str">
            <v>944. Cuidado Continuo por una vida con bienestar con enfoque GéneroComunitario</v>
          </cell>
          <cell r="F353" t="str">
            <v xml:space="preserve">Tejiendo redes para MAS bienestar </v>
          </cell>
          <cell r="G353" t="str">
            <v xml:space="preserve">Promoción de la salud y bienestar </v>
          </cell>
          <cell r="H353" t="str">
            <v>PSPIC</v>
          </cell>
          <cell r="I353" t="str">
            <v>No aplica</v>
          </cell>
          <cell r="J353" t="str">
            <v>Sesión</v>
          </cell>
          <cell r="K353" t="str">
            <v>Local</v>
          </cell>
          <cell r="L353" t="str">
            <v>2_ENGATIVA</v>
          </cell>
          <cell r="M353" t="str">
            <v>1_OCTUBRE_2025</v>
          </cell>
          <cell r="N353" t="str">
            <v>944. Cuidado Continuo por una vida con bienestar con enfoque GéneroComunitario2_ENGATIVA1_OCTUBRE_2025</v>
          </cell>
          <cell r="O353">
            <v>372151</v>
          </cell>
          <cell r="R353">
            <v>4</v>
          </cell>
          <cell r="S353">
            <v>1488604</v>
          </cell>
        </row>
        <row r="354">
          <cell r="E354" t="str">
            <v>954. Cuidado Continuo por una vida con bienestar con enfoque GéneroComunitario</v>
          </cell>
          <cell r="F354" t="str">
            <v>Asesoria Psicosocial</v>
          </cell>
          <cell r="G354" t="str">
            <v>Gestión del Riesgo para el Bienestar Colectivo en los Territorios</v>
          </cell>
          <cell r="H354" t="str">
            <v>PSPIC</v>
          </cell>
          <cell r="I354" t="str">
            <v>No aplica</v>
          </cell>
          <cell r="J354" t="str">
            <v>Sesión</v>
          </cell>
          <cell r="K354" t="str">
            <v>Local</v>
          </cell>
          <cell r="L354" t="str">
            <v>2_ENGATIVA</v>
          </cell>
          <cell r="M354" t="str">
            <v>1_OCTUBRE_2025</v>
          </cell>
          <cell r="N354" t="str">
            <v>954. Cuidado Continuo por una vida con bienestar con enfoque GéneroComunitario2_ENGATIVA1_OCTUBRE_2025</v>
          </cell>
          <cell r="O354">
            <v>70270</v>
          </cell>
          <cell r="R354">
            <v>19</v>
          </cell>
          <cell r="S354">
            <v>1335130</v>
          </cell>
        </row>
        <row r="355">
          <cell r="E355" t="str">
            <v>964. Cuidado Continuo por una vida con bienestar con enfoque GéneroComunitario</v>
          </cell>
          <cell r="F355" t="str">
            <v>Asesoria en Salud</v>
          </cell>
          <cell r="G355" t="str">
            <v>Gestión del Riesgo para el Bienestar Colectivo en los Territorios</v>
          </cell>
          <cell r="H355" t="str">
            <v>PSPIC</v>
          </cell>
          <cell r="I355" t="str">
            <v>No aplica</v>
          </cell>
          <cell r="J355" t="str">
            <v>Sesión</v>
          </cell>
          <cell r="K355" t="str">
            <v>Local</v>
          </cell>
          <cell r="L355" t="str">
            <v>2_ENGATIVA</v>
          </cell>
          <cell r="M355" t="str">
            <v>1_OCTUBRE_2025</v>
          </cell>
          <cell r="N355" t="str">
            <v>964. Cuidado Continuo por una vida con bienestar con enfoque GéneroComunitario2_ENGATIVA1_OCTUBRE_2025</v>
          </cell>
          <cell r="O355">
            <v>70270</v>
          </cell>
          <cell r="R355">
            <v>19</v>
          </cell>
          <cell r="S355">
            <v>1335130</v>
          </cell>
        </row>
        <row r="356">
          <cell r="E356" t="str">
            <v>974. Cuidado Continuo por una vida con bienestar con enfoque GéneroComunitario</v>
          </cell>
          <cell r="F356" t="str">
            <v xml:space="preserve">Circula del cuidado </v>
          </cell>
          <cell r="G356" t="str">
            <v xml:space="preserve">Promoción de la salud y bienestar </v>
          </cell>
          <cell r="H356" t="str">
            <v>PSPIC</v>
          </cell>
          <cell r="I356" t="str">
            <v>No aplica</v>
          </cell>
          <cell r="J356" t="str">
            <v>Sesión</v>
          </cell>
          <cell r="K356" t="str">
            <v>Local</v>
          </cell>
          <cell r="L356" t="str">
            <v>2_ENGATIVA</v>
          </cell>
          <cell r="M356" t="str">
            <v>1_OCTUBRE_2025</v>
          </cell>
          <cell r="N356" t="str">
            <v>974. Cuidado Continuo por una vida con bienestar con enfoque GéneroComunitario2_ENGATIVA1_OCTUBRE_2025</v>
          </cell>
          <cell r="O356">
            <v>215123</v>
          </cell>
          <cell r="R356">
            <v>5</v>
          </cell>
          <cell r="S356">
            <v>1075615</v>
          </cell>
        </row>
        <row r="357">
          <cell r="E357" t="str">
            <v>984. Cuidado Continuo por una vida con bienestar con enfoque GéneroComunitario</v>
          </cell>
          <cell r="F357" t="str">
            <v>Acompañamiento para Mas Bienestar</v>
          </cell>
          <cell r="G357" t="str">
            <v>Gestión del Riesgo para el Bienestar Colectivo en los Territorios</v>
          </cell>
          <cell r="H357" t="str">
            <v>PSPIC</v>
          </cell>
          <cell r="I357" t="str">
            <v>No aplica</v>
          </cell>
          <cell r="J357" t="str">
            <v>Sesión</v>
          </cell>
          <cell r="K357" t="str">
            <v>Local</v>
          </cell>
          <cell r="L357" t="str">
            <v>2_ENGATIVA</v>
          </cell>
          <cell r="M357" t="str">
            <v>1_OCTUBRE_2025</v>
          </cell>
          <cell r="N357" t="str">
            <v>984. Cuidado Continuo por una vida con bienestar con enfoque GéneroComunitario2_ENGATIVA1_OCTUBRE_2025</v>
          </cell>
          <cell r="O357">
            <v>161342</v>
          </cell>
          <cell r="R357">
            <v>6</v>
          </cell>
          <cell r="S357">
            <v>968052</v>
          </cell>
        </row>
        <row r="358">
          <cell r="E358" t="str">
            <v>994. Cuidado Continuo por una vida con bienestar con enfoque GéneroComunitario</v>
          </cell>
          <cell r="F358" t="str">
            <v>Acompañamiento personas Trans</v>
          </cell>
          <cell r="G358" t="str">
            <v>Gestión del Riesgo para el Bienestar Colectivo en los Territorios</v>
          </cell>
          <cell r="H358" t="str">
            <v>PSPIC</v>
          </cell>
          <cell r="I358" t="str">
            <v>No aplica</v>
          </cell>
          <cell r="J358" t="str">
            <v>Plan de acción</v>
          </cell>
          <cell r="K358" t="str">
            <v>Distrito</v>
          </cell>
          <cell r="L358" t="str">
            <v>2_ENGATIVA</v>
          </cell>
          <cell r="M358" t="str">
            <v>1_OCTUBRE_2025</v>
          </cell>
          <cell r="N358" t="str">
            <v>994. Cuidado Continuo por una vida con bienestar con enfoque GéneroComunitario2_ENGATIVA1_OCTUBRE_2025</v>
          </cell>
          <cell r="O358">
            <v>5621568</v>
          </cell>
          <cell r="R358">
            <v>0</v>
          </cell>
          <cell r="S358">
            <v>0</v>
          </cell>
        </row>
        <row r="359">
          <cell r="E359" t="str">
            <v>1004. Cuidado Continuo por una vida con bienestar con enfoque GéneroComunitario</v>
          </cell>
          <cell r="F359" t="str">
            <v>Prevención y detección temprana de factores de riesgo ITS (Mujer_LGBTI)</v>
          </cell>
          <cell r="G359" t="str">
            <v>Alta externalidad</v>
          </cell>
          <cell r="H359" t="str">
            <v>PSPIC</v>
          </cell>
          <cell r="I359" t="str">
            <v>No aplica</v>
          </cell>
          <cell r="J359" t="str">
            <v>Jornada</v>
          </cell>
          <cell r="K359" t="str">
            <v>Local</v>
          </cell>
          <cell r="L359" t="str">
            <v>2_ENGATIVA</v>
          </cell>
          <cell r="M359" t="str">
            <v>1_OCTUBRE_2025</v>
          </cell>
          <cell r="N359" t="str">
            <v>1004. Cuidado Continuo por una vida con bienestar con enfoque GéneroComunitario2_ENGATIVA1_OCTUBRE_2025</v>
          </cell>
          <cell r="O359">
            <v>199714</v>
          </cell>
          <cell r="R359">
            <v>8</v>
          </cell>
          <cell r="S359">
            <v>1597712</v>
          </cell>
        </row>
        <row r="360">
          <cell r="E360" t="str">
            <v>1015. Cuidado Continuo por una vida con bienestar con enfoque Población para formas extremas de exclusión:Comunitario</v>
          </cell>
          <cell r="F360" t="str">
            <v>SPAcios educativos para la reducción del daño:  Personas que se inyectan drogas (PID)</v>
          </cell>
          <cell r="G360" t="str">
            <v xml:space="preserve">Promoción de la salud y bienestar </v>
          </cell>
          <cell r="H360" t="str">
            <v>PSPIC</v>
          </cell>
          <cell r="I360" t="str">
            <v>No aplica</v>
          </cell>
          <cell r="J360" t="str">
            <v>Sesión</v>
          </cell>
          <cell r="K360" t="str">
            <v>Distrito</v>
          </cell>
          <cell r="L360" t="str">
            <v>2_ENGATIVA</v>
          </cell>
          <cell r="M360" t="str">
            <v>1_OCTUBRE_2025</v>
          </cell>
          <cell r="N360" t="str">
            <v>1015. Cuidado Continuo por una vida con bienestar con enfoque Población para formas extremas de exclusión:Comunitario2_ENGATIVA1_OCTUBRE_2025</v>
          </cell>
          <cell r="O360">
            <v>322686</v>
          </cell>
          <cell r="R360">
            <v>0</v>
          </cell>
          <cell r="S360">
            <v>0</v>
          </cell>
        </row>
        <row r="361">
          <cell r="E361" t="str">
            <v>1025. Cuidado Continuo por una vida con bienestar con enfoque Población para formas extremas de exclusión:Comunitario</v>
          </cell>
          <cell r="F361" t="str">
            <v>SPAcios para la reducción del daño: acompañamiento solidario a personas que se inyectan drogas (PID)</v>
          </cell>
          <cell r="G361" t="str">
            <v>Gestión del Riesgo para el Bienestar Colectivo en los Territorios</v>
          </cell>
          <cell r="H361" t="str">
            <v>PSPIC</v>
          </cell>
          <cell r="I361" t="str">
            <v>No aplica</v>
          </cell>
          <cell r="J361" t="str">
            <v>Sesión</v>
          </cell>
          <cell r="K361" t="str">
            <v>Distrito</v>
          </cell>
          <cell r="L361" t="str">
            <v>2_ENGATIVA</v>
          </cell>
          <cell r="M361" t="str">
            <v>1_OCTUBRE_2025</v>
          </cell>
          <cell r="N361" t="str">
            <v>1025. Cuidado Continuo por una vida con bienestar con enfoque Población para formas extremas de exclusión:Comunitario2_ENGATIVA1_OCTUBRE_2025</v>
          </cell>
          <cell r="O361">
            <v>322686</v>
          </cell>
          <cell r="R361">
            <v>0</v>
          </cell>
          <cell r="S361">
            <v>0</v>
          </cell>
        </row>
        <row r="362">
          <cell r="E362" t="str">
            <v>1035. Cuidado Continuo por una vida con bienestar con enfoque Población para formas extremas de exclusión:Comunitario</v>
          </cell>
          <cell r="F362" t="str">
            <v>SPAcios breves para la reducción del daño con personas que se inyectan drogas (PID)</v>
          </cell>
          <cell r="G362" t="str">
            <v>Alta externalidad</v>
          </cell>
          <cell r="H362" t="str">
            <v>PSPIC</v>
          </cell>
          <cell r="I362" t="str">
            <v>No aplica</v>
          </cell>
          <cell r="J362" t="str">
            <v>Sesión</v>
          </cell>
          <cell r="K362" t="str">
            <v>Distrito</v>
          </cell>
          <cell r="L362" t="str">
            <v>2_ENGATIVA</v>
          </cell>
          <cell r="M362" t="str">
            <v>1_OCTUBRE_2025</v>
          </cell>
          <cell r="N362" t="str">
            <v>1035. Cuidado Continuo por una vida con bienestar con enfoque Población para formas extremas de exclusión:Comunitario2_ENGATIVA1_OCTUBRE_2025</v>
          </cell>
          <cell r="O362">
            <v>53781</v>
          </cell>
          <cell r="R362">
            <v>0</v>
          </cell>
          <cell r="S362">
            <v>0</v>
          </cell>
        </row>
        <row r="363">
          <cell r="E363" t="str">
            <v>1045. Cuidado Continuo por una vida con bienestar con enfoque Población para formas extremas de exclusión:Comunitario</v>
          </cell>
          <cell r="F363" t="str">
            <v xml:space="preserve">SPAcios para la reduccion del daño en poblacion diferencial  </v>
          </cell>
          <cell r="G363" t="str">
            <v xml:space="preserve">Promoción de la salud y bienestar </v>
          </cell>
          <cell r="H363" t="str">
            <v>PSPIC</v>
          </cell>
          <cell r="I363" t="str">
            <v>No aplica</v>
          </cell>
          <cell r="J363" t="str">
            <v>Sesión</v>
          </cell>
          <cell r="K363" t="str">
            <v>Distrito</v>
          </cell>
          <cell r="L363" t="str">
            <v>2_ENGATIVA</v>
          </cell>
          <cell r="M363" t="str">
            <v>1_OCTUBRE_2025</v>
          </cell>
          <cell r="N363" t="str">
            <v>1045. Cuidado Continuo por una vida con bienestar con enfoque Población para formas extremas de exclusión:Comunitario2_ENGATIVA1_OCTUBRE_2025</v>
          </cell>
          <cell r="O363">
            <v>210809</v>
          </cell>
          <cell r="R363">
            <v>53</v>
          </cell>
          <cell r="S363">
            <v>11172877</v>
          </cell>
        </row>
        <row r="364">
          <cell r="E364" t="str">
            <v>1055. Cuidado Continuo por una vida con bienestar con enfoque Población para formas extremas de exclusión:Comunitario</v>
          </cell>
          <cell r="F364" t="str">
            <v>SPAcios de prevención y detección temprana de factores de riesgo ITS - SPA (PID)</v>
          </cell>
          <cell r="G364" t="str">
            <v>Alta externalidad</v>
          </cell>
          <cell r="H364" t="str">
            <v>PSPIC</v>
          </cell>
          <cell r="I364" t="str">
            <v>No aplica</v>
          </cell>
          <cell r="J364" t="str">
            <v>Jornada</v>
          </cell>
          <cell r="K364" t="str">
            <v>Distrito</v>
          </cell>
          <cell r="L364" t="str">
            <v>2_ENGATIVA</v>
          </cell>
          <cell r="M364" t="str">
            <v>1_OCTUBRE_2025</v>
          </cell>
          <cell r="N364" t="str">
            <v>1055. Cuidado Continuo por una vida con bienestar con enfoque Población para formas extremas de exclusión:Comunitario2_ENGATIVA1_OCTUBRE_2025</v>
          </cell>
          <cell r="O364">
            <v>281078</v>
          </cell>
          <cell r="R364">
            <v>0</v>
          </cell>
          <cell r="S364">
            <v>0</v>
          </cell>
        </row>
        <row r="365">
          <cell r="E365" t="str">
            <v>1065. Cuidado Continuo por una vida con bienestar con enfoque Población para formas extremas de exclusión:Comunitario</v>
          </cell>
          <cell r="F365" t="str">
            <v>Sesion educativa para MAS Bienestar, dirigida la poblacion habitanza en calle</v>
          </cell>
          <cell r="G365" t="str">
            <v xml:space="preserve">Promoción de la salud y bienestar </v>
          </cell>
          <cell r="H365" t="str">
            <v>PSPIC</v>
          </cell>
          <cell r="I365" t="str">
            <v>No aplica</v>
          </cell>
          <cell r="J365" t="str">
            <v>Sesión</v>
          </cell>
          <cell r="K365" t="str">
            <v>Local</v>
          </cell>
          <cell r="L365" t="str">
            <v>2_ENGATIVA</v>
          </cell>
          <cell r="M365" t="str">
            <v>1_OCTUBRE_2025</v>
          </cell>
          <cell r="N365" t="str">
            <v>1065. Cuidado Continuo por una vida con bienestar con enfoque Población para formas extremas de exclusión:Comunitario2_ENGATIVA1_OCTUBRE_2025</v>
          </cell>
          <cell r="O365">
            <v>210809</v>
          </cell>
          <cell r="R365">
            <v>16</v>
          </cell>
          <cell r="S365">
            <v>3372944</v>
          </cell>
        </row>
        <row r="366">
          <cell r="E366" t="str">
            <v>1075. Cuidado Continuo por una vida con bienestar con enfoque Población para formas extremas de exclusión:Comunitario</v>
          </cell>
          <cell r="F366" t="str">
            <v>Acompañamiento solidarios (HC)</v>
          </cell>
          <cell r="G366" t="str">
            <v>Gestión del Riesgo para el Bienestar Colectivo en los Territorios</v>
          </cell>
          <cell r="H366" t="str">
            <v>PSPIC</v>
          </cell>
          <cell r="I366" t="str">
            <v>No aplica</v>
          </cell>
          <cell r="J366" t="str">
            <v>Sesión</v>
          </cell>
          <cell r="K366" t="str">
            <v>Local</v>
          </cell>
          <cell r="L366" t="str">
            <v>2_ENGATIVA</v>
          </cell>
          <cell r="M366" t="str">
            <v>1_OCTUBRE_2025</v>
          </cell>
          <cell r="N366" t="str">
            <v>1075. Cuidado Continuo por una vida con bienestar con enfoque Población para formas extremas de exclusión:Comunitario2_ENGATIVA1_OCTUBRE_2025</v>
          </cell>
          <cell r="O366">
            <v>55938</v>
          </cell>
          <cell r="R366">
            <v>17</v>
          </cell>
          <cell r="S366">
            <v>950946</v>
          </cell>
        </row>
        <row r="367">
          <cell r="E367" t="str">
            <v>1085. Cuidado Continuo por una vida con bienestar con enfoque Población para formas extremas de exclusión:Comunitario</v>
          </cell>
          <cell r="F367" t="str">
            <v>Asesorias prevención y detección temprana de factores Psicosocial y en salud (HC)</v>
          </cell>
          <cell r="G367" t="str">
            <v>Gestión del Riesgo para el Bienestar Colectivo en los Territorios</v>
          </cell>
          <cell r="H367" t="str">
            <v>PSPIC</v>
          </cell>
          <cell r="I367" t="str">
            <v>No aplica</v>
          </cell>
          <cell r="J367" t="str">
            <v>Sesión</v>
          </cell>
          <cell r="K367" t="str">
            <v>Local</v>
          </cell>
          <cell r="L367" t="str">
            <v>2_ENGATIVA</v>
          </cell>
          <cell r="M367" t="str">
            <v>1_OCTUBRE_2025</v>
          </cell>
          <cell r="N367" t="str">
            <v>1085. Cuidado Continuo por una vida con bienestar con enfoque Población para formas extremas de exclusión:Comunitario2_ENGATIVA1_OCTUBRE_2025</v>
          </cell>
          <cell r="O367">
            <v>210809</v>
          </cell>
          <cell r="R367">
            <v>23</v>
          </cell>
          <cell r="S367">
            <v>4848607</v>
          </cell>
        </row>
        <row r="368">
          <cell r="E368" t="str">
            <v>1095. Cuidado Continuo por una vida con bienestar con enfoque Población para formas extremas de exclusión:Comunitario</v>
          </cell>
          <cell r="F368" t="str">
            <v>Prevención y detección temprana de factores de riesgo ITS (HC)</v>
          </cell>
          <cell r="G368" t="str">
            <v>Alta externalidad</v>
          </cell>
          <cell r="H368" t="str">
            <v>PSPIC</v>
          </cell>
          <cell r="I368" t="str">
            <v>No aplica</v>
          </cell>
          <cell r="J368" t="str">
            <v>Jornada</v>
          </cell>
          <cell r="K368" t="str">
            <v>Local</v>
          </cell>
          <cell r="L368" t="str">
            <v>2_ENGATIVA</v>
          </cell>
          <cell r="M368" t="str">
            <v>1_OCTUBRE_2025</v>
          </cell>
          <cell r="N368" t="str">
            <v>1095. Cuidado Continuo por una vida con bienestar con enfoque Población para formas extremas de exclusión:Comunitario2_ENGATIVA1_OCTUBRE_2025</v>
          </cell>
          <cell r="O368">
            <v>199714</v>
          </cell>
          <cell r="R368">
            <v>3</v>
          </cell>
          <cell r="S368">
            <v>599142</v>
          </cell>
        </row>
        <row r="369">
          <cell r="E369" t="str">
            <v>1105. Cuidado Continuo por una vida con bienestar con enfoque Población para formas extremas de exclusión:Laboral</v>
          </cell>
          <cell r="F369" t="str">
            <v>Sesion educativa para población diferencial - Actividades Sexuales Pagadas (ASP)</v>
          </cell>
          <cell r="G369" t="str">
            <v xml:space="preserve">Promoción de la salud y bienestar </v>
          </cell>
          <cell r="H369" t="str">
            <v>PSPIC</v>
          </cell>
          <cell r="I369" t="str">
            <v>No aplica</v>
          </cell>
          <cell r="J369" t="str">
            <v>Sesión</v>
          </cell>
          <cell r="K369" t="str">
            <v>Local</v>
          </cell>
          <cell r="L369" t="str">
            <v>2_ENGATIVA</v>
          </cell>
          <cell r="M369" t="str">
            <v>1_OCTUBRE_2025</v>
          </cell>
          <cell r="N369" t="str">
            <v>1105. Cuidado Continuo por una vida con bienestar con enfoque Población para formas extremas de exclusión:Laboral2_ENGATIVA1_OCTUBRE_2025</v>
          </cell>
          <cell r="O369">
            <v>316213</v>
          </cell>
          <cell r="R369">
            <v>1</v>
          </cell>
          <cell r="S369">
            <v>316213</v>
          </cell>
        </row>
        <row r="370">
          <cell r="E370" t="str">
            <v>1115. Cuidado Continuo por una vida con bienestar con enfoque Población para formas extremas de exclusión:Laboral</v>
          </cell>
          <cell r="F370" t="str">
            <v>Recorridos en calle - Actividades Sexuales Pagadas (ASP)</v>
          </cell>
          <cell r="G370" t="str">
            <v>Gestión del Riesgo para el Bienestar Colectivo en los Territorios</v>
          </cell>
          <cell r="H370" t="str">
            <v>PSPIC</v>
          </cell>
          <cell r="I370" t="str">
            <v>No aplica</v>
          </cell>
          <cell r="J370" t="str">
            <v>Recorrido</v>
          </cell>
          <cell r="K370" t="str">
            <v>Local</v>
          </cell>
          <cell r="L370" t="str">
            <v>2_ENGATIVA</v>
          </cell>
          <cell r="M370" t="str">
            <v>1_OCTUBRE_2025</v>
          </cell>
          <cell r="N370" t="str">
            <v>1115. Cuidado Continuo por una vida con bienestar con enfoque Población para formas extremas de exclusión:Laboral2_ENGATIVA1_OCTUBRE_2025</v>
          </cell>
          <cell r="O370">
            <v>421618</v>
          </cell>
          <cell r="R370">
            <v>1</v>
          </cell>
          <cell r="S370">
            <v>421618</v>
          </cell>
        </row>
        <row r="371">
          <cell r="E371" t="str">
            <v>1125. Cuidado Continuo por una vida con bienestar con enfoque Población para formas extremas de exclusión:Laboral</v>
          </cell>
          <cell r="F371" t="str">
            <v xml:space="preserve">Red para ciudad </v>
          </cell>
          <cell r="G371" t="str">
            <v xml:space="preserve">Promoción de la salud y bienestar </v>
          </cell>
          <cell r="H371" t="str">
            <v>PSPIC</v>
          </cell>
          <cell r="I371" t="str">
            <v>No aplica</v>
          </cell>
          <cell r="J371" t="str">
            <v>Sesión</v>
          </cell>
          <cell r="K371" t="str">
            <v>Local</v>
          </cell>
          <cell r="L371" t="str">
            <v>2_ENGATIVA</v>
          </cell>
          <cell r="M371" t="str">
            <v>1_OCTUBRE_2025</v>
          </cell>
          <cell r="N371" t="str">
            <v>1125. Cuidado Continuo por una vida con bienestar con enfoque Población para formas extremas de exclusión:Laboral2_ENGATIVA1_OCTUBRE_2025</v>
          </cell>
          <cell r="O371">
            <v>140539</v>
          </cell>
          <cell r="R371">
            <v>2</v>
          </cell>
          <cell r="S371">
            <v>281078</v>
          </cell>
        </row>
        <row r="372">
          <cell r="E372" t="str">
            <v>1135. Cuidado Continuo por una vida con bienestar con enfoque Población para formas extremas de exclusión:Laboral</v>
          </cell>
          <cell r="F372" t="str">
            <v>Asesorias prevención y detección temprana de factores de riesgo  psicosocial y en salud</v>
          </cell>
          <cell r="G372" t="str">
            <v>Gestión del Riesgo para el Bienestar Colectivo en los Territorios</v>
          </cell>
          <cell r="H372" t="str">
            <v>PSPIC</v>
          </cell>
          <cell r="I372" t="str">
            <v>No aplica</v>
          </cell>
          <cell r="J372" t="str">
            <v>Asesoría</v>
          </cell>
          <cell r="K372" t="str">
            <v>Local</v>
          </cell>
          <cell r="L372" t="str">
            <v>2_ENGATIVA</v>
          </cell>
          <cell r="M372" t="str">
            <v>1_OCTUBRE_2025</v>
          </cell>
          <cell r="N372" t="str">
            <v>1135. Cuidado Continuo por una vida con bienestar con enfoque Población para formas extremas de exclusión:Laboral2_ENGATIVA1_OCTUBRE_2025</v>
          </cell>
          <cell r="O372">
            <v>70270</v>
          </cell>
          <cell r="R372">
            <v>17</v>
          </cell>
          <cell r="S372">
            <v>1194590</v>
          </cell>
        </row>
        <row r="373">
          <cell r="E373" t="str">
            <v>1145. Cuidado Continuo por una vida con bienestar con enfoque Población para formas extremas de exclusión:Laboral</v>
          </cell>
          <cell r="F373" t="str">
            <v>Tamizajes para la prevención y detección temprana de factores de riesgo ITS (ASP)</v>
          </cell>
          <cell r="G373" t="str">
            <v>Alta externalidad</v>
          </cell>
          <cell r="H373" t="str">
            <v>PSPIC</v>
          </cell>
          <cell r="I373" t="str">
            <v>No aplica</v>
          </cell>
          <cell r="J373" t="str">
            <v>Tamizaje</v>
          </cell>
          <cell r="K373" t="str">
            <v>Local</v>
          </cell>
          <cell r="L373" t="str">
            <v>2_ENGATIVA</v>
          </cell>
          <cell r="M373" t="str">
            <v>1_OCTUBRE_2025</v>
          </cell>
          <cell r="N373" t="str">
            <v>1145. Cuidado Continuo por una vida con bienestar con enfoque Población para formas extremas de exclusión:Laboral2_ENGATIVA1_OCTUBRE_2025</v>
          </cell>
          <cell r="O373">
            <v>19971</v>
          </cell>
          <cell r="R373">
            <v>69</v>
          </cell>
          <cell r="S373">
            <v>1377999</v>
          </cell>
        </row>
        <row r="374">
          <cell r="E374" t="str">
            <v>1155. Cuidado Continuo por una vida con bienestar con enfoque Población para formas extremas de exclusión:Laboral</v>
          </cell>
          <cell r="F374" t="str">
            <v xml:space="preserve">Acciones de acompañamiento  a la población para la efectividad a las canalizaciones </v>
          </cell>
          <cell r="G374" t="str">
            <v>Gestión del Riesgo para el Bienestar Colectivo en los Territorios</v>
          </cell>
          <cell r="H374" t="str">
            <v>PSPIC</v>
          </cell>
          <cell r="I374" t="str">
            <v>No aplica</v>
          </cell>
          <cell r="J374" t="str">
            <v>Acompañamiento</v>
          </cell>
          <cell r="K374" t="str">
            <v>Local</v>
          </cell>
          <cell r="L374" t="str">
            <v>2_ENGATIVA</v>
          </cell>
          <cell r="M374" t="str">
            <v>1_OCTUBRE_2025</v>
          </cell>
          <cell r="N374" t="str">
            <v>1155. Cuidado Continuo por una vida con bienestar con enfoque Población para formas extremas de exclusión:Laboral2_ENGATIVA1_OCTUBRE_2025</v>
          </cell>
          <cell r="O374">
            <v>70270</v>
          </cell>
          <cell r="R374">
            <v>4</v>
          </cell>
          <cell r="S374">
            <v>281080</v>
          </cell>
        </row>
        <row r="375">
          <cell r="E375" t="str">
            <v xml:space="preserve">1166. Cuidado Continuo por una vida con bienestar para la población migrante internacional de BogotáEducativo </v>
          </cell>
          <cell r="F375" t="str">
            <v>Gestión para el bienestar en instituciones  educativas con alta presencia de población migrante internacional</v>
          </cell>
          <cell r="G375" t="str">
            <v xml:space="preserve">Promoción de la salud y bienestar </v>
          </cell>
          <cell r="H375" t="str">
            <v>PSPIC</v>
          </cell>
          <cell r="I375" t="str">
            <v>No aplica</v>
          </cell>
          <cell r="J375" t="str">
            <v>Sesión</v>
          </cell>
          <cell r="K375" t="str">
            <v>Local</v>
          </cell>
          <cell r="L375" t="str">
            <v>2_ENGATIVA</v>
          </cell>
          <cell r="M375" t="str">
            <v>1_OCTUBRE_2025</v>
          </cell>
          <cell r="N375" t="str">
            <v>1166. Cuidado Continuo por una vida con bienestar para la población migrante internacional de BogotáEducativo 2_ENGATIVA1_OCTUBRE_2025</v>
          </cell>
          <cell r="O375">
            <v>105404</v>
          </cell>
          <cell r="R375">
            <v>8</v>
          </cell>
          <cell r="S375">
            <v>843232</v>
          </cell>
        </row>
        <row r="376">
          <cell r="E376" t="str">
            <v xml:space="preserve">1177. Cuidado Continuo por una vida con bienestar para la población con discapacidadEducativo </v>
          </cell>
          <cell r="F376" t="str">
            <v xml:space="preserve">*Bienestar e inclusión educativa de niños, niñas y adolescentes en el entorno educativo y de población con discapacidad en las UTIS, mediante sesiones educativas de la Rehabilitación Basada en Comunidad – RBC. 
</v>
          </cell>
          <cell r="G376" t="str">
            <v xml:space="preserve">Promoción de la salud y bienestar </v>
          </cell>
          <cell r="H376" t="str">
            <v>PSPIC</v>
          </cell>
          <cell r="I376" t="str">
            <v>No aplica</v>
          </cell>
          <cell r="J376" t="str">
            <v>Sesión</v>
          </cell>
          <cell r="K376" t="str">
            <v>Local</v>
          </cell>
          <cell r="L376" t="str">
            <v>2_ENGATIVA</v>
          </cell>
          <cell r="M376" t="str">
            <v>1_OCTUBRE_2025</v>
          </cell>
          <cell r="N376" t="str">
            <v>1177. Cuidado Continuo por una vida con bienestar para la población con discapacidadEducativo 2_ENGATIVA1_OCTUBRE_2025</v>
          </cell>
          <cell r="O376">
            <v>161342</v>
          </cell>
          <cell r="R376">
            <v>8</v>
          </cell>
          <cell r="S376">
            <v>1290736</v>
          </cell>
        </row>
        <row r="377">
          <cell r="E377" t="str">
            <v>1177. Cuidado Continuo por una vida con bienestar para la población con discapacidadLaboral</v>
          </cell>
          <cell r="F377" t="str">
            <v xml:space="preserve">*Bienestar e inclusión educativa de niños, niñas y adolescentes en el entorno educativo y de población con discapacidad en las UTIS, mediante sesiones educativas de la Rehabilitación Basada en Comunidad – RBC. 
</v>
          </cell>
          <cell r="G377" t="str">
            <v xml:space="preserve">Promoción de la salud y bienestar </v>
          </cell>
          <cell r="H377" t="str">
            <v>PSPIC</v>
          </cell>
          <cell r="I377" t="str">
            <v>No aplica</v>
          </cell>
          <cell r="J377" t="str">
            <v>Sesión</v>
          </cell>
          <cell r="K377" t="str">
            <v>Zonal</v>
          </cell>
          <cell r="L377" t="str">
            <v>2_ENGATIVA</v>
          </cell>
          <cell r="M377" t="str">
            <v>1_OCTUBRE_2025</v>
          </cell>
          <cell r="N377" t="str">
            <v>1177. Cuidado Continuo por una vida con bienestar para la población con discapacidadLaboral2_ENGATIVA1_OCTUBRE_2025</v>
          </cell>
          <cell r="O377">
            <v>161342</v>
          </cell>
          <cell r="R377">
            <v>0</v>
          </cell>
          <cell r="S377">
            <v>0</v>
          </cell>
        </row>
        <row r="378">
          <cell r="E378" t="str">
            <v>1187. Cuidado Continuo por una vida con bienestar para la población con discapacidadComunitario</v>
          </cell>
          <cell r="F378" t="str">
            <v>Fortalecimiento de prácticas de cuidado en nodos de familias y personas cuidadoras de personas con discapacidad por curso de vida a través de grupos Socioeducativos de Rehabilitación Basada en Comunidad - RBC</v>
          </cell>
          <cell r="G378" t="str">
            <v xml:space="preserve">Promoción de la salud y bienestar </v>
          </cell>
          <cell r="H378" t="str">
            <v>PSPIC</v>
          </cell>
          <cell r="I378" t="str">
            <v>No aplica</v>
          </cell>
          <cell r="J378" t="str">
            <v>Grupo</v>
          </cell>
          <cell r="K378" t="str">
            <v>Local</v>
          </cell>
          <cell r="L378" t="str">
            <v>2_ENGATIVA</v>
          </cell>
          <cell r="M378" t="str">
            <v>1_OCTUBRE_2025</v>
          </cell>
          <cell r="N378" t="str">
            <v>1187. Cuidado Continuo por una vida con bienestar para la población con discapacidadComunitario2_ENGATIVA1_OCTUBRE_2025</v>
          </cell>
          <cell r="O378">
            <v>992404</v>
          </cell>
          <cell r="R378">
            <v>8</v>
          </cell>
          <cell r="S378">
            <v>7939232</v>
          </cell>
        </row>
        <row r="379">
          <cell r="E379" t="str">
            <v>1197. Cuidado Continuo por una vida con bienestar para la población con discapacidadComunitario</v>
          </cell>
          <cell r="F379" t="str">
            <v>Fortalecimiento de agentes de cambio promotores de inclusión social y bienestar colectivo a través de escuelas de liderazgo en entorno comunitario</v>
          </cell>
          <cell r="G379" t="str">
            <v xml:space="preserve">Promoción de la salud y bienestar </v>
          </cell>
          <cell r="H379" t="str">
            <v>PSPIC</v>
          </cell>
          <cell r="I379" t="str">
            <v>No aplica</v>
          </cell>
          <cell r="J379" t="str">
            <v>Sesión</v>
          </cell>
          <cell r="K379" t="str">
            <v>Local</v>
          </cell>
          <cell r="L379" t="str">
            <v>2_ENGATIVA</v>
          </cell>
          <cell r="M379" t="str">
            <v>1_OCTUBRE_2025</v>
          </cell>
          <cell r="N379" t="str">
            <v>1197. Cuidado Continuo por una vida con bienestar para la población con discapacidadComunitario2_ENGATIVA1_OCTUBRE_2025</v>
          </cell>
          <cell r="O379">
            <v>355662</v>
          </cell>
          <cell r="R379">
            <v>4</v>
          </cell>
          <cell r="S379">
            <v>1422648</v>
          </cell>
        </row>
        <row r="380">
          <cell r="E380" t="str">
            <v>1207. Cuidado Continuo por una vida con bienestar para la población con discapacidadComunitario</v>
          </cell>
          <cell r="F380" t="str">
            <v>Fortalecimiento de redes de personas cuidadoras de personas con discapacidad para el apoyo y cuidado colectivo en entorno comunitario (local, Interlocal y distrital).</v>
          </cell>
          <cell r="G380" t="str">
            <v xml:space="preserve">Promoción de la salud y bienestar </v>
          </cell>
          <cell r="H380" t="str">
            <v>PSPIC</v>
          </cell>
          <cell r="I380" t="str">
            <v>No aplica</v>
          </cell>
          <cell r="J380" t="str">
            <v>Red</v>
          </cell>
          <cell r="K380" t="str">
            <v>Local</v>
          </cell>
          <cell r="L380" t="str">
            <v>2_ENGATIVA</v>
          </cell>
          <cell r="M380" t="str">
            <v>1_OCTUBRE_2025</v>
          </cell>
          <cell r="N380" t="str">
            <v>1207. Cuidado Continuo por una vida con bienestar para la población con discapacidadComunitario2_ENGATIVA1_OCTUBRE_2025</v>
          </cell>
          <cell r="O380">
            <v>1422652</v>
          </cell>
          <cell r="R380">
            <v>1</v>
          </cell>
          <cell r="S380">
            <v>1422652</v>
          </cell>
        </row>
        <row r="381">
          <cell r="E381" t="str">
            <v>1217. Cuidado Continuo por una vida con bienestar para la población con discapacidadComunitario</v>
          </cell>
          <cell r="F381" t="str">
            <v>Asesoría en bienestar e inclusión para la población con discapacidad mediante la intervención breve</v>
          </cell>
          <cell r="G381" t="str">
            <v>Alta externalidad</v>
          </cell>
          <cell r="H381" t="str">
            <v>PSPIC</v>
          </cell>
          <cell r="I381" t="str">
            <v>No aplica</v>
          </cell>
          <cell r="J381" t="str">
            <v>Asesoría</v>
          </cell>
          <cell r="K381" t="str">
            <v>Local</v>
          </cell>
          <cell r="L381" t="str">
            <v>2_ENGATIVA</v>
          </cell>
          <cell r="M381" t="str">
            <v>1_OCTUBRE_2025</v>
          </cell>
          <cell r="N381" t="str">
            <v>1217. Cuidado Continuo por una vida con bienestar para la población con discapacidadComunitario2_ENGATIVA1_OCTUBRE_2025</v>
          </cell>
          <cell r="O381">
            <v>35135</v>
          </cell>
          <cell r="R381">
            <v>12</v>
          </cell>
          <cell r="S381">
            <v>421620</v>
          </cell>
        </row>
        <row r="382">
          <cell r="E382" t="str">
            <v>1227. Cuidado Continuo por una vida con bienestar para la población con discapacidadComunitario</v>
          </cell>
          <cell r="F382" t="str">
            <v>Mejoramiento de los procesos de inclusión social para la población con discapacidad mediante la activación de rutas y gestión de casos en el territorio.</v>
          </cell>
          <cell r="G382" t="str">
            <v>Gestión del Riesgo para el Bienestar Colectivo en los Territorios</v>
          </cell>
          <cell r="H382" t="str">
            <v>PSPIC</v>
          </cell>
          <cell r="I382" t="str">
            <v>No aplica</v>
          </cell>
          <cell r="J382" t="str">
            <v>Caso</v>
          </cell>
          <cell r="K382" t="str">
            <v>Local</v>
          </cell>
          <cell r="L382" t="str">
            <v>2_ENGATIVA</v>
          </cell>
          <cell r="M382" t="str">
            <v>1_OCTUBRE_2025</v>
          </cell>
          <cell r="N382" t="str">
            <v>1227. Cuidado Continuo por una vida con bienestar para la población con discapacidadComunitario2_ENGATIVA1_OCTUBRE_2025</v>
          </cell>
          <cell r="O382">
            <v>53781</v>
          </cell>
          <cell r="R382">
            <v>9</v>
          </cell>
          <cell r="S382">
            <v>484029</v>
          </cell>
        </row>
        <row r="383">
          <cell r="E383" t="str">
            <v>1237. Cuidado Continuo por una vida con bienestar para la población con discapacidadInstitucional</v>
          </cell>
          <cell r="F383" t="str">
            <v>Instituciones Promotoras de la inclusión a través de sesiones educativas en entorno institucional</v>
          </cell>
          <cell r="G383" t="str">
            <v xml:space="preserve">Promoción de la salud y bienestar </v>
          </cell>
          <cell r="H383" t="str">
            <v>PSPIC</v>
          </cell>
          <cell r="I383" t="str">
            <v>No aplica</v>
          </cell>
          <cell r="J383" t="str">
            <v>Sesión</v>
          </cell>
          <cell r="K383" t="str">
            <v>Local</v>
          </cell>
          <cell r="L383" t="str">
            <v>2_ENGATIVA</v>
          </cell>
          <cell r="M383" t="str">
            <v>1_OCTUBRE_2025</v>
          </cell>
          <cell r="N383" t="str">
            <v>1237. Cuidado Continuo por una vida con bienestar para la población con discapacidadInstitucional2_ENGATIVA1_OCTUBRE_2025</v>
          </cell>
          <cell r="O383">
            <v>266747</v>
          </cell>
          <cell r="R383">
            <v>10</v>
          </cell>
          <cell r="S383">
            <v>2667470</v>
          </cell>
        </row>
        <row r="384">
          <cell r="E384" t="str">
            <v>1247. Cuidado Continuo por una vida con bienestar para la población con discapacidadComunitario</v>
          </cell>
          <cell r="F384" t="str">
            <v>Encuentros interlocales de actores de RBC
 Encuentros locales y distritales de personas cuidadoras de personas con discapacidad 
Jornada conmemorativa mes de la discapacidad</v>
          </cell>
          <cell r="G384" t="str">
            <v xml:space="preserve">Promoción de la salud y bienestar </v>
          </cell>
          <cell r="H384" t="str">
            <v>PSPIC</v>
          </cell>
          <cell r="I384" t="str">
            <v>No aplica</v>
          </cell>
          <cell r="J384" t="str">
            <v>Encuentro</v>
          </cell>
          <cell r="K384" t="str">
            <v>Local</v>
          </cell>
          <cell r="L384" t="str">
            <v>2_ENGATIVA</v>
          </cell>
          <cell r="M384" t="str">
            <v>1_OCTUBRE_2025</v>
          </cell>
          <cell r="N384" t="str">
            <v>1247. Cuidado Continuo por una vida con bienestar para la población con discapacidadComunitario2_ENGATIVA1_OCTUBRE_2025</v>
          </cell>
          <cell r="O384">
            <v>851865</v>
          </cell>
          <cell r="R384">
            <v>0</v>
          </cell>
          <cell r="S384">
            <v>0</v>
          </cell>
        </row>
        <row r="385">
          <cell r="E385" t="str">
            <v>1257. Cuidado Continuo por una vida con bienestar para la población con discapacidadComunitario</v>
          </cell>
          <cell r="F385" t="str">
            <v xml:space="preserve">Fortalecimiento de capacidades del talento humano para implementar la estrategia rehabilitación basada en comunidad en los territorios </v>
          </cell>
          <cell r="G385" t="str">
            <v xml:space="preserve">Promoción de la salud y bienestar </v>
          </cell>
          <cell r="H385" t="str">
            <v>PSPIC</v>
          </cell>
          <cell r="I385" t="str">
            <v>No aplica</v>
          </cell>
          <cell r="J385" t="str">
            <v>Plan de acción</v>
          </cell>
          <cell r="K385" t="str">
            <v>Distrito</v>
          </cell>
          <cell r="L385" t="str">
            <v>2_ENGATIVA</v>
          </cell>
          <cell r="M385" t="str">
            <v>1_OCTUBRE_2025</v>
          </cell>
          <cell r="N385" t="str">
            <v>1257. Cuidado Continuo por una vida con bienestar para la población con discapacidadComunitario2_ENGATIVA1_OCTUBRE_2025</v>
          </cell>
          <cell r="O385">
            <v>12879544</v>
          </cell>
          <cell r="R385">
            <v>0</v>
          </cell>
          <cell r="S385">
            <v>0</v>
          </cell>
        </row>
        <row r="386">
          <cell r="E386" t="str">
            <v>1268. Cuidado Continuo por una vida con bienestar para la ruralidad de BogotáComunitario</v>
          </cell>
          <cell r="F386" t="str">
            <v>Grupos socioeducativos para el bienestar en la ruralidad cercana - salud ambiental</v>
          </cell>
          <cell r="G386" t="str">
            <v xml:space="preserve">Promoción de la salud y bienestar </v>
          </cell>
          <cell r="H386" t="str">
            <v>PSPIC</v>
          </cell>
          <cell r="I386" t="str">
            <v>No aplica</v>
          </cell>
          <cell r="J386" t="str">
            <v>Sesión</v>
          </cell>
          <cell r="K386" t="str">
            <v>Distrito</v>
          </cell>
          <cell r="L386" t="str">
            <v>2_ENGATIVA</v>
          </cell>
          <cell r="M386" t="str">
            <v>1_OCTUBRE_2025</v>
          </cell>
          <cell r="N386" t="str">
            <v>1268. Cuidado Continuo por una vida con bienestar para la ruralidad de BogotáComunitario2_ENGATIVA1_OCTUBRE_2025</v>
          </cell>
          <cell r="O386">
            <v>175674</v>
          </cell>
          <cell r="R386">
            <v>0</v>
          </cell>
          <cell r="S386">
            <v>0</v>
          </cell>
        </row>
        <row r="387">
          <cell r="E387" t="str">
            <v>1278. Cuidado Continuo por una vida con bienestar para la ruralidad de BogotáComunitario</v>
          </cell>
          <cell r="F387" t="str">
            <v>Sesiones educativas para el bienestar en la ruralidad lejana (salud ambiental, salud mental, salud sexual y reproductiva, discapacidad, seguridad alimentaria y nutricional, salud materna y salud infantil)</v>
          </cell>
          <cell r="G387" t="str">
            <v xml:space="preserve">Promoción de la salud y bienestar </v>
          </cell>
          <cell r="H387" t="str">
            <v>PSPIC</v>
          </cell>
          <cell r="I387" t="str">
            <v>No aplica</v>
          </cell>
          <cell r="J387" t="str">
            <v>Sesión</v>
          </cell>
          <cell r="K387" t="str">
            <v>Local</v>
          </cell>
          <cell r="L387" t="str">
            <v>2_ENGATIVA</v>
          </cell>
          <cell r="M387" t="str">
            <v>1_OCTUBRE_2025</v>
          </cell>
          <cell r="N387" t="str">
            <v>1278. Cuidado Continuo por una vida con bienestar para la ruralidad de BogotáComunitario2_ENGATIVA1_OCTUBRE_2025</v>
          </cell>
          <cell r="O387">
            <v>468320</v>
          </cell>
          <cell r="R387">
            <v>0</v>
          </cell>
          <cell r="S387">
            <v>0</v>
          </cell>
        </row>
        <row r="388">
          <cell r="E388" t="str">
            <v xml:space="preserve">1278. Cuidado Continuo por una vida con bienestar para la ruralidad de BogotáEducativo </v>
          </cell>
          <cell r="F388" t="str">
            <v>Sesiones educativas para el bienestar en la ruralidad lejana (salud ambiental, salud mental, salud sexual y reproductiva, discapacidad, seguridad alimentaria y nutricional, salud materna y salud infantil)</v>
          </cell>
          <cell r="G388" t="str">
            <v xml:space="preserve">Promoción de la salud y bienestar </v>
          </cell>
          <cell r="H388" t="str">
            <v>PSPIC</v>
          </cell>
          <cell r="I388" t="str">
            <v>No aplica</v>
          </cell>
          <cell r="J388" t="str">
            <v>Sesión</v>
          </cell>
          <cell r="K388" t="str">
            <v>Local</v>
          </cell>
          <cell r="L388" t="str">
            <v>2_ENGATIVA</v>
          </cell>
          <cell r="M388" t="str">
            <v>1_OCTUBRE_2025</v>
          </cell>
          <cell r="N388" t="str">
            <v>1278. Cuidado Continuo por una vida con bienestar para la ruralidad de BogotáEducativo 2_ENGATIVA1_OCTUBRE_2025</v>
          </cell>
          <cell r="O388">
            <v>468320</v>
          </cell>
          <cell r="R388">
            <v>0</v>
          </cell>
          <cell r="S388">
            <v>0</v>
          </cell>
        </row>
        <row r="389">
          <cell r="E389" t="str">
            <v>1278. Cuidado Continuo por una vida con bienestar para la ruralidad de BogotáInstitucional</v>
          </cell>
          <cell r="F389" t="str">
            <v>Sesiones educativas para el bienestar en la ruralidad lejana (salud ambiental, salud mental, salud sexual y reproductiva, discapacidad, seguridad alimentaria y nutricional, salud materna y salud infantil)</v>
          </cell>
          <cell r="G389" t="str">
            <v xml:space="preserve">Promoción de la salud y bienestar </v>
          </cell>
          <cell r="H389" t="str">
            <v>PSPIC</v>
          </cell>
          <cell r="I389" t="str">
            <v>No aplica</v>
          </cell>
          <cell r="J389" t="str">
            <v>Sesión</v>
          </cell>
          <cell r="K389" t="str">
            <v>Local</v>
          </cell>
          <cell r="L389" t="str">
            <v>2_ENGATIVA</v>
          </cell>
          <cell r="M389" t="str">
            <v>1_OCTUBRE_2025</v>
          </cell>
          <cell r="N389" t="str">
            <v>1278. Cuidado Continuo por una vida con bienestar para la ruralidad de BogotáInstitucional2_ENGATIVA1_OCTUBRE_2025</v>
          </cell>
          <cell r="O389">
            <v>468320</v>
          </cell>
          <cell r="R389">
            <v>0</v>
          </cell>
          <cell r="S389">
            <v>0</v>
          </cell>
        </row>
        <row r="390">
          <cell r="E390" t="str">
            <v>1288. Cuidado Continuo por una vida con bienestar para la ruralidad de BogotáComunitario</v>
          </cell>
          <cell r="F390" t="str">
            <v>Sesiones educativas para el bienestar en la ruralidad cercana (salud ambiental, salud mental, salud sexual y reproductiva, discapacidad, seguridad alimentaria y nutricional, salud materna y salud infantil)</v>
          </cell>
          <cell r="G390" t="str">
            <v xml:space="preserve">Promoción de la salud y bienestar </v>
          </cell>
          <cell r="H390" t="str">
            <v>PSPIC</v>
          </cell>
          <cell r="I390" t="str">
            <v>No aplica</v>
          </cell>
          <cell r="J390" t="str">
            <v>Sesión</v>
          </cell>
          <cell r="K390" t="str">
            <v>Distrito</v>
          </cell>
          <cell r="L390" t="str">
            <v>2_ENGATIVA</v>
          </cell>
          <cell r="M390" t="str">
            <v>1_OCTUBRE_2025</v>
          </cell>
          <cell r="N390" t="str">
            <v>1288. Cuidado Continuo por una vida con bienestar para la ruralidad de BogotáComunitario2_ENGATIVA1_OCTUBRE_2025</v>
          </cell>
          <cell r="O390">
            <v>140539</v>
          </cell>
          <cell r="R390">
            <v>0</v>
          </cell>
          <cell r="S390">
            <v>0</v>
          </cell>
        </row>
        <row r="391">
          <cell r="E391" t="str">
            <v xml:space="preserve">1288. Cuidado Continuo por una vida con bienestar para la ruralidad de BogotáEducativo </v>
          </cell>
          <cell r="F391" t="str">
            <v>Sesiones educativas para el bienestar en la ruralidad cercana (salud ambiental, salud mental, salud sexual y reproductiva, discapacidad, seguridad alimentaria y nutricional, salud materna y salud infantil)</v>
          </cell>
          <cell r="G391" t="str">
            <v xml:space="preserve">Promoción de la salud y bienestar </v>
          </cell>
          <cell r="H391" t="str">
            <v>PSPIC</v>
          </cell>
          <cell r="I391" t="str">
            <v>No aplica</v>
          </cell>
          <cell r="J391" t="str">
            <v>Sesión</v>
          </cell>
          <cell r="K391" t="str">
            <v>Distrito</v>
          </cell>
          <cell r="L391" t="str">
            <v>2_ENGATIVA</v>
          </cell>
          <cell r="M391" t="str">
            <v>1_OCTUBRE_2025</v>
          </cell>
          <cell r="N391" t="str">
            <v>1288. Cuidado Continuo por una vida con bienestar para la ruralidad de BogotáEducativo 2_ENGATIVA1_OCTUBRE_2025</v>
          </cell>
          <cell r="O391">
            <v>140539</v>
          </cell>
          <cell r="R391">
            <v>0</v>
          </cell>
          <cell r="S391">
            <v>0</v>
          </cell>
        </row>
        <row r="392">
          <cell r="E392" t="str">
            <v>1298. Cuidado Continuo por una vida con bienestar para la ruralidad de BogotáComunitario</v>
          </cell>
          <cell r="F392" t="str">
            <v>Escuelas para el bienestar y cuidado de la salud rural y nodos para promoción de la salud rural (redes sociales y comunitarias) en la ruralidad lejana</v>
          </cell>
          <cell r="G392" t="str">
            <v xml:space="preserve">Promoción de la salud y bienestar </v>
          </cell>
          <cell r="H392" t="str">
            <v>PSPIC</v>
          </cell>
          <cell r="I392" t="str">
            <v>No aplica</v>
          </cell>
          <cell r="J392" t="str">
            <v>Sesión</v>
          </cell>
          <cell r="K392" t="str">
            <v>Local</v>
          </cell>
          <cell r="L392" t="str">
            <v>2_ENGATIVA</v>
          </cell>
          <cell r="M392" t="str">
            <v>1_OCTUBRE_2025</v>
          </cell>
          <cell r="N392" t="str">
            <v>1298. Cuidado Continuo por una vida con bienestar para la ruralidad de BogotáComunitario2_ENGATIVA1_OCTUBRE_2025</v>
          </cell>
          <cell r="O392">
            <v>175674</v>
          </cell>
          <cell r="R392">
            <v>0</v>
          </cell>
          <cell r="S392">
            <v>0</v>
          </cell>
        </row>
        <row r="393">
          <cell r="E393" t="str">
            <v>1308. Cuidado Continuo por una vida con bienestar para la ruralidad de BogotáComunitario</v>
          </cell>
          <cell r="F393" t="str">
            <v>Escuelas para el bienestar y cuidado de la salud y nodos para promoción de la salud rural (redes sociales y comunitarias) en la ruralidad cercana</v>
          </cell>
          <cell r="G393" t="str">
            <v xml:space="preserve">Promoción de la salud y bienestar </v>
          </cell>
          <cell r="H393" t="str">
            <v>PSPIC</v>
          </cell>
          <cell r="I393" t="str">
            <v>No aplica</v>
          </cell>
          <cell r="J393" t="str">
            <v>Sesión</v>
          </cell>
          <cell r="K393" t="str">
            <v>Distrito</v>
          </cell>
          <cell r="L393" t="str">
            <v>2_ENGATIVA</v>
          </cell>
          <cell r="M393" t="str">
            <v>1_OCTUBRE_2025</v>
          </cell>
          <cell r="N393" t="str">
            <v>1308. Cuidado Continuo por una vida con bienestar para la ruralidad de BogotáComunitario2_ENGATIVA1_OCTUBRE_2025</v>
          </cell>
          <cell r="O393">
            <v>140539</v>
          </cell>
          <cell r="R393">
            <v>0</v>
          </cell>
          <cell r="S393">
            <v>0</v>
          </cell>
        </row>
        <row r="394">
          <cell r="E394" t="str">
            <v>1318. Cuidado Continuo por una vida con bienestar para la ruralidad de BogotáLaboral</v>
          </cell>
          <cell r="F394" t="str">
            <v>Asesoría para el mejoramiento de las condiciones de salud y trabajo en las unidades de trabajo informal de alto impacto en la ruralidad lejana</v>
          </cell>
          <cell r="G394" t="str">
            <v>Gestión del Riesgo para el Bienestar Colectivo en los Territorios</v>
          </cell>
          <cell r="H394" t="str">
            <v>PSPIC</v>
          </cell>
          <cell r="I394" t="str">
            <v>No aplica</v>
          </cell>
          <cell r="J394" t="str">
            <v>Unidad de trabajo informal</v>
          </cell>
          <cell r="K394" t="str">
            <v>Local</v>
          </cell>
          <cell r="L394" t="str">
            <v>2_ENGATIVA</v>
          </cell>
          <cell r="M394" t="str">
            <v>1_OCTUBRE_2025</v>
          </cell>
          <cell r="N394" t="str">
            <v>1318. Cuidado Continuo por una vida con bienestar para la ruralidad de BogotáLaboral2_ENGATIVA1_OCTUBRE_2025</v>
          </cell>
          <cell r="O394">
            <v>940787</v>
          </cell>
          <cell r="R394">
            <v>0</v>
          </cell>
          <cell r="S394">
            <v>0</v>
          </cell>
        </row>
        <row r="395">
          <cell r="E395" t="str">
            <v>1328. Cuidado Continuo por una vida con bienestar para la ruralidad de BogotáLaboral</v>
          </cell>
          <cell r="F395" t="str">
            <v>Asesoría para el mejoramiento de las condiciones de salud y trabajo en las unidades de trabajo informal de alto impacto en la ruralidad cercana</v>
          </cell>
          <cell r="G395" t="str">
            <v>Gestión del Riesgo para el Bienestar Colectivo en los Territorios</v>
          </cell>
          <cell r="H395" t="str">
            <v>PSPIC</v>
          </cell>
          <cell r="I395" t="str">
            <v>No aplica</v>
          </cell>
          <cell r="J395" t="str">
            <v>Asesoria</v>
          </cell>
          <cell r="K395" t="str">
            <v>Distrito</v>
          </cell>
          <cell r="L395" t="str">
            <v>2_ENGATIVA</v>
          </cell>
          <cell r="M395" t="str">
            <v>1_OCTUBRE_2025</v>
          </cell>
          <cell r="N395" t="str">
            <v>1328. Cuidado Continuo por una vida con bienestar para la ruralidad de BogotáLaboral2_ENGATIVA1_OCTUBRE_2025</v>
          </cell>
          <cell r="O395">
            <v>250875</v>
          </cell>
          <cell r="R395">
            <v>0</v>
          </cell>
          <cell r="S395">
            <v>0</v>
          </cell>
        </row>
        <row r="396">
          <cell r="E396" t="str">
            <v>1338. Cuidado Continuo por una vida con bienestar para la ruralidad de BogotáLaboral</v>
          </cell>
          <cell r="F396" t="str">
            <v>Asesoría para el mejoramiento de las condiciones de salud y trabajo en las unidades de trabajo informal de alto impacto en la ruralidad cercana - especialista</v>
          </cell>
          <cell r="G396" t="str">
            <v>Gestión del Riesgo para el Bienestar Colectivo en los Territorios</v>
          </cell>
          <cell r="H396" t="str">
            <v>PSPIC</v>
          </cell>
          <cell r="I396" t="str">
            <v>No aplica</v>
          </cell>
          <cell r="J396" t="str">
            <v>Asesoria</v>
          </cell>
          <cell r="K396" t="str">
            <v>Distrito</v>
          </cell>
          <cell r="L396" t="str">
            <v>2_ENGATIVA</v>
          </cell>
          <cell r="M396" t="str">
            <v>1_OCTUBRE_2025</v>
          </cell>
          <cell r="N396" t="str">
            <v>1338. Cuidado Continuo por una vida con bienestar para la ruralidad de BogotáLaboral2_ENGATIVA1_OCTUBRE_2025</v>
          </cell>
          <cell r="O396">
            <v>183687</v>
          </cell>
          <cell r="R396">
            <v>0</v>
          </cell>
          <cell r="S396">
            <v>0</v>
          </cell>
        </row>
        <row r="397">
          <cell r="E397" t="str">
            <v>1348. Cuidado Continuo por una vida con bienestar para la ruralidad de BogotáLaboral</v>
          </cell>
          <cell r="F397" t="str">
            <v>Caracterización de las unidades de trabajo informal de alto impacto en la ruralidad cercana</v>
          </cell>
          <cell r="G397" t="str">
            <v>Gestión del Riesgo para el Bienestar Colectivo en los Territorios</v>
          </cell>
          <cell r="H397" t="str">
            <v>PSPIC</v>
          </cell>
          <cell r="I397" t="str">
            <v>No aplica</v>
          </cell>
          <cell r="J397" t="str">
            <v>Caracterización</v>
          </cell>
          <cell r="K397" t="str">
            <v>Distrito</v>
          </cell>
          <cell r="L397" t="str">
            <v>2_ENGATIVA</v>
          </cell>
          <cell r="M397" t="str">
            <v>1_OCTUBRE_2025</v>
          </cell>
          <cell r="N397" t="str">
            <v>1348. Cuidado Continuo por una vida con bienestar para la ruralidad de BogotáLaboral2_ENGATIVA1_OCTUBRE_2025</v>
          </cell>
          <cell r="O397">
            <v>110336</v>
          </cell>
          <cell r="R397">
            <v>0</v>
          </cell>
          <cell r="S397">
            <v>0</v>
          </cell>
        </row>
        <row r="398">
          <cell r="E398" t="str">
            <v>1358. Cuidado Continuo por una vida con bienestar para la ruralidad de BogotáLaboral</v>
          </cell>
          <cell r="F398" t="str">
            <v>Caracterización de las unidades de trabajo informal de alto impacto en la ruralidad lejana</v>
          </cell>
          <cell r="G398" t="str">
            <v>Gestión del Riesgo para el Bienestar Colectivo en los Territorios</v>
          </cell>
          <cell r="H398" t="str">
            <v>PSPIC</v>
          </cell>
          <cell r="I398" t="str">
            <v>No aplica</v>
          </cell>
          <cell r="J398" t="str">
            <v>Caracterización</v>
          </cell>
          <cell r="K398" t="str">
            <v>Local</v>
          </cell>
          <cell r="L398" t="str">
            <v>2_ENGATIVA</v>
          </cell>
          <cell r="M398" t="str">
            <v>1_OCTUBRE_2025</v>
          </cell>
          <cell r="N398" t="str">
            <v>1358. Cuidado Continuo por una vida con bienestar para la ruralidad de BogotáLaboral2_ENGATIVA1_OCTUBRE_2025</v>
          </cell>
          <cell r="O398">
            <v>137922</v>
          </cell>
          <cell r="R398">
            <v>0</v>
          </cell>
          <cell r="S398">
            <v>0</v>
          </cell>
        </row>
        <row r="399">
          <cell r="E399" t="str">
            <v>869. Gestión de Programas Estrategias y Planes para el BienestarGestión Integral Estrategias y Programas</v>
          </cell>
          <cell r="F399" t="str">
            <v xml:space="preserve">Encuentro Redes Intersectoriales y Comunitarias de Salud Ambiental Locales REDSAL </v>
          </cell>
          <cell r="G399" t="str">
            <v>Plan</v>
          </cell>
          <cell r="H399" t="str">
            <v>PSPIC</v>
          </cell>
          <cell r="I399" t="str">
            <v>No aplica</v>
          </cell>
          <cell r="J399" t="str">
            <v>Encuentro</v>
          </cell>
          <cell r="K399" t="str">
            <v>Zonal</v>
          </cell>
          <cell r="L399" t="str">
            <v>2_ENGATIVA</v>
          </cell>
          <cell r="M399" t="str">
            <v>1_OCTUBRE_2025</v>
          </cell>
          <cell r="N399" t="str">
            <v>869. Gestión de Programas Estrategias y Planes para el BienestarGestión Integral Estrategias y Programas2_ENGATIVA1_OCTUBRE_2025</v>
          </cell>
          <cell r="O399">
            <v>73474880</v>
          </cell>
          <cell r="R399">
            <v>0</v>
          </cell>
          <cell r="S399">
            <v>0</v>
          </cell>
        </row>
        <row r="400">
          <cell r="E400" t="str">
            <v>1369. Gestión de Programas Estrategias y Planes para el BienestarGestión Integral Estrategias y Programas</v>
          </cell>
          <cell r="F400" t="str">
            <v>Desarrollo de capacidades institucionales para el manejo integral de la Tuberculosis y lepra.</v>
          </cell>
          <cell r="G400" t="str">
            <v>Programa</v>
          </cell>
          <cell r="H400" t="str">
            <v>GSP</v>
          </cell>
          <cell r="I400" t="str">
            <v>No aplica</v>
          </cell>
          <cell r="J400" t="str">
            <v>Plan de acción</v>
          </cell>
          <cell r="K400" t="str">
            <v>Zonal</v>
          </cell>
          <cell r="L400" t="str">
            <v>2_ENGATIVA</v>
          </cell>
          <cell r="M400" t="str">
            <v>1_OCTUBRE_2025</v>
          </cell>
          <cell r="N400" t="str">
            <v>1369. Gestión de Programas Estrategias y Planes para el BienestarGestión Integral Estrategias y Programas2_ENGATIVA1_OCTUBRE_2025</v>
          </cell>
          <cell r="O400">
            <v>5621568</v>
          </cell>
          <cell r="R400">
            <v>0</v>
          </cell>
          <cell r="S400">
            <v>0</v>
          </cell>
        </row>
        <row r="401">
          <cell r="E401" t="str">
            <v>1379. Gestión de Programas Estrategias y Planes para el BienestarGestión Integral Estrategias y Programas</v>
          </cell>
          <cell r="F401" t="str">
            <v>Monitoreo de indicadores de los Programas locales de Tuberculosis y Lepra.</v>
          </cell>
          <cell r="G401" t="str">
            <v>Programa</v>
          </cell>
          <cell r="H401" t="str">
            <v>GSP</v>
          </cell>
          <cell r="I401" t="str">
            <v>No aplica</v>
          </cell>
          <cell r="J401" t="str">
            <v>Plan de acción</v>
          </cell>
          <cell r="K401" t="str">
            <v>Zonal</v>
          </cell>
          <cell r="L401" t="str">
            <v>2_ENGATIVA</v>
          </cell>
          <cell r="M401" t="str">
            <v>1_OCTUBRE_2025</v>
          </cell>
          <cell r="N401" t="str">
            <v>1379. Gestión de Programas Estrategias y Planes para el BienestarGestión Integral Estrategias y Programas2_ENGATIVA1_OCTUBRE_2025</v>
          </cell>
          <cell r="O401">
            <v>3994272</v>
          </cell>
          <cell r="R401">
            <v>0</v>
          </cell>
          <cell r="S401">
            <v>0</v>
          </cell>
        </row>
        <row r="402">
          <cell r="E402" t="str">
            <v>1389. Gestión de Programas Estrategias y Planes para el BienestarGestión Integral Estrategias y Programas</v>
          </cell>
          <cell r="F402" t="str">
            <v>Gestion del cuidado (participacion de instancias sectoriales) en Tuberculosis y Lepra.</v>
          </cell>
          <cell r="G402" t="str">
            <v>Programa</v>
          </cell>
          <cell r="H402" t="str">
            <v>GSP</v>
          </cell>
          <cell r="I402" t="str">
            <v>No aplica</v>
          </cell>
          <cell r="J402" t="str">
            <v>Plan de acción</v>
          </cell>
          <cell r="K402" t="str">
            <v>Zonal</v>
          </cell>
          <cell r="L402" t="str">
            <v>2_ENGATIVA</v>
          </cell>
          <cell r="M402" t="str">
            <v>1_OCTUBRE_2025</v>
          </cell>
          <cell r="N402" t="str">
            <v>1389. Gestión de Programas Estrategias y Planes para el BienestarGestión Integral Estrategias y Programas2_ENGATIVA1_OCTUBRE_2025</v>
          </cell>
          <cell r="O402">
            <v>12969056</v>
          </cell>
          <cell r="R402">
            <v>0</v>
          </cell>
          <cell r="S402">
            <v>0</v>
          </cell>
        </row>
        <row r="403">
          <cell r="E403" t="str">
            <v>1399. Gestión de Programas Estrategias y Planes para el BienestarGestión Integral Estrategias y Programas</v>
          </cell>
          <cell r="F403" t="str">
            <v>Gestion de medicamentos para los programas locales de Tuberculosis y Lepra.</v>
          </cell>
          <cell r="G403" t="str">
            <v>Programa</v>
          </cell>
          <cell r="H403" t="str">
            <v>GSP</v>
          </cell>
          <cell r="I403" t="str">
            <v>No aplica</v>
          </cell>
          <cell r="J403" t="str">
            <v>Plan de acción</v>
          </cell>
          <cell r="K403" t="str">
            <v>Zonal</v>
          </cell>
          <cell r="L403" t="str">
            <v>2_ENGATIVA</v>
          </cell>
          <cell r="M403" t="str">
            <v>1_OCTUBRE_2025</v>
          </cell>
          <cell r="N403" t="str">
            <v>1399. Gestión de Programas Estrategias y Planes para el BienestarGestión Integral Estrategias y Programas2_ENGATIVA1_OCTUBRE_2025</v>
          </cell>
          <cell r="O403">
            <v>3994272</v>
          </cell>
          <cell r="R403">
            <v>0</v>
          </cell>
          <cell r="S403">
            <v>0</v>
          </cell>
        </row>
        <row r="404">
          <cell r="E404" t="str">
            <v>1409. Gestión de Programas Estrategias y Planes para el BienestarGestión Integral Estrategias y Programas</v>
          </cell>
          <cell r="F404" t="str">
            <v>Desarrollo de capacidades personales e institucionales para el manejo integral de ETV</v>
          </cell>
          <cell r="G404" t="str">
            <v>Programa</v>
          </cell>
          <cell r="H404" t="str">
            <v>GSP</v>
          </cell>
          <cell r="I404" t="str">
            <v>No aplica</v>
          </cell>
          <cell r="J404" t="str">
            <v>Plan de acción</v>
          </cell>
          <cell r="K404" t="str">
            <v>Zonal</v>
          </cell>
          <cell r="L404" t="str">
            <v>2_ENGATIVA</v>
          </cell>
          <cell r="M404" t="str">
            <v>1_OCTUBRE_2025</v>
          </cell>
          <cell r="N404" t="str">
            <v>1409. Gestión de Programas Estrategias y Planes para el BienestarGestión Integral Estrategias y Programas2_ENGATIVA1_OCTUBRE_2025</v>
          </cell>
          <cell r="O404">
            <v>5621568</v>
          </cell>
          <cell r="R404">
            <v>0</v>
          </cell>
          <cell r="S404">
            <v>0</v>
          </cell>
        </row>
        <row r="405">
          <cell r="E405" t="str">
            <v>1419. Gestión de Programas Estrategias y Planes para el BienestarGestión Integral Estrategias y Programas</v>
          </cell>
          <cell r="F405" t="str">
            <v>Gestión y control de medicamentos del Programa de ETV</v>
          </cell>
          <cell r="G405" t="str">
            <v>Programa</v>
          </cell>
          <cell r="H405" t="str">
            <v>GSP</v>
          </cell>
          <cell r="I405" t="str">
            <v>No aplica</v>
          </cell>
          <cell r="J405" t="str">
            <v>Plan de acción</v>
          </cell>
          <cell r="K405" t="str">
            <v>Zonal</v>
          </cell>
          <cell r="L405" t="str">
            <v>2_ENGATIVA</v>
          </cell>
          <cell r="M405" t="str">
            <v>1_OCTUBRE_2025</v>
          </cell>
          <cell r="N405" t="str">
            <v>1419. Gestión de Programas Estrategias y Planes para el BienestarGestión Integral Estrategias y Programas2_ENGATIVA1_OCTUBRE_2025</v>
          </cell>
          <cell r="O405">
            <v>3994272</v>
          </cell>
          <cell r="R405">
            <v>0</v>
          </cell>
          <cell r="S405">
            <v>0</v>
          </cell>
        </row>
        <row r="406">
          <cell r="E406" t="str">
            <v>1429. Gestión de Programas Estrategias y Planes para el BienestarGestión Integral Estrategias y Programas</v>
          </cell>
          <cell r="F406" t="str">
            <v>Bases de datos de ETV a nivel distrital actualizadas y con criterios de calidad</v>
          </cell>
          <cell r="G406" t="str">
            <v>Programa</v>
          </cell>
          <cell r="H406" t="str">
            <v>GSP</v>
          </cell>
          <cell r="I406" t="str">
            <v>No aplica</v>
          </cell>
          <cell r="J406" t="str">
            <v>Plan de acción</v>
          </cell>
          <cell r="K406" t="str">
            <v>Distrito</v>
          </cell>
          <cell r="L406" t="str">
            <v>2_ENGATIVA</v>
          </cell>
          <cell r="M406" t="str">
            <v>1_OCTUBRE_2025</v>
          </cell>
          <cell r="N406" t="str">
            <v>1429. Gestión de Programas Estrategias y Planes para el BienestarGestión Integral Estrategias y Programas2_ENGATIVA1_OCTUBRE_2025</v>
          </cell>
          <cell r="O406">
            <v>3994272</v>
          </cell>
          <cell r="R406">
            <v>0</v>
          </cell>
          <cell r="S406">
            <v>0</v>
          </cell>
        </row>
        <row r="407">
          <cell r="E407" t="str">
            <v>1439. Gestión de Programas Estrategias y Planes para el BienestarGestión Integral Estrategias y Programas</v>
          </cell>
          <cell r="F407" t="str">
            <v xml:space="preserve">Desarrollo de capacidades personales e institucionales orientadas a la seguridad alimentaria y nutricional </v>
          </cell>
          <cell r="G407" t="str">
            <v>Estrategia</v>
          </cell>
          <cell r="H407" t="str">
            <v>GSP</v>
          </cell>
          <cell r="I407" t="str">
            <v>No aplica</v>
          </cell>
          <cell r="J407" t="str">
            <v>Plan de acción</v>
          </cell>
          <cell r="K407" t="str">
            <v>Zonal</v>
          </cell>
          <cell r="L407" t="str">
            <v>2_ENGATIVA</v>
          </cell>
          <cell r="M407" t="str">
            <v>1_OCTUBRE_2025</v>
          </cell>
          <cell r="N407" t="str">
            <v>1439. Gestión de Programas Estrategias y Planes para el BienestarGestión Integral Estrategias y Programas2_ENGATIVA1_OCTUBRE_2025</v>
          </cell>
          <cell r="O407">
            <v>7508288</v>
          </cell>
          <cell r="R407">
            <v>0</v>
          </cell>
          <cell r="S407">
            <v>0</v>
          </cell>
        </row>
        <row r="408">
          <cell r="E408" t="str">
            <v>1449. Gestión de Programas Estrategias y Planes para el BienestarGestión Integral Estrategias y Programas</v>
          </cell>
          <cell r="F408" t="str">
            <v xml:space="preserve">Seguimiento individual para la atención integral en salud de la malnutrición </v>
          </cell>
          <cell r="G408" t="str">
            <v>Estrategia</v>
          </cell>
          <cell r="H408" t="str">
            <v>GSP</v>
          </cell>
          <cell r="I408" t="str">
            <v>No aplica</v>
          </cell>
          <cell r="J408" t="str">
            <v>Plan de acción</v>
          </cell>
          <cell r="K408" t="str">
            <v>Zonal</v>
          </cell>
          <cell r="L408" t="str">
            <v>2_ENGATIVA</v>
          </cell>
          <cell r="M408" t="str">
            <v>1_OCTUBRE_2025</v>
          </cell>
          <cell r="N408" t="str">
            <v>1449. Gestión de Programas Estrategias y Planes para el BienestarGestión Integral Estrategias y Programas2_ENGATIVA1_OCTUBRE_2025</v>
          </cell>
          <cell r="O408">
            <v>7508288</v>
          </cell>
          <cell r="R408">
            <v>0</v>
          </cell>
          <cell r="S408">
            <v>0</v>
          </cell>
        </row>
        <row r="409">
          <cell r="E409" t="str">
            <v>1459. Gestión de Programas Estrategias y Planes para el BienestarGestión Integral Estrategias y Programas</v>
          </cell>
          <cell r="F409" t="str">
            <v>Gestión sectorial e intersectorial para la movilización  de acciones que impacten en los determinantes sociales de la seguridad alimentaria y nutricional</v>
          </cell>
          <cell r="G409" t="str">
            <v>Estrategia</v>
          </cell>
          <cell r="H409" t="str">
            <v>GSP</v>
          </cell>
          <cell r="I409" t="str">
            <v>No aplica</v>
          </cell>
          <cell r="J409" t="str">
            <v>Plan de acción</v>
          </cell>
          <cell r="K409" t="str">
            <v>Zonal</v>
          </cell>
          <cell r="L409" t="str">
            <v>2_ENGATIVA</v>
          </cell>
          <cell r="M409" t="str">
            <v>1_OCTUBRE_2025</v>
          </cell>
          <cell r="N409" t="str">
            <v>1459. Gestión de Programas Estrategias y Planes para el BienestarGestión Integral Estrategias y Programas2_ENGATIVA1_OCTUBRE_2025</v>
          </cell>
          <cell r="O409">
            <v>5299968</v>
          </cell>
          <cell r="R409">
            <v>0</v>
          </cell>
          <cell r="S409">
            <v>0</v>
          </cell>
        </row>
        <row r="410">
          <cell r="E410" t="str">
            <v>1469. Gestión de Programas Estrategias y Planes para el BienestarGestión Integral Estrategias y Programas</v>
          </cell>
          <cell r="F410" t="str">
            <v>Desarrollo de capacidades personales e institucionales para el manejo integral de la primera infancia</v>
          </cell>
          <cell r="G410" t="str">
            <v>Estrategia</v>
          </cell>
          <cell r="H410" t="str">
            <v>GSP</v>
          </cell>
          <cell r="I410" t="str">
            <v>No aplica</v>
          </cell>
          <cell r="J410" t="str">
            <v>Sesión</v>
          </cell>
          <cell r="K410" t="str">
            <v>Distrito</v>
          </cell>
          <cell r="L410" t="str">
            <v>2_ENGATIVA</v>
          </cell>
          <cell r="M410" t="str">
            <v>1_OCTUBRE_2025</v>
          </cell>
          <cell r="N410" t="str">
            <v>1469. Gestión de Programas Estrategias y Planes para el BienestarGestión Integral Estrategias y Programas2_ENGATIVA1_OCTUBRE_2025</v>
          </cell>
          <cell r="O410">
            <v>122208</v>
          </cell>
          <cell r="R410">
            <v>0</v>
          </cell>
          <cell r="S410">
            <v>0</v>
          </cell>
        </row>
        <row r="411">
          <cell r="E411" t="str">
            <v>1479. Gestión de Programas Estrategias y Planes para el BienestarGestión Integral Estrategias y Programas</v>
          </cell>
          <cell r="F411" t="str">
            <v>Seguimiento Nominal  de la primera infancia</v>
          </cell>
          <cell r="G411" t="str">
            <v>Estrategia</v>
          </cell>
          <cell r="H411" t="str">
            <v>GSP</v>
          </cell>
          <cell r="I411" t="str">
            <v>No aplica</v>
          </cell>
          <cell r="J411" t="str">
            <v>Caso</v>
          </cell>
          <cell r="K411" t="str">
            <v>Distrito</v>
          </cell>
          <cell r="L411" t="str">
            <v>2_ENGATIVA</v>
          </cell>
          <cell r="M411" t="str">
            <v>1_OCTUBRE_2025</v>
          </cell>
          <cell r="N411" t="str">
            <v>1479. Gestión de Programas Estrategias y Planes para el BienestarGestión Integral Estrategias y Programas2_ENGATIVA1_OCTUBRE_2025</v>
          </cell>
          <cell r="O411">
            <v>30552</v>
          </cell>
          <cell r="R411">
            <v>0</v>
          </cell>
          <cell r="S411">
            <v>0</v>
          </cell>
        </row>
        <row r="412">
          <cell r="E412" t="str">
            <v>1489. Gestión de Programas Estrategias y Planes para el BienestarGestión Integral Estrategias y Programas</v>
          </cell>
          <cell r="F412" t="str">
            <v>Gestión sectorial e intersectorial de la primera infancia</v>
          </cell>
          <cell r="G412" t="str">
            <v>Estrategia</v>
          </cell>
          <cell r="H412" t="str">
            <v>GSP</v>
          </cell>
          <cell r="I412" t="str">
            <v>No aplica</v>
          </cell>
          <cell r="J412" t="str">
            <v>Sesión</v>
          </cell>
          <cell r="K412" t="str">
            <v>Distrito</v>
          </cell>
          <cell r="L412" t="str">
            <v>2_ENGATIVA</v>
          </cell>
          <cell r="M412" t="str">
            <v>1_OCTUBRE_2025</v>
          </cell>
          <cell r="N412" t="str">
            <v>1489. Gestión de Programas Estrategias y Planes para el BienestarGestión Integral Estrategias y Programas2_ENGATIVA1_OCTUBRE_2025</v>
          </cell>
          <cell r="O412">
            <v>122208</v>
          </cell>
          <cell r="R412">
            <v>0</v>
          </cell>
          <cell r="S412">
            <v>0</v>
          </cell>
        </row>
        <row r="413">
          <cell r="E413" t="str">
            <v>1499. Gestión de Programas Estrategias y Planes para el BienestarGestión Integral Estrategias y Programas</v>
          </cell>
          <cell r="F413" t="str">
            <v>Desarrollo de capacidades personales e institucionales para  la implementación, seguimiento y monitoreo de la estrategia distrital de bienestar en Salud Sexual, Reproductiva y Materno perinatal  para la población del Distrito</v>
          </cell>
          <cell r="G413" t="str">
            <v>Estrategia</v>
          </cell>
          <cell r="H413" t="str">
            <v>GSP</v>
          </cell>
          <cell r="I413" t="str">
            <v>No aplica</v>
          </cell>
          <cell r="J413" t="str">
            <v>Plan de acción</v>
          </cell>
          <cell r="K413" t="str">
            <v>Zonal</v>
          </cell>
          <cell r="L413" t="str">
            <v>2_ENGATIVA</v>
          </cell>
          <cell r="M413" t="str">
            <v>1_OCTUBRE_2025</v>
          </cell>
          <cell r="N413" t="str">
            <v>1499. Gestión de Programas Estrategias y Planes para el BienestarGestión Integral Estrategias y Programas2_ENGATIVA1_OCTUBRE_2025</v>
          </cell>
          <cell r="O413">
            <v>3665168</v>
          </cell>
          <cell r="R413">
            <v>0</v>
          </cell>
          <cell r="S413">
            <v>0</v>
          </cell>
        </row>
        <row r="414">
          <cell r="E414" t="str">
            <v>1509. Gestión de Programas Estrategias y Planes para el BienestarGestión Integral Estrategias y Programas</v>
          </cell>
          <cell r="F414" t="str">
            <v>Seguimiento Individual para el cuidado colectivo a partir de la gestión y seguimiento nominal a casos identificados para salud sexual, reproductiva y Maternoperinatal para la reducción de riesgos y desenlaces negativos en salud.</v>
          </cell>
          <cell r="G414" t="str">
            <v>Estrategia</v>
          </cell>
          <cell r="H414" t="str">
            <v>GSP</v>
          </cell>
          <cell r="I414" t="str">
            <v>No aplica</v>
          </cell>
          <cell r="J414" t="str">
            <v>Plan de acción</v>
          </cell>
          <cell r="K414" t="str">
            <v>Zonal</v>
          </cell>
          <cell r="L414" t="str">
            <v>2_ENGATIVA</v>
          </cell>
          <cell r="M414" t="str">
            <v>1_OCTUBRE_2025</v>
          </cell>
          <cell r="N414" t="str">
            <v>1509. Gestión de Programas Estrategias y Planes para el BienestarGestión Integral Estrategias y Programas2_ENGATIVA1_OCTUBRE_2025</v>
          </cell>
          <cell r="O414">
            <v>1057260</v>
          </cell>
          <cell r="R414">
            <v>0</v>
          </cell>
          <cell r="S414">
            <v>0</v>
          </cell>
        </row>
        <row r="415">
          <cell r="E415" t="str">
            <v>1519. Gestión de Programas Estrategias y Planes para el BienestarGestión Integral Estrategias y Programas</v>
          </cell>
          <cell r="F415" t="str">
            <v>Gestión sectorial e intersectorial para la movilización  de acciones sinérgicas que impacten determinantes sociales relacionados con la salud sexual, reproductiva y materno perinatal.</v>
          </cell>
          <cell r="G415" t="str">
            <v>Estrategia</v>
          </cell>
          <cell r="H415" t="str">
            <v>GSP</v>
          </cell>
          <cell r="I415" t="str">
            <v>No aplica</v>
          </cell>
          <cell r="J415" t="str">
            <v>Plan de acción</v>
          </cell>
          <cell r="K415" t="str">
            <v>Zonal</v>
          </cell>
          <cell r="L415" t="str">
            <v>2_ENGATIVA</v>
          </cell>
          <cell r="M415" t="str">
            <v>1_OCTUBRE_2025</v>
          </cell>
          <cell r="N415" t="str">
            <v>1519. Gestión de Programas Estrategias y Planes para el BienestarGestión Integral Estrategias y Programas2_ENGATIVA1_OCTUBRE_2025</v>
          </cell>
          <cell r="O415">
            <v>1409680</v>
          </cell>
          <cell r="R415">
            <v>0</v>
          </cell>
          <cell r="S415">
            <v>0</v>
          </cell>
        </row>
        <row r="416">
          <cell r="E416" t="str">
            <v>1529. Gestión de Programas Estrategias y Planes para el BienestarGestión Integral Estrategias y Programas</v>
          </cell>
          <cell r="F416" t="str">
            <v>Gestión de dispositivos médicos de Salud Sexual  para fortalecer prácticas de autocuidado en población de riesgo y población general en acciones de prevención combinada. SUBREDES</v>
          </cell>
          <cell r="G416" t="str">
            <v>Estrategia</v>
          </cell>
          <cell r="H416" t="str">
            <v>GSP</v>
          </cell>
          <cell r="I416" t="str">
            <v>No aplica</v>
          </cell>
          <cell r="J416" t="str">
            <v>Plan de acción</v>
          </cell>
          <cell r="K416" t="str">
            <v>Zonal</v>
          </cell>
          <cell r="L416" t="str">
            <v>2_ENGATIVA</v>
          </cell>
          <cell r="M416" t="str">
            <v>1_OCTUBRE_2025</v>
          </cell>
          <cell r="N416" t="str">
            <v>1529. Gestión de Programas Estrategias y Planes para el BienestarGestión Integral Estrategias y Programas2_ENGATIVA1_OCTUBRE_2025</v>
          </cell>
          <cell r="O416">
            <v>352420</v>
          </cell>
          <cell r="R416">
            <v>0</v>
          </cell>
          <cell r="S416">
            <v>0</v>
          </cell>
        </row>
        <row r="417">
          <cell r="E417" t="str">
            <v>1539. Gestión de Programas Estrategias y Planes para el BienestarGestión Integral Estrategias y Programas</v>
          </cell>
          <cell r="F417" t="str">
            <v>Desarrollo de capacidades sociales para la movilización de actores comunitarios en  la abogacia de la Salud Ambiental</v>
          </cell>
          <cell r="G417" t="str">
            <v>Plan</v>
          </cell>
          <cell r="H417" t="str">
            <v>GSP</v>
          </cell>
          <cell r="I417" t="str">
            <v>No aplica</v>
          </cell>
          <cell r="J417" t="str">
            <v>Plan de acción</v>
          </cell>
          <cell r="K417" t="str">
            <v>Zonal</v>
          </cell>
          <cell r="L417" t="str">
            <v>2_ENGATIVA</v>
          </cell>
          <cell r="M417" t="str">
            <v>1_OCTUBRE_2025</v>
          </cell>
          <cell r="N417" t="str">
            <v>1539. Gestión de Programas Estrategias y Planes para el BienestarGestión Integral Estrategias y Programas2_ENGATIVA1_OCTUBRE_2025</v>
          </cell>
          <cell r="O417">
            <v>7347488</v>
          </cell>
          <cell r="R417">
            <v>0</v>
          </cell>
          <cell r="S417">
            <v>0</v>
          </cell>
        </row>
        <row r="418">
          <cell r="E418" t="str">
            <v>1549. Gestión de Programas Estrategias y Planes para el BienestarGestión Integral Estrategias y Programas</v>
          </cell>
          <cell r="F418" t="str">
            <v xml:space="preserve">Gestión institucional para liderar el cambio climático en salud para Hospitales verdes y saludables </v>
          </cell>
          <cell r="G418" t="str">
            <v>Plan</v>
          </cell>
          <cell r="H418" t="str">
            <v>GSP</v>
          </cell>
          <cell r="I418" t="str">
            <v>No aplica</v>
          </cell>
          <cell r="J418" t="str">
            <v>Plan de acción</v>
          </cell>
          <cell r="K418" t="str">
            <v>Zonal</v>
          </cell>
          <cell r="L418" t="str">
            <v>2_ENGATIVA</v>
          </cell>
          <cell r="M418" t="str">
            <v>1_OCTUBRE_2025</v>
          </cell>
          <cell r="N418" t="str">
            <v>1549. Gestión de Programas Estrategias y Planes para el BienestarGestión Integral Estrategias y Programas2_ENGATIVA1_OCTUBRE_2025</v>
          </cell>
          <cell r="O418">
            <v>7347488</v>
          </cell>
          <cell r="R418">
            <v>0</v>
          </cell>
          <cell r="S418">
            <v>0</v>
          </cell>
        </row>
        <row r="419">
          <cell r="E419" t="str">
            <v>1559. Gestión de Programas Estrategias y Planes para el BienestarGestión Integral Estrategias y Programas</v>
          </cell>
          <cell r="F419" t="str">
            <v>Gestión sectorial e intersectorial para la movilización  de acciones que impacten en los determinantes sociales de la Salud Ambiental</v>
          </cell>
          <cell r="G419" t="str">
            <v>Plan</v>
          </cell>
          <cell r="H419" t="str">
            <v>GSP</v>
          </cell>
          <cell r="I419" t="str">
            <v>No aplica</v>
          </cell>
          <cell r="J419" t="str">
            <v>Plan de acción</v>
          </cell>
          <cell r="K419" t="str">
            <v>Zonal</v>
          </cell>
          <cell r="L419" t="str">
            <v>2_ENGATIVA</v>
          </cell>
          <cell r="M419" t="str">
            <v>1_OCTUBRE_2025</v>
          </cell>
          <cell r="N419" t="str">
            <v>1559. Gestión de Programas Estrategias y Planes para el BienestarGestión Integral Estrategias y Programas2_ENGATIVA1_OCTUBRE_2025</v>
          </cell>
          <cell r="O419">
            <v>7347488</v>
          </cell>
          <cell r="R419">
            <v>0</v>
          </cell>
          <cell r="S419">
            <v>0</v>
          </cell>
        </row>
        <row r="420">
          <cell r="E420" t="str">
            <v>1569. Gestión de Programas Estrategias y Planes para el BienestarGestión Integral Estrategias y Programas</v>
          </cell>
          <cell r="F420" t="str">
            <v>Fortalecimiento de capacidades personales e institucionales para la implementación, seguimiento y monitoreo del plan de salud mental y sus diferentes componentes (humanización, prevención de la conducta suicida, violencias, seguridad vial)</v>
          </cell>
          <cell r="G420" t="str">
            <v>Plan</v>
          </cell>
          <cell r="H420" t="str">
            <v>GSP</v>
          </cell>
          <cell r="I420" t="str">
            <v>No aplica</v>
          </cell>
          <cell r="J420" t="str">
            <v>Plan de acción</v>
          </cell>
          <cell r="K420" t="str">
            <v>Zonal</v>
          </cell>
          <cell r="L420" t="str">
            <v>2_ENGATIVA</v>
          </cell>
          <cell r="M420" t="str">
            <v>1_OCTUBRE_2025</v>
          </cell>
          <cell r="N420" t="str">
            <v>1569. Gestión de Programas Estrategias y Planes para el BienestarGestión Integral Estrategias y Programas2_ENGATIVA1_OCTUBRE_2025</v>
          </cell>
          <cell r="O420">
            <v>13832016</v>
          </cell>
          <cell r="R420">
            <v>0</v>
          </cell>
          <cell r="S420">
            <v>0</v>
          </cell>
        </row>
        <row r="421">
          <cell r="E421" t="str">
            <v>1579. Gestión de Programas Estrategias y Planes para el BienestarGestión Integral Estrategias y Programas</v>
          </cell>
          <cell r="F421" t="str">
            <v xml:space="preserve">Desarrollo de espacios de autocuidado con talento humano del sector salud que desarrolla acciones con salud mental, violencias y seguridad vial. </v>
          </cell>
          <cell r="G421" t="str">
            <v>Plan</v>
          </cell>
          <cell r="H421" t="str">
            <v>GSP</v>
          </cell>
          <cell r="I421" t="str">
            <v>No aplica</v>
          </cell>
          <cell r="J421" t="str">
            <v>Plan de acción</v>
          </cell>
          <cell r="K421" t="str">
            <v>Zonal</v>
          </cell>
          <cell r="L421" t="str">
            <v>2_ENGATIVA</v>
          </cell>
          <cell r="M421" t="str">
            <v>1_OCTUBRE_2025</v>
          </cell>
          <cell r="N421" t="str">
            <v>1579. Gestión de Programas Estrategias y Planes para el BienestarGestión Integral Estrategias y Programas2_ENGATIVA1_OCTUBRE_2025</v>
          </cell>
          <cell r="O421">
            <v>13832016</v>
          </cell>
          <cell r="R421">
            <v>0</v>
          </cell>
          <cell r="S421">
            <v>0</v>
          </cell>
        </row>
        <row r="422">
          <cell r="E422" t="str">
            <v>1589. Gestión de Programas Estrategias y Planes para el BienestarGestión Integral Estrategias y Programas</v>
          </cell>
          <cell r="F422" t="str">
            <v>Desarrollar capacidades personales, sociales e institucionales para el abordaje integral de las condiciones crónicas no transmisibles con actores del sector salud y otros sectores</v>
          </cell>
          <cell r="G422" t="str">
            <v>Plan</v>
          </cell>
          <cell r="H422" t="str">
            <v>GSP</v>
          </cell>
          <cell r="I422" t="str">
            <v>No aplica</v>
          </cell>
          <cell r="J422" t="str">
            <v>Sesión</v>
          </cell>
          <cell r="K422" t="str">
            <v>Zonal</v>
          </cell>
          <cell r="L422" t="str">
            <v>2_ENGATIVA</v>
          </cell>
          <cell r="M422" t="str">
            <v>1_OCTUBRE_2025</v>
          </cell>
          <cell r="N422" t="str">
            <v>1589. Gestión de Programas Estrategias y Planes para el BienestarGestión Integral Estrategias y Programas2_ENGATIVA1_OCTUBRE_2025</v>
          </cell>
          <cell r="O422">
            <v>2114520</v>
          </cell>
          <cell r="R422">
            <v>0</v>
          </cell>
          <cell r="S422">
            <v>0</v>
          </cell>
        </row>
        <row r="423">
          <cell r="E423" t="str">
            <v>1599. Gestión de Programas Estrategias y Planes para el BienestarGestión Integral Estrategias y Programas</v>
          </cell>
          <cell r="F423" t="str">
            <v>Gestion sectorial e intersectorial para el abordaje integral de las condiciones crónicas no transmisibles. (Profesional)</v>
          </cell>
          <cell r="G423" t="str">
            <v>Plan</v>
          </cell>
          <cell r="H423" t="str">
            <v>GSP</v>
          </cell>
          <cell r="I423" t="str">
            <v>No aplica</v>
          </cell>
          <cell r="J423" t="str">
            <v>Plan de acción</v>
          </cell>
          <cell r="K423" t="str">
            <v>Zonal</v>
          </cell>
          <cell r="L423" t="str">
            <v>2_ENGATIVA</v>
          </cell>
          <cell r="M423" t="str">
            <v>1_OCTUBRE_2025</v>
          </cell>
          <cell r="N423" t="str">
            <v>1599. Gestión de Programas Estrategias y Planes para el BienestarGestión Integral Estrategias y Programas2_ENGATIVA1_OCTUBRE_2025</v>
          </cell>
          <cell r="O423">
            <v>4370008</v>
          </cell>
          <cell r="R423">
            <v>0</v>
          </cell>
          <cell r="S423">
            <v>0</v>
          </cell>
        </row>
        <row r="424">
          <cell r="E424" t="str">
            <v>1609. Gestión de Programas Estrategias y Planes para el BienestarGestión Integral Estrategias y Programas</v>
          </cell>
          <cell r="F424" t="str">
            <v>Gestion sectorial e intersectorial para el abordaje integral de las condiciones crónicas no transmisibles. (Técnico)</v>
          </cell>
          <cell r="G424" t="str">
            <v>Plan</v>
          </cell>
          <cell r="H424" t="str">
            <v>GSP</v>
          </cell>
          <cell r="I424" t="str">
            <v>No aplica</v>
          </cell>
          <cell r="J424" t="str">
            <v>Plan de acción</v>
          </cell>
          <cell r="K424" t="str">
            <v>Zonal</v>
          </cell>
          <cell r="L424" t="str">
            <v>2_ENGATIVA</v>
          </cell>
          <cell r="M424" t="str">
            <v>1_OCTUBRE_2025</v>
          </cell>
          <cell r="N424" t="str">
            <v>1609. Gestión de Programas Estrategias y Planes para el BienestarGestión Integral Estrategias y Programas2_ENGATIVA1_OCTUBRE_2025</v>
          </cell>
          <cell r="O424">
            <v>3994272</v>
          </cell>
          <cell r="R424">
            <v>0</v>
          </cell>
          <cell r="S424">
            <v>0</v>
          </cell>
        </row>
        <row r="425">
          <cell r="E425" t="str">
            <v>1619. Gestión de Programas Estrategias y Planes para el BienestarGestión Integral Estrategias y Programas</v>
          </cell>
          <cell r="F425" t="str">
            <v>Gestion sectorial e intersectorial local del Programa Ampliado de Inmunizaciones</v>
          </cell>
          <cell r="G425" t="str">
            <v>Programa</v>
          </cell>
          <cell r="H425" t="str">
            <v>GSP</v>
          </cell>
          <cell r="I425" t="str">
            <v>No aplica</v>
          </cell>
          <cell r="J425" t="str">
            <v>Plan de acción</v>
          </cell>
          <cell r="K425" t="str">
            <v>Zonal</v>
          </cell>
          <cell r="L425" t="str">
            <v>2_ENGATIVA</v>
          </cell>
          <cell r="M425" t="str">
            <v>1_OCTUBRE_2025</v>
          </cell>
          <cell r="N425" t="str">
            <v>1619. Gestión de Programas Estrategias y Planes para el BienestarGestión Integral Estrategias y Programas2_ENGATIVA1_OCTUBRE_2025</v>
          </cell>
          <cell r="O425">
            <v>7347488</v>
          </cell>
          <cell r="R425">
            <v>0</v>
          </cell>
          <cell r="S425">
            <v>0</v>
          </cell>
        </row>
        <row r="426">
          <cell r="E426" t="str">
            <v>1629. Gestión de Programas Estrategias y Planes para el BienestarGestión Integral Estrategias y Programas</v>
          </cell>
          <cell r="F426" t="str">
            <v xml:space="preserve">Desarrollo de capacidades institucionales para la gestión de la implementación y operación del PAI en la IPS públicas, privadas. </v>
          </cell>
          <cell r="G426" t="str">
            <v>Programa</v>
          </cell>
          <cell r="H426" t="str">
            <v>GSP</v>
          </cell>
          <cell r="I426" t="str">
            <v>No aplica</v>
          </cell>
          <cell r="J426" t="str">
            <v>Plan de acción</v>
          </cell>
          <cell r="K426" t="str">
            <v>Zonal</v>
          </cell>
          <cell r="L426" t="str">
            <v>2_ENGATIVA</v>
          </cell>
          <cell r="M426" t="str">
            <v>1_OCTUBRE_2025</v>
          </cell>
          <cell r="N426" t="str">
            <v>1629. Gestión de Programas Estrategias y Planes para el BienestarGestión Integral Estrategias y Programas2_ENGATIVA1_OCTUBRE_2025</v>
          </cell>
          <cell r="O426">
            <v>10478800</v>
          </cell>
          <cell r="R426">
            <v>0</v>
          </cell>
          <cell r="S426">
            <v>0</v>
          </cell>
        </row>
        <row r="427">
          <cell r="E427" t="str">
            <v>1639. Gestión de Programas Estrategias y Planes para el BienestarGestión Integral Estrategias y Programas</v>
          </cell>
          <cell r="F427" t="str">
            <v>Desarrollo de capacidades Institucionales para la gestión de la implementación y operación del PAI en sistemas de información</v>
          </cell>
          <cell r="G427" t="str">
            <v>Programa</v>
          </cell>
          <cell r="H427" t="str">
            <v>GSP</v>
          </cell>
          <cell r="I427" t="str">
            <v>No aplica</v>
          </cell>
          <cell r="J427" t="str">
            <v>Plan de acción</v>
          </cell>
          <cell r="K427" t="str">
            <v>Zonal</v>
          </cell>
          <cell r="L427" t="str">
            <v>2_ENGATIVA</v>
          </cell>
          <cell r="M427" t="str">
            <v>1_OCTUBRE_2025</v>
          </cell>
          <cell r="N427" t="str">
            <v>1639. Gestión de Programas Estrategias y Planes para el BienestarGestión Integral Estrategias y Programas2_ENGATIVA1_OCTUBRE_2025</v>
          </cell>
          <cell r="O427">
            <v>3994272</v>
          </cell>
          <cell r="R427">
            <v>0</v>
          </cell>
          <cell r="S427">
            <v>0</v>
          </cell>
        </row>
        <row r="428">
          <cell r="E428" t="str">
            <v>1649. Gestión de Programas Estrategias y Planes para el BienestarGestión Integral Estrategias y Programas</v>
          </cell>
          <cell r="F428" t="str">
            <v xml:space="preserve">Gestión Sectorial e Intersectorial para la implementación y operación de estrategias del PAI para MAS Bienestar </v>
          </cell>
          <cell r="G428" t="str">
            <v>Programa</v>
          </cell>
          <cell r="H428" t="str">
            <v>GSP</v>
          </cell>
          <cell r="I428" t="str">
            <v>No aplica</v>
          </cell>
          <cell r="J428" t="str">
            <v>Plan de acción</v>
          </cell>
          <cell r="K428" t="str">
            <v>Zonal</v>
          </cell>
          <cell r="L428" t="str">
            <v>2_ENGATIVA</v>
          </cell>
          <cell r="M428" t="str">
            <v>1_OCTUBRE_2025</v>
          </cell>
          <cell r="N428" t="str">
            <v>1649. Gestión de Programas Estrategias y Planes para el BienestarGestión Integral Estrategias y Programas2_ENGATIVA1_OCTUBRE_2025</v>
          </cell>
          <cell r="O428">
            <v>6484528</v>
          </cell>
          <cell r="R428">
            <v>0</v>
          </cell>
          <cell r="S428">
            <v>0</v>
          </cell>
        </row>
        <row r="429">
          <cell r="E429" t="str">
            <v>1659. Gestión de Programas Estrategias y Planes para el BienestarGestión Integral Estrategias y Programas</v>
          </cell>
          <cell r="F429" t="str">
            <v xml:space="preserve">Gestión Sectorial e Intersectorial para la operación de estrategias del PAI para MAS Bienestar </v>
          </cell>
          <cell r="G429" t="str">
            <v>Programa</v>
          </cell>
          <cell r="H429" t="str">
            <v>GSP</v>
          </cell>
          <cell r="I429" t="str">
            <v>No aplica</v>
          </cell>
          <cell r="J429" t="str">
            <v>Plan de acción</v>
          </cell>
          <cell r="K429" t="str">
            <v>Zonal</v>
          </cell>
          <cell r="L429" t="str">
            <v>2_ENGATIVA</v>
          </cell>
          <cell r="M429" t="str">
            <v>1_OCTUBRE_2025</v>
          </cell>
          <cell r="N429" t="str">
            <v>1659. Gestión de Programas Estrategias y Planes para el BienestarGestión Integral Estrategias y Programas2_ENGATIVA1_OCTUBRE_2025</v>
          </cell>
          <cell r="O429">
            <v>3994272</v>
          </cell>
          <cell r="R429">
            <v>0</v>
          </cell>
          <cell r="S429">
            <v>0</v>
          </cell>
        </row>
        <row r="430">
          <cell r="E430" t="str">
            <v>1669. Gestión de Programas Estrategias y Planes para el BienestarGestión Integral Estrategias y Programas</v>
          </cell>
          <cell r="F430" t="str">
            <v xml:space="preserve">Gestión Sectorial e Intersectorial para la operación y registro de estrategias del PAI para MAS Bienestar </v>
          </cell>
          <cell r="G430" t="str">
            <v>Programa</v>
          </cell>
          <cell r="H430" t="str">
            <v>GSP</v>
          </cell>
          <cell r="I430" t="str">
            <v>No aplica</v>
          </cell>
          <cell r="J430" t="str">
            <v>Plan de acción</v>
          </cell>
          <cell r="K430" t="str">
            <v>Zonal</v>
          </cell>
          <cell r="L430" t="str">
            <v>2_ENGATIVA</v>
          </cell>
          <cell r="M430" t="str">
            <v>1_OCTUBRE_2025</v>
          </cell>
          <cell r="N430" t="str">
            <v>1669. Gestión de Programas Estrategias y Planes para el BienestarGestión Integral Estrategias y Programas2_ENGATIVA1_OCTUBRE_2025</v>
          </cell>
          <cell r="O430">
            <v>2983376</v>
          </cell>
          <cell r="R430">
            <v>0</v>
          </cell>
          <cell r="S430">
            <v>0</v>
          </cell>
        </row>
        <row r="431">
          <cell r="E431" t="str">
            <v>1679. Gestión de Programas Estrategias y Planes para el BienestarGestión Integral Estrategias y Programas</v>
          </cell>
          <cell r="F431" t="str">
            <v>Gestión  Sectorial e Intersectorial para la implementación y operación de estrategias del PAI para MAS Bienestar  - en el entorno educativo</v>
          </cell>
          <cell r="G431" t="str">
            <v>Programa</v>
          </cell>
          <cell r="H431" t="str">
            <v>GSP</v>
          </cell>
          <cell r="I431" t="str">
            <v>No aplica</v>
          </cell>
          <cell r="J431" t="str">
            <v>Plan de acción</v>
          </cell>
          <cell r="K431" t="str">
            <v>Zonal</v>
          </cell>
          <cell r="L431" t="str">
            <v>2_ENGATIVA</v>
          </cell>
          <cell r="M431" t="str">
            <v>1_OCTUBRE_2025</v>
          </cell>
          <cell r="N431" t="str">
            <v>1679. Gestión de Programas Estrategias y Planes para el BienestarGestión Integral Estrategias y Programas2_ENGATIVA1_OCTUBRE_2025</v>
          </cell>
          <cell r="O431">
            <v>6484528</v>
          </cell>
          <cell r="R431">
            <v>0</v>
          </cell>
          <cell r="S431">
            <v>0</v>
          </cell>
        </row>
        <row r="432">
          <cell r="E432" t="str">
            <v>1689. Gestión de Programas Estrategias y Planes para el BienestarGestión Integral Estrategias y Programas</v>
          </cell>
          <cell r="F432" t="str">
            <v>Gestión  Sectorial e Intersectorial para la operación de estrategias del PAI para MAS Bienestar  en el entorno educativo</v>
          </cell>
          <cell r="G432" t="str">
            <v>Programa</v>
          </cell>
          <cell r="H432" t="str">
            <v>GSP</v>
          </cell>
          <cell r="I432" t="str">
            <v>No aplica</v>
          </cell>
          <cell r="J432" t="str">
            <v>Plan de acción</v>
          </cell>
          <cell r="K432" t="str">
            <v>Zonal</v>
          </cell>
          <cell r="L432" t="str">
            <v>2_ENGATIVA</v>
          </cell>
          <cell r="M432" t="str">
            <v>1_OCTUBRE_2025</v>
          </cell>
          <cell r="N432" t="str">
            <v>1689. Gestión de Programas Estrategias y Planes para el BienestarGestión Integral Estrategias y Programas2_ENGATIVA1_OCTUBRE_2025</v>
          </cell>
          <cell r="O432">
            <v>3994272</v>
          </cell>
          <cell r="R432">
            <v>0</v>
          </cell>
          <cell r="S432">
            <v>0</v>
          </cell>
        </row>
        <row r="433">
          <cell r="E433" t="str">
            <v>1699. Gestión de Programas Estrategias y Planes para el BienestarGestión Integral Estrategias y Programas</v>
          </cell>
          <cell r="F433" t="str">
            <v>Gestión de medicamentos e insumos para la operación de la cadena de frío del PAI</v>
          </cell>
          <cell r="G433" t="str">
            <v>Programa</v>
          </cell>
          <cell r="H433" t="str">
            <v>GSP</v>
          </cell>
          <cell r="I433" t="str">
            <v>No aplica</v>
          </cell>
          <cell r="J433" t="str">
            <v>Plan de acción</v>
          </cell>
          <cell r="K433" t="str">
            <v>Zonal</v>
          </cell>
          <cell r="L433" t="str">
            <v>2_ENGATIVA</v>
          </cell>
          <cell r="M433" t="str">
            <v>1_OCTUBRE_2025</v>
          </cell>
          <cell r="N433" t="str">
            <v>1699. Gestión de Programas Estrategias y Planes para el BienestarGestión Integral Estrategias y Programas2_ENGATIVA1_OCTUBRE_2025</v>
          </cell>
          <cell r="O433">
            <v>3994272</v>
          </cell>
          <cell r="R433">
            <v>0</v>
          </cell>
          <cell r="S433">
            <v>0</v>
          </cell>
        </row>
        <row r="434">
          <cell r="E434" t="str">
            <v>1709. Gestión de Programas Estrategias y Planes para el BienestarGestión Integral Estrategias y Programas</v>
          </cell>
          <cell r="F434" t="str">
            <v>Gestión de medicamentos e insumos para la operación logística del PAI</v>
          </cell>
          <cell r="G434" t="str">
            <v>Programa</v>
          </cell>
          <cell r="H434" t="str">
            <v>GSP</v>
          </cell>
          <cell r="I434" t="str">
            <v>No aplica</v>
          </cell>
          <cell r="J434" t="str">
            <v xml:space="preserve"> Vehículos  </v>
          </cell>
          <cell r="K434" t="str">
            <v>Zonal</v>
          </cell>
          <cell r="L434" t="str">
            <v>2_ENGATIVA</v>
          </cell>
          <cell r="M434" t="str">
            <v>1_OCTUBRE_2025</v>
          </cell>
          <cell r="N434" t="str">
            <v>1709. Gestión de Programas Estrategias y Planes para el BienestarGestión Integral Estrategias y Programas2_ENGATIVA1_OCTUBRE_2025</v>
          </cell>
          <cell r="O434">
            <v>19450000</v>
          </cell>
          <cell r="R434">
            <v>0</v>
          </cell>
          <cell r="S434">
            <v>0</v>
          </cell>
        </row>
        <row r="435">
          <cell r="E435" t="str">
            <v>1719. Gestión de Programas Estrategias y Planes para el BienestarGestión Integral Estrategias y Programas</v>
          </cell>
          <cell r="F435" t="str">
            <v>Gestión Sectorial e Intersectorial para la operación vacunación punto viajero</v>
          </cell>
          <cell r="G435" t="str">
            <v>Programa</v>
          </cell>
          <cell r="H435" t="str">
            <v>GSP</v>
          </cell>
          <cell r="I435" t="str">
            <v>No aplica</v>
          </cell>
          <cell r="J435" t="str">
            <v>Cronograma de actividades</v>
          </cell>
          <cell r="K435" t="str">
            <v>Zonal</v>
          </cell>
          <cell r="L435" t="str">
            <v>2_ENGATIVA</v>
          </cell>
          <cell r="M435" t="str">
            <v>1_OCTUBRE_2025</v>
          </cell>
          <cell r="N435" t="str">
            <v>1719. Gestión de Programas Estrategias y Planes para el BienestarGestión Integral Estrategias y Programas2_ENGATIVA1_OCTUBRE_2025</v>
          </cell>
          <cell r="O435">
            <v>3994272</v>
          </cell>
          <cell r="R435">
            <v>0</v>
          </cell>
          <cell r="S435">
            <v>0</v>
          </cell>
        </row>
        <row r="436">
          <cell r="E436" t="str">
            <v>1729. Gestión de Programas Estrategias y Planes para el BienestarGestión Integral Estrategias y Programas</v>
          </cell>
          <cell r="F436" t="str">
            <v>Operación de la estrategia extramural del Programa Ampliado de Imnunizaciones para la ruralidad lejana</v>
          </cell>
          <cell r="G436" t="str">
            <v>Programa</v>
          </cell>
          <cell r="H436" t="str">
            <v>GSP</v>
          </cell>
          <cell r="I436" t="str">
            <v>No aplica</v>
          </cell>
          <cell r="J436" t="str">
            <v>Plan de acción</v>
          </cell>
          <cell r="K436" t="str">
            <v>Zonal</v>
          </cell>
          <cell r="L436" t="str">
            <v>2_ENGATIVA</v>
          </cell>
          <cell r="M436" t="str">
            <v>1_OCTUBRE_2025</v>
          </cell>
          <cell r="N436" t="str">
            <v>1729. Gestión de Programas Estrategias y Planes para el BienestarGestión Integral Estrategias y Programas2_ENGATIVA1_OCTUBRE_2025</v>
          </cell>
          <cell r="O436">
            <v>9985680</v>
          </cell>
          <cell r="R436">
            <v>0</v>
          </cell>
          <cell r="S436">
            <v>0</v>
          </cell>
        </row>
        <row r="437">
          <cell r="E437" t="str">
            <v>1739. Gestión de Programas Estrategias y Planes para el BienestarGestión Integral Estrategias y Programas</v>
          </cell>
          <cell r="F437" t="str">
            <v>Gestión Sectorial e intersectrial para la operación y registros de estrategias del PAI para MAS Bienestar</v>
          </cell>
          <cell r="G437" t="str">
            <v>Programa</v>
          </cell>
          <cell r="H437" t="str">
            <v>GSP</v>
          </cell>
          <cell r="I437" t="str">
            <v>No aplica</v>
          </cell>
          <cell r="J437" t="str">
            <v>Plan de acción</v>
          </cell>
          <cell r="K437" t="str">
            <v>Zonal</v>
          </cell>
          <cell r="L437" t="str">
            <v>2_ENGATIVA</v>
          </cell>
          <cell r="M437" t="str">
            <v>1_OCTUBRE_2025</v>
          </cell>
          <cell r="N437" t="str">
            <v>1739. Gestión de Programas Estrategias y Planes para el BienestarGestión Integral Estrategias y Programas2_ENGATIVA1_OCTUBRE_2025</v>
          </cell>
          <cell r="O437">
            <v>2983376</v>
          </cell>
          <cell r="R437">
            <v>0</v>
          </cell>
          <cell r="S437">
            <v>0</v>
          </cell>
        </row>
        <row r="438">
          <cell r="E438" t="str">
            <v>17410. Proceso integral e integrado de la Vigilancia de la Salud PúblicaVigilancia en salud pública</v>
          </cell>
          <cell r="F438" t="str">
            <v>Gestión y seguimiento de la información  del  componente SSR Y SMI - Subred Norte y Sur Occidente</v>
          </cell>
          <cell r="G438" t="str">
            <v>Gestión, análisis y divulgación  de información de la vigilancia en salud pública</v>
          </cell>
          <cell r="H438" t="str">
            <v>GSP</v>
          </cell>
          <cell r="I438" t="str">
            <v>No aplica</v>
          </cell>
          <cell r="J438" t="str">
            <v>Plan de acción</v>
          </cell>
          <cell r="K438" t="str">
            <v>Zonal</v>
          </cell>
          <cell r="L438" t="str">
            <v>2_ENGATIVA</v>
          </cell>
          <cell r="M438" t="str">
            <v>1_OCTUBRE_2025</v>
          </cell>
          <cell r="N438" t="str">
            <v>17410. Proceso integral e integrado de la Vigilancia de la Salud PúblicaVigilancia en salud pública2_ENGATIVA1_OCTUBRE_2025</v>
          </cell>
          <cell r="O438">
            <v>37920928</v>
          </cell>
          <cell r="R438">
            <v>0</v>
          </cell>
          <cell r="S438">
            <v>0</v>
          </cell>
        </row>
        <row r="439">
          <cell r="E439" t="str">
            <v>17510. Proceso integral e integrado de la Vigilancia de la Salud PúblicaVigilancia en salud pública</v>
          </cell>
          <cell r="F439" t="str">
            <v>Gestión y seguimiento de la información  del  componente SSR Y SMI - Subred centro Oriente y Sur</v>
          </cell>
          <cell r="G439" t="str">
            <v>Gestión, análisis y divulgación  de información de la vigilancia en salud pública</v>
          </cell>
          <cell r="H439" t="str">
            <v>GSP</v>
          </cell>
          <cell r="I439" t="str">
            <v>No aplica</v>
          </cell>
          <cell r="J439" t="str">
            <v>Plan de acción</v>
          </cell>
          <cell r="K439" t="str">
            <v>Zonal</v>
          </cell>
          <cell r="L439" t="str">
            <v>2_ENGATIVA</v>
          </cell>
          <cell r="M439" t="str">
            <v>1_OCTUBRE_2025</v>
          </cell>
          <cell r="N439" t="str">
            <v>17510. Proceso integral e integrado de la Vigilancia de la Salud PúblicaVigilancia en salud pública2_ENGATIVA1_OCTUBRE_2025</v>
          </cell>
          <cell r="O439">
            <v>26899696</v>
          </cell>
          <cell r="R439">
            <v>0</v>
          </cell>
          <cell r="S439">
            <v>0</v>
          </cell>
        </row>
        <row r="440">
          <cell r="E440" t="str">
            <v>17610. Proceso integral e integrado de la Vigilancia de la Salud PúblicaVigilancia en salud pública</v>
          </cell>
          <cell r="F440" t="str">
            <v>Monitoreo de la Vigilancia Intensificada de gestantes  con alto riesgo de morbilidad y mortalidad materna "Angeles Guardianes"</v>
          </cell>
          <cell r="G440" t="str">
            <v>Gestión, análisis y divulgación  de información de la vigilancia en salud pública</v>
          </cell>
          <cell r="H440" t="str">
            <v>GSP</v>
          </cell>
          <cell r="I440" t="str">
            <v>No aplica</v>
          </cell>
          <cell r="J440" t="str">
            <v>Plan de acción</v>
          </cell>
          <cell r="K440" t="str">
            <v>Distrito</v>
          </cell>
          <cell r="L440" t="str">
            <v>2_ENGATIVA</v>
          </cell>
          <cell r="M440" t="str">
            <v>1_OCTUBRE_2025</v>
          </cell>
          <cell r="N440" t="str">
            <v>17610. Proceso integral e integrado de la Vigilancia de la Salud PúblicaVigilancia en salud pública2_ENGATIVA1_OCTUBRE_2025</v>
          </cell>
          <cell r="O440">
            <v>28206464</v>
          </cell>
          <cell r="R440">
            <v>0</v>
          </cell>
          <cell r="S440">
            <v>0</v>
          </cell>
        </row>
        <row r="441">
          <cell r="E441" t="str">
            <v>17710. Proceso integral e integrado de la Vigilancia de la Salud PúblicaVigilancia en salud pública</v>
          </cell>
          <cell r="F441" t="str">
            <v xml:space="preserve"> Monitoreo de la Vigilancia intensificada Neonatal y Defectos Congenitos</v>
          </cell>
          <cell r="G441" t="str">
            <v>Gestión, análisis y divulgación  de información de la vigilancia en salud pública</v>
          </cell>
          <cell r="H441" t="str">
            <v>GSP</v>
          </cell>
          <cell r="I441" t="str">
            <v>No aplica</v>
          </cell>
          <cell r="J441" t="str">
            <v>Plan de acción</v>
          </cell>
          <cell r="K441" t="str">
            <v>Distrito</v>
          </cell>
          <cell r="L441" t="str">
            <v>2_ENGATIVA</v>
          </cell>
          <cell r="M441" t="str">
            <v>1_OCTUBRE_2025</v>
          </cell>
          <cell r="N441" t="str">
            <v>17710. Proceso integral e integrado de la Vigilancia de la Salud PúblicaVigilancia en salud pública2_ENGATIVA1_OCTUBRE_2025</v>
          </cell>
          <cell r="O441">
            <v>37181248</v>
          </cell>
          <cell r="R441">
            <v>0</v>
          </cell>
          <cell r="S441">
            <v>0</v>
          </cell>
        </row>
        <row r="442">
          <cell r="E442" t="str">
            <v>17810. Proceso integral e integrado de la Vigilancia de la Salud PúblicaVigilancia en salud pública</v>
          </cell>
          <cell r="F442" t="str">
            <v xml:space="preserve">Investigaciones epidemiológicas de campo de alto impacto para eventos de salud materno-perinatal en la Subred Norte, Centro Oriente, Sur y Sur Occidente </v>
          </cell>
          <cell r="G442" t="str">
            <v>Gestión, análisis y divulgación  de información de la vigilancia en salud pública</v>
          </cell>
          <cell r="H442" t="str">
            <v>GSP</v>
          </cell>
          <cell r="I442" t="str">
            <v>No aplica</v>
          </cell>
          <cell r="J442" t="str">
            <v>Plan de acción</v>
          </cell>
          <cell r="K442" t="str">
            <v>Zonal</v>
          </cell>
          <cell r="L442" t="str">
            <v>2_ENGATIVA</v>
          </cell>
          <cell r="M442" t="str">
            <v>1_OCTUBRE_2025</v>
          </cell>
          <cell r="N442" t="str">
            <v>17810. Proceso integral e integrado de la Vigilancia de la Salud PúblicaVigilancia en salud pública2_ENGATIVA1_OCTUBRE_2025</v>
          </cell>
          <cell r="O442">
            <v>7347488</v>
          </cell>
          <cell r="R442">
            <v>0</v>
          </cell>
          <cell r="S442">
            <v>0</v>
          </cell>
        </row>
        <row r="443">
          <cell r="E443" t="str">
            <v>17910. Proceso integral e integrado de la Vigilancia de la Salud PúblicaVigilancia en salud pública</v>
          </cell>
          <cell r="F443" t="str">
            <v xml:space="preserve">Unidades de análisis de eventos de interés en salud pública de SSR en la Subred Norte y Sur Occidente </v>
          </cell>
          <cell r="G443" t="str">
            <v>Gestión, análisis y divulgación  de información de la vigilancia en salud pública</v>
          </cell>
          <cell r="H443" t="str">
            <v>GSP</v>
          </cell>
          <cell r="I443" t="str">
            <v>No aplica</v>
          </cell>
          <cell r="J443" t="str">
            <v>Plan de acción</v>
          </cell>
          <cell r="K443" t="str">
            <v>Zonal</v>
          </cell>
          <cell r="L443" t="str">
            <v>2_ENGATIVA</v>
          </cell>
          <cell r="M443" t="str">
            <v>1_OCTUBRE_2025</v>
          </cell>
          <cell r="N443" t="str">
            <v>17910. Proceso integral e integrado de la Vigilancia de la Salud PúblicaVigilancia en salud pública2_ENGATIVA1_OCTUBRE_2025</v>
          </cell>
          <cell r="O443">
            <v>3673744</v>
          </cell>
          <cell r="R443">
            <v>0</v>
          </cell>
          <cell r="S443">
            <v>0</v>
          </cell>
        </row>
        <row r="444">
          <cell r="E444" t="str">
            <v>18010. Proceso integral e integrado de la Vigilancia de la Salud PúblicaVigilancia en salud pública</v>
          </cell>
          <cell r="F444" t="str">
            <v xml:space="preserve">Unidades de análisis de eventos de interés en salud pública de SSR en la Subred  Centro Oriente y Sur </v>
          </cell>
          <cell r="G444" t="str">
            <v>Gestión, análisis y divulgación  de información de la vigilancia en salud pública</v>
          </cell>
          <cell r="H444" t="str">
            <v>GSP</v>
          </cell>
          <cell r="I444" t="str">
            <v>No aplica</v>
          </cell>
          <cell r="J444" t="str">
            <v>Plan de acción</v>
          </cell>
          <cell r="K444" t="str">
            <v>Zonal</v>
          </cell>
          <cell r="L444" t="str">
            <v>2_ENGATIVA</v>
          </cell>
          <cell r="M444" t="str">
            <v>1_OCTUBRE_2025</v>
          </cell>
          <cell r="N444" t="str">
            <v>18010. Proceso integral e integrado de la Vigilancia de la Salud PúblicaVigilancia en salud pública2_ENGATIVA1_OCTUBRE_2025</v>
          </cell>
          <cell r="O444">
            <v>3673744</v>
          </cell>
          <cell r="R444">
            <v>0</v>
          </cell>
          <cell r="S444">
            <v>0</v>
          </cell>
        </row>
        <row r="445">
          <cell r="E445" t="str">
            <v>18110. Proceso integral e integrado de la Vigilancia de la Salud PúblicaVigilancia en salud pública</v>
          </cell>
          <cell r="F445" t="str">
            <v>Gestión de la información  del  componente Transmisibles - Subred Norte y Sur Occidente</v>
          </cell>
          <cell r="G445" t="str">
            <v>Gestión, análisis y divulgación  de información de la vigilancia en salud pública</v>
          </cell>
          <cell r="H445" t="str">
            <v>GSP</v>
          </cell>
          <cell r="I445" t="str">
            <v>No aplica</v>
          </cell>
          <cell r="J445" t="str">
            <v>Plan de acción</v>
          </cell>
          <cell r="K445" t="str">
            <v>Zonal</v>
          </cell>
          <cell r="L445" t="str">
            <v>2_ENGATIVA</v>
          </cell>
          <cell r="M445" t="str">
            <v>1_OCTUBRE_2025</v>
          </cell>
          <cell r="N445" t="str">
            <v>18110. Proceso integral e integrado de la Vigilancia de la Salud PúblicaVigilancia en salud pública2_ENGATIVA1_OCTUBRE_2025</v>
          </cell>
          <cell r="O445">
            <v>87405520</v>
          </cell>
          <cell r="R445">
            <v>0</v>
          </cell>
          <cell r="S445">
            <v>0</v>
          </cell>
        </row>
        <row r="446">
          <cell r="E446" t="str">
            <v>18210. Proceso integral e integrado de la Vigilancia de la Salud PúblicaVigilancia en salud pública</v>
          </cell>
          <cell r="F446" t="str">
            <v>Fortalecimiento y capacitación a UPGD Transmisibles Norte y Sur Occidente</v>
          </cell>
          <cell r="G446" t="str">
            <v>Gestión, análisis y divulgación  de información de la vigilancia en salud pública</v>
          </cell>
          <cell r="H446" t="str">
            <v>GSP</v>
          </cell>
          <cell r="I446" t="str">
            <v>No aplica</v>
          </cell>
          <cell r="J446" t="str">
            <v>Plan de acción</v>
          </cell>
          <cell r="K446" t="str">
            <v>Zonal</v>
          </cell>
          <cell r="L446" t="str">
            <v>2_ENGATIVA</v>
          </cell>
          <cell r="M446" t="str">
            <v>1_OCTUBRE_2025</v>
          </cell>
          <cell r="N446" t="str">
            <v>18210. Proceso integral e integrado de la Vigilancia de la Salud PúblicaVigilancia en salud pública2_ENGATIVA1_OCTUBRE_2025</v>
          </cell>
          <cell r="O446">
            <v>17288787</v>
          </cell>
          <cell r="R446">
            <v>0</v>
          </cell>
          <cell r="S446">
            <v>0</v>
          </cell>
        </row>
        <row r="447">
          <cell r="E447" t="str">
            <v>18310. Proceso integral e integrado de la Vigilancia de la Salud PúblicaVigilancia en salud pública</v>
          </cell>
          <cell r="F447" t="str">
            <v>Gestión de la información  del  componente Transmisibles - Subred Centro Oriente</v>
          </cell>
          <cell r="G447" t="str">
            <v>Gestión, análisis y divulgación  de información de la vigilancia en salud pública</v>
          </cell>
          <cell r="H447" t="str">
            <v>GSP</v>
          </cell>
          <cell r="I447" t="str">
            <v>No aplica</v>
          </cell>
          <cell r="J447" t="str">
            <v>Plan de acción</v>
          </cell>
          <cell r="K447" t="str">
            <v>Zonal</v>
          </cell>
          <cell r="L447" t="str">
            <v>2_ENGATIVA</v>
          </cell>
          <cell r="M447" t="str">
            <v>1_OCTUBRE_2025</v>
          </cell>
          <cell r="N447" t="str">
            <v>18310. Proceso integral e integrado de la Vigilancia de la Salud PúblicaVigilancia en salud pública2_ENGATIVA1_OCTUBRE_2025</v>
          </cell>
          <cell r="O447">
            <v>61146880</v>
          </cell>
          <cell r="R447">
            <v>0</v>
          </cell>
          <cell r="S447">
            <v>0</v>
          </cell>
        </row>
        <row r="448">
          <cell r="E448" t="str">
            <v>18410. Proceso integral e integrado de la Vigilancia de la Salud PúblicaVigilancia en salud pública</v>
          </cell>
          <cell r="F448" t="str">
            <v>Fortalecimiento y capacitación a UPGD Transmisibles Centro oriente y SUR</v>
          </cell>
          <cell r="G448" t="str">
            <v>Gestión, análisis y divulgación  de información de la vigilancia en salud pública</v>
          </cell>
          <cell r="H448" t="str">
            <v>GSP</v>
          </cell>
          <cell r="I448" t="str">
            <v>No aplica</v>
          </cell>
          <cell r="J448" t="str">
            <v>Plan de acción</v>
          </cell>
          <cell r="K448" t="str">
            <v>Zonal</v>
          </cell>
          <cell r="L448" t="str">
            <v>2_ENGATIVA</v>
          </cell>
          <cell r="M448" t="str">
            <v>1_OCTUBRE_2025</v>
          </cell>
          <cell r="N448" t="str">
            <v>18410. Proceso integral e integrado de la Vigilancia de la Salud PúblicaVigilancia en salud pública2_ENGATIVA1_OCTUBRE_2025</v>
          </cell>
          <cell r="O448">
            <v>9941299</v>
          </cell>
          <cell r="R448">
            <v>0</v>
          </cell>
          <cell r="S448">
            <v>0</v>
          </cell>
        </row>
        <row r="449">
          <cell r="E449" t="str">
            <v>18510. Proceso integral e integrado de la Vigilancia de la Salud PúblicaVigilancia en salud pública</v>
          </cell>
          <cell r="F449" t="str">
            <v>Gestión de la información  del  componente Transmisibles - Subred Sur</v>
          </cell>
          <cell r="G449" t="str">
            <v>Gestión, análisis y divulgación  de información de la vigilancia en salud pública</v>
          </cell>
          <cell r="H449" t="str">
            <v>GSP</v>
          </cell>
          <cell r="I449" t="str">
            <v>No aplica</v>
          </cell>
          <cell r="J449" t="str">
            <v>Plan de acción</v>
          </cell>
          <cell r="K449" t="str">
            <v>Zonal</v>
          </cell>
          <cell r="L449" t="str">
            <v>2_ENGATIVA</v>
          </cell>
          <cell r="M449" t="str">
            <v>1_OCTUBRE_2025</v>
          </cell>
          <cell r="N449" t="str">
            <v>18510. Proceso integral e integrado de la Vigilancia de la Salud PúblicaVigilancia en salud pública2_ENGATIVA1_OCTUBRE_2025</v>
          </cell>
          <cell r="O449">
            <v>40189280</v>
          </cell>
          <cell r="R449">
            <v>0</v>
          </cell>
          <cell r="S449">
            <v>0</v>
          </cell>
        </row>
        <row r="450">
          <cell r="E450" t="str">
            <v>18610. Proceso integral e integrado de la Vigilancia de la Salud PúblicaVigilancia en salud pública</v>
          </cell>
          <cell r="F450" t="str">
            <v>Mantenimiento y fortalecimiento del sistema de  Vigilancia Centinela Meningitis, neumonía bacteriana</v>
          </cell>
          <cell r="G450" t="str">
            <v>Gestión, análisis y divulgación  de información de la vigilancia en salud pública</v>
          </cell>
          <cell r="H450" t="str">
            <v>GSP</v>
          </cell>
          <cell r="I450" t="str">
            <v>No aplica</v>
          </cell>
          <cell r="J450" t="str">
            <v>Plan de acción</v>
          </cell>
          <cell r="K450" t="str">
            <v>Distrito</v>
          </cell>
          <cell r="L450" t="str">
            <v>2_ENGATIVA</v>
          </cell>
          <cell r="M450" t="str">
            <v>1_OCTUBRE_2025</v>
          </cell>
          <cell r="N450" t="str">
            <v>18610. Proceso integral e integrado de la Vigilancia de la Salud PúblicaVigilancia en salud pública2_ENGATIVA1_OCTUBRE_2025</v>
          </cell>
          <cell r="O450">
            <v>7347488</v>
          </cell>
          <cell r="R450">
            <v>0</v>
          </cell>
          <cell r="S450">
            <v>0</v>
          </cell>
        </row>
        <row r="451">
          <cell r="E451" t="str">
            <v>18710. Proceso integral e integrado de la Vigilancia de la Salud PúblicaVigilancia en salud pública</v>
          </cell>
          <cell r="F451" t="str">
            <v>Acciones de contención mediante bloqueos</v>
          </cell>
          <cell r="G451" t="str">
            <v xml:space="preserve">Intervención integral en brotes, alertas y situaciones de emergencia en salud pública
</v>
          </cell>
          <cell r="H451" t="str">
            <v>GSP</v>
          </cell>
          <cell r="I451" t="str">
            <v>No aplica</v>
          </cell>
          <cell r="J451" t="str">
            <v>Plan de acción</v>
          </cell>
          <cell r="K451" t="str">
            <v>Zonal</v>
          </cell>
          <cell r="L451" t="str">
            <v>2_ENGATIVA</v>
          </cell>
          <cell r="M451" t="str">
            <v>1_OCTUBRE_2025</v>
          </cell>
          <cell r="N451" t="str">
            <v>18710. Proceso integral e integrado de la Vigilancia de la Salud PúblicaVigilancia en salud pública2_ENGATIVA1_OCTUBRE_2025</v>
          </cell>
          <cell r="O451">
            <v>3994272</v>
          </cell>
          <cell r="R451">
            <v>0</v>
          </cell>
          <cell r="S451">
            <v>0</v>
          </cell>
        </row>
        <row r="452">
          <cell r="E452" t="str">
            <v>18810. Proceso integral e integrado de la Vigilancia de la Salud PúblicaVigilancia en salud pública</v>
          </cell>
          <cell r="F452" t="str">
            <v>Investigaciones epidemiológicas de campo de alto impacto para eventos transmisibles Subred Norte y Sur Occidente</v>
          </cell>
          <cell r="G452" t="str">
            <v xml:space="preserve">Intervención integral en brotes, alertas y situaciones de emergencia en salud pública
</v>
          </cell>
          <cell r="H452" t="str">
            <v>GSP</v>
          </cell>
          <cell r="I452" t="str">
            <v>No aplica</v>
          </cell>
          <cell r="J452" t="str">
            <v>Plan de acción</v>
          </cell>
          <cell r="K452" t="str">
            <v>Zonal</v>
          </cell>
          <cell r="L452" t="str">
            <v>2_ENGATIVA</v>
          </cell>
          <cell r="M452" t="str">
            <v>1_OCTUBRE_2025</v>
          </cell>
          <cell r="N452" t="str">
            <v>18810. Proceso integral e integrado de la Vigilancia de la Salud PúblicaVigilancia en salud pública2_ENGATIVA1_OCTUBRE_2025</v>
          </cell>
          <cell r="O452">
            <v>33280669</v>
          </cell>
          <cell r="R452">
            <v>0</v>
          </cell>
          <cell r="S452">
            <v>0</v>
          </cell>
        </row>
        <row r="453">
          <cell r="E453" t="str">
            <v>18910. Proceso integral e integrado de la Vigilancia de la Salud PúblicaVigilancia en salud pública</v>
          </cell>
          <cell r="F453" t="str">
            <v xml:space="preserve">Investigaciones epidemiológicas de campo de alto impacto para eventos transmisibles Subred Centro Oriente y Sur </v>
          </cell>
          <cell r="G453" t="str">
            <v xml:space="preserve">Intervención integral en brotes, alertas y situaciones de emergencia en salud pública
</v>
          </cell>
          <cell r="H453" t="str">
            <v>GSP</v>
          </cell>
          <cell r="I453" t="str">
            <v>No aplica</v>
          </cell>
          <cell r="J453" t="str">
            <v>Plan de acción</v>
          </cell>
          <cell r="K453" t="str">
            <v>Zonal</v>
          </cell>
          <cell r="L453" t="str">
            <v>2_ENGATIVA</v>
          </cell>
          <cell r="M453" t="str">
            <v>1_OCTUBRE_2025</v>
          </cell>
          <cell r="N453" t="str">
            <v>18910. Proceso integral e integrado de la Vigilancia de la Salud PúblicaVigilancia en salud pública2_ENGATIVA1_OCTUBRE_2025</v>
          </cell>
          <cell r="O453">
            <v>25933181</v>
          </cell>
          <cell r="R453">
            <v>0</v>
          </cell>
          <cell r="S453">
            <v>0</v>
          </cell>
        </row>
        <row r="454">
          <cell r="E454" t="str">
            <v>19010. Proceso integral e integrado de la Vigilancia de la Salud PúblicaVigilancia en salud pública</v>
          </cell>
          <cell r="F454" t="str">
            <v>Investigaciones epidemiológicas de campo de control para eventos transmisibles Subred Norte, Sur Occidente, Centro Oriente y Sur</v>
          </cell>
          <cell r="G454" t="str">
            <v xml:space="preserve">Intervención integral en brotes, alertas y situaciones de emergencia en salud pública
</v>
          </cell>
          <cell r="H454" t="str">
            <v>GSP</v>
          </cell>
          <cell r="I454" t="str">
            <v>No aplica</v>
          </cell>
          <cell r="J454" t="str">
            <v>Plan de acción</v>
          </cell>
          <cell r="K454" t="str">
            <v>Zonal</v>
          </cell>
          <cell r="L454" t="str">
            <v>2_ENGATIVA</v>
          </cell>
          <cell r="M454" t="str">
            <v>1_OCTUBRE_2025</v>
          </cell>
          <cell r="N454" t="str">
            <v>19010. Proceso integral e integrado de la Vigilancia de la Salud PúblicaVigilancia en salud pública2_ENGATIVA1_OCTUBRE_2025</v>
          </cell>
          <cell r="O454">
            <v>8432352</v>
          </cell>
          <cell r="R454">
            <v>0</v>
          </cell>
          <cell r="S454">
            <v>0</v>
          </cell>
        </row>
        <row r="455">
          <cell r="E455" t="str">
            <v>19110. Proceso integral e integrado de la Vigilancia de la Salud PúblicaVigilancia en salud pública</v>
          </cell>
          <cell r="F455" t="str">
            <v>Unidades de analisis de eventos de interes en salud Pública Norte y Centro Oriente _ Transmisibles</v>
          </cell>
          <cell r="G455" t="str">
            <v>Gestión, análisis y divulgación  de información de la vigilancia en salud pública</v>
          </cell>
          <cell r="H455" t="str">
            <v>GSP</v>
          </cell>
          <cell r="I455" t="str">
            <v>No aplica</v>
          </cell>
          <cell r="J455" t="str">
            <v>Plan de acción</v>
          </cell>
          <cell r="K455" t="str">
            <v>Zonal</v>
          </cell>
          <cell r="L455" t="str">
            <v>2_ENGATIVA</v>
          </cell>
          <cell r="M455" t="str">
            <v>1_OCTUBRE_2025</v>
          </cell>
          <cell r="N455" t="str">
            <v>19110. Proceso integral e integrado de la Vigilancia de la Salud PúblicaVigilancia en salud pública2_ENGATIVA1_OCTUBRE_2025</v>
          </cell>
          <cell r="O455">
            <v>7347488</v>
          </cell>
          <cell r="R455">
            <v>0</v>
          </cell>
          <cell r="S455">
            <v>0</v>
          </cell>
        </row>
        <row r="456">
          <cell r="E456" t="str">
            <v>19210. Proceso integral e integrado de la Vigilancia de la Salud PúblicaVigilancia en salud pública</v>
          </cell>
          <cell r="F456" t="str">
            <v>Unidades de analisis de eventos de interes en salud Pública Sur y Sur Occidente _ Transmisibles</v>
          </cell>
          <cell r="G456" t="str">
            <v>Gestión, análisis y divulgación  de información de la vigilancia en salud pública</v>
          </cell>
          <cell r="H456" t="str">
            <v>GSP</v>
          </cell>
          <cell r="I456" t="str">
            <v>No aplica</v>
          </cell>
          <cell r="J456" t="str">
            <v>Plan de acción</v>
          </cell>
          <cell r="K456" t="str">
            <v>Zonal</v>
          </cell>
          <cell r="L456" t="str">
            <v>2_ENGATIVA</v>
          </cell>
          <cell r="M456" t="str">
            <v>1_OCTUBRE_2025</v>
          </cell>
          <cell r="N456" t="str">
            <v>19210. Proceso integral e integrado de la Vigilancia de la Salud PúblicaVigilancia en salud pública2_ENGATIVA1_OCTUBRE_2025</v>
          </cell>
          <cell r="O456">
            <v>3673744</v>
          </cell>
          <cell r="R456">
            <v>0</v>
          </cell>
          <cell r="S456">
            <v>0</v>
          </cell>
        </row>
        <row r="457">
          <cell r="E457" t="str">
            <v>19310. Proceso integral e integrado de la Vigilancia de la Salud PúblicaVigilancia en salud pública</v>
          </cell>
          <cell r="F457" t="str">
            <v>Plan de acción para el Monitoreo rapido de cobertura: Operativo en campo y Documento de análisis Norte y Centro Oriente</v>
          </cell>
          <cell r="G457" t="str">
            <v xml:space="preserve">Intervención integral en brotes, alertas y situaciones de emergencia en salud pública
</v>
          </cell>
          <cell r="H457" t="str">
            <v>GSP</v>
          </cell>
          <cell r="I457" t="str">
            <v>No aplica</v>
          </cell>
          <cell r="J457" t="str">
            <v>Plan de acción</v>
          </cell>
          <cell r="K457" t="str">
            <v>Zonal</v>
          </cell>
          <cell r="L457" t="str">
            <v>2_ENGATIVA</v>
          </cell>
          <cell r="M457" t="str">
            <v>1_OCTUBRE_2025</v>
          </cell>
          <cell r="N457" t="str">
            <v>19310. Proceso integral e integrado de la Vigilancia de la Salud PúblicaVigilancia en salud pública2_ENGATIVA1_OCTUBRE_2025</v>
          </cell>
          <cell r="O457">
            <v>42556256</v>
          </cell>
          <cell r="R457">
            <v>0</v>
          </cell>
          <cell r="S457">
            <v>0</v>
          </cell>
        </row>
        <row r="458">
          <cell r="E458" t="str">
            <v>19410. Proceso integral e integrado de la Vigilancia de la Salud PúblicaVigilancia en salud pública</v>
          </cell>
          <cell r="F458" t="str">
            <v>Plan de acción para el Monitoreo rapido de cobertura: Operativo en campo y Documento de análisis Sur Occidente y Sur</v>
          </cell>
          <cell r="G458" t="str">
            <v xml:space="preserve">Intervención integral en brotes, alertas y situaciones de emergencia en salud pública
</v>
          </cell>
          <cell r="H458" t="str">
            <v>GSP</v>
          </cell>
          <cell r="I458" t="str">
            <v>No aplica</v>
          </cell>
          <cell r="J458" t="str">
            <v>Plan de acción</v>
          </cell>
          <cell r="K458" t="str">
            <v>Zonal</v>
          </cell>
          <cell r="L458" t="str">
            <v>2_ENGATIVA</v>
          </cell>
          <cell r="M458" t="str">
            <v>1_OCTUBRE_2025</v>
          </cell>
          <cell r="N458" t="str">
            <v>19410. Proceso integral e integrado de la Vigilancia de la Salud PúblicaVigilancia en salud pública2_ENGATIVA1_OCTUBRE_2025</v>
          </cell>
          <cell r="O458">
            <v>38561984</v>
          </cell>
          <cell r="R458">
            <v>0</v>
          </cell>
          <cell r="S458">
            <v>0</v>
          </cell>
        </row>
        <row r="459">
          <cell r="E459" t="str">
            <v>19510. Proceso integral e integrado de la Vigilancia de la Salud PúblicaVigilancia en salud pública</v>
          </cell>
          <cell r="F459" t="str">
            <v xml:space="preserve"> Gestión de la información  del  componente SIVIGILA -  Subred Norte </v>
          </cell>
          <cell r="G459" t="str">
            <v>Gestión, análisis y divulgación  de información de la vigilancia en salud pública</v>
          </cell>
          <cell r="H459" t="str">
            <v>GSP</v>
          </cell>
          <cell r="I459" t="str">
            <v>No aplica</v>
          </cell>
          <cell r="J459" t="str">
            <v>Plan de acción</v>
          </cell>
          <cell r="K459" t="str">
            <v>Zonal</v>
          </cell>
          <cell r="L459" t="str">
            <v>2_ENGATIVA</v>
          </cell>
          <cell r="M459" t="str">
            <v>1_OCTUBRE_2025</v>
          </cell>
          <cell r="N459" t="str">
            <v>19510. Proceso integral e integrado de la Vigilancia de la Salud PúblicaVigilancia en salud pública2_ENGATIVA1_OCTUBRE_2025</v>
          </cell>
          <cell r="O459">
            <v>125967504</v>
          </cell>
          <cell r="R459">
            <v>0</v>
          </cell>
          <cell r="S459">
            <v>0</v>
          </cell>
        </row>
        <row r="460">
          <cell r="E460" t="str">
            <v>19610. Proceso integral e integrado de la Vigilancia de la Salud PúblicaVigilancia en salud pública</v>
          </cell>
          <cell r="F460" t="str">
            <v xml:space="preserve"> Gestión de la información  del  componente SIVIGILA -  Subred  Sur Occidente y Centro Oriente</v>
          </cell>
          <cell r="G460" t="str">
            <v>Gestión, análisis y divulgación  de información de la vigilancia en salud pública</v>
          </cell>
          <cell r="H460" t="str">
            <v>GSP</v>
          </cell>
          <cell r="I460" t="str">
            <v>No aplica</v>
          </cell>
          <cell r="J460" t="str">
            <v>Plan de acción</v>
          </cell>
          <cell r="K460" t="str">
            <v>Zonal</v>
          </cell>
          <cell r="L460" t="str">
            <v>2_ENGATIVA</v>
          </cell>
          <cell r="M460" t="str">
            <v>1_OCTUBRE_2025</v>
          </cell>
          <cell r="N460" t="str">
            <v>19610. Proceso integral e integrado de la Vigilancia de la Salud PúblicaVigilancia en salud pública2_ENGATIVA1_OCTUBRE_2025</v>
          </cell>
          <cell r="O460">
            <v>59199056</v>
          </cell>
          <cell r="R460">
            <v>0</v>
          </cell>
          <cell r="S460">
            <v>0</v>
          </cell>
        </row>
        <row r="461">
          <cell r="E461" t="str">
            <v>19710. Proceso integral e integrado de la Vigilancia de la Salud PúblicaVigilancia en salud pública</v>
          </cell>
          <cell r="F461" t="str">
            <v xml:space="preserve"> Gestión de la información  del  componente SIVIGILA -  Subred  Sur </v>
          </cell>
          <cell r="G461" t="str">
            <v>Gestión, análisis y divulgación  de información de la vigilancia en salud pública</v>
          </cell>
          <cell r="H461" t="str">
            <v>GSP</v>
          </cell>
          <cell r="I461" t="str">
            <v>No aplica</v>
          </cell>
          <cell r="J461" t="str">
            <v>Plan de acción</v>
          </cell>
          <cell r="K461" t="str">
            <v>Zonal</v>
          </cell>
          <cell r="L461" t="str">
            <v>2_ENGATIVA</v>
          </cell>
          <cell r="M461" t="str">
            <v>1_OCTUBRE_2025</v>
          </cell>
          <cell r="N461" t="str">
            <v>19710. Proceso integral e integrado de la Vigilancia de la Salud PúblicaVigilancia en salud pública2_ENGATIVA1_OCTUBRE_2025</v>
          </cell>
          <cell r="O461">
            <v>34888240</v>
          </cell>
          <cell r="R461">
            <v>0</v>
          </cell>
          <cell r="S461">
            <v>0</v>
          </cell>
        </row>
        <row r="462">
          <cell r="E462" t="str">
            <v>19810. Proceso integral e integrado de la Vigilancia de la Salud PúblicaVigilancia en salud pública</v>
          </cell>
          <cell r="F462" t="str">
            <v>Gestión de la información  del  componente No Transmisibles - Subred Norte</v>
          </cell>
          <cell r="G462" t="str">
            <v>Gestión, análisis y divulgación  de información de la vigilancia en salud pública</v>
          </cell>
          <cell r="H462" t="str">
            <v>GSP</v>
          </cell>
          <cell r="I462" t="str">
            <v>No aplica</v>
          </cell>
          <cell r="J462" t="str">
            <v>Plan de acción</v>
          </cell>
          <cell r="K462" t="str">
            <v>Zonal</v>
          </cell>
          <cell r="L462" t="str">
            <v>2_ENGATIVA</v>
          </cell>
          <cell r="M462" t="str">
            <v>1_OCTUBRE_2025</v>
          </cell>
          <cell r="N462" t="str">
            <v>19810. Proceso integral e integrado de la Vigilancia de la Salud PúblicaVigilancia en salud pública2_ENGATIVA1_OCTUBRE_2025</v>
          </cell>
          <cell r="O462">
            <v>73252976</v>
          </cell>
          <cell r="R462">
            <v>0</v>
          </cell>
          <cell r="S462">
            <v>0</v>
          </cell>
        </row>
        <row r="463">
          <cell r="E463" t="str">
            <v>19910. Proceso integral e integrado de la Vigilancia de la Salud PúblicaVigilancia en salud pública</v>
          </cell>
          <cell r="F463" t="str">
            <v>Gestión de la información  del  componente No Transmisibles - Subred Centro Oriente y Sur Occidente</v>
          </cell>
          <cell r="G463" t="str">
            <v>Gestión, análisis y divulgación  de información de la vigilancia en salud pública</v>
          </cell>
          <cell r="H463" t="str">
            <v>GSP</v>
          </cell>
          <cell r="I463" t="str">
            <v>No aplica</v>
          </cell>
          <cell r="J463" t="str">
            <v>Plan de acción</v>
          </cell>
          <cell r="K463" t="str">
            <v>Zonal</v>
          </cell>
          <cell r="L463" t="str">
            <v>2_ENGATIVA</v>
          </cell>
          <cell r="M463" t="str">
            <v>1_OCTUBRE_2025</v>
          </cell>
          <cell r="N463" t="str">
            <v>19910. Proceso integral e integrado de la Vigilancia de la Salud PúblicaVigilancia en salud pública2_ENGATIVA1_OCTUBRE_2025</v>
          </cell>
          <cell r="O463">
            <v>67631408</v>
          </cell>
          <cell r="R463">
            <v>0</v>
          </cell>
          <cell r="S463">
            <v>0</v>
          </cell>
        </row>
        <row r="464">
          <cell r="E464" t="str">
            <v>20010. Proceso integral e integrado de la Vigilancia de la Salud PúblicaVigilancia en salud pública</v>
          </cell>
          <cell r="F464" t="str">
            <v>Gestión de la información  del  componente No Transmisibles  Sur</v>
          </cell>
          <cell r="G464" t="str">
            <v>Gestión, análisis y divulgación  de información de la vigilancia en salud pública</v>
          </cell>
          <cell r="H464" t="str">
            <v>GSP</v>
          </cell>
          <cell r="I464" t="str">
            <v>No aplica</v>
          </cell>
          <cell r="J464" t="str">
            <v>Plan de acción</v>
          </cell>
          <cell r="K464" t="str">
            <v>Zonal</v>
          </cell>
          <cell r="L464" t="str">
            <v>2_ENGATIVA</v>
          </cell>
          <cell r="M464" t="str">
            <v>1_OCTUBRE_2025</v>
          </cell>
          <cell r="N464" t="str">
            <v>20010. Proceso integral e integrado de la Vigilancia de la Salud PúblicaVigilancia en salud pública2_ENGATIVA1_OCTUBRE_2025</v>
          </cell>
          <cell r="O464">
            <v>62009840</v>
          </cell>
          <cell r="R464">
            <v>0</v>
          </cell>
          <cell r="S464">
            <v>0</v>
          </cell>
        </row>
        <row r="465">
          <cell r="E465" t="str">
            <v>20110. Proceso integral e integrado de la Vigilancia de la Salud PúblicaVigilancia en salud pública</v>
          </cell>
          <cell r="F465" t="str">
            <v>Investigaciones epidemiológicas de campo -No Transmisibles</v>
          </cell>
          <cell r="G465" t="str">
            <v xml:space="preserve">Intervención integral en brotes, alertas y situaciones de emergencia en salud pública
</v>
          </cell>
          <cell r="H465" t="str">
            <v>GSP</v>
          </cell>
          <cell r="I465" t="str">
            <v>No aplica</v>
          </cell>
          <cell r="J465" t="str">
            <v xml:space="preserve">Investigaciones Epidemiológicas de campo realizadas </v>
          </cell>
          <cell r="K465" t="str">
            <v>Zonal</v>
          </cell>
          <cell r="L465" t="str">
            <v>2_ENGATIVA</v>
          </cell>
          <cell r="M465" t="str">
            <v>1_OCTUBRE_2025</v>
          </cell>
          <cell r="N465" t="str">
            <v>20110. Proceso integral e integrado de la Vigilancia de la Salud PúblicaVigilancia en salud pública2_ENGATIVA1_OCTUBRE_2025</v>
          </cell>
          <cell r="O465">
            <v>152760</v>
          </cell>
          <cell r="R465">
            <v>0</v>
          </cell>
          <cell r="S465">
            <v>0</v>
          </cell>
        </row>
        <row r="466">
          <cell r="E466" t="str">
            <v>20210. Proceso integral e integrado de la Vigilancia de la Salud PúblicaVigilancia en salud pública</v>
          </cell>
          <cell r="F466" t="str">
            <v>Gestión de la información  del  componente SISVAN - Subred Norte</v>
          </cell>
          <cell r="G466" t="str">
            <v>Gestión, análisis y divulgación  de información de la vigilancia en salud pública</v>
          </cell>
          <cell r="H466" t="str">
            <v>GSP</v>
          </cell>
          <cell r="I466" t="str">
            <v>No aplica</v>
          </cell>
          <cell r="J466" t="str">
            <v>Plan de acción</v>
          </cell>
          <cell r="K466" t="str">
            <v>Zonal</v>
          </cell>
          <cell r="L466" t="str">
            <v>2_ENGATIVA</v>
          </cell>
          <cell r="M466" t="str">
            <v>1_OCTUBRE_2025</v>
          </cell>
          <cell r="N466" t="str">
            <v>20210. Proceso integral e integrado de la Vigilancia de la Salud PúblicaVigilancia en salud pública2_ENGATIVA1_OCTUBRE_2025</v>
          </cell>
          <cell r="O466">
            <v>41150864</v>
          </cell>
          <cell r="R466">
            <v>0</v>
          </cell>
          <cell r="S466">
            <v>0</v>
          </cell>
        </row>
        <row r="467">
          <cell r="E467" t="str">
            <v>20310. Proceso integral e integrado de la Vigilancia de la Salud PúblicaVigilancia en salud pública</v>
          </cell>
          <cell r="F467" t="str">
            <v xml:space="preserve">Gestión de información del componente SISVAN Subred Occidente </v>
          </cell>
          <cell r="G467" t="str">
            <v>Gestión, análisis y divulgación  de información de la vigilancia en salud pública</v>
          </cell>
          <cell r="H467" t="str">
            <v>GSP</v>
          </cell>
          <cell r="I467" t="str">
            <v>No aplica</v>
          </cell>
          <cell r="J467" t="str">
            <v>Plan de acción</v>
          </cell>
          <cell r="K467" t="str">
            <v>Zonal</v>
          </cell>
          <cell r="L467" t="str">
            <v>2_ENGATIVA</v>
          </cell>
          <cell r="M467" t="str">
            <v>1_OCTUBRE_2025</v>
          </cell>
          <cell r="N467" t="str">
            <v>20310. Proceso integral e integrado de la Vigilancia de la Salud PúblicaVigilancia en salud pública2_ENGATIVA1_OCTUBRE_2025</v>
          </cell>
          <cell r="O467">
            <v>37156592</v>
          </cell>
          <cell r="R467">
            <v>0</v>
          </cell>
          <cell r="S467">
            <v>0</v>
          </cell>
        </row>
        <row r="468">
          <cell r="E468" t="str">
            <v>20410. Proceso integral e integrado de la Vigilancia de la Salud PúblicaVigilancia en salud pública</v>
          </cell>
          <cell r="F468" t="str">
            <v>Gestión de información del componente SISVAN Centro Oriente y Sur</v>
          </cell>
          <cell r="G468" t="str">
            <v>Gestión, análisis y divulgación  de información de la vigilancia en salud pública</v>
          </cell>
          <cell r="H468" t="str">
            <v>GSP</v>
          </cell>
          <cell r="I468" t="str">
            <v>No aplica</v>
          </cell>
          <cell r="J468" t="str">
            <v>Plan de acción</v>
          </cell>
          <cell r="K468" t="str">
            <v>Zonal</v>
          </cell>
          <cell r="L468" t="str">
            <v>2_ENGATIVA</v>
          </cell>
          <cell r="M468" t="str">
            <v>1_OCTUBRE_2025</v>
          </cell>
          <cell r="N468" t="str">
            <v>20410. Proceso integral e integrado de la Vigilancia de la Salud PúblicaVigilancia en salud pública2_ENGATIVA1_OCTUBRE_2025</v>
          </cell>
          <cell r="O468">
            <v>33162320</v>
          </cell>
          <cell r="R468">
            <v>0</v>
          </cell>
          <cell r="S468">
            <v>0</v>
          </cell>
        </row>
        <row r="469">
          <cell r="E469" t="str">
            <v>20510. Proceso integral e integrado de la Vigilancia de la Salud PúblicaVigilancia en salud pública</v>
          </cell>
          <cell r="F469" t="str">
            <v>Seguimiento a las atenciones brindadas y orientaciones en alimentación a los menores de 5 años con diagnósticos de RIESGO DE DNT AGUDA y DNT AGUDA y  caracterizaciones a las gestantes notificadas al SISVAN en las Subredes</v>
          </cell>
          <cell r="G469" t="str">
            <v>Gestión, análisis y divulgación  de información de la vigilancia en salud pública</v>
          </cell>
          <cell r="H469" t="str">
            <v>GSP</v>
          </cell>
          <cell r="I469" t="str">
            <v>No aplica</v>
          </cell>
          <cell r="J469" t="str">
            <v>Plan de acción</v>
          </cell>
          <cell r="K469" t="str">
            <v>Zonal</v>
          </cell>
          <cell r="L469" t="str">
            <v>2_ENGATIVA</v>
          </cell>
          <cell r="M469" t="str">
            <v>1_OCTUBRE_2025</v>
          </cell>
          <cell r="N469" t="str">
            <v>20510. Proceso integral e integrado de la Vigilancia de la Salud PúblicaVigilancia en salud pública2_ENGATIVA1_OCTUBRE_2025</v>
          </cell>
          <cell r="O469">
            <v>11243136</v>
          </cell>
          <cell r="R469">
            <v>0</v>
          </cell>
          <cell r="S469">
            <v>0</v>
          </cell>
        </row>
        <row r="470">
          <cell r="E470" t="str">
            <v>20610. Proceso integral e integrado de la Vigilancia de la Salud PúblicaVigilancia en salud pública</v>
          </cell>
          <cell r="F470" t="str">
            <v>Caracterización de la situación alimentaria y nutricional de población menor de 5 años y recien nacidos.</v>
          </cell>
          <cell r="G470" t="str">
            <v>Gestión, análisis y divulgación  de información de la vigilancia en salud pública</v>
          </cell>
          <cell r="H470" t="str">
            <v>GSP</v>
          </cell>
          <cell r="I470" t="str">
            <v>No aplica</v>
          </cell>
          <cell r="J470" t="str">
            <v>Plan de acción</v>
          </cell>
          <cell r="K470" t="str">
            <v>Zonal</v>
          </cell>
          <cell r="L470" t="str">
            <v>2_ENGATIVA</v>
          </cell>
          <cell r="M470" t="str">
            <v>1_OCTUBRE_2025</v>
          </cell>
          <cell r="N470" t="str">
            <v>20610. Proceso integral e integrado de la Vigilancia de la Salud PúblicaVigilancia en salud pública2_ENGATIVA1_OCTUBRE_2025</v>
          </cell>
          <cell r="O470">
            <v>7347488</v>
          </cell>
          <cell r="R470">
            <v>0</v>
          </cell>
          <cell r="S470">
            <v>0</v>
          </cell>
        </row>
        <row r="471">
          <cell r="E471" t="str">
            <v>20710. Proceso integral e integrado de la Vigilancia de la Salud PúblicaVigilancia en salud pública</v>
          </cell>
          <cell r="F471" t="str">
            <v>Gestión de la información  del  componente de Urgencias y Emergencias  - Subred Norte, Centro Oriente, Sur Occidente y Sur</v>
          </cell>
          <cell r="G471" t="str">
            <v>Gestión, análisis y divulgación  de información de la vigilancia en salud pública</v>
          </cell>
          <cell r="H471" t="str">
            <v>GSP</v>
          </cell>
          <cell r="I471" t="str">
            <v>No aplica</v>
          </cell>
          <cell r="J471" t="str">
            <v>Plan de acción</v>
          </cell>
          <cell r="K471" t="str">
            <v>Zonal</v>
          </cell>
          <cell r="L471" t="str">
            <v>2_ENGATIVA</v>
          </cell>
          <cell r="M471" t="str">
            <v>1_OCTUBRE_2025</v>
          </cell>
          <cell r="N471" t="str">
            <v>20710. Proceso integral e integrado de la Vigilancia de la Salud PúblicaVigilancia en salud pública2_ENGATIVA1_OCTUBRE_2025</v>
          </cell>
          <cell r="O471">
            <v>8210448</v>
          </cell>
          <cell r="R471">
            <v>0</v>
          </cell>
          <cell r="S471">
            <v>0</v>
          </cell>
        </row>
        <row r="472">
          <cell r="E472" t="str">
            <v>20810. Proceso integral e integrado de la Vigilancia de la Salud PúblicaVigilancia en salud pública</v>
          </cell>
          <cell r="F472" t="str">
            <v xml:space="preserve">Atención de urgencias y emergencias en Salud Pública por parte del equipo profesional de respuesta inmediata - ERI
</v>
          </cell>
          <cell r="G472" t="str">
            <v xml:space="preserve">Intervención integral en brotes, alertas y situaciones de emergencia en salud pública
</v>
          </cell>
          <cell r="H472" t="str">
            <v>GSP</v>
          </cell>
          <cell r="I472" t="str">
            <v>No aplica</v>
          </cell>
          <cell r="J472" t="str">
            <v>Plan de acción</v>
          </cell>
          <cell r="K472" t="str">
            <v>Zonal</v>
          </cell>
          <cell r="L472" t="str">
            <v>2_ENGATIVA</v>
          </cell>
          <cell r="M472" t="str">
            <v>1_OCTUBRE_2025</v>
          </cell>
          <cell r="N472" t="str">
            <v>20810. Proceso integral e integrado de la Vigilancia de la Salud PúblicaVigilancia en salud pública2_ENGATIVA1_OCTUBRE_2025</v>
          </cell>
          <cell r="O472">
            <v>12969056</v>
          </cell>
          <cell r="R472">
            <v>0</v>
          </cell>
          <cell r="S472">
            <v>0</v>
          </cell>
        </row>
        <row r="473">
          <cell r="E473" t="str">
            <v>20910. Proceso integral e integrado de la Vigilancia de la Salud PúblicaVigilancia en salud pública</v>
          </cell>
          <cell r="F473" t="str">
            <v xml:space="preserve">Atención de urgencias y emergencias en Salud Pública por parte del equipo técnico de respuesta inmediata - ERI
</v>
          </cell>
          <cell r="G473" t="str">
            <v xml:space="preserve">Intervención integral en brotes, alertas y situaciones de emergencia en salud pública
</v>
          </cell>
          <cell r="H473" t="str">
            <v>GSP</v>
          </cell>
          <cell r="I473" t="str">
            <v>No aplica</v>
          </cell>
          <cell r="J473" t="str">
            <v>Plan de acción</v>
          </cell>
          <cell r="K473" t="str">
            <v>Zonal</v>
          </cell>
          <cell r="L473" t="str">
            <v>2_ENGATIVA</v>
          </cell>
          <cell r="M473" t="str">
            <v>1_OCTUBRE_2025</v>
          </cell>
          <cell r="N473" t="str">
            <v>20910. Proceso integral e integrado de la Vigilancia de la Salud PúblicaVigilancia en salud pública2_ENGATIVA1_OCTUBRE_2025</v>
          </cell>
          <cell r="O473">
            <v>7988544</v>
          </cell>
          <cell r="R473">
            <v>0</v>
          </cell>
          <cell r="S473">
            <v>0</v>
          </cell>
        </row>
        <row r="474">
          <cell r="E474" t="str">
            <v>21010. Proceso integral e integrado de la Vigilancia de la Salud PúblicaVigilancia en salud pública</v>
          </cell>
          <cell r="F474" t="str">
            <v>Mantenimiento, seguimiento y  fortalecimiento de  la estrategia Vigilancia Epidemiológica  Portuaria- Subred  Suroccidente</v>
          </cell>
          <cell r="G474" t="str">
            <v xml:space="preserve">Intervención integral en brotes, alertas y situaciones de emergencia en salud pública
</v>
          </cell>
          <cell r="H474" t="str">
            <v>GSP</v>
          </cell>
          <cell r="I474" t="str">
            <v>No aplica</v>
          </cell>
          <cell r="J474" t="str">
            <v>Plan de acción</v>
          </cell>
          <cell r="K474" t="str">
            <v>Distrito</v>
          </cell>
          <cell r="L474" t="str">
            <v>2_ENGATIVA</v>
          </cell>
          <cell r="M474" t="str">
            <v>1_OCTUBRE_2025</v>
          </cell>
          <cell r="N474" t="str">
            <v>21010. Proceso integral e integrado de la Vigilancia de la Salud PúblicaVigilancia en salud pública2_ENGATIVA1_OCTUBRE_2025</v>
          </cell>
          <cell r="O474">
            <v>70836688</v>
          </cell>
          <cell r="R474">
            <v>0</v>
          </cell>
          <cell r="S474">
            <v>0</v>
          </cell>
        </row>
        <row r="475">
          <cell r="E475" t="str">
            <v>21110. Proceso integral e integrado de la Vigilancia de la Salud PúblicaVigilancia en salud pública</v>
          </cell>
          <cell r="F475" t="str">
            <v>Seguimiento al fortalecimiento de los eventos de interes internacional en salud pública ESPII</v>
          </cell>
          <cell r="G475" t="str">
            <v xml:space="preserve">Intervención integral en brotes, alertas y situaciones de emergencia en salud pública
</v>
          </cell>
          <cell r="H475" t="str">
            <v>GSP</v>
          </cell>
          <cell r="I475" t="str">
            <v>No aplica</v>
          </cell>
          <cell r="J475" t="str">
            <v>Plan de acción</v>
          </cell>
          <cell r="K475" t="str">
            <v>Distrito</v>
          </cell>
          <cell r="L475" t="str">
            <v>2_ENGATIVA</v>
          </cell>
          <cell r="M475" t="str">
            <v>1_OCTUBRE_2025</v>
          </cell>
          <cell r="N475" t="str">
            <v>21110. Proceso integral e integrado de la Vigilancia de la Salud PúblicaVigilancia en salud pública2_ENGATIVA1_OCTUBRE_2025</v>
          </cell>
          <cell r="O475">
            <v>25938112</v>
          </cell>
          <cell r="R475">
            <v>0</v>
          </cell>
          <cell r="S475">
            <v>0</v>
          </cell>
        </row>
        <row r="476">
          <cell r="E476" t="str">
            <v>21210. Proceso integral e integrado de la Vigilancia de la Salud PúblicaVigilancia en salud pública</v>
          </cell>
          <cell r="F476" t="str">
            <v>Simulacro ESPII</v>
          </cell>
          <cell r="G476" t="str">
            <v xml:space="preserve">Intervención integral en brotes, alertas y situaciones de emergencia en salud pública
</v>
          </cell>
          <cell r="H476" t="str">
            <v>GSP</v>
          </cell>
          <cell r="I476" t="str">
            <v>No aplica</v>
          </cell>
          <cell r="J476" t="str">
            <v>Plan de acción</v>
          </cell>
          <cell r="K476" t="str">
            <v>Distrito</v>
          </cell>
          <cell r="L476" t="str">
            <v>2_ENGATIVA</v>
          </cell>
          <cell r="M476" t="str">
            <v>1_OCTUBRE_2025</v>
          </cell>
          <cell r="N476" t="str">
            <v>21210. Proceso integral e integrado de la Vigilancia de la Salud PúblicaVigilancia en salud pública2_ENGATIVA1_OCTUBRE_2025</v>
          </cell>
          <cell r="O476">
            <v>100000000</v>
          </cell>
          <cell r="R476">
            <v>0</v>
          </cell>
          <cell r="S476">
            <v>0</v>
          </cell>
        </row>
        <row r="477">
          <cell r="E477" t="str">
            <v>21310. Proceso integral e integrado de la Vigilancia de la Salud PúblicaVigilancia en salud pública</v>
          </cell>
          <cell r="F477" t="str">
            <v xml:space="preserve">Gestión  de la información  del Componente de Salud Mental - Subred Norte y Sur Occidente </v>
          </cell>
          <cell r="G477" t="str">
            <v>Gestión, análisis y divulgación  de información de la vigilancia en salud pública</v>
          </cell>
          <cell r="H477" t="str">
            <v>GSP</v>
          </cell>
          <cell r="I477" t="str">
            <v>No aplica</v>
          </cell>
          <cell r="J477" t="str">
            <v>Plan de acción</v>
          </cell>
          <cell r="K477" t="str">
            <v>Zonal</v>
          </cell>
          <cell r="L477" t="str">
            <v>2_ENGATIVA</v>
          </cell>
          <cell r="M477" t="str">
            <v>1_OCTUBRE_2025</v>
          </cell>
          <cell r="N477" t="str">
            <v>21310. Proceso integral e integrado de la Vigilancia de la Salud PúblicaVigilancia en salud pública2_ENGATIVA1_OCTUBRE_2025</v>
          </cell>
          <cell r="O477">
            <v>92953120</v>
          </cell>
          <cell r="R477">
            <v>0</v>
          </cell>
          <cell r="S477">
            <v>0</v>
          </cell>
        </row>
        <row r="478">
          <cell r="E478" t="str">
            <v>21410. Proceso integral e integrado de la Vigilancia de la Salud PúblicaVigilancia en salud pública</v>
          </cell>
          <cell r="F478" t="str">
            <v xml:space="preserve">Gestión  de la información  del Componente de Salud Mental - Subred Centro Oriente y Sur </v>
          </cell>
          <cell r="G478" t="str">
            <v>Gestión, análisis y divulgación  de información de la vigilancia en salud pública</v>
          </cell>
          <cell r="H478" t="str">
            <v>GSP</v>
          </cell>
          <cell r="I478" t="str">
            <v>No aplica</v>
          </cell>
          <cell r="J478" t="str">
            <v>Plan de acción</v>
          </cell>
          <cell r="K478" t="str">
            <v>Zonal</v>
          </cell>
          <cell r="L478" t="str">
            <v>2_ENGATIVA</v>
          </cell>
          <cell r="M478" t="str">
            <v>1_OCTUBRE_2025</v>
          </cell>
          <cell r="N478" t="str">
            <v>21410. Proceso integral e integrado de la Vigilancia de la Salud PúblicaVigilancia en salud pública2_ENGATIVA1_OCTUBRE_2025</v>
          </cell>
          <cell r="O478">
            <v>72587264</v>
          </cell>
          <cell r="R478">
            <v>0</v>
          </cell>
          <cell r="S478">
            <v>0</v>
          </cell>
        </row>
        <row r="479">
          <cell r="E479" t="str">
            <v>21510. Proceso integral e integrado de la Vigilancia de la Salud PúblicaVigilancia en salud pública</v>
          </cell>
          <cell r="F479" t="str">
            <v>Investigaciones epidemiológicas de eventos prioritarios en salud mental</v>
          </cell>
          <cell r="G479" t="str">
            <v xml:space="preserve">Intervención integral en brotes, alertas y situaciones de emergencia en salud pública
</v>
          </cell>
          <cell r="H479" t="str">
            <v>GSP</v>
          </cell>
          <cell r="I479" t="str">
            <v>No aplica</v>
          </cell>
          <cell r="J479" t="str">
            <v>Investigaciones Epidemiológicas de campo realizadas</v>
          </cell>
          <cell r="K479" t="str">
            <v>Zonal</v>
          </cell>
          <cell r="L479" t="str">
            <v>2_ENGATIVA</v>
          </cell>
          <cell r="M479" t="str">
            <v>1_OCTUBRE_2025</v>
          </cell>
          <cell r="N479" t="str">
            <v>21510. Proceso integral e integrado de la Vigilancia de la Salud PúblicaVigilancia en salud pública2_ENGATIVA1_OCTUBRE_2025</v>
          </cell>
          <cell r="O479">
            <v>211452</v>
          </cell>
          <cell r="R479">
            <v>0</v>
          </cell>
          <cell r="S479">
            <v>0</v>
          </cell>
        </row>
        <row r="480">
          <cell r="E480" t="str">
            <v>21610. Proceso integral e integrado de la Vigilancia de la Salud PúblicaVigilancia en salud pública</v>
          </cell>
          <cell r="F480" t="str">
            <v>Implementación de los componentes delito asociado, morbimortalidad, consumo de SPA, respuesta social del Centro Distrital de Monitoreo de las Drogas- CEMID)</v>
          </cell>
          <cell r="G480" t="str">
            <v>Gestión, análisis y divulgación  de información de la vigilancia en salud pública</v>
          </cell>
          <cell r="H480" t="str">
            <v>GSP</v>
          </cell>
          <cell r="I480" t="str">
            <v>No aplica</v>
          </cell>
          <cell r="J480" t="str">
            <v>Plan de acción</v>
          </cell>
          <cell r="K480" t="str">
            <v>Distrito</v>
          </cell>
          <cell r="L480" t="str">
            <v>2_ENGATIVA</v>
          </cell>
          <cell r="M480" t="str">
            <v>1_OCTUBRE_2025</v>
          </cell>
          <cell r="N480" t="str">
            <v>21610. Proceso integral e integrado de la Vigilancia de la Salud PúblicaVigilancia en salud pública2_ENGATIVA1_OCTUBRE_2025</v>
          </cell>
          <cell r="O480">
            <v>30252912</v>
          </cell>
          <cell r="R480">
            <v>0</v>
          </cell>
          <cell r="S480">
            <v>0</v>
          </cell>
        </row>
        <row r="481">
          <cell r="E481" t="str">
            <v>21710. Proceso integral e integrado de la Vigilancia de la Salud PúblicaVigilancia en salud pública</v>
          </cell>
          <cell r="F481" t="str">
            <v>Gestión de la información  del  componente Estadísticas Vitales  - Subred Norte, Centro Oriente, Sur Occidente y Sur</v>
          </cell>
          <cell r="G481" t="str">
            <v>Gestión, análisis y divulgación  de información de la vigilancia en salud pública</v>
          </cell>
          <cell r="H481" t="str">
            <v>GSP</v>
          </cell>
          <cell r="I481" t="str">
            <v>No aplica</v>
          </cell>
          <cell r="J481" t="str">
            <v>Plan de acción</v>
          </cell>
          <cell r="K481" t="str">
            <v>Zonal</v>
          </cell>
          <cell r="L481" t="str">
            <v>2_ENGATIVA</v>
          </cell>
          <cell r="M481" t="str">
            <v>1_OCTUBRE_2025</v>
          </cell>
          <cell r="N481" t="str">
            <v>21710. Proceso integral e integrado de la Vigilancia de la Salud PúblicaVigilancia en salud pública2_ENGATIVA1_OCTUBRE_2025</v>
          </cell>
          <cell r="O481">
            <v>3994272</v>
          </cell>
          <cell r="R481">
            <v>0</v>
          </cell>
          <cell r="S481">
            <v>0</v>
          </cell>
        </row>
        <row r="482">
          <cell r="E482" t="str">
            <v>21810. Proceso integral e integrado de la Vigilancia de la Salud PúblicaVigilancia en salud pública</v>
          </cell>
          <cell r="F482" t="str">
            <v>Asistencia técnica de las UPGD que conforman la red de  Estadísticas Vitales</v>
          </cell>
          <cell r="G482" t="str">
            <v>Gestión, análisis y divulgación  de información de la vigilancia en salud pública</v>
          </cell>
          <cell r="H482" t="str">
            <v>GSP</v>
          </cell>
          <cell r="I482" t="str">
            <v>No aplica</v>
          </cell>
          <cell r="J482" t="str">
            <v>Plan de acción</v>
          </cell>
          <cell r="K482" t="str">
            <v>Zonal</v>
          </cell>
          <cell r="L482" t="str">
            <v>2_ENGATIVA</v>
          </cell>
          <cell r="M482" t="str">
            <v>1_OCTUBRE_2025</v>
          </cell>
          <cell r="N482" t="str">
            <v>21810. Proceso integral e integrado de la Vigilancia de la Salud PúblicaVigilancia en salud pública2_ENGATIVA1_OCTUBRE_2025</v>
          </cell>
          <cell r="O482">
            <v>7347488</v>
          </cell>
          <cell r="R482">
            <v>0</v>
          </cell>
          <cell r="S482">
            <v>0</v>
          </cell>
        </row>
        <row r="483">
          <cell r="E483" t="str">
            <v>21910. Proceso integral e integrado de la Vigilancia de la Salud PúblicaVigilancia en salud pública</v>
          </cell>
          <cell r="F483" t="str">
            <v>Evaluación y verificación en las asistencias técnicas de la Cabalidad y los diferentes procesos de EEVV</v>
          </cell>
          <cell r="G483" t="str">
            <v>Gestión, análisis y divulgación  de información de la vigilancia en salud pública</v>
          </cell>
          <cell r="H483" t="str">
            <v>GSP</v>
          </cell>
          <cell r="I483" t="str">
            <v>No aplica</v>
          </cell>
          <cell r="J483" t="str">
            <v>Plan de acción</v>
          </cell>
          <cell r="K483" t="str">
            <v>Zonal</v>
          </cell>
          <cell r="L483" t="str">
            <v>2_ENGATIVA</v>
          </cell>
          <cell r="M483" t="str">
            <v>1_OCTUBRE_2025</v>
          </cell>
          <cell r="N483" t="str">
            <v>21910. Proceso integral e integrado de la Vigilancia de la Salud PúblicaVigilancia en salud pública2_ENGATIVA1_OCTUBRE_2025</v>
          </cell>
          <cell r="O483">
            <v>6484528</v>
          </cell>
          <cell r="R483">
            <v>0</v>
          </cell>
          <cell r="S483">
            <v>0</v>
          </cell>
        </row>
        <row r="484">
          <cell r="E484" t="str">
            <v>22010. Proceso integral e integrado de la Vigilancia de la Salud PúblicaVigilancia en salud pública</v>
          </cell>
          <cell r="F484" t="str">
            <v>Apoyo en las asistencias técnicas de los procesos de EEVV</v>
          </cell>
          <cell r="G484" t="str">
            <v>Gestión, análisis y divulgación  de información de la vigilancia en salud pública</v>
          </cell>
          <cell r="H484" t="str">
            <v>GSP</v>
          </cell>
          <cell r="I484" t="str">
            <v>No aplica</v>
          </cell>
          <cell r="J484" t="str">
            <v>Plan de acción</v>
          </cell>
          <cell r="K484" t="str">
            <v>Zonal</v>
          </cell>
          <cell r="L484" t="str">
            <v>2_ENGATIVA</v>
          </cell>
          <cell r="M484" t="str">
            <v>1_OCTUBRE_2025</v>
          </cell>
          <cell r="N484" t="str">
            <v>22010. Proceso integral e integrado de la Vigilancia de la Salud PúblicaVigilancia en salud pública2_ENGATIVA1_OCTUBRE_2025</v>
          </cell>
          <cell r="O484">
            <v>5621568</v>
          </cell>
          <cell r="R484">
            <v>0</v>
          </cell>
          <cell r="S484">
            <v>0</v>
          </cell>
        </row>
        <row r="485">
          <cell r="E485" t="str">
            <v>22110. Proceso integral e integrado de la Vigilancia de la Salud PúblicaVigilancia en salud pública</v>
          </cell>
          <cell r="F485" t="str">
            <v>Seguimiento de muertes consideradas como no violentas (manera de muerte no violenta) y que ocurren extra institucionalmente (por fuera de las instituciones prestadoras de servicios de salud “IPS”) para población pobre vulnerable - no asegurada GAHD</v>
          </cell>
          <cell r="G485" t="str">
            <v xml:space="preserve">Intervención integral en brotes, alertas y situaciones de emergencia en salud pública
</v>
          </cell>
          <cell r="H485" t="str">
            <v>GSP</v>
          </cell>
          <cell r="I485" t="str">
            <v>No aplica</v>
          </cell>
          <cell r="J485" t="str">
            <v>Plan de acción</v>
          </cell>
          <cell r="K485" t="str">
            <v>Distrito</v>
          </cell>
          <cell r="L485" t="str">
            <v>2_ENGATIVA</v>
          </cell>
          <cell r="M485" t="str">
            <v>1_OCTUBRE_2025</v>
          </cell>
          <cell r="N485" t="str">
            <v>22110. Proceso integral e integrado de la Vigilancia de la Salud PúblicaVigilancia en salud pública2_ENGATIVA1_OCTUBRE_2025</v>
          </cell>
          <cell r="O485">
            <v>149094832</v>
          </cell>
          <cell r="R485">
            <v>0</v>
          </cell>
          <cell r="S485">
            <v>0</v>
          </cell>
        </row>
        <row r="486">
          <cell r="E486" t="str">
            <v>22210. Proceso integral e integrado de la Vigilancia de la Salud PúblicaVigilancia en salud pública</v>
          </cell>
          <cell r="F486" t="str">
            <v>Georreferenciación y análisis de información cartográfica de eventos de interés en salud pública</v>
          </cell>
          <cell r="G486" t="str">
            <v>Gestión, análisis y divulgación  de información de la vigilancia en salud pública</v>
          </cell>
          <cell r="H486" t="str">
            <v>GSP</v>
          </cell>
          <cell r="I486" t="str">
            <v>No aplica</v>
          </cell>
          <cell r="J486" t="str">
            <v>Plan de acción</v>
          </cell>
          <cell r="K486" t="str">
            <v>Zonal</v>
          </cell>
          <cell r="L486" t="str">
            <v>2_ENGATIVA</v>
          </cell>
          <cell r="M486" t="str">
            <v>1_OCTUBRE_2025</v>
          </cell>
          <cell r="N486" t="str">
            <v>22210. Proceso integral e integrado de la Vigilancia de la Salud PúblicaVigilancia en salud pública2_ENGATIVA1_OCTUBRE_2025</v>
          </cell>
          <cell r="O486">
            <v>18590624</v>
          </cell>
          <cell r="R486">
            <v>0</v>
          </cell>
          <cell r="S486">
            <v>0</v>
          </cell>
        </row>
        <row r="487">
          <cell r="E487" t="str">
            <v>22310. Proceso integral e integrado de la Vigilancia de la Salud PúblicaVigilancia en salud pública</v>
          </cell>
          <cell r="F487" t="str">
            <v>Gestión de la Vigilancia  centinela por exposición a contaminación ambiental en zonas aledañas parque de innovación Doña Juana</v>
          </cell>
          <cell r="G487" t="str">
            <v>Gestión, análisis y divulgación  de información de la vigilancia en salud pública</v>
          </cell>
          <cell r="H487" t="str">
            <v>GSP</v>
          </cell>
          <cell r="I487" t="str">
            <v>No aplica</v>
          </cell>
          <cell r="J487" t="str">
            <v>Plan de acción</v>
          </cell>
          <cell r="K487" t="str">
            <v>Zonal</v>
          </cell>
          <cell r="L487" t="str">
            <v>2_ENGATIVA</v>
          </cell>
          <cell r="M487" t="str">
            <v>1_OCTUBRE_2025</v>
          </cell>
          <cell r="N487" t="str">
            <v>22310. Proceso integral e integrado de la Vigilancia de la Salud PúblicaVigilancia en salud pública2_ENGATIVA1_OCTUBRE_2025</v>
          </cell>
          <cell r="O487">
            <v>29488576</v>
          </cell>
          <cell r="R487">
            <v>0</v>
          </cell>
          <cell r="S487">
            <v>0</v>
          </cell>
        </row>
        <row r="488">
          <cell r="E488" t="str">
            <v>22410. Proceso integral e integrado de la Vigilancia de la Salud PúblicaVigilancia en salud pública</v>
          </cell>
          <cell r="F488" t="str">
            <v>Seguimiento y monitoreo de los instrumentos de canalizaciones de Vigilancia en Salud  pública. Subred Norte, Sur Occidente,  Centro oriente y Sur</v>
          </cell>
          <cell r="G488" t="str">
            <v xml:space="preserve">Intervención integral en brotes, alertas y situaciones de emergencia en salud pública
</v>
          </cell>
          <cell r="H488" t="str">
            <v>GSP</v>
          </cell>
          <cell r="I488" t="str">
            <v>No aplica</v>
          </cell>
          <cell r="J488" t="str">
            <v>Plan de acción</v>
          </cell>
          <cell r="K488" t="str">
            <v>Zonal</v>
          </cell>
          <cell r="L488" t="str">
            <v>2_ENGATIVA</v>
          </cell>
          <cell r="M488" t="str">
            <v>1_OCTUBRE_2025</v>
          </cell>
          <cell r="N488" t="str">
            <v>22410. Proceso integral e integrado de la Vigilancia de la Salud PúblicaVigilancia en salud pública2_ENGATIVA1_OCTUBRE_2025</v>
          </cell>
          <cell r="O488">
            <v>3994272</v>
          </cell>
          <cell r="R488">
            <v>0</v>
          </cell>
          <cell r="S488">
            <v>0</v>
          </cell>
        </row>
        <row r="489">
          <cell r="E489" t="str">
            <v>22510. Proceso integral e integrado de la Vigilancia de la Salud PúblicaVigilancia en salud pública</v>
          </cell>
          <cell r="F489" t="str">
            <v>Gestión  de la información  del Componente de IAAS</v>
          </cell>
          <cell r="G489" t="str">
            <v>Gestión, análisis y divulgación  de información de la vigilancia en salud pública</v>
          </cell>
          <cell r="H489" t="str">
            <v>GSP</v>
          </cell>
          <cell r="I489" t="str">
            <v>No aplica</v>
          </cell>
          <cell r="J489" t="str">
            <v>Plan de acción</v>
          </cell>
          <cell r="K489" t="str">
            <v>Zonal</v>
          </cell>
          <cell r="L489" t="str">
            <v>2_ENGATIVA</v>
          </cell>
          <cell r="M489" t="str">
            <v>1_OCTUBRE_2025</v>
          </cell>
          <cell r="N489" t="str">
            <v>22510. Proceso integral e integrado de la Vigilancia de la Salud PúblicaVigilancia en salud pública2_ENGATIVA1_OCTUBRE_2025</v>
          </cell>
          <cell r="O489">
            <v>7347488</v>
          </cell>
          <cell r="R489">
            <v>0</v>
          </cell>
          <cell r="S489">
            <v>0</v>
          </cell>
        </row>
        <row r="490">
          <cell r="E490" t="str">
            <v>22610. Proceso integral e integrado de la Vigilancia de la Salud PúblicaVigilancia en salud pública</v>
          </cell>
          <cell r="F490" t="str">
            <v>Gestión administrativa y operativa de seguimiento y monitoreo AT integrales-</v>
          </cell>
          <cell r="G490" t="str">
            <v>Gestión, análisis y divulgación  de información de la vigilancia en salud pública</v>
          </cell>
          <cell r="H490" t="str">
            <v>GSP</v>
          </cell>
          <cell r="I490" t="str">
            <v>No aplica</v>
          </cell>
          <cell r="J490" t="str">
            <v>Plan de acción</v>
          </cell>
          <cell r="K490" t="str">
            <v>Distrito</v>
          </cell>
          <cell r="L490" t="str">
            <v>2_ENGATIVA</v>
          </cell>
          <cell r="M490" t="str">
            <v>1_OCTUBRE_2025</v>
          </cell>
          <cell r="N490" t="str">
            <v>22610. Proceso integral e integrado de la Vigilancia de la Salud PúblicaVigilancia en salud pública2_ENGATIVA1_OCTUBRE_2025</v>
          </cell>
          <cell r="O490">
            <v>95295440</v>
          </cell>
          <cell r="R490">
            <v>0</v>
          </cell>
          <cell r="S490">
            <v>0</v>
          </cell>
        </row>
        <row r="491">
          <cell r="E491" t="str">
            <v>22710. Proceso integral e integrado de la Vigilancia de la Salud PúblicaVigilancia en salud pública</v>
          </cell>
          <cell r="F491" t="str">
            <v>Gestión operativa de seguimiento y monitoreo AT integrales</v>
          </cell>
          <cell r="G491" t="str">
            <v>Gestión, análisis y divulgación  de información de la vigilancia en salud pública</v>
          </cell>
          <cell r="H491" t="str">
            <v>GSP</v>
          </cell>
          <cell r="I491" t="str">
            <v>No aplica</v>
          </cell>
          <cell r="J491" t="str">
            <v>Plan de acción</v>
          </cell>
          <cell r="K491" t="str">
            <v>Distrito</v>
          </cell>
          <cell r="L491" t="str">
            <v>2_ENGATIVA</v>
          </cell>
          <cell r="M491" t="str">
            <v>1_OCTUBRE_2025</v>
          </cell>
          <cell r="N491" t="str">
            <v>22710. Proceso integral e integrado de la Vigilancia de la Salud PúblicaVigilancia en salud pública2_ENGATIVA1_OCTUBRE_2025</v>
          </cell>
          <cell r="O491">
            <v>53602144</v>
          </cell>
          <cell r="R491">
            <v>0</v>
          </cell>
          <cell r="S491">
            <v>0</v>
          </cell>
        </row>
        <row r="492">
          <cell r="E492" t="str">
            <v>22810. Proceso integral e integrado de la Vigilancia de la Salud PúblicaVigilancia en salud pública</v>
          </cell>
          <cell r="F492" t="str">
            <v>Investigaciones epidemiológicas de eventos prioritarios en salud mental- Ruralidad</v>
          </cell>
          <cell r="G492" t="str">
            <v xml:space="preserve">Intervención integral en brotes, alertas y situaciones de emergencia en salud pública
</v>
          </cell>
          <cell r="H492" t="str">
            <v>GSP</v>
          </cell>
          <cell r="I492" t="str">
            <v>No aplica</v>
          </cell>
          <cell r="J492" t="str">
            <v>Plan de acción</v>
          </cell>
          <cell r="K492" t="str">
            <v>Local</v>
          </cell>
          <cell r="L492" t="str">
            <v>2_ENGATIVA</v>
          </cell>
          <cell r="M492" t="str">
            <v>1_OCTUBRE_2025</v>
          </cell>
          <cell r="N492" t="str">
            <v>22810. Proceso integral e integrado de la Vigilancia de la Salud PúblicaVigilancia en salud pública2_ENGATIVA1_OCTUBRE_2025</v>
          </cell>
          <cell r="O492">
            <v>3513480</v>
          </cell>
          <cell r="R492">
            <v>0</v>
          </cell>
          <cell r="S492">
            <v>0</v>
          </cell>
        </row>
        <row r="493">
          <cell r="E493" t="str">
            <v>22910. Proceso integral e integrado de la Vigilancia de la Salud PúblicaVigilancia en salud pública</v>
          </cell>
          <cell r="F493" t="str">
            <v xml:space="preserve">Fortalecimiento de capacidades IEC Salud mental </v>
          </cell>
          <cell r="G493" t="str">
            <v xml:space="preserve">Intervención integral en brotes, alertas y situaciones de emergencia en salud pública
</v>
          </cell>
          <cell r="H493" t="str">
            <v>GSP</v>
          </cell>
          <cell r="I493" t="str">
            <v>No aplica</v>
          </cell>
          <cell r="J493" t="str">
            <v>Plan de Fortalecimiento</v>
          </cell>
          <cell r="K493" t="str">
            <v>Zonal</v>
          </cell>
          <cell r="L493" t="str">
            <v>2_ENGATIVA</v>
          </cell>
          <cell r="M493" t="str">
            <v>1_OCTUBRE_2025</v>
          </cell>
          <cell r="N493" t="str">
            <v>22910. Proceso integral e integrado de la Vigilancia de la Salud PúblicaVigilancia en salud pública2_ENGATIVA1_OCTUBRE_2025</v>
          </cell>
          <cell r="O493">
            <v>281936</v>
          </cell>
          <cell r="R493">
            <v>0</v>
          </cell>
          <cell r="S493">
            <v>0</v>
          </cell>
        </row>
        <row r="494">
          <cell r="E494" t="str">
            <v>23010. Proceso integral e integrado de la Vigilancia de la Salud PúblicaVigilancia en salud pública</v>
          </cell>
          <cell r="F494" t="str">
            <v xml:space="preserve">Fortalecimiento de capacidades IEC No trasmisibles </v>
          </cell>
          <cell r="G494" t="str">
            <v xml:space="preserve">Intervención integral en brotes, alertas y situaciones de emergencia en salud pública
</v>
          </cell>
          <cell r="H494" t="str">
            <v>GSP</v>
          </cell>
          <cell r="I494" t="str">
            <v>No aplica</v>
          </cell>
          <cell r="J494" t="str">
            <v>Plan de Fortalecimiento</v>
          </cell>
          <cell r="K494" t="str">
            <v>Zonal</v>
          </cell>
          <cell r="L494" t="str">
            <v>2_ENGATIVA</v>
          </cell>
          <cell r="M494" t="str">
            <v>1_OCTUBRE_2025</v>
          </cell>
          <cell r="N494" t="str">
            <v>23010. Proceso integral e integrado de la Vigilancia de la Salud PúblicaVigilancia en salud pública2_ENGATIVA1_OCTUBRE_2025</v>
          </cell>
          <cell r="O494">
            <v>244416</v>
          </cell>
          <cell r="R494">
            <v>0</v>
          </cell>
          <cell r="S494">
            <v>0</v>
          </cell>
        </row>
        <row r="495">
          <cell r="E495" t="str">
            <v>23111. Proceso integral e integrado de la Vigilancia basada en ComunidadVigilancia en salud pública</v>
          </cell>
          <cell r="F495" t="str">
            <v>Gestión Estrategica territorial en el contexto de la VBC</v>
          </cell>
          <cell r="G495" t="str">
            <v>Gestión Estrategica territorial en el contexto de la VBC</v>
          </cell>
          <cell r="H495" t="str">
            <v>GSP</v>
          </cell>
          <cell r="I495" t="str">
            <v>No aplica</v>
          </cell>
          <cell r="J495" t="str">
            <v>Plan de acción</v>
          </cell>
          <cell r="K495" t="str">
            <v>Zonal</v>
          </cell>
          <cell r="L495" t="str">
            <v>2_ENGATIVA</v>
          </cell>
          <cell r="M495" t="str">
            <v>1_OCTUBRE_2025</v>
          </cell>
          <cell r="N495" t="str">
            <v>23111. Proceso integral e integrado de la Vigilancia basada en ComunidadVigilancia en salud pública2_ENGATIVA1_OCTUBRE_2025</v>
          </cell>
          <cell r="O495">
            <v>25173776</v>
          </cell>
          <cell r="R495">
            <v>0</v>
          </cell>
          <cell r="S495">
            <v>0</v>
          </cell>
        </row>
        <row r="496">
          <cell r="E496" t="str">
            <v>23211. Proceso integral e integrado de la Vigilancia basada en ComunidadVigilancia en salud pública</v>
          </cell>
          <cell r="F496" t="str">
            <v>Gestión Operativa para el Fortalecmiento de la REVCOM</v>
          </cell>
          <cell r="G496" t="str">
            <v>Gestión Operativa para el Fortalecmiento de la REVCOM</v>
          </cell>
          <cell r="H496" t="str">
            <v>GSP</v>
          </cell>
          <cell r="I496" t="str">
            <v>No aplica</v>
          </cell>
          <cell r="J496" t="str">
            <v>Plan de acción</v>
          </cell>
          <cell r="K496" t="str">
            <v>Local</v>
          </cell>
          <cell r="L496" t="str">
            <v>2_ENGATIVA</v>
          </cell>
          <cell r="M496" t="str">
            <v>1_OCTUBRE_2025</v>
          </cell>
          <cell r="N496" t="str">
            <v>23211. Proceso integral e integrado de la Vigilancia basada en ComunidadVigilancia en salud pública2_ENGATIVA1_OCTUBRE_2025</v>
          </cell>
          <cell r="O496">
            <v>5621568</v>
          </cell>
          <cell r="R496">
            <v>1</v>
          </cell>
          <cell r="S496">
            <v>5621568</v>
          </cell>
        </row>
        <row r="497">
          <cell r="E497" t="str">
            <v>23311. Proceso integral e integrado de la Vigilancia basada en ComunidadVigilancia en salud pública</v>
          </cell>
          <cell r="F497" t="str">
            <v>Gestión estratégica y  operativa para el Fortalecimiento de la RevCom - en la Ruralidad de Sumapaz</v>
          </cell>
          <cell r="G497" t="str">
            <v>Gestión Operativa para el Fortalecmiento de la REVCOM</v>
          </cell>
          <cell r="H497" t="str">
            <v>GSP</v>
          </cell>
          <cell r="I497" t="str">
            <v>No aplica</v>
          </cell>
          <cell r="J497" t="str">
            <v>Plan de acción</v>
          </cell>
          <cell r="K497" t="str">
            <v>Local</v>
          </cell>
          <cell r="L497" t="str">
            <v>2_ENGATIVA</v>
          </cell>
          <cell r="M497" t="str">
            <v>1_OCTUBRE_2025</v>
          </cell>
          <cell r="N497" t="str">
            <v>23311. Proceso integral e integrado de la Vigilancia basada en ComunidadVigilancia en salud pública2_ENGATIVA1_OCTUBRE_2025</v>
          </cell>
          <cell r="O497">
            <v>7026960</v>
          </cell>
          <cell r="R497">
            <v>0</v>
          </cell>
          <cell r="S497">
            <v>0</v>
          </cell>
        </row>
        <row r="498">
          <cell r="E498" t="str">
            <v>23413. Proceso integral e integrado de gestión y análisis de políticas para el bienestarAnálisis de Politicas</v>
          </cell>
          <cell r="F498" t="str">
            <v>Participación y gestión intersectorial  para la formulación, implementación, seguimiento o evaluación de las políticas públicas en los territorios</v>
          </cell>
          <cell r="G498" t="str">
            <v>Gestión Intersectorial de Políticas Públicas en los Territorios</v>
          </cell>
          <cell r="H498" t="str">
            <v>GSP</v>
          </cell>
          <cell r="I498" t="str">
            <v>No aplica</v>
          </cell>
          <cell r="J498" t="str">
            <v>Plan de acción</v>
          </cell>
          <cell r="K498" t="str">
            <v>Local</v>
          </cell>
          <cell r="L498" t="str">
            <v>2_ENGATIVA</v>
          </cell>
          <cell r="M498" t="str">
            <v>1_OCTUBRE_2025</v>
          </cell>
          <cell r="N498" t="str">
            <v>23413. Proceso integral e integrado de gestión y análisis de políticas para el bienestarAnálisis de Politicas2_ENGATIVA1_OCTUBRE_2025</v>
          </cell>
          <cell r="O498">
            <v>24853248</v>
          </cell>
          <cell r="R498">
            <v>1</v>
          </cell>
          <cell r="S498">
            <v>24853248</v>
          </cell>
        </row>
        <row r="499">
          <cell r="E499" t="str">
            <v>23513. Proceso integral e integrado de gestión y análisis de políticas para el bienestarAnálisis de Politicas</v>
          </cell>
          <cell r="F499" t="e">
            <v>#VALUE!</v>
          </cell>
          <cell r="G499" t="str">
            <v>Gestión Intersectorial de Políticas Públicas en los Territorios</v>
          </cell>
          <cell r="H499" t="str">
            <v>GSP</v>
          </cell>
          <cell r="I499" t="str">
            <v>No aplica</v>
          </cell>
          <cell r="J499" t="str">
            <v>Plan de acción</v>
          </cell>
          <cell r="K499" t="str">
            <v>Zonal</v>
          </cell>
          <cell r="L499" t="str">
            <v>2_ENGATIVA</v>
          </cell>
          <cell r="M499" t="str">
            <v>1_OCTUBRE_2025</v>
          </cell>
          <cell r="N499" t="str">
            <v>23513. Proceso integral e integrado de gestión y análisis de políticas para el bienestarAnálisis de Politicas2_ENGATIVA1_OCTUBRE_2025</v>
          </cell>
          <cell r="O499">
            <v>7332480</v>
          </cell>
          <cell r="R499">
            <v>0</v>
          </cell>
          <cell r="S499">
            <v>0</v>
          </cell>
        </row>
        <row r="500">
          <cell r="E500" t="str">
            <v>23613. Proceso integral e integrado de gestión y análisis de políticas para el bienestarAnálisis de Politicas</v>
          </cell>
          <cell r="F500" t="str">
            <v>Participación y gestión intersectorial local con los diferentes actores para la formulación, implementación, seguimiento o evaluación de la política pública de Ruralidad, exceptuando Sumapaz</v>
          </cell>
          <cell r="G500" t="str">
            <v>Gestión Intersectorial de Políticas Públicas en los Territorios</v>
          </cell>
          <cell r="H500" t="str">
            <v>GSP</v>
          </cell>
          <cell r="I500" t="str">
            <v>No aplica</v>
          </cell>
          <cell r="J500" t="str">
            <v>Plan de acción</v>
          </cell>
          <cell r="K500" t="str">
            <v>Distrito</v>
          </cell>
          <cell r="L500" t="str">
            <v>2_ENGATIVA</v>
          </cell>
          <cell r="M500" t="str">
            <v>1_OCTUBRE_2025</v>
          </cell>
          <cell r="N500" t="str">
            <v>23613. Proceso integral e integrado de gestión y análisis de políticas para el bienestarAnálisis de Politicas2_ENGATIVA1_OCTUBRE_2025</v>
          </cell>
          <cell r="O500">
            <v>7332480</v>
          </cell>
          <cell r="R500">
            <v>0</v>
          </cell>
          <cell r="S500">
            <v>0</v>
          </cell>
        </row>
        <row r="501">
          <cell r="E501" t="str">
            <v>23713. Proceso integral e integrado de gestión y análisis de políticas para el bienestarAnálisis de Politicas</v>
          </cell>
          <cell r="F501" t="str">
            <v>Participación y gestión intersectorial local con los diferentes actores para la formulación, implementación, seguimiento o evaluación de las políticas públicas priorizadas en Sumapaz</v>
          </cell>
          <cell r="G501" t="str">
            <v>Gestión Intersectorial de Políticas Públicas en los Territorios</v>
          </cell>
          <cell r="H501" t="str">
            <v>GSP</v>
          </cell>
          <cell r="I501" t="str">
            <v>No aplica</v>
          </cell>
          <cell r="J501" t="str">
            <v>Plan de acción</v>
          </cell>
          <cell r="K501" t="str">
            <v>Local</v>
          </cell>
          <cell r="L501" t="str">
            <v>2_ENGATIVA</v>
          </cell>
          <cell r="M501" t="str">
            <v>1_OCTUBRE_2025</v>
          </cell>
          <cell r="N501" t="str">
            <v>23713. Proceso integral e integrado de gestión y análisis de políticas para el bienestarAnálisis de Politicas2_ENGATIVA1_OCTUBRE_2025</v>
          </cell>
          <cell r="O501">
            <v>22914000</v>
          </cell>
          <cell r="R501">
            <v>0</v>
          </cell>
          <cell r="S501">
            <v>0</v>
          </cell>
        </row>
        <row r="502">
          <cell r="E502" t="str">
            <v>23813. Proceso integral e integrado de gestión y análisis de políticas para el bienestarAnálisis de Politicas</v>
          </cell>
          <cell r="F502" t="str">
            <v>Participación y gestión intersectorial local con los diferentes actores para la formulación, implementación, seguimiento o evaluación de las políticas públicas étnicas en los territorios</v>
          </cell>
          <cell r="G502" t="str">
            <v>Gestión Intersectorial de Políticas Públicas en los Territorios</v>
          </cell>
          <cell r="H502" t="str">
            <v>GSP</v>
          </cell>
          <cell r="I502" t="str">
            <v>No aplica</v>
          </cell>
          <cell r="J502" t="str">
            <v>Plan de acción</v>
          </cell>
          <cell r="K502" t="str">
            <v>Distrito</v>
          </cell>
          <cell r="L502" t="str">
            <v>2_ENGATIVA</v>
          </cell>
          <cell r="M502" t="str">
            <v>1_OCTUBRE_2025</v>
          </cell>
          <cell r="N502" t="str">
            <v>23813. Proceso integral e integrado de gestión y análisis de políticas para el bienestarAnálisis de Politicas2_ENGATIVA1_OCTUBRE_2025</v>
          </cell>
          <cell r="O502">
            <v>29329920</v>
          </cell>
          <cell r="R502">
            <v>0</v>
          </cell>
          <cell r="S502">
            <v>0</v>
          </cell>
        </row>
        <row r="503">
          <cell r="E503" t="str">
            <v>23913. Proceso integral e integrado de gestión y análisis de políticas para el bienestarAnálisis de Politicas</v>
          </cell>
          <cell r="F503" t="str">
            <v>Coordinación de la respuesta sectorial a las prioridades en salud y situaciones emergentes en el marco de la gestión de las políticas públicas</v>
          </cell>
          <cell r="G503" t="str">
            <v>Gestión Sectorial de Políticas Públicas en los Territorios</v>
          </cell>
          <cell r="H503" t="str">
            <v>GSP</v>
          </cell>
          <cell r="I503" t="str">
            <v>No aplica</v>
          </cell>
          <cell r="J503" t="str">
            <v>Plan de acción</v>
          </cell>
          <cell r="K503" t="str">
            <v>Local</v>
          </cell>
          <cell r="L503" t="str">
            <v>2_ENGATIVA</v>
          </cell>
          <cell r="M503" t="str">
            <v>1_OCTUBRE_2025</v>
          </cell>
          <cell r="N503" t="str">
            <v>23913. Proceso integral e integrado de gestión y análisis de políticas para el bienestarAnálisis de Politicas2_ENGATIVA1_OCTUBRE_2025</v>
          </cell>
          <cell r="O503">
            <v>17086608</v>
          </cell>
          <cell r="R503">
            <v>1</v>
          </cell>
          <cell r="S503">
            <v>17086608</v>
          </cell>
        </row>
        <row r="504">
          <cell r="E504" t="str">
            <v>24013. Proceso integral e integrado de gestión y análisis de políticas para el bienestarAnálisis de Politicas</v>
          </cell>
          <cell r="F504" t="str">
            <v>Coordinación de la respuesta sectorial a las prioridades en salud y situaciones emergentes en el marco de la gestión de las políticas públicas de adultez, trabajo,  salud oral, Acogida, Inclusión y Desarrollo de los Nuevos Bogotanos</v>
          </cell>
          <cell r="G504" t="str">
            <v>Gestión Sectorial de Políticas Públicas en los Territorios</v>
          </cell>
          <cell r="H504" t="str">
            <v>GSP</v>
          </cell>
          <cell r="I504" t="str">
            <v>No aplica</v>
          </cell>
          <cell r="J504" t="str">
            <v>Plan de acción</v>
          </cell>
          <cell r="K504" t="str">
            <v>Zonal</v>
          </cell>
          <cell r="L504" t="str">
            <v>2_ENGATIVA</v>
          </cell>
          <cell r="M504" t="str">
            <v>1_OCTUBRE_2025</v>
          </cell>
          <cell r="N504" t="str">
            <v>24013. Proceso integral e integrado de gestión y análisis de políticas para el bienestarAnálisis de Politicas2_ENGATIVA1_OCTUBRE_2025</v>
          </cell>
          <cell r="O504">
            <v>3910656</v>
          </cell>
          <cell r="R504">
            <v>0</v>
          </cell>
          <cell r="S504">
            <v>0</v>
          </cell>
        </row>
        <row r="505">
          <cell r="E505" t="str">
            <v>24113. Proceso integral e integrado de gestión y análisis de políticas para el bienestarAnálisis de Politicas</v>
          </cell>
          <cell r="F505" t="str">
            <v>Coordinación de la respuesta sectorial a las prioridades en salud y situaciones emergentes en el marco de la gestión de la política pública de ruralidad exceptuando Sumapaz</v>
          </cell>
          <cell r="G505" t="str">
            <v>Gestión Sectorial de Políticas Públicas en los Territorios</v>
          </cell>
          <cell r="H505" t="str">
            <v>GSP</v>
          </cell>
          <cell r="I505" t="str">
            <v>No aplica</v>
          </cell>
          <cell r="J505" t="str">
            <v>Plan de acción</v>
          </cell>
          <cell r="K505" t="str">
            <v>Distrito</v>
          </cell>
          <cell r="L505" t="str">
            <v>2_ENGATIVA</v>
          </cell>
          <cell r="M505" t="str">
            <v>1_OCTUBRE_2025</v>
          </cell>
          <cell r="N505" t="str">
            <v>24113. Proceso integral e integrado de gestión y análisis de políticas para el bienestarAnálisis de Politicas2_ENGATIVA1_OCTUBRE_2025</v>
          </cell>
          <cell r="O505">
            <v>3910656</v>
          </cell>
          <cell r="R505">
            <v>0</v>
          </cell>
          <cell r="S505">
            <v>0</v>
          </cell>
        </row>
        <row r="506">
          <cell r="E506" t="str">
            <v>24213. Proceso integral e integrado de gestión y análisis de políticas para el bienestarAnálisis de Politicas</v>
          </cell>
          <cell r="F506" t="str">
            <v>Coordinación de la respuesta sectorial a las prioridades en salud y situaciones emergentes en el marco de la gestión de las políticas públicas priorizadas en Sumapaz</v>
          </cell>
          <cell r="G506" t="str">
            <v>Gestión Sectorial de Políticas Públicas en los Territorios</v>
          </cell>
          <cell r="H506" t="str">
            <v>GSP</v>
          </cell>
          <cell r="I506" t="str">
            <v>No aplica</v>
          </cell>
          <cell r="J506" t="str">
            <v>Plan de acción</v>
          </cell>
          <cell r="K506" t="str">
            <v>Local</v>
          </cell>
          <cell r="L506" t="str">
            <v>2_ENGATIVA</v>
          </cell>
          <cell r="M506" t="str">
            <v>1_OCTUBRE_2025</v>
          </cell>
          <cell r="N506" t="str">
            <v>24213. Proceso integral e integrado de gestión y análisis de políticas para el bienestarAnálisis de Politicas2_ENGATIVA1_OCTUBRE_2025</v>
          </cell>
          <cell r="O506">
            <v>12220800</v>
          </cell>
          <cell r="R506">
            <v>0</v>
          </cell>
          <cell r="S506">
            <v>0</v>
          </cell>
        </row>
        <row r="507">
          <cell r="E507" t="str">
            <v>24313. Proceso integral e integrado de gestión y análisis de políticas para el bienestarAnálisis de Politicas</v>
          </cell>
          <cell r="F507" t="str">
            <v>Coordinación de la respuesta sectorial a las prioridades en salud y situaciones emergentes en el marco de la gestión de las políticas públicas étnicas</v>
          </cell>
          <cell r="G507" t="str">
            <v>Gestión Sectorial de Políticas Públicas en los Territorios</v>
          </cell>
          <cell r="H507" t="str">
            <v>GSP</v>
          </cell>
          <cell r="I507" t="str">
            <v>No aplica</v>
          </cell>
          <cell r="J507" t="str">
            <v>Plan de análisis</v>
          </cell>
          <cell r="K507" t="str">
            <v>Distrito</v>
          </cell>
          <cell r="L507" t="str">
            <v>2_ENGATIVA</v>
          </cell>
          <cell r="M507" t="str">
            <v>1_OCTUBRE_2025</v>
          </cell>
          <cell r="N507" t="str">
            <v>24313. Proceso integral e integrado de gestión y análisis de políticas para el bienestarAnálisis de Politicas2_ENGATIVA1_OCTUBRE_2025</v>
          </cell>
          <cell r="O507">
            <v>15642624</v>
          </cell>
          <cell r="R507">
            <v>0</v>
          </cell>
          <cell r="S507">
            <v>0</v>
          </cell>
        </row>
        <row r="508">
          <cell r="E508" t="str">
            <v>24413. Proceso integral e integrado de gestión y análisis de políticas para el bienestarAnálisis de Politicas</v>
          </cell>
          <cell r="F508" t="str">
            <v>Análisis sociales de la salud en el marco de las políticas</v>
          </cell>
          <cell r="G508" t="str">
            <v>Gestión y Generación de Conocimiento en el Marco de las Políticas Públicas</v>
          </cell>
          <cell r="H508" t="str">
            <v>GSP</v>
          </cell>
          <cell r="I508" t="str">
            <v>No aplica</v>
          </cell>
          <cell r="J508" t="str">
            <v>Plan de análisis</v>
          </cell>
          <cell r="K508" t="str">
            <v>Zonal</v>
          </cell>
          <cell r="L508" t="str">
            <v>2_ENGATIVA</v>
          </cell>
          <cell r="M508" t="str">
            <v>1_OCTUBRE_2025</v>
          </cell>
          <cell r="N508" t="str">
            <v>24413. Proceso integral e integrado de gestión y análisis de políticas para el bienestarAnálisis de Politicas2_ENGATIVA1_OCTUBRE_2025</v>
          </cell>
          <cell r="O508">
            <v>20316544</v>
          </cell>
          <cell r="R508">
            <v>0</v>
          </cell>
          <cell r="S508">
            <v>0</v>
          </cell>
        </row>
        <row r="509">
          <cell r="E509" t="str">
            <v>24513. Proceso integral e integrado de gestión y análisis de políticas para el bienestarAnálisis de Politicas</v>
          </cell>
          <cell r="F509" t="str">
            <v>Análisis diferenciales de la salud en el marco de productos de políticas públicas étnicas</v>
          </cell>
          <cell r="G509" t="str">
            <v>Gestión y Generación de Conocimiento en el Marco de las Políticas Públicas</v>
          </cell>
          <cell r="H509" t="str">
            <v>GSP</v>
          </cell>
          <cell r="I509" t="str">
            <v>No aplica</v>
          </cell>
          <cell r="J509" t="str">
            <v>Plan de análisis</v>
          </cell>
          <cell r="K509" t="str">
            <v>Distrito</v>
          </cell>
          <cell r="L509" t="str">
            <v>2_ENGATIVA</v>
          </cell>
          <cell r="M509" t="str">
            <v>1_OCTUBRE_2025</v>
          </cell>
          <cell r="N509" t="str">
            <v>24513. Proceso integral e integrado de gestión y análisis de políticas para el bienestarAnálisis de Politicas2_ENGATIVA1_OCTUBRE_2025</v>
          </cell>
          <cell r="O509">
            <v>24729968</v>
          </cell>
          <cell r="R509">
            <v>0</v>
          </cell>
          <cell r="S509">
            <v>0</v>
          </cell>
        </row>
        <row r="510">
          <cell r="E510" t="str">
            <v>24613. Proceso integral e integrado de gestión y análisis de políticas para el bienestarAnálisis de Politicas</v>
          </cell>
          <cell r="F510" t="e">
            <v>#VALUE!</v>
          </cell>
          <cell r="G510" t="str">
            <v>Gestión Intersectorial de Políticas Públicas en los Territorios</v>
          </cell>
          <cell r="H510" t="str">
            <v>GSP</v>
          </cell>
          <cell r="I510" t="str">
            <v>No aplica</v>
          </cell>
          <cell r="J510" t="str">
            <v xml:space="preserve"> Plan de Fortalecimiento </v>
          </cell>
          <cell r="K510" t="str">
            <v>Distrito</v>
          </cell>
          <cell r="L510" t="str">
            <v>2_ENGATIVA</v>
          </cell>
          <cell r="M510" t="str">
            <v>1_OCTUBRE_2025</v>
          </cell>
          <cell r="N510" t="str">
            <v>24613. Proceso integral e integrado de gestión y análisis de políticas para el bienestarAnálisis de Politicas2_ENGATIVA1_OCTUBRE_2025</v>
          </cell>
          <cell r="O510">
            <v>67458816</v>
          </cell>
          <cell r="R510">
            <v>0</v>
          </cell>
          <cell r="S510">
            <v>0</v>
          </cell>
        </row>
        <row r="511">
          <cell r="E511" t="str">
            <v>11. Gestión Territorial para la Atención Primaria Social de los procesos de Gestión de la Salud Pública (GSP) y el Plan de Salud Pública de Intervenciones Colectivas (PSPIC)Gestión Territorial</v>
          </cell>
          <cell r="F511" t="str">
            <v>Coordinación Territorial Zonal GSP-PSPIC</v>
          </cell>
          <cell r="G511" t="str">
            <v>Coordinación y seguimiento de la gestión territorial</v>
          </cell>
          <cell r="H511" t="str">
            <v>GSP - PSPIC</v>
          </cell>
          <cell r="I511" t="str">
            <v>No aplica</v>
          </cell>
          <cell r="J511" t="str">
            <v>Plan de acción</v>
          </cell>
          <cell r="K511" t="str">
            <v>Zonal</v>
          </cell>
          <cell r="L511" t="str">
            <v>3_SUBA</v>
          </cell>
          <cell r="M511" t="str">
            <v>1_OCTUBRE_2025</v>
          </cell>
          <cell r="N511" t="str">
            <v>11. Gestión Territorial para la Atención Primaria Social de los procesos de Gestión de la Salud Pública (GSP) y el Plan de Salud Pública de Intervenciones Colectivas (PSPIC)Gestión Territorial3_SUBA1_OCTUBRE_2025</v>
          </cell>
          <cell r="O511">
            <v>30277568</v>
          </cell>
          <cell r="R511">
            <v>0</v>
          </cell>
          <cell r="S511">
            <v>0</v>
          </cell>
        </row>
        <row r="512">
          <cell r="E512" t="str">
            <v>31. Gestión Territorial para la Atención Primaria Social de los procesos de Gestión de la Salud Pública (GSP) y el Plan de Salud Pública de Intervenciones Colectivas (PSPIC)Gestión Territorial</v>
          </cell>
          <cell r="F512" t="str">
            <v>Gestión local del GSP-PSPIC (Monitoreo y Seguimiento)</v>
          </cell>
          <cell r="G512" t="str">
            <v>Coordinación y seguimiento de la gestión territorial</v>
          </cell>
          <cell r="H512" t="str">
            <v>GSP-PSPIC</v>
          </cell>
          <cell r="I512" t="str">
            <v>No aplica</v>
          </cell>
          <cell r="J512" t="str">
            <v>Plan de acción</v>
          </cell>
          <cell r="K512" t="str">
            <v>Local</v>
          </cell>
          <cell r="L512" t="str">
            <v>3_SUBA</v>
          </cell>
          <cell r="M512" t="str">
            <v>1_OCTUBRE_2025</v>
          </cell>
          <cell r="N512" t="str">
            <v>31. Gestión Territorial para la Atención Primaria Social de los procesos de Gestión de la Salud Pública (GSP) y el Plan de Salud Pública de Intervenciones Colectivas (PSPIC)Gestión Territorial3_SUBA1_OCTUBRE_2025</v>
          </cell>
          <cell r="O512">
            <v>12204720</v>
          </cell>
          <cell r="R512">
            <v>1</v>
          </cell>
          <cell r="S512">
            <v>12204720</v>
          </cell>
        </row>
        <row r="513">
          <cell r="E513" t="str">
            <v>41. Gestión Territorial para la Atención Primaria Social de los procesos de Gestión de la Salud Pública (GSP) y el Plan de Salud Pública de Intervenciones Colectivas (PSPIC)Gestión Territorial</v>
          </cell>
          <cell r="F513" t="str">
            <v>Gestión local del GSP-PSPIC (Soporte operativo)</v>
          </cell>
          <cell r="G513" t="str">
            <v>Coordinación y seguimiento de la gestión territorial</v>
          </cell>
          <cell r="H513" t="str">
            <v>GSP-PSPIC</v>
          </cell>
          <cell r="I513" t="str">
            <v>No aplica</v>
          </cell>
          <cell r="J513" t="str">
            <v>Plan de acción</v>
          </cell>
          <cell r="K513" t="str">
            <v>Local</v>
          </cell>
          <cell r="L513" t="str">
            <v>3_SUBA</v>
          </cell>
          <cell r="M513" t="str">
            <v>1_OCTUBRE_2025</v>
          </cell>
          <cell r="N513" t="str">
            <v>41. Gestión Territorial para la Atención Primaria Social de los procesos de Gestión de la Salud Pública (GSP) y el Plan de Salud Pública de Intervenciones Colectivas (PSPIC)Gestión Territorial3_SUBA1_OCTUBRE_2025</v>
          </cell>
          <cell r="O513">
            <v>6484528</v>
          </cell>
          <cell r="R513">
            <v>1</v>
          </cell>
          <cell r="S513">
            <v>6484528</v>
          </cell>
        </row>
        <row r="514">
          <cell r="E514" t="str">
            <v>51. Gestión Territorial para la Atención Primaria Social de los procesos de Gestión de la Salud Pública (GSP) y el Plan de Salud Pública de Intervenciones Colectivas (PSPIC)Gestión Territorial</v>
          </cell>
          <cell r="F514" t="str">
            <v>Gestión local del GSP-PSPIC (prescripción social)</v>
          </cell>
          <cell r="G514" t="str">
            <v>Coordinación y seguimiento de la gestión territorial</v>
          </cell>
          <cell r="H514" t="str">
            <v>GSP-PSPIC</v>
          </cell>
          <cell r="I514" t="str">
            <v>No aplica</v>
          </cell>
          <cell r="J514" t="str">
            <v>Plan de acción</v>
          </cell>
          <cell r="K514" t="str">
            <v>Local</v>
          </cell>
          <cell r="L514" t="str">
            <v>3_SUBA</v>
          </cell>
          <cell r="M514" t="str">
            <v>1_OCTUBRE_2025</v>
          </cell>
          <cell r="N514" t="str">
            <v>51. Gestión Territorial para la Atención Primaria Social de los procesos de Gestión de la Salud Pública (GSP) y el Plan de Salud Pública de Intervenciones Colectivas (PSPIC)Gestión Territorial3_SUBA1_OCTUBRE_2025</v>
          </cell>
          <cell r="O514">
            <v>5621568</v>
          </cell>
          <cell r="R514">
            <v>1</v>
          </cell>
          <cell r="S514">
            <v>5621568</v>
          </cell>
        </row>
        <row r="515">
          <cell r="E515" t="str">
            <v>61. Gestión Territorial para la Atención Primaria Social de los procesos de Gestión de la Salud Pública (GSP) y el Plan de Salud Pública de Intervenciones Colectivas (PSPIC)Gestión Territorial</v>
          </cell>
          <cell r="F515" t="str">
            <v>Gestión local del GSP-PSPIC (Sumapaz)</v>
          </cell>
          <cell r="G515" t="str">
            <v>Coordinación y seguimiento de la gestión territorial</v>
          </cell>
          <cell r="H515" t="str">
            <v>GSP-PSPIC</v>
          </cell>
          <cell r="I515" t="str">
            <v>No aplica</v>
          </cell>
          <cell r="J515" t="str">
            <v>Plan de acción</v>
          </cell>
          <cell r="K515" t="str">
            <v>Local</v>
          </cell>
          <cell r="L515" t="str">
            <v>3_SUBA</v>
          </cell>
          <cell r="M515" t="str">
            <v>1_OCTUBRE_2025</v>
          </cell>
          <cell r="N515" t="str">
            <v>61. Gestión Territorial para la Atención Primaria Social de los procesos de Gestión de la Salud Pública (GSP) y el Plan de Salud Pública de Intervenciones Colectivas (PSPIC)Gestión Territorial3_SUBA1_OCTUBRE_2025</v>
          </cell>
          <cell r="O515">
            <v>15132712</v>
          </cell>
          <cell r="R515">
            <v>0</v>
          </cell>
          <cell r="S515">
            <v>0</v>
          </cell>
        </row>
        <row r="516">
          <cell r="E516" t="str">
            <v>71. Gestión Territorial para la Atención Primaria Social de los procesos de Gestión de la Salud Pública (GSP) y el Plan de Salud Pública de Intervenciones Colectivas (PSPIC)Gestión Territorial</v>
          </cell>
          <cell r="F516" t="str">
            <v>Gestión zonal  VSP</v>
          </cell>
          <cell r="G516" t="str">
            <v>Coordinación y seguimiento de la gestión territorial</v>
          </cell>
          <cell r="H516" t="str">
            <v>GSP</v>
          </cell>
          <cell r="I516" t="str">
            <v>No aplica</v>
          </cell>
          <cell r="J516" t="str">
            <v>Plan de acción</v>
          </cell>
          <cell r="K516" t="str">
            <v>Zonal</v>
          </cell>
          <cell r="L516" t="str">
            <v>3_SUBA</v>
          </cell>
          <cell r="M516" t="str">
            <v>1_OCTUBRE_2025</v>
          </cell>
          <cell r="N516" t="str">
            <v>71. Gestión Territorial para la Atención Primaria Social de los procesos de Gestión de la Salud Pública (GSP) y el Plan de Salud Pública de Intervenciones Colectivas (PSPIC)Gestión Territorial3_SUBA1_OCTUBRE_2025</v>
          </cell>
          <cell r="O516">
            <v>25617584</v>
          </cell>
          <cell r="R516">
            <v>0</v>
          </cell>
          <cell r="S516">
            <v>0</v>
          </cell>
        </row>
        <row r="517">
          <cell r="E517" t="str">
            <v>81. Gestión Territorial para la Atención Primaria Social de los procesos de Gestión de la Salud Pública (GSP) y el Plan de Salud Pública de Intervenciones Colectivas (PSPIC)Gestión Territorial</v>
          </cell>
          <cell r="F517" t="str">
            <v>Gestión zonal  VSA</v>
          </cell>
          <cell r="G517" t="str">
            <v>Coordinación y seguimiento de la gestión territorial</v>
          </cell>
          <cell r="H517" t="str">
            <v>GSP</v>
          </cell>
          <cell r="I517" t="str">
            <v>No aplica</v>
          </cell>
          <cell r="J517" t="str">
            <v>Plan de acción</v>
          </cell>
          <cell r="K517" t="str">
            <v>Zonal</v>
          </cell>
          <cell r="L517" t="str">
            <v>3_SUBA</v>
          </cell>
          <cell r="M517" t="str">
            <v>1_OCTUBRE_2025</v>
          </cell>
          <cell r="N517" t="str">
            <v>81. Gestión Territorial para la Atención Primaria Social de los procesos de Gestión de la Salud Pública (GSP) y el Plan de Salud Pública de Intervenciones Colectivas (PSPIC)Gestión Territorial3_SUBA1_OCTUBRE_2025</v>
          </cell>
          <cell r="O517">
            <v>9098064</v>
          </cell>
          <cell r="R517">
            <v>0</v>
          </cell>
          <cell r="S517">
            <v>0</v>
          </cell>
        </row>
        <row r="518">
          <cell r="E518" t="str">
            <v>91. Gestión Territorial para la Atención Primaria Social de los procesos de Gestión de la Salud Pública (GSP) y el Plan de Salud Pública de Intervenciones Colectivas (PSPIC)Gestión Territorial</v>
          </cell>
          <cell r="F518" t="str">
            <v>Gestión zonal  GPEPB - PAI</v>
          </cell>
          <cell r="G518" t="str">
            <v>Coordinación y seguimiento de la gestión territorial</v>
          </cell>
          <cell r="H518" t="str">
            <v>GSP</v>
          </cell>
          <cell r="I518" t="str">
            <v>No aplica</v>
          </cell>
          <cell r="J518" t="str">
            <v>Plan de acción</v>
          </cell>
          <cell r="K518" t="str">
            <v>Zonal</v>
          </cell>
          <cell r="L518" t="str">
            <v>3_SUBA</v>
          </cell>
          <cell r="M518" t="str">
            <v>1_OCTUBRE_2025</v>
          </cell>
          <cell r="N518" t="str">
            <v>91. Gestión Territorial para la Atención Primaria Social de los procesos de Gestión de la Salud Pública (GSP) y el Plan de Salud Pública de Intervenciones Colectivas (PSPIC)Gestión Territorial3_SUBA1_OCTUBRE_2025</v>
          </cell>
          <cell r="O518">
            <v>28674928</v>
          </cell>
          <cell r="R518">
            <v>0</v>
          </cell>
          <cell r="S518">
            <v>0</v>
          </cell>
        </row>
        <row r="519">
          <cell r="E519" t="str">
            <v>101. Gestión Territorial para la Atención Primaria Social de los procesos de Gestión de la Salud Pública (GSP) y el Plan de Salud Pública de Intervenciones Colectivas (PSPIC)Gestión Territorial</v>
          </cell>
          <cell r="F519" t="str">
            <v>Gestión zonal  POLÍTICAS</v>
          </cell>
          <cell r="G519" t="str">
            <v>Coordinación y seguimiento de la gestión territorial</v>
          </cell>
          <cell r="H519" t="str">
            <v>GSP</v>
          </cell>
          <cell r="I519" t="str">
            <v>No aplica</v>
          </cell>
          <cell r="J519" t="str">
            <v>Plan de acción</v>
          </cell>
          <cell r="K519" t="str">
            <v>Zonal</v>
          </cell>
          <cell r="L519" t="str">
            <v>3_SUBA</v>
          </cell>
          <cell r="M519" t="str">
            <v>1_OCTUBRE_2025</v>
          </cell>
          <cell r="N519" t="str">
            <v>101. Gestión Territorial para la Atención Primaria Social de los procesos de Gestión de la Salud Pública (GSP) y el Plan de Salud Pública de Intervenciones Colectivas (PSPIC)Gestión Territorial3_SUBA1_OCTUBRE_2025</v>
          </cell>
          <cell r="O519">
            <v>13092336</v>
          </cell>
          <cell r="R519">
            <v>0</v>
          </cell>
          <cell r="S519">
            <v>0</v>
          </cell>
        </row>
        <row r="520">
          <cell r="E520" t="str">
            <v>111. Gestión Territorial para la Atención Primaria Social de los procesos de Gestión de la Salud Pública (GSP) y el Plan de Salud Pública de Intervenciones Colectivas (PSPIC)Gestión Territorial</v>
          </cell>
          <cell r="F520" t="str">
            <v>Entornos de MAS Bienestar</v>
          </cell>
          <cell r="G520" t="str">
            <v>Coordinación y seguimiento de la gestión territorial</v>
          </cell>
          <cell r="H520" t="str">
            <v>GSP</v>
          </cell>
          <cell r="I520" t="str">
            <v>No aplica</v>
          </cell>
          <cell r="J520" t="str">
            <v>Plan de acción</v>
          </cell>
          <cell r="K520" t="str">
            <v>Zonal</v>
          </cell>
          <cell r="L520" t="str">
            <v>3_SUBA</v>
          </cell>
          <cell r="M520" t="str">
            <v>1_OCTUBRE_2025</v>
          </cell>
          <cell r="N520" t="str">
            <v>111. Gestión Territorial para la Atención Primaria Social de los procesos de Gestión de la Salud Pública (GSP) y el Plan de Salud Pública de Intervenciones Colectivas (PSPIC)Gestión Territorial3_SUBA1_OCTUBRE_2025</v>
          </cell>
          <cell r="O520">
            <v>29389952</v>
          </cell>
          <cell r="R520">
            <v>0</v>
          </cell>
          <cell r="S520">
            <v>0</v>
          </cell>
        </row>
        <row r="521">
          <cell r="E521" t="str">
            <v>121. Gestión Territorial para la Atención Primaria Social de los procesos de Gestión de la Salud Pública (GSP) y el Plan de Salud Pública de Intervenciones Colectivas (PSPIC)Gestión Territorial</v>
          </cell>
          <cell r="F521" t="str">
            <v>Gestión de la información de acciones colectivas en salud pública - GESI</v>
          </cell>
          <cell r="G521" t="str">
            <v>Soporte estratégico para la GSP-PSPIC</v>
          </cell>
          <cell r="H521" t="str">
            <v>GSP</v>
          </cell>
          <cell r="I521" t="str">
            <v>No aplica</v>
          </cell>
          <cell r="J521" t="str">
            <v>Plan de acción</v>
          </cell>
          <cell r="K521" t="str">
            <v>Zonal</v>
          </cell>
          <cell r="L521" t="str">
            <v>3_SUBA</v>
          </cell>
          <cell r="M521" t="str">
            <v>1_OCTUBRE_2025</v>
          </cell>
          <cell r="N521" t="str">
            <v>121. Gestión Territorial para la Atención Primaria Social de los procesos de Gestión de la Salud Pública (GSP) y el Plan de Salud Pública de Intervenciones Colectivas (PSPIC)Gestión Territorial3_SUBA1_OCTUBRE_2025</v>
          </cell>
          <cell r="O521">
            <v>100029392</v>
          </cell>
          <cell r="R521">
            <v>0</v>
          </cell>
          <cell r="S521">
            <v>0</v>
          </cell>
        </row>
        <row r="522">
          <cell r="E522" t="str">
            <v>131. Gestión Territorial para la Atención Primaria Social de los procesos de Gestión de la Salud Pública (GSP) y el Plan de Salud Pública de Intervenciones Colectivas (PSPIC)Gestión Territorial</v>
          </cell>
          <cell r="F522" t="str">
            <v>Educación para la salud pública - ESP</v>
          </cell>
          <cell r="G522" t="str">
            <v>Soporte estratégico para la GSP-PSPIC</v>
          </cell>
          <cell r="H522" t="str">
            <v>GSP</v>
          </cell>
          <cell r="I522" t="str">
            <v>No aplica</v>
          </cell>
          <cell r="J522" t="str">
            <v>Plan de acción</v>
          </cell>
          <cell r="K522" t="str">
            <v>Zonal</v>
          </cell>
          <cell r="L522" t="str">
            <v>3_SUBA</v>
          </cell>
          <cell r="M522" t="str">
            <v>1_OCTUBRE_2025</v>
          </cell>
          <cell r="N522" t="str">
            <v>131. Gestión Territorial para la Atención Primaria Social de los procesos de Gestión de la Salud Pública (GSP) y el Plan de Salud Pública de Intervenciones Colectivas (PSPIC)Gestión Territorial3_SUBA1_OCTUBRE_2025</v>
          </cell>
          <cell r="O522">
            <v>29833760</v>
          </cell>
          <cell r="R522">
            <v>0</v>
          </cell>
          <cell r="S522">
            <v>0</v>
          </cell>
        </row>
        <row r="523">
          <cell r="E523" t="str">
            <v>141. Gestión Territorial para la Atención Primaria Social de los procesos de Gestión de la Salud Pública (GSP) y el Plan de Salud Pública de Intervenciones Colectivas (PSPIC)Gestión Territorial</v>
          </cell>
          <cell r="F523" t="str">
            <v>Prescripción social - Activación de rutas</v>
          </cell>
          <cell r="G523" t="str">
            <v>Soporte estratégico para la GSP-PSPIC</v>
          </cell>
          <cell r="H523" t="str">
            <v>GSP</v>
          </cell>
          <cell r="I523" t="str">
            <v>No aplica</v>
          </cell>
          <cell r="J523" t="str">
            <v>Plan de acción</v>
          </cell>
          <cell r="K523" t="str">
            <v>Zonal</v>
          </cell>
          <cell r="L523" t="str">
            <v>3_SUBA</v>
          </cell>
          <cell r="M523" t="str">
            <v>1_OCTUBRE_2025</v>
          </cell>
          <cell r="N523" t="str">
            <v>141. Gestión Territorial para la Atención Primaria Social de los procesos de Gestión de la Salud Pública (GSP) y el Plan de Salud Pública de Intervenciones Colectivas (PSPIC)Gestión Territorial3_SUBA1_OCTUBRE_2025</v>
          </cell>
          <cell r="O523">
            <v>54021296</v>
          </cell>
          <cell r="R523">
            <v>0</v>
          </cell>
          <cell r="S523">
            <v>0</v>
          </cell>
        </row>
        <row r="524">
          <cell r="E524" t="str">
            <v>151. Gestión Territorial para la Atención Primaria Social de los procesos de Gestión de la Salud Pública (GSP) y el Plan de Salud Pública de Intervenciones Colectivas (PSPIC)Gestión Territorial</v>
          </cell>
          <cell r="F524" t="str">
            <v>Prescripción social - Activación de rutas (Salud Mental)</v>
          </cell>
          <cell r="G524" t="str">
            <v>Soporte estratégico para la GSP-PSPIC</v>
          </cell>
          <cell r="H524" t="str">
            <v>GSP</v>
          </cell>
          <cell r="I524" t="str">
            <v>No aplica</v>
          </cell>
          <cell r="J524" t="str">
            <v>Plan de acción</v>
          </cell>
          <cell r="K524" t="str">
            <v>Zonal</v>
          </cell>
          <cell r="L524" t="str">
            <v>3_SUBA</v>
          </cell>
          <cell r="M524" t="str">
            <v>1_OCTUBRE_2025</v>
          </cell>
          <cell r="N524" t="str">
            <v>151. Gestión Territorial para la Atención Primaria Social de los procesos de Gestión de la Salud Pública (GSP) y el Plan de Salud Pública de Intervenciones Colectivas (PSPIC)Gestión Territorial3_SUBA1_OCTUBRE_2025</v>
          </cell>
          <cell r="O524">
            <v>5621568</v>
          </cell>
          <cell r="R524">
            <v>0</v>
          </cell>
          <cell r="S524">
            <v>0</v>
          </cell>
        </row>
        <row r="525">
          <cell r="E525" t="str">
            <v>161. Gestión Territorial para la Atención Primaria Social de los procesos de Gestión de la Salud Pública (GSP) y el Plan de Salud Pública de Intervenciones Colectivas (PSPIC)Gestión Territorial</v>
          </cell>
          <cell r="F525" t="str">
            <v>Prescripción social - Activación de rutas (Sur - Centro Oriente)</v>
          </cell>
          <cell r="G525" t="str">
            <v>Soporte estratégico para la GSP-PSPIC</v>
          </cell>
          <cell r="H525" t="str">
            <v>GSP</v>
          </cell>
          <cell r="I525" t="str">
            <v>No aplica</v>
          </cell>
          <cell r="J525" t="str">
            <v>Plan de acción</v>
          </cell>
          <cell r="K525" t="str">
            <v>Distrito</v>
          </cell>
          <cell r="L525" t="str">
            <v>3_SUBA</v>
          </cell>
          <cell r="M525" t="str">
            <v>1_OCTUBRE_2025</v>
          </cell>
          <cell r="N525" t="str">
            <v>161. Gestión Territorial para la Atención Primaria Social de los procesos de Gestión de la Salud Pública (GSP) y el Plan de Salud Pública de Intervenciones Colectivas (PSPIC)Gestión Territorial3_SUBA1_OCTUBRE_2025</v>
          </cell>
          <cell r="O525">
            <v>3994272</v>
          </cell>
          <cell r="R525">
            <v>0</v>
          </cell>
          <cell r="S525">
            <v>0</v>
          </cell>
        </row>
        <row r="526">
          <cell r="E526" t="str">
            <v>171. Gestión Territorial para la Atención Primaria Social de los procesos de Gestión de la Salud Pública (GSP) y el Plan de Salud Pública de Intervenciones Colectivas (PSPIC)Gestión Territorial</v>
          </cell>
          <cell r="F526" t="str">
            <v>Análisis de condiciones, calidad de vida, salud y enfermedad - ACCVSyE-DC (Sur Occidente)</v>
          </cell>
          <cell r="G526" t="str">
            <v>Análisis de la gestión territorial de la salud pública</v>
          </cell>
          <cell r="H526" t="str">
            <v>GSP</v>
          </cell>
          <cell r="I526" t="str">
            <v>No aplica</v>
          </cell>
          <cell r="J526" t="str">
            <v>Plan de análisis</v>
          </cell>
          <cell r="K526" t="str">
            <v>Distrito</v>
          </cell>
          <cell r="L526" t="str">
            <v>3_SUBA</v>
          </cell>
          <cell r="M526" t="str">
            <v>1_OCTUBRE_2025</v>
          </cell>
          <cell r="N526" t="str">
            <v>171. Gestión Territorial para la Atención Primaria Social de los procesos de Gestión de la Salud Pública (GSP) y el Plan de Salud Pública de Intervenciones Colectivas (PSPIC)Gestión Territorial3_SUBA1_OCTUBRE_2025</v>
          </cell>
          <cell r="O526">
            <v>5621568</v>
          </cell>
          <cell r="R526">
            <v>0</v>
          </cell>
          <cell r="S526">
            <v>0</v>
          </cell>
        </row>
        <row r="527">
          <cell r="E527" t="str">
            <v>181. Gestión Territorial para la Atención Primaria Social de los procesos de Gestión de la Salud Pública (GSP) y el Plan de Salud Pública de Intervenciones Colectivas (PSPIC)Gestión Territorial</v>
          </cell>
          <cell r="F527" t="str">
            <v>Análisis de condiciones, calidad de vida, salud y enfermedad - ACCVSyE</v>
          </cell>
          <cell r="G527" t="str">
            <v>Análisis de la gestión territorial de la salud pública</v>
          </cell>
          <cell r="H527" t="str">
            <v>GSP</v>
          </cell>
          <cell r="I527" t="str">
            <v>No aplica</v>
          </cell>
          <cell r="J527" t="str">
            <v>Plan de análisis</v>
          </cell>
          <cell r="K527" t="str">
            <v>Zonal</v>
          </cell>
          <cell r="L527" t="str">
            <v>3_SUBA</v>
          </cell>
          <cell r="M527" t="str">
            <v>1_OCTUBRE_2025</v>
          </cell>
          <cell r="N527" t="str">
            <v>181. Gestión Territorial para la Atención Primaria Social de los procesos de Gestión de la Salud Pública (GSP) y el Plan de Salud Pública de Intervenciones Colectivas (PSPIC)Gestión Territorial3_SUBA1_OCTUBRE_2025</v>
          </cell>
          <cell r="O527">
            <v>32422640</v>
          </cell>
          <cell r="R527">
            <v>0</v>
          </cell>
          <cell r="S527">
            <v>0</v>
          </cell>
        </row>
        <row r="528">
          <cell r="E528" t="str">
            <v>191. Gestión Territorial para la Atención Primaria Social de los procesos de Gestión de la Salud Pública (GSP) y el Plan de Salud Pública de Intervenciones Colectivas (PSPIC)Gestión Territorial</v>
          </cell>
          <cell r="F528" t="str">
            <v>Análisis de las políticas y acciones para la salud pública en el marco de la gestión territorial</v>
          </cell>
          <cell r="G528" t="str">
            <v>Análisis de la gestión territorial de la salud pública</v>
          </cell>
          <cell r="H528" t="str">
            <v>GSP</v>
          </cell>
          <cell r="I528" t="str">
            <v>No aplica</v>
          </cell>
          <cell r="J528" t="str">
            <v>Plan de análisis</v>
          </cell>
          <cell r="K528" t="str">
            <v>Zonal</v>
          </cell>
          <cell r="L528" t="str">
            <v>3_SUBA</v>
          </cell>
          <cell r="M528" t="str">
            <v>1_OCTUBRE_2025</v>
          </cell>
          <cell r="N528" t="str">
            <v>191. Gestión Territorial para la Atención Primaria Social de los procesos de Gestión de la Salud Pública (GSP) y el Plan de Salud Pública de Intervenciones Colectivas (PSPIC)Gestión Territorial3_SUBA1_OCTUBRE_2025</v>
          </cell>
          <cell r="O528">
            <v>20316544</v>
          </cell>
          <cell r="R528">
            <v>0</v>
          </cell>
          <cell r="S528">
            <v>0</v>
          </cell>
        </row>
        <row r="529">
          <cell r="E529" t="str">
            <v>202. Cuidado Continuo por una vida con bienestarComunitario</v>
          </cell>
          <cell r="F529" t="str">
            <v xml:space="preserve">Sesiones educativas para MAS bienestar </v>
          </cell>
          <cell r="G529" t="str">
            <v xml:space="preserve">Promoción de la salud y bienestar </v>
          </cell>
          <cell r="H529" t="str">
            <v>PSPIC</v>
          </cell>
          <cell r="I529" t="str">
            <v>No aplica</v>
          </cell>
          <cell r="J529" t="str">
            <v>Sesión</v>
          </cell>
          <cell r="K529" t="str">
            <v>Local</v>
          </cell>
          <cell r="L529" t="str">
            <v>3_SUBA</v>
          </cell>
          <cell r="M529" t="str">
            <v>1_OCTUBRE_2025</v>
          </cell>
          <cell r="N529" t="str">
            <v>202. Cuidado Continuo por una vida con bienestarComunitario3_SUBA1_OCTUBRE_2025</v>
          </cell>
          <cell r="O529">
            <v>105404</v>
          </cell>
          <cell r="R529">
            <v>52</v>
          </cell>
          <cell r="S529">
            <v>5481008</v>
          </cell>
        </row>
        <row r="530">
          <cell r="E530" t="str">
            <v xml:space="preserve">202. Cuidado Continuo por una vida con bienestarEducativo </v>
          </cell>
          <cell r="F530" t="str">
            <v xml:space="preserve">Sesiones educativas para MAS bienestar </v>
          </cell>
          <cell r="G530" t="str">
            <v xml:space="preserve">Promoción de la salud y bienestar </v>
          </cell>
          <cell r="H530" t="str">
            <v>PSPIC</v>
          </cell>
          <cell r="I530" t="str">
            <v>No aplica</v>
          </cell>
          <cell r="J530" t="str">
            <v>Sesión</v>
          </cell>
          <cell r="K530" t="str">
            <v>Local</v>
          </cell>
          <cell r="L530" t="str">
            <v>3_SUBA</v>
          </cell>
          <cell r="M530" t="str">
            <v>1_OCTUBRE_2025</v>
          </cell>
          <cell r="N530" t="str">
            <v>202. Cuidado Continuo por una vida con bienestarEducativo 3_SUBA1_OCTUBRE_2025</v>
          </cell>
          <cell r="O530">
            <v>105404</v>
          </cell>
          <cell r="R530">
            <v>273</v>
          </cell>
          <cell r="S530">
            <v>28775292</v>
          </cell>
        </row>
        <row r="531">
          <cell r="E531" t="str">
            <v>202. Cuidado Continuo por una vida con bienestarInstitucional</v>
          </cell>
          <cell r="F531" t="str">
            <v xml:space="preserve">Sesiones educativas para MAS bienestar </v>
          </cell>
          <cell r="G531" t="str">
            <v xml:space="preserve">Promoción de la salud y bienestar </v>
          </cell>
          <cell r="H531" t="str">
            <v>PSPIC</v>
          </cell>
          <cell r="I531" t="str">
            <v>No aplica</v>
          </cell>
          <cell r="J531" t="str">
            <v>Sesión</v>
          </cell>
          <cell r="K531" t="str">
            <v>Local</v>
          </cell>
          <cell r="L531" t="str">
            <v>3_SUBA</v>
          </cell>
          <cell r="M531" t="str">
            <v>1_OCTUBRE_2025</v>
          </cell>
          <cell r="N531" t="str">
            <v>202. Cuidado Continuo por una vida con bienestarInstitucional3_SUBA1_OCTUBRE_2025</v>
          </cell>
          <cell r="O531">
            <v>105404</v>
          </cell>
          <cell r="R531">
            <v>228</v>
          </cell>
          <cell r="S531">
            <v>24032112</v>
          </cell>
        </row>
        <row r="532">
          <cell r="E532" t="str">
            <v>212. Cuidado Continuo por una vida con bienestarComunitario</v>
          </cell>
          <cell r="F532" t="str">
            <v>Sesiones educativas para MAS bienestar en nuestras comunidades - Gestión territorial</v>
          </cell>
          <cell r="G532" t="str">
            <v xml:space="preserve">Promoción de la salud y bienestar </v>
          </cell>
          <cell r="H532" t="str">
            <v>PSPIC</v>
          </cell>
          <cell r="I532" t="str">
            <v>No aplica</v>
          </cell>
          <cell r="J532" t="str">
            <v>Sesión</v>
          </cell>
          <cell r="K532" t="str">
            <v>Local</v>
          </cell>
          <cell r="L532" t="str">
            <v>3_SUBA</v>
          </cell>
          <cell r="M532" t="str">
            <v>1_OCTUBRE_2025</v>
          </cell>
          <cell r="N532" t="str">
            <v>212. Cuidado Continuo por una vida con bienestarComunitario3_SUBA1_OCTUBRE_2025</v>
          </cell>
          <cell r="O532">
            <v>55938</v>
          </cell>
          <cell r="R532">
            <v>28</v>
          </cell>
          <cell r="S532">
            <v>1566264</v>
          </cell>
        </row>
        <row r="533">
          <cell r="E533" t="str">
            <v>222. Cuidado Continuo por una vida con bienestarComunitario</v>
          </cell>
          <cell r="F533" t="str">
            <v>Sesiones educativas para el bienestar en las  barras futboleras</v>
          </cell>
          <cell r="G533" t="str">
            <v xml:space="preserve">Promoción de la salud y bienestar </v>
          </cell>
          <cell r="H533" t="str">
            <v>PSPIC</v>
          </cell>
          <cell r="I533" t="str">
            <v>No aplica</v>
          </cell>
          <cell r="J533" t="str">
            <v>Sesión</v>
          </cell>
          <cell r="K533" t="str">
            <v>Distrito</v>
          </cell>
          <cell r="L533" t="str">
            <v>3_SUBA</v>
          </cell>
          <cell r="M533" t="str">
            <v>1_OCTUBRE_2025</v>
          </cell>
          <cell r="N533" t="str">
            <v>222. Cuidado Continuo por una vida con bienestarComunitario3_SUBA1_OCTUBRE_2025</v>
          </cell>
          <cell r="O533">
            <v>105404</v>
          </cell>
          <cell r="R533">
            <v>0</v>
          </cell>
          <cell r="S533">
            <v>0</v>
          </cell>
        </row>
        <row r="534">
          <cell r="E534" t="str">
            <v>232. Cuidado Continuo por una vida con bienestarComunitario</v>
          </cell>
          <cell r="F534" t="str">
            <v>Sesiones educativas para el bienestar con los gestores en las  barras futboleras</v>
          </cell>
          <cell r="G534" t="str">
            <v xml:space="preserve">Promoción de la salud y bienestar </v>
          </cell>
          <cell r="H534" t="str">
            <v>PSPIC</v>
          </cell>
          <cell r="I534" t="str">
            <v>No aplica</v>
          </cell>
          <cell r="J534" t="str">
            <v>Sesión</v>
          </cell>
          <cell r="K534" t="str">
            <v>Distrito</v>
          </cell>
          <cell r="L534" t="str">
            <v>3_SUBA</v>
          </cell>
          <cell r="M534" t="str">
            <v>1_OCTUBRE_2025</v>
          </cell>
          <cell r="N534" t="str">
            <v>232. Cuidado Continuo por una vida con bienestarComunitario3_SUBA1_OCTUBRE_2025</v>
          </cell>
          <cell r="O534">
            <v>55938</v>
          </cell>
          <cell r="R534">
            <v>0</v>
          </cell>
          <cell r="S534">
            <v>0</v>
          </cell>
        </row>
        <row r="535">
          <cell r="E535" t="str">
            <v xml:space="preserve">242. Cuidado Continuo por una vida con bienestarEducativo </v>
          </cell>
          <cell r="F535" t="str">
            <v>Sesiones educativas para la promoción de la salud oral</v>
          </cell>
          <cell r="G535" t="str">
            <v xml:space="preserve">Promoción de la salud y bienestar </v>
          </cell>
          <cell r="H535" t="str">
            <v>PSPIC</v>
          </cell>
          <cell r="I535" t="str">
            <v>No aplica</v>
          </cell>
          <cell r="J535" t="str">
            <v>Sesión</v>
          </cell>
          <cell r="K535" t="str">
            <v>Local</v>
          </cell>
          <cell r="L535" t="str">
            <v>3_SUBA</v>
          </cell>
          <cell r="M535" t="str">
            <v>1_OCTUBRE_2025</v>
          </cell>
          <cell r="N535" t="str">
            <v>242. Cuidado Continuo por una vida con bienestarEducativo 3_SUBA1_OCTUBRE_2025</v>
          </cell>
          <cell r="O535">
            <v>180297</v>
          </cell>
          <cell r="R535">
            <v>19</v>
          </cell>
          <cell r="S535">
            <v>3425643</v>
          </cell>
        </row>
        <row r="536">
          <cell r="E536" t="str">
            <v>252. Cuidado Continuo por una vida con bienestarLaboral</v>
          </cell>
          <cell r="F536" t="str">
            <v xml:space="preserve">Sesiones educativas para la prevención y erradicación del trabajo infantil </v>
          </cell>
          <cell r="G536" t="str">
            <v xml:space="preserve">Promoción de la salud y bienestar </v>
          </cell>
          <cell r="H536" t="str">
            <v>PSPIC</v>
          </cell>
          <cell r="I536" t="str">
            <v>No aplica</v>
          </cell>
          <cell r="J536" t="str">
            <v>Sesión</v>
          </cell>
          <cell r="K536" t="str">
            <v>Local</v>
          </cell>
          <cell r="L536" t="str">
            <v>3_SUBA</v>
          </cell>
          <cell r="M536" t="str">
            <v>1_OCTUBRE_2025</v>
          </cell>
          <cell r="N536" t="str">
            <v>252. Cuidado Continuo por una vida con bienestarLaboral3_SUBA1_OCTUBRE_2025</v>
          </cell>
          <cell r="O536">
            <v>210809</v>
          </cell>
          <cell r="R536">
            <v>6</v>
          </cell>
          <cell r="S536">
            <v>1264854</v>
          </cell>
        </row>
        <row r="537">
          <cell r="E537" t="str">
            <v>262. Cuidado Continuo por una vida con bienestarComunitario</v>
          </cell>
          <cell r="F537" t="str">
            <v xml:space="preserve">Grupos socioeducativos para MAS bienestar en nuestras comunidades </v>
          </cell>
          <cell r="G537" t="str">
            <v xml:space="preserve">Promoción de la salud y bienestar </v>
          </cell>
          <cell r="H537" t="str">
            <v>PSPIC</v>
          </cell>
          <cell r="I537" t="str">
            <v>No aplica</v>
          </cell>
          <cell r="J537" t="str">
            <v>Sesión</v>
          </cell>
          <cell r="K537" t="str">
            <v>Local</v>
          </cell>
          <cell r="L537" t="str">
            <v>3_SUBA</v>
          </cell>
          <cell r="M537" t="str">
            <v>1_OCTUBRE_2025</v>
          </cell>
          <cell r="N537" t="str">
            <v>262. Cuidado Continuo por una vida con bienestarComunitario3_SUBA1_OCTUBRE_2025</v>
          </cell>
          <cell r="O537">
            <v>140539</v>
          </cell>
          <cell r="R537">
            <v>72</v>
          </cell>
          <cell r="S537">
            <v>10118808</v>
          </cell>
        </row>
        <row r="538">
          <cell r="E538" t="str">
            <v>272. Cuidado Continuo por una vida con bienestarComunitario</v>
          </cell>
          <cell r="F538" t="str">
            <v>Grupos socioeducativos para MAS bienestar en nuestras comunidades - Gestión territorial</v>
          </cell>
          <cell r="G538" t="str">
            <v xml:space="preserve">Promoción de la salud y bienestar </v>
          </cell>
          <cell r="H538" t="str">
            <v>PSPIC</v>
          </cell>
          <cell r="I538" t="str">
            <v>No aplica</v>
          </cell>
          <cell r="J538" t="str">
            <v>Sesión</v>
          </cell>
          <cell r="K538" t="str">
            <v>Local</v>
          </cell>
          <cell r="L538" t="str">
            <v>3_SUBA</v>
          </cell>
          <cell r="M538" t="str">
            <v>1_OCTUBRE_2025</v>
          </cell>
          <cell r="N538" t="str">
            <v>272. Cuidado Continuo por una vida con bienestarComunitario3_SUBA1_OCTUBRE_2025</v>
          </cell>
          <cell r="O538">
            <v>74584</v>
          </cell>
          <cell r="R538">
            <v>52</v>
          </cell>
          <cell r="S538">
            <v>3878368</v>
          </cell>
        </row>
        <row r="539">
          <cell r="E539" t="str">
            <v>282. Cuidado Continuo por una vida con bienestarComunitario</v>
          </cell>
          <cell r="F539" t="str">
            <v>Grupos socieducativas para MAS bienestar en salud mental de la RBC</v>
          </cell>
          <cell r="G539" t="str">
            <v xml:space="preserve">Promoción de la salud y bienestar </v>
          </cell>
          <cell r="H539" t="str">
            <v>PSPIC</v>
          </cell>
          <cell r="I539" t="str">
            <v>No aplica</v>
          </cell>
          <cell r="J539" t="str">
            <v>Sesión</v>
          </cell>
          <cell r="K539" t="str">
            <v>Local</v>
          </cell>
          <cell r="L539" t="str">
            <v>3_SUBA</v>
          </cell>
          <cell r="M539" t="str">
            <v>1_OCTUBRE_2025</v>
          </cell>
          <cell r="N539" t="str">
            <v>282. Cuidado Continuo por una vida con bienestarComunitario3_SUBA1_OCTUBRE_2025</v>
          </cell>
          <cell r="O539">
            <v>215123</v>
          </cell>
          <cell r="R539">
            <v>10</v>
          </cell>
          <cell r="S539">
            <v>2151230</v>
          </cell>
        </row>
        <row r="540">
          <cell r="E540" t="str">
            <v>292. Cuidado Continuo por una vida con bienestarComunitario</v>
          </cell>
          <cell r="F540" t="str">
            <v>Grupos socioeducativos para el bienestar en  barras futboleras</v>
          </cell>
          <cell r="G540" t="str">
            <v xml:space="preserve">Promoción de la salud y bienestar </v>
          </cell>
          <cell r="H540" t="str">
            <v>PSPIC</v>
          </cell>
          <cell r="I540" t="str">
            <v>No aplica</v>
          </cell>
          <cell r="J540" t="str">
            <v>Sesión</v>
          </cell>
          <cell r="K540" t="str">
            <v>Distrito</v>
          </cell>
          <cell r="L540" t="str">
            <v>3_SUBA</v>
          </cell>
          <cell r="M540" t="str">
            <v>1_OCTUBRE_2025</v>
          </cell>
          <cell r="N540" t="str">
            <v>292. Cuidado Continuo por una vida con bienestarComunitario3_SUBA1_OCTUBRE_2025</v>
          </cell>
          <cell r="O540">
            <v>140539</v>
          </cell>
          <cell r="R540">
            <v>0</v>
          </cell>
          <cell r="S540">
            <v>0</v>
          </cell>
        </row>
        <row r="541">
          <cell r="E541" t="str">
            <v>302. Cuidado Continuo por una vida con bienestarComunitario</v>
          </cell>
          <cell r="F541" t="str">
            <v xml:space="preserve">Grupos socioeducativos para el bienestar en  barras futboleras - Gestión territorial </v>
          </cell>
          <cell r="G541" t="str">
            <v xml:space="preserve">Promoción de la salud y bienestar </v>
          </cell>
          <cell r="H541" t="str">
            <v>PSPIC</v>
          </cell>
          <cell r="I541" t="str">
            <v>No aplica</v>
          </cell>
          <cell r="J541" t="str">
            <v>Sesión</v>
          </cell>
          <cell r="K541" t="str">
            <v>Distrito</v>
          </cell>
          <cell r="L541" t="str">
            <v>3_SUBA</v>
          </cell>
          <cell r="M541" t="str">
            <v>1_OCTUBRE_2025</v>
          </cell>
          <cell r="N541" t="str">
            <v>302. Cuidado Continuo por una vida con bienestarComunitario3_SUBA1_OCTUBRE_2025</v>
          </cell>
          <cell r="O541">
            <v>74584</v>
          </cell>
          <cell r="R541">
            <v>0</v>
          </cell>
          <cell r="S541">
            <v>0</v>
          </cell>
        </row>
        <row r="542">
          <cell r="E542" t="str">
            <v>312. Cuidado Continuo por una vida con bienestarComunitario</v>
          </cell>
          <cell r="F542" t="str">
            <v>Grupos socioeducativos para el bienestar (AIEPI)</v>
          </cell>
          <cell r="G542" t="str">
            <v xml:space="preserve">Promoción de la salud y bienestar </v>
          </cell>
          <cell r="H542" t="str">
            <v>PSPIC</v>
          </cell>
          <cell r="I542" t="str">
            <v>No aplica</v>
          </cell>
          <cell r="J542" t="str">
            <v>Sesión</v>
          </cell>
          <cell r="K542" t="str">
            <v>Local</v>
          </cell>
          <cell r="L542" t="str">
            <v>3_SUBA</v>
          </cell>
          <cell r="M542" t="str">
            <v>1_OCTUBRE_2025</v>
          </cell>
          <cell r="N542" t="str">
            <v>312. Cuidado Continuo por una vida con bienestarComunitario3_SUBA1_OCTUBRE_2025</v>
          </cell>
          <cell r="O542">
            <v>215123</v>
          </cell>
          <cell r="R542">
            <v>4</v>
          </cell>
          <cell r="S542">
            <v>860492</v>
          </cell>
        </row>
        <row r="543">
          <cell r="E543" t="str">
            <v xml:space="preserve">312. Cuidado Continuo por una vida con bienestarEducativo </v>
          </cell>
          <cell r="F543" t="str">
            <v>Grupos socioeducativos para el bienestar (AIEPI)</v>
          </cell>
          <cell r="G543" t="str">
            <v xml:space="preserve">Promoción de la salud y bienestar </v>
          </cell>
          <cell r="H543" t="str">
            <v>PSPIC</v>
          </cell>
          <cell r="I543" t="str">
            <v>No aplica</v>
          </cell>
          <cell r="J543" t="str">
            <v>Sesión</v>
          </cell>
          <cell r="K543" t="str">
            <v>Local</v>
          </cell>
          <cell r="L543" t="str">
            <v>3_SUBA</v>
          </cell>
          <cell r="M543" t="str">
            <v>1_OCTUBRE_2025</v>
          </cell>
          <cell r="N543" t="str">
            <v>312. Cuidado Continuo por una vida con bienestarEducativo 3_SUBA1_OCTUBRE_2025</v>
          </cell>
          <cell r="O543">
            <v>215123</v>
          </cell>
          <cell r="R543">
            <v>0</v>
          </cell>
          <cell r="S543">
            <v>0</v>
          </cell>
        </row>
        <row r="544">
          <cell r="E544" t="str">
            <v>312. Cuidado Continuo por una vida con bienestarLaboral</v>
          </cell>
          <cell r="F544" t="str">
            <v>Grupos socioeducativos para el bienestar (AIEPI)</v>
          </cell>
          <cell r="G544" t="str">
            <v xml:space="preserve">Promoción de la salud y bienestar </v>
          </cell>
          <cell r="H544" t="str">
            <v>PSPIC</v>
          </cell>
          <cell r="I544" t="str">
            <v>No aplica</v>
          </cell>
          <cell r="J544" t="str">
            <v>Sesión</v>
          </cell>
          <cell r="K544" t="str">
            <v>Local</v>
          </cell>
          <cell r="L544" t="str">
            <v>3_SUBA</v>
          </cell>
          <cell r="M544" t="str">
            <v>1_OCTUBRE_2025</v>
          </cell>
          <cell r="N544" t="str">
            <v>312. Cuidado Continuo por una vida con bienestarLaboral3_SUBA1_OCTUBRE_2025</v>
          </cell>
          <cell r="O544">
            <v>215123</v>
          </cell>
          <cell r="R544">
            <v>0</v>
          </cell>
          <cell r="S544">
            <v>0</v>
          </cell>
        </row>
        <row r="545">
          <cell r="E545" t="str">
            <v>312. Cuidado Continuo por una vida con bienestarInstitucional</v>
          </cell>
          <cell r="F545" t="str">
            <v>Grupos socioeducativos para el bienestar (AIEPI)</v>
          </cell>
          <cell r="G545" t="str">
            <v xml:space="preserve">Promoción de la salud y bienestar </v>
          </cell>
          <cell r="H545" t="str">
            <v>PSPIC</v>
          </cell>
          <cell r="I545" t="str">
            <v>No aplica</v>
          </cell>
          <cell r="J545" t="str">
            <v>Sesión</v>
          </cell>
          <cell r="K545" t="str">
            <v>Local</v>
          </cell>
          <cell r="L545" t="str">
            <v>3_SUBA</v>
          </cell>
          <cell r="M545" t="str">
            <v>1_OCTUBRE_2025</v>
          </cell>
          <cell r="N545" t="str">
            <v>312. Cuidado Continuo por una vida con bienestarInstitucional3_SUBA1_OCTUBRE_2025</v>
          </cell>
          <cell r="O545">
            <v>215123</v>
          </cell>
          <cell r="R545">
            <v>0</v>
          </cell>
          <cell r="S545">
            <v>0</v>
          </cell>
        </row>
        <row r="546">
          <cell r="E546" t="str">
            <v xml:space="preserve">322. Cuidado Continuo por una vida con bienestarEducativo </v>
          </cell>
          <cell r="F546" t="str">
            <v>Grupos socioeducativos de  vacaciones con MAS Bienestar</v>
          </cell>
          <cell r="G546" t="str">
            <v xml:space="preserve">Promoción de la salud y bienestar </v>
          </cell>
          <cell r="H546" t="str">
            <v>PSPIC</v>
          </cell>
          <cell r="I546" t="str">
            <v>No aplica</v>
          </cell>
          <cell r="J546" t="str">
            <v>Sesión</v>
          </cell>
          <cell r="K546" t="str">
            <v>Local</v>
          </cell>
          <cell r="L546" t="str">
            <v>3_SUBA</v>
          </cell>
          <cell r="M546" t="str">
            <v>1_OCTUBRE_2025</v>
          </cell>
          <cell r="N546" t="str">
            <v>322. Cuidado Continuo por una vida con bienestarEducativo 3_SUBA1_OCTUBRE_2025</v>
          </cell>
          <cell r="O546">
            <v>281078</v>
          </cell>
          <cell r="R546">
            <v>0</v>
          </cell>
          <cell r="S546">
            <v>0</v>
          </cell>
        </row>
        <row r="547">
          <cell r="E547" t="str">
            <v>332. Cuidado Continuo por una vida con bienestarLaboral</v>
          </cell>
          <cell r="F547" t="str">
            <v>Grupos socioeducativos para el bienestar de trabajadores y trabajadoras en la economía informal</v>
          </cell>
          <cell r="G547" t="str">
            <v xml:space="preserve">Promoción de la salud y bienestar </v>
          </cell>
          <cell r="H547" t="str">
            <v>PSPIC</v>
          </cell>
          <cell r="I547" t="str">
            <v>No aplica</v>
          </cell>
          <cell r="J547" t="str">
            <v>Grupo</v>
          </cell>
          <cell r="K547" t="str">
            <v>Local</v>
          </cell>
          <cell r="L547" t="str">
            <v>3_SUBA</v>
          </cell>
          <cell r="M547" t="str">
            <v>1_OCTUBRE_2025</v>
          </cell>
          <cell r="N547" t="str">
            <v>332. Cuidado Continuo por una vida con bienestarLaboral3_SUBA1_OCTUBRE_2025</v>
          </cell>
          <cell r="O547">
            <v>1094110</v>
          </cell>
          <cell r="R547">
            <v>1</v>
          </cell>
          <cell r="S547">
            <v>1094110</v>
          </cell>
        </row>
        <row r="548">
          <cell r="E548" t="str">
            <v>342. Cuidado Continuo por una vida con bienestarComunitario</v>
          </cell>
          <cell r="F548" t="str">
            <v>Acompañamiento amigable - Salud mental RBC</v>
          </cell>
          <cell r="G548" t="str">
            <v>Gestión del Riesgo para el Bienestar Colectivo en los Territorios</v>
          </cell>
          <cell r="H548" t="str">
            <v>PSPIC</v>
          </cell>
          <cell r="I548" t="str">
            <v>No aplica</v>
          </cell>
          <cell r="J548" t="str">
            <v>Sesión</v>
          </cell>
          <cell r="K548" t="str">
            <v>Local</v>
          </cell>
          <cell r="L548" t="str">
            <v>3_SUBA</v>
          </cell>
          <cell r="M548" t="str">
            <v>1_OCTUBRE_2025</v>
          </cell>
          <cell r="N548" t="str">
            <v>342. Cuidado Continuo por una vida con bienestarComunitario3_SUBA1_OCTUBRE_2025</v>
          </cell>
          <cell r="O548">
            <v>161342</v>
          </cell>
          <cell r="R548">
            <v>5</v>
          </cell>
          <cell r="S548">
            <v>806710</v>
          </cell>
        </row>
        <row r="549">
          <cell r="E549" t="str">
            <v>352. Cuidado Continuo por una vida con bienestarComunitario</v>
          </cell>
          <cell r="F549" t="str">
            <v>Escuelas de liderazgo - Salud mental RBC</v>
          </cell>
          <cell r="G549" t="str">
            <v xml:space="preserve">Promoción de la salud y bienestar </v>
          </cell>
          <cell r="H549" t="str">
            <v>PSPIC</v>
          </cell>
          <cell r="I549" t="str">
            <v>No aplica</v>
          </cell>
          <cell r="J549" t="str">
            <v>Sesión</v>
          </cell>
          <cell r="K549" t="str">
            <v>Local</v>
          </cell>
          <cell r="L549" t="str">
            <v>3_SUBA</v>
          </cell>
          <cell r="M549" t="str">
            <v>1_OCTUBRE_2025</v>
          </cell>
          <cell r="N549" t="str">
            <v>352. Cuidado Continuo por una vida con bienestarComunitario3_SUBA1_OCTUBRE_2025</v>
          </cell>
          <cell r="O549">
            <v>215123</v>
          </cell>
          <cell r="R549">
            <v>10</v>
          </cell>
          <cell r="S549">
            <v>2151230</v>
          </cell>
        </row>
        <row r="550">
          <cell r="E550" t="str">
            <v>362. Cuidado Continuo por una vida con bienestarComunitario</v>
          </cell>
          <cell r="F550" t="str">
            <v>Escuelas de liderazgo desde el barrismo social</v>
          </cell>
          <cell r="G550" t="str">
            <v xml:space="preserve">Promoción de la salud y bienestar </v>
          </cell>
          <cell r="H550" t="str">
            <v>PSPIC</v>
          </cell>
          <cell r="I550" t="str">
            <v>No aplica</v>
          </cell>
          <cell r="J550" t="str">
            <v>Sesión</v>
          </cell>
          <cell r="K550" t="str">
            <v>Distrito</v>
          </cell>
          <cell r="L550" t="str">
            <v>3_SUBA</v>
          </cell>
          <cell r="M550" t="str">
            <v>1_OCTUBRE_2025</v>
          </cell>
          <cell r="N550" t="str">
            <v>362. Cuidado Continuo por una vida con bienestarComunitario3_SUBA1_OCTUBRE_2025</v>
          </cell>
          <cell r="O550">
            <v>140539</v>
          </cell>
          <cell r="R550">
            <v>0</v>
          </cell>
          <cell r="S550">
            <v>0</v>
          </cell>
        </row>
        <row r="551">
          <cell r="E551" t="str">
            <v>372. Cuidado Continuo por una vida con bienestarComunitario</v>
          </cell>
          <cell r="F551" t="str">
            <v xml:space="preserve">Escuelas de liderazgo desde el barrismo social - Gestión territorial </v>
          </cell>
          <cell r="G551" t="str">
            <v xml:space="preserve">Promoción de la salud y bienestar </v>
          </cell>
          <cell r="H551" t="str">
            <v>PSPIC</v>
          </cell>
          <cell r="I551" t="str">
            <v>No aplica</v>
          </cell>
          <cell r="J551" t="str">
            <v>Sesión</v>
          </cell>
          <cell r="K551" t="str">
            <v>Distrito</v>
          </cell>
          <cell r="L551" t="str">
            <v>3_SUBA</v>
          </cell>
          <cell r="M551" t="str">
            <v>1_OCTUBRE_2025</v>
          </cell>
          <cell r="N551" t="str">
            <v>372. Cuidado Continuo por una vida con bienestarComunitario3_SUBA1_OCTUBRE_2025</v>
          </cell>
          <cell r="O551">
            <v>74584</v>
          </cell>
          <cell r="R551">
            <v>0</v>
          </cell>
          <cell r="S551">
            <v>0</v>
          </cell>
        </row>
        <row r="552">
          <cell r="E552" t="str">
            <v>382. Cuidado Continuo por una vida con bienestarComunitario</v>
          </cell>
          <cell r="F552" t="str">
            <v>Escuela para Comunidades activas construyendo bienestar y seguridad vial</v>
          </cell>
          <cell r="G552" t="str">
            <v xml:space="preserve">Promoción de la salud y bienestar </v>
          </cell>
          <cell r="H552" t="str">
            <v>PSPIC</v>
          </cell>
          <cell r="I552" t="str">
            <v>No aplica</v>
          </cell>
          <cell r="J552" t="str">
            <v>Sesión</v>
          </cell>
          <cell r="K552" t="str">
            <v>Local</v>
          </cell>
          <cell r="L552" t="str">
            <v>3_SUBA</v>
          </cell>
          <cell r="M552" t="str">
            <v>1_OCTUBRE_2025</v>
          </cell>
          <cell r="N552" t="str">
            <v>382. Cuidado Continuo por una vida con bienestarComunitario3_SUBA1_OCTUBRE_2025</v>
          </cell>
          <cell r="O552">
            <v>355662</v>
          </cell>
          <cell r="R552">
            <v>4</v>
          </cell>
          <cell r="S552">
            <v>1422648</v>
          </cell>
        </row>
        <row r="553">
          <cell r="E553" t="str">
            <v>392. Cuidado Continuo por una vida con bienestarComunitario</v>
          </cell>
          <cell r="F553" t="str">
            <v>Fortalecimiento de redes desde el barrismo social</v>
          </cell>
          <cell r="G553" t="str">
            <v xml:space="preserve">Promoción de la salud y bienestar </v>
          </cell>
          <cell r="H553" t="str">
            <v>PSPIC</v>
          </cell>
          <cell r="I553" t="str">
            <v>No aplica</v>
          </cell>
          <cell r="J553" t="str">
            <v>Sesión</v>
          </cell>
          <cell r="K553" t="str">
            <v>Local</v>
          </cell>
          <cell r="L553" t="str">
            <v>3_SUBA</v>
          </cell>
          <cell r="M553" t="str">
            <v>1_OCTUBRE_2025</v>
          </cell>
          <cell r="N553" t="str">
            <v>392. Cuidado Continuo por una vida con bienestarComunitario3_SUBA1_OCTUBRE_2025</v>
          </cell>
          <cell r="O553">
            <v>140539</v>
          </cell>
          <cell r="R553">
            <v>0</v>
          </cell>
          <cell r="S553">
            <v>0</v>
          </cell>
        </row>
        <row r="554">
          <cell r="E554" t="str">
            <v>402. Cuidado Continuo por una vida con bienestarComunitario</v>
          </cell>
          <cell r="F554" t="str">
            <v xml:space="preserve">Fortalecimiento de redes desde el barrismo social - Gestión territorial </v>
          </cell>
          <cell r="G554" t="str">
            <v xml:space="preserve">Promoción de la salud y bienestar </v>
          </cell>
          <cell r="H554" t="str">
            <v>PSPIC</v>
          </cell>
          <cell r="I554" t="str">
            <v>No aplica</v>
          </cell>
          <cell r="J554" t="str">
            <v>Sesión</v>
          </cell>
          <cell r="K554" t="str">
            <v>Local</v>
          </cell>
          <cell r="L554" t="str">
            <v>3_SUBA</v>
          </cell>
          <cell r="M554" t="str">
            <v>1_OCTUBRE_2025</v>
          </cell>
          <cell r="N554" t="str">
            <v>402. Cuidado Continuo por una vida con bienestarComunitario3_SUBA1_OCTUBRE_2025</v>
          </cell>
          <cell r="O554">
            <v>74584</v>
          </cell>
          <cell r="R554">
            <v>0</v>
          </cell>
          <cell r="S554">
            <v>0</v>
          </cell>
        </row>
        <row r="555">
          <cell r="E555" t="str">
            <v>412. Cuidado Continuo por una vida con bienestarComunitario</v>
          </cell>
          <cell r="F555" t="str">
            <v>Jornadas de tamizaje para la salud publica _Cuidate se feliz</v>
          </cell>
          <cell r="G555" t="str">
            <v>Alta externalidad</v>
          </cell>
          <cell r="H555" t="str">
            <v>PSPIC</v>
          </cell>
          <cell r="I555" t="str">
            <v>No aplica</v>
          </cell>
          <cell r="J555" t="str">
            <v>Jornada</v>
          </cell>
          <cell r="K555" t="str">
            <v>Local</v>
          </cell>
          <cell r="L555" t="str">
            <v>3_SUBA</v>
          </cell>
          <cell r="M555" t="str">
            <v>1_OCTUBRE_2025</v>
          </cell>
          <cell r="N555" t="str">
            <v>412. Cuidado Continuo por una vida con bienestarComunitario3_SUBA1_OCTUBRE_2025</v>
          </cell>
          <cell r="O555">
            <v>621332</v>
          </cell>
          <cell r="R555">
            <v>20</v>
          </cell>
          <cell r="S555">
            <v>12426640</v>
          </cell>
        </row>
        <row r="556">
          <cell r="E556" t="str">
            <v>422. Cuidado Continuo por una vida con bienestarComunitario</v>
          </cell>
          <cell r="F556" t="str">
            <v>Jornadas de educación para la salud publica _Cuidate se feliz</v>
          </cell>
          <cell r="G556" t="str">
            <v xml:space="preserve">Promoción de la salud y bienestar </v>
          </cell>
          <cell r="H556" t="str">
            <v>PSPIC</v>
          </cell>
          <cell r="I556" t="str">
            <v>No aplica</v>
          </cell>
          <cell r="J556" t="str">
            <v>Jornada</v>
          </cell>
          <cell r="K556" t="str">
            <v>Local</v>
          </cell>
          <cell r="L556" t="str">
            <v>3_SUBA</v>
          </cell>
          <cell r="M556" t="str">
            <v>1_OCTUBRE_2025</v>
          </cell>
          <cell r="N556" t="str">
            <v>422. Cuidado Continuo por una vida con bienestarComunitario3_SUBA1_OCTUBRE_2025</v>
          </cell>
          <cell r="O556">
            <v>340253</v>
          </cell>
          <cell r="R556">
            <v>20</v>
          </cell>
          <cell r="S556">
            <v>6805060</v>
          </cell>
        </row>
        <row r="557">
          <cell r="E557" t="str">
            <v>432. Cuidado Continuo por una vida con bienestarComunitario</v>
          </cell>
          <cell r="F557" t="str">
            <v>Jornadas de tamizaje de Prevención y detección temprana de factores de riesgo ITS</v>
          </cell>
          <cell r="G557" t="str">
            <v>Alta externalidad</v>
          </cell>
          <cell r="H557" t="str">
            <v>PSPIC</v>
          </cell>
          <cell r="I557" t="str">
            <v>No aplica</v>
          </cell>
          <cell r="J557" t="str">
            <v>Jornada</v>
          </cell>
          <cell r="K557" t="str">
            <v>Local</v>
          </cell>
          <cell r="L557" t="str">
            <v>3_SUBA</v>
          </cell>
          <cell r="M557" t="str">
            <v>1_OCTUBRE_2025</v>
          </cell>
          <cell r="N557" t="str">
            <v>432. Cuidado Continuo por una vida con bienestarComunitario3_SUBA1_OCTUBRE_2025</v>
          </cell>
          <cell r="O557">
            <v>548596</v>
          </cell>
          <cell r="R557">
            <v>2</v>
          </cell>
          <cell r="S557">
            <v>1097192</v>
          </cell>
        </row>
        <row r="558">
          <cell r="E558" t="str">
            <v>442. Cuidado Continuo por una vida con bienestarComunitario</v>
          </cell>
          <cell r="F558" t="str">
            <v>Jornadas SPAcios de cuidado</v>
          </cell>
          <cell r="G558" t="str">
            <v xml:space="preserve">Promoción de la salud y bienestar </v>
          </cell>
          <cell r="H558" t="str">
            <v>PSPIC</v>
          </cell>
          <cell r="I558" t="str">
            <v>No aplica</v>
          </cell>
          <cell r="J558" t="str">
            <v>Jornada</v>
          </cell>
          <cell r="K558" t="str">
            <v>Local</v>
          </cell>
          <cell r="L558" t="str">
            <v>3_SUBA</v>
          </cell>
          <cell r="M558" t="str">
            <v>1_OCTUBRE_2025</v>
          </cell>
          <cell r="N558" t="str">
            <v>442. Cuidado Continuo por una vida con bienestarComunitario3_SUBA1_OCTUBRE_2025</v>
          </cell>
          <cell r="O558">
            <v>711326</v>
          </cell>
          <cell r="R558">
            <v>4</v>
          </cell>
          <cell r="S558">
            <v>2845304</v>
          </cell>
        </row>
        <row r="559">
          <cell r="E559" t="str">
            <v>452. Cuidado Continuo por una vida con bienestarComunitario</v>
          </cell>
          <cell r="F559" t="str">
            <v>Jornadas SPAcios de cuidado-tamizaje de Prevención y detección temprana de factores de riesgo ITS_SPA</v>
          </cell>
          <cell r="G559" t="str">
            <v>Alta externalidad</v>
          </cell>
          <cell r="H559" t="str">
            <v>PSPIC</v>
          </cell>
          <cell r="I559" t="str">
            <v>No aplica</v>
          </cell>
          <cell r="J559" t="str">
            <v>Jornada</v>
          </cell>
          <cell r="K559" t="str">
            <v>Local</v>
          </cell>
          <cell r="L559" t="str">
            <v>3_SUBA</v>
          </cell>
          <cell r="M559" t="str">
            <v>1_OCTUBRE_2025</v>
          </cell>
          <cell r="N559" t="str">
            <v>452. Cuidado Continuo por una vida con bienestarComunitario3_SUBA1_OCTUBRE_2025</v>
          </cell>
          <cell r="O559">
            <v>281078</v>
          </cell>
          <cell r="R559">
            <v>4</v>
          </cell>
          <cell r="S559">
            <v>1124312</v>
          </cell>
        </row>
        <row r="560">
          <cell r="E560" t="str">
            <v xml:space="preserve">462. Cuidado Continuo por una vida con bienestarEducativo </v>
          </cell>
          <cell r="F560" t="str">
            <v>Jornadas de educación para la Salud y Bienestar</v>
          </cell>
          <cell r="G560" t="str">
            <v xml:space="preserve">Promoción de la salud y bienestar </v>
          </cell>
          <cell r="H560" t="str">
            <v>PSPIC</v>
          </cell>
          <cell r="I560" t="str">
            <v>No aplica</v>
          </cell>
          <cell r="J560" t="str">
            <v>Jornada</v>
          </cell>
          <cell r="K560" t="str">
            <v>Local</v>
          </cell>
          <cell r="L560" t="str">
            <v>3_SUBA</v>
          </cell>
          <cell r="M560" t="str">
            <v>1_OCTUBRE_2025</v>
          </cell>
          <cell r="N560" t="str">
            <v>462. Cuidado Continuo por una vida con bienestarEducativo 3_SUBA1_OCTUBRE_2025</v>
          </cell>
          <cell r="O560">
            <v>2366976</v>
          </cell>
          <cell r="R560">
            <v>2</v>
          </cell>
          <cell r="S560">
            <v>4733952</v>
          </cell>
        </row>
        <row r="561">
          <cell r="E561" t="str">
            <v>472. Cuidado Continuo por una vida con bienestarLaboral</v>
          </cell>
          <cell r="F561" t="str">
            <v>Jornadas para el bienestar y cuidado  de los trabajadores informales</v>
          </cell>
          <cell r="G561" t="str">
            <v xml:space="preserve">Promoción de la salud y bienestar </v>
          </cell>
          <cell r="H561" t="str">
            <v>PSPIC</v>
          </cell>
          <cell r="I561" t="str">
            <v>No aplica</v>
          </cell>
          <cell r="J561" t="str">
            <v>Jornada</v>
          </cell>
          <cell r="K561" t="str">
            <v>Local</v>
          </cell>
          <cell r="L561" t="str">
            <v>3_SUBA</v>
          </cell>
          <cell r="M561" t="str">
            <v>1_OCTUBRE_2025</v>
          </cell>
          <cell r="N561" t="str">
            <v>472. Cuidado Continuo por una vida con bienestarLaboral3_SUBA1_OCTUBRE_2025</v>
          </cell>
          <cell r="O561">
            <v>110336</v>
          </cell>
          <cell r="R561">
            <v>2</v>
          </cell>
          <cell r="S561">
            <v>220672</v>
          </cell>
        </row>
        <row r="562">
          <cell r="E562" t="str">
            <v>482. Cuidado Continuo por una vida con bienestarComunitario</v>
          </cell>
          <cell r="F562" t="str">
            <v>Sesiones Cuidate se feliz kids y gestion integral de la infancia y adolescencia en el espacio publico.</v>
          </cell>
          <cell r="G562" t="str">
            <v xml:space="preserve">Promoción de la salud y bienestar </v>
          </cell>
          <cell r="H562" t="str">
            <v>PSPIC</v>
          </cell>
          <cell r="I562" t="str">
            <v>No aplica</v>
          </cell>
          <cell r="J562" t="str">
            <v>Jornada</v>
          </cell>
          <cell r="K562" t="str">
            <v>Local</v>
          </cell>
          <cell r="L562" t="str">
            <v>3_SUBA</v>
          </cell>
          <cell r="M562" t="str">
            <v>1_OCTUBRE_2025</v>
          </cell>
          <cell r="N562" t="str">
            <v>482. Cuidado Continuo por una vida con bienestarComunitario3_SUBA1_OCTUBRE_2025</v>
          </cell>
          <cell r="O562">
            <v>430247</v>
          </cell>
          <cell r="R562">
            <v>2</v>
          </cell>
          <cell r="S562">
            <v>860494</v>
          </cell>
        </row>
        <row r="563">
          <cell r="E563" t="str">
            <v>492. Cuidado Continuo por una vida con bienestarComunitario</v>
          </cell>
          <cell r="F563" t="str">
            <v>Comunidades saludables: vive la noche con bienestar y seguridad vial</v>
          </cell>
          <cell r="G563" t="str">
            <v xml:space="preserve">Promoción de la salud y bienestar </v>
          </cell>
          <cell r="H563" t="str">
            <v>PSPIC</v>
          </cell>
          <cell r="I563" t="str">
            <v>No aplica</v>
          </cell>
          <cell r="J563" t="str">
            <v>Jornada</v>
          </cell>
          <cell r="K563" t="str">
            <v>Local</v>
          </cell>
          <cell r="L563" t="str">
            <v>3_SUBA</v>
          </cell>
          <cell r="M563" t="str">
            <v>1_OCTUBRE_2025</v>
          </cell>
          <cell r="N563" t="str">
            <v>492. Cuidado Continuo por una vida con bienestarComunitario3_SUBA1_OCTUBRE_2025</v>
          </cell>
          <cell r="O563">
            <v>711326</v>
          </cell>
          <cell r="R563">
            <v>13</v>
          </cell>
          <cell r="S563">
            <v>9247238</v>
          </cell>
        </row>
        <row r="564">
          <cell r="E564" t="str">
            <v>502. Cuidado Continuo por una vida con bienestarComunitario</v>
          </cell>
          <cell r="F564" t="str">
            <v xml:space="preserve">Sesiones para Comunidades activas construyendo bienestar y seguridad vial </v>
          </cell>
          <cell r="G564" t="str">
            <v xml:space="preserve">Promoción de la salud y bienestar </v>
          </cell>
          <cell r="H564" t="str">
            <v>PSPIC</v>
          </cell>
          <cell r="I564" t="str">
            <v>No aplica</v>
          </cell>
          <cell r="J564" t="str">
            <v>Sesión</v>
          </cell>
          <cell r="K564" t="str">
            <v>Local</v>
          </cell>
          <cell r="L564" t="str">
            <v>3_SUBA</v>
          </cell>
          <cell r="M564" t="str">
            <v>1_OCTUBRE_2025</v>
          </cell>
          <cell r="N564" t="str">
            <v>502. Cuidado Continuo por una vida con bienestarComunitario3_SUBA1_OCTUBRE_2025</v>
          </cell>
          <cell r="O564">
            <v>266747</v>
          </cell>
          <cell r="R564">
            <v>5</v>
          </cell>
          <cell r="S564">
            <v>1333735</v>
          </cell>
        </row>
        <row r="565">
          <cell r="E565" t="str">
            <v>512. Cuidado Continuo por una vida con bienestarComunitario</v>
          </cell>
          <cell r="F565" t="str">
            <v>Gestion y seguimiento de acciones de educacion para la salud publica promocion bienestar emocional la cultura ciudadana y prevencion consumo nocivo de alcohol_seguridad vial</v>
          </cell>
          <cell r="G565" t="str">
            <v xml:space="preserve">Promoción de la salud y bienestar </v>
          </cell>
          <cell r="H565" t="str">
            <v>PSPIC</v>
          </cell>
          <cell r="I565" t="str">
            <v>No aplica</v>
          </cell>
          <cell r="J565" t="str">
            <v>Plan de acción</v>
          </cell>
          <cell r="K565" t="str">
            <v>Distrito</v>
          </cell>
          <cell r="L565" t="str">
            <v>3_SUBA</v>
          </cell>
          <cell r="M565" t="str">
            <v>1_OCTUBRE_2025</v>
          </cell>
          <cell r="N565" t="str">
            <v>512. Cuidado Continuo por una vida con bienestarComunitario3_SUBA1_OCTUBRE_2025</v>
          </cell>
          <cell r="O565">
            <v>5621568</v>
          </cell>
          <cell r="R565">
            <v>0</v>
          </cell>
          <cell r="S565">
            <v>0</v>
          </cell>
        </row>
        <row r="566">
          <cell r="E566" t="str">
            <v>522. Cuidado Continuo por una vida con bienestarComunitario</v>
          </cell>
          <cell r="F566" t="str">
            <v xml:space="preserve">Escucha activa: conectando con el bienestar </v>
          </cell>
          <cell r="G566" t="str">
            <v>Gestión del Riesgo para el Bienestar Colectivo en los Territorios</v>
          </cell>
          <cell r="H566" t="str">
            <v>PSPIC</v>
          </cell>
          <cell r="I566" t="str">
            <v>No aplica</v>
          </cell>
          <cell r="J566" t="str">
            <v>Jornada</v>
          </cell>
          <cell r="K566" t="str">
            <v>Local</v>
          </cell>
          <cell r="L566" t="str">
            <v>3_SUBA</v>
          </cell>
          <cell r="M566" t="str">
            <v>1_OCTUBRE_2025</v>
          </cell>
          <cell r="N566" t="str">
            <v>522. Cuidado Continuo por una vida con bienestarComunitario3_SUBA1_OCTUBRE_2025</v>
          </cell>
          <cell r="O566">
            <v>711326</v>
          </cell>
          <cell r="R566">
            <v>4</v>
          </cell>
          <cell r="S566">
            <v>2845304</v>
          </cell>
        </row>
        <row r="567">
          <cell r="E567" t="str">
            <v>532. Cuidado Continuo por una vida con bienestarComunitario</v>
          </cell>
          <cell r="F567" t="str">
            <v xml:space="preserve">Cuentero en  educacion para la salud publica _CuidArte_ Cuidandonos a traves del arte </v>
          </cell>
          <cell r="G567" t="str">
            <v xml:space="preserve">Promoción de la salud y bienestar </v>
          </cell>
          <cell r="H567" t="str">
            <v>PSPIC</v>
          </cell>
          <cell r="I567" t="str">
            <v>No aplica</v>
          </cell>
          <cell r="J567" t="str">
            <v>Plan de acción</v>
          </cell>
          <cell r="K567" t="str">
            <v>Zonal</v>
          </cell>
          <cell r="L567" t="str">
            <v>3_SUBA</v>
          </cell>
          <cell r="M567" t="str">
            <v>1_OCTUBRE_2025</v>
          </cell>
          <cell r="N567" t="str">
            <v>532. Cuidado Continuo por una vida con bienestarComunitario3_SUBA1_OCTUBRE_2025</v>
          </cell>
          <cell r="O567">
            <v>5621568</v>
          </cell>
          <cell r="R567">
            <v>0</v>
          </cell>
          <cell r="S567">
            <v>0</v>
          </cell>
        </row>
        <row r="568">
          <cell r="E568" t="str">
            <v>542. Cuidado Continuo por una vida con bienestarComunitario</v>
          </cell>
          <cell r="F568" t="str">
            <v xml:space="preserve">Sesiones cuidarte_ cuidandonos a traves del arte </v>
          </cell>
          <cell r="G568" t="str">
            <v xml:space="preserve">Promoción de la salud y bienestar </v>
          </cell>
          <cell r="H568" t="str">
            <v>PSPIC</v>
          </cell>
          <cell r="I568" t="str">
            <v>No aplica</v>
          </cell>
          <cell r="J568" t="str">
            <v>Sesión</v>
          </cell>
          <cell r="K568" t="str">
            <v>Local</v>
          </cell>
          <cell r="L568" t="str">
            <v>3_SUBA</v>
          </cell>
          <cell r="M568" t="str">
            <v>1_OCTUBRE_2025</v>
          </cell>
          <cell r="N568" t="str">
            <v>542. Cuidado Continuo por una vida con bienestarComunitario3_SUBA1_OCTUBRE_2025</v>
          </cell>
          <cell r="O568">
            <v>285702</v>
          </cell>
          <cell r="R568">
            <v>48</v>
          </cell>
          <cell r="S568">
            <v>13713696</v>
          </cell>
        </row>
        <row r="569">
          <cell r="E569" t="str">
            <v>552. Cuidado Continuo por una vida con bienestarComunitario</v>
          </cell>
          <cell r="F569" t="str">
            <v>Reconocimiento del cuerpo a traves del arte _ Circuito de la salud para mas bienestar _ Cuidarte</v>
          </cell>
          <cell r="G569" t="str">
            <v xml:space="preserve">Promoción de la salud y bienestar </v>
          </cell>
          <cell r="H569" t="str">
            <v>PSPIC</v>
          </cell>
          <cell r="I569" t="str">
            <v>No aplica</v>
          </cell>
          <cell r="J569" t="str">
            <v>Sesión</v>
          </cell>
          <cell r="K569" t="str">
            <v>Local</v>
          </cell>
          <cell r="L569" t="str">
            <v>3_SUBA</v>
          </cell>
          <cell r="M569" t="str">
            <v>1_OCTUBRE_2025</v>
          </cell>
          <cell r="N569" t="str">
            <v>552. Cuidado Continuo por una vida con bienestarComunitario3_SUBA1_OCTUBRE_2025</v>
          </cell>
          <cell r="O569">
            <v>380935</v>
          </cell>
          <cell r="R569">
            <v>4</v>
          </cell>
          <cell r="S569">
            <v>1523740</v>
          </cell>
        </row>
        <row r="570">
          <cell r="E570" t="str">
            <v>562. Cuidado Continuo por una vida con bienestarComunitario</v>
          </cell>
          <cell r="F570" t="str">
            <v>SPAcios educativos de bienestar (jóvenes, alcohol, población especial (PPL-SRPA)</v>
          </cell>
          <cell r="G570" t="str">
            <v xml:space="preserve">Promoción de la salud y bienestar </v>
          </cell>
          <cell r="H570" t="str">
            <v>PSPIC</v>
          </cell>
          <cell r="I570" t="str">
            <v>No aplica</v>
          </cell>
          <cell r="J570" t="str">
            <v>Sesión</v>
          </cell>
          <cell r="K570" t="str">
            <v>Local</v>
          </cell>
          <cell r="L570" t="str">
            <v>3_SUBA</v>
          </cell>
          <cell r="M570" t="str">
            <v>1_OCTUBRE_2025</v>
          </cell>
          <cell r="N570" t="str">
            <v>562. Cuidado Continuo por una vida con bienestarComunitario3_SUBA1_OCTUBRE_2025</v>
          </cell>
          <cell r="O570">
            <v>266747</v>
          </cell>
          <cell r="R570">
            <v>36</v>
          </cell>
          <cell r="S570">
            <v>9602892</v>
          </cell>
        </row>
        <row r="571">
          <cell r="E571" t="str">
            <v>572. Cuidado Continuo por una vida con bienestarComunitario</v>
          </cell>
          <cell r="F571" t="str">
            <v>SPAcios breves de bienestar (jóvenes, alcohol, población especial (PPL-SRPA)</v>
          </cell>
          <cell r="G571" t="str">
            <v>Gestión del Riesgo para el Bienestar Colectivo en los Territorios</v>
          </cell>
          <cell r="H571" t="str">
            <v>PSPIC</v>
          </cell>
          <cell r="I571" t="str">
            <v>No aplica</v>
          </cell>
          <cell r="J571" t="str">
            <v>Sesión</v>
          </cell>
          <cell r="K571" t="str">
            <v>Local</v>
          </cell>
          <cell r="L571" t="str">
            <v>3_SUBA</v>
          </cell>
          <cell r="M571" t="str">
            <v>1_OCTUBRE_2025</v>
          </cell>
          <cell r="N571" t="str">
            <v>572. Cuidado Continuo por una vida con bienestarComunitario3_SUBA1_OCTUBRE_2025</v>
          </cell>
          <cell r="O571">
            <v>88916</v>
          </cell>
          <cell r="R571">
            <v>122</v>
          </cell>
          <cell r="S571">
            <v>10847752</v>
          </cell>
        </row>
        <row r="572">
          <cell r="E572" t="str">
            <v xml:space="preserve">582. Cuidado Continuo por una vida con bienestarEducativo </v>
          </cell>
          <cell r="F572" t="str">
            <v>Guardianes de la Salud</v>
          </cell>
          <cell r="G572" t="str">
            <v xml:space="preserve">Promoción de la salud y bienestar </v>
          </cell>
          <cell r="H572" t="str">
            <v>PSPIC</v>
          </cell>
          <cell r="I572" t="str">
            <v>No aplica</v>
          </cell>
          <cell r="J572" t="str">
            <v xml:space="preserve"> Jornadas</v>
          </cell>
          <cell r="K572" t="str">
            <v>Local</v>
          </cell>
          <cell r="L572" t="str">
            <v>3_SUBA</v>
          </cell>
          <cell r="M572" t="str">
            <v>1_OCTUBRE_2025</v>
          </cell>
          <cell r="N572" t="str">
            <v>582. Cuidado Continuo por una vida con bienestarEducativo 3_SUBA1_OCTUBRE_2025</v>
          </cell>
          <cell r="O572">
            <v>562157</v>
          </cell>
          <cell r="R572">
            <v>10</v>
          </cell>
          <cell r="S572">
            <v>5621570</v>
          </cell>
        </row>
        <row r="573">
          <cell r="E573" t="str">
            <v xml:space="preserve">592. Cuidado Continuo por una vida con bienestarEducativo </v>
          </cell>
          <cell r="F573" t="str">
            <v>Entornos Inspiradores son MAS Bienestar</v>
          </cell>
          <cell r="G573" t="str">
            <v xml:space="preserve">Promoción de la salud y bienestar </v>
          </cell>
          <cell r="H573" t="str">
            <v>PSPIC</v>
          </cell>
          <cell r="I573" t="str">
            <v>No aplica</v>
          </cell>
          <cell r="J573" t="str">
            <v>Plan de acción</v>
          </cell>
          <cell r="K573" t="str">
            <v>Zonal</v>
          </cell>
          <cell r="L573" t="str">
            <v>3_SUBA</v>
          </cell>
          <cell r="M573" t="str">
            <v>1_OCTUBRE_2025</v>
          </cell>
          <cell r="N573" t="str">
            <v>592. Cuidado Continuo por una vida con bienestarEducativo 3_SUBA1_OCTUBRE_2025</v>
          </cell>
          <cell r="O573">
            <v>14226512</v>
          </cell>
          <cell r="R573">
            <v>0</v>
          </cell>
          <cell r="S573">
            <v>0</v>
          </cell>
        </row>
        <row r="574">
          <cell r="E574" t="str">
            <v xml:space="preserve">602. Cuidado Continuo por una vida con bienestarEducativo </v>
          </cell>
          <cell r="F574" t="str">
            <v>Embajadores del Bienestar</v>
          </cell>
          <cell r="G574" t="str">
            <v xml:space="preserve">Promoción de la salud y bienestar </v>
          </cell>
          <cell r="H574" t="str">
            <v>PSPIC</v>
          </cell>
          <cell r="I574" t="str">
            <v>No aplica</v>
          </cell>
          <cell r="J574" t="str">
            <v>Sesión</v>
          </cell>
          <cell r="K574" t="str">
            <v>Local</v>
          </cell>
          <cell r="L574" t="str">
            <v>3_SUBA</v>
          </cell>
          <cell r="M574" t="str">
            <v>1_OCTUBRE_2025</v>
          </cell>
          <cell r="N574" t="str">
            <v>602. Cuidado Continuo por una vida con bienestarEducativo 3_SUBA1_OCTUBRE_2025</v>
          </cell>
          <cell r="O574">
            <v>105404</v>
          </cell>
          <cell r="R574">
            <v>94</v>
          </cell>
          <cell r="S574">
            <v>9907976</v>
          </cell>
        </row>
        <row r="575">
          <cell r="E575" t="str">
            <v xml:space="preserve">612. Cuidado Continuo por una vida con bienestarEducativo </v>
          </cell>
          <cell r="F575" t="str">
            <v>SPAcios educativos de bienestar - ZOE -ZOU</v>
          </cell>
          <cell r="G575" t="str">
            <v xml:space="preserve">Promoción de la salud y bienestar </v>
          </cell>
          <cell r="H575" t="str">
            <v>PSPIC</v>
          </cell>
          <cell r="I575" t="str">
            <v>No aplica</v>
          </cell>
          <cell r="J575" t="str">
            <v>Sesión</v>
          </cell>
          <cell r="K575" t="str">
            <v>Local</v>
          </cell>
          <cell r="L575" t="str">
            <v>3_SUBA</v>
          </cell>
          <cell r="M575" t="str">
            <v>1_OCTUBRE_2025</v>
          </cell>
          <cell r="N575" t="str">
            <v>612. Cuidado Continuo por una vida con bienestarEducativo 3_SUBA1_OCTUBRE_2025</v>
          </cell>
          <cell r="O575">
            <v>266747</v>
          </cell>
          <cell r="R575">
            <v>10</v>
          </cell>
          <cell r="S575">
            <v>2667470</v>
          </cell>
        </row>
        <row r="576">
          <cell r="E576" t="str">
            <v xml:space="preserve">622. Cuidado Continuo por una vida con bienestarEducativo </v>
          </cell>
          <cell r="F576" t="str">
            <v>Identificación del riesgo nutricional visual y auditivo</v>
          </cell>
          <cell r="G576" t="str">
            <v>Alta externalidad</v>
          </cell>
          <cell r="H576" t="str">
            <v>PSPIC</v>
          </cell>
          <cell r="I576" t="str">
            <v>No aplica</v>
          </cell>
          <cell r="J576" t="str">
            <v>Plan de acción</v>
          </cell>
          <cell r="K576" t="str">
            <v>Zonal</v>
          </cell>
          <cell r="L576" t="str">
            <v>3_SUBA</v>
          </cell>
          <cell r="M576" t="str">
            <v>1_OCTUBRE_2025</v>
          </cell>
          <cell r="N576" t="str">
            <v>622. Cuidado Continuo por una vida con bienestarEducativo 3_SUBA1_OCTUBRE_2025</v>
          </cell>
          <cell r="O576">
            <v>13610112</v>
          </cell>
          <cell r="R576">
            <v>1</v>
          </cell>
          <cell r="S576">
            <v>13610112</v>
          </cell>
        </row>
        <row r="577">
          <cell r="E577" t="str">
            <v xml:space="preserve">632. Cuidado Continuo por una vida con bienestarEducativo </v>
          </cell>
          <cell r="F577" t="str">
            <v>Sexualidad hablar sin incomodidad</v>
          </cell>
          <cell r="G577" t="str">
            <v>Alta externalidad</v>
          </cell>
          <cell r="H577" t="str">
            <v>PSPIC</v>
          </cell>
          <cell r="I577" t="str">
            <v>No aplica</v>
          </cell>
          <cell r="J577" t="str">
            <v>Sesión</v>
          </cell>
          <cell r="K577" t="str">
            <v>Local</v>
          </cell>
          <cell r="L577" t="str">
            <v>3_SUBA</v>
          </cell>
          <cell r="M577" t="str">
            <v>1_OCTUBRE_2025</v>
          </cell>
          <cell r="N577" t="str">
            <v>632. Cuidado Continuo por una vida con bienestarEducativo 3_SUBA1_OCTUBRE_2025</v>
          </cell>
          <cell r="O577">
            <v>105404</v>
          </cell>
          <cell r="R577">
            <v>53</v>
          </cell>
          <cell r="S577">
            <v>5586412</v>
          </cell>
        </row>
        <row r="578">
          <cell r="E578" t="str">
            <v xml:space="preserve">642. Cuidado Continuo por una vida con bienestarEducativo </v>
          </cell>
          <cell r="F578" t="str">
            <v>Salud mental es MAS Bienestar</v>
          </cell>
          <cell r="G578" t="str">
            <v>Gestión del Riesgo para el Bienestar Colectivo en los Territorios</v>
          </cell>
          <cell r="H578" t="str">
            <v>PSPIC</v>
          </cell>
          <cell r="I578" t="str">
            <v>No aplica</v>
          </cell>
          <cell r="J578" t="str">
            <v>Sesión</v>
          </cell>
          <cell r="K578" t="str">
            <v>Local</v>
          </cell>
          <cell r="L578" t="str">
            <v>3_SUBA</v>
          </cell>
          <cell r="M578" t="str">
            <v>1_OCTUBRE_2025</v>
          </cell>
          <cell r="N578" t="str">
            <v>642. Cuidado Continuo por una vida con bienestarEducativo 3_SUBA1_OCTUBRE_2025</v>
          </cell>
          <cell r="O578">
            <v>137765</v>
          </cell>
          <cell r="R578">
            <v>114</v>
          </cell>
          <cell r="S578">
            <v>15705210</v>
          </cell>
        </row>
        <row r="579">
          <cell r="E579" t="str">
            <v xml:space="preserve">652. Cuidado Continuo por una vida con bienestarEducativo </v>
          </cell>
          <cell r="F579" t="str">
            <v>Conectando con el cuidado emocional</v>
          </cell>
          <cell r="G579" t="str">
            <v>Gestión del Riesgo para el Bienestar Colectivo en los Territorios</v>
          </cell>
          <cell r="H579" t="str">
            <v>PSPIC</v>
          </cell>
          <cell r="I579" t="str">
            <v>No aplica</v>
          </cell>
          <cell r="J579" t="str">
            <v>Sesión</v>
          </cell>
          <cell r="K579" t="str">
            <v>Local</v>
          </cell>
          <cell r="L579" t="str">
            <v>3_SUBA</v>
          </cell>
          <cell r="M579" t="str">
            <v>1_OCTUBRE_2025</v>
          </cell>
          <cell r="N579" t="str">
            <v>652. Cuidado Continuo por una vida con bienestarEducativo 3_SUBA1_OCTUBRE_2025</v>
          </cell>
          <cell r="O579">
            <v>105404</v>
          </cell>
          <cell r="R579">
            <v>71</v>
          </cell>
          <cell r="S579">
            <v>7483684</v>
          </cell>
        </row>
        <row r="580">
          <cell r="E580" t="str">
            <v xml:space="preserve">662. Cuidado Continuo por una vida con bienestarEducativo </v>
          </cell>
          <cell r="F580" t="str">
            <v>Prevención y detección temprana de factores de riesgo ITS</v>
          </cell>
          <cell r="G580" t="str">
            <v>Gestión del Riesgo para el Bienestar Colectivo en los Territorios</v>
          </cell>
          <cell r="H580" t="str">
            <v>PSPIC</v>
          </cell>
          <cell r="I580" t="str">
            <v>No aplica</v>
          </cell>
          <cell r="J580" t="str">
            <v>Jornada</v>
          </cell>
          <cell r="K580" t="str">
            <v>Local</v>
          </cell>
          <cell r="L580" t="str">
            <v>3_SUBA</v>
          </cell>
          <cell r="M580" t="str">
            <v>1_OCTUBRE_2025</v>
          </cell>
          <cell r="N580" t="str">
            <v>662. Cuidado Continuo por una vida con bienestarEducativo 3_SUBA1_OCTUBRE_2025</v>
          </cell>
          <cell r="O580">
            <v>199714</v>
          </cell>
          <cell r="R580">
            <v>2</v>
          </cell>
          <cell r="S580">
            <v>399428</v>
          </cell>
        </row>
        <row r="581">
          <cell r="E581" t="str">
            <v xml:space="preserve">672. Cuidado Continuo por una vida con bienestarEducativo </v>
          </cell>
          <cell r="F581" t="str">
            <v xml:space="preserve">SPAcios breves de bienestar ZOU -ZOE </v>
          </cell>
          <cell r="G581" t="str">
            <v>Gestión del Riesgo para el Bienestar Colectivo en los Territorios</v>
          </cell>
          <cell r="H581" t="str">
            <v>PSPIC</v>
          </cell>
          <cell r="I581" t="str">
            <v>No aplica</v>
          </cell>
          <cell r="J581" t="str">
            <v>Sesión</v>
          </cell>
          <cell r="K581" t="str">
            <v>Local</v>
          </cell>
          <cell r="L581" t="str">
            <v>3_SUBA</v>
          </cell>
          <cell r="M581" t="str">
            <v>1_OCTUBRE_2025</v>
          </cell>
          <cell r="N581" t="str">
            <v>672. Cuidado Continuo por una vida con bienestarEducativo 3_SUBA1_OCTUBRE_2025</v>
          </cell>
          <cell r="O581">
            <v>88916</v>
          </cell>
          <cell r="R581">
            <v>84</v>
          </cell>
          <cell r="S581">
            <v>7468944</v>
          </cell>
        </row>
        <row r="582">
          <cell r="E582" t="str">
            <v>682. Cuidado Continuo por una vida con bienestarInstitucional</v>
          </cell>
          <cell r="F582" t="str">
            <v>Seguimiento a condiciones de salud en casos prioritarios en Instituciones de protección y atención</v>
          </cell>
          <cell r="G582" t="str">
            <v>Gestión del Riesgo para el Bienestar Colectivo en los Territorios</v>
          </cell>
          <cell r="H582" t="str">
            <v>PSPIC</v>
          </cell>
          <cell r="I582" t="str">
            <v>No aplica</v>
          </cell>
          <cell r="J582" t="str">
            <v>Sesión</v>
          </cell>
          <cell r="K582" t="str">
            <v>Local</v>
          </cell>
          <cell r="L582" t="str">
            <v>3_SUBA</v>
          </cell>
          <cell r="M582" t="str">
            <v>1_OCTUBRE_2025</v>
          </cell>
          <cell r="N582" t="str">
            <v>682. Cuidado Continuo por una vida con bienestarInstitucional3_SUBA1_OCTUBRE_2025</v>
          </cell>
          <cell r="O582">
            <v>105404</v>
          </cell>
          <cell r="R582">
            <v>23</v>
          </cell>
          <cell r="S582">
            <v>2424292</v>
          </cell>
        </row>
        <row r="583">
          <cell r="E583" t="str">
            <v>692. Cuidado Continuo por una vida con bienestarInstitucional</v>
          </cell>
          <cell r="F583" t="str">
            <v>Identificación de riesgos a través de aplicación de tamizajes en Instituciones de protección y atención</v>
          </cell>
          <cell r="G583" t="str">
            <v>Alta externalidad</v>
          </cell>
          <cell r="H583" t="str">
            <v>PSPIC</v>
          </cell>
          <cell r="I583" t="str">
            <v>No aplica</v>
          </cell>
          <cell r="J583" t="str">
            <v>Sesión</v>
          </cell>
          <cell r="K583" t="str">
            <v>Local</v>
          </cell>
          <cell r="L583" t="str">
            <v>3_SUBA</v>
          </cell>
          <cell r="M583" t="str">
            <v>1_OCTUBRE_2025</v>
          </cell>
          <cell r="N583" t="str">
            <v>692. Cuidado Continuo por una vida con bienestarInstitucional3_SUBA1_OCTUBRE_2025</v>
          </cell>
          <cell r="O583">
            <v>105404</v>
          </cell>
          <cell r="R583">
            <v>46</v>
          </cell>
          <cell r="S583">
            <v>4848584</v>
          </cell>
        </row>
        <row r="584">
          <cell r="E584" t="str">
            <v>702. Cuidado Continuo por una vida con bienestarInstitucional</v>
          </cell>
          <cell r="F584" t="str">
            <v>Instituciones sostenibles por la Salud Ambiental</v>
          </cell>
          <cell r="G584" t="str">
            <v xml:space="preserve">Promoción de la salud y bienestar </v>
          </cell>
          <cell r="H584" t="str">
            <v>PSPIC</v>
          </cell>
          <cell r="I584" t="str">
            <v>No aplica</v>
          </cell>
          <cell r="J584" t="str">
            <v>Sesión</v>
          </cell>
          <cell r="K584" t="str">
            <v>Local</v>
          </cell>
          <cell r="L584" t="str">
            <v>3_SUBA</v>
          </cell>
          <cell r="M584" t="str">
            <v>1_OCTUBRE_2025</v>
          </cell>
          <cell r="N584" t="str">
            <v>702. Cuidado Continuo por una vida con bienestarInstitucional3_SUBA1_OCTUBRE_2025</v>
          </cell>
          <cell r="O584">
            <v>74893</v>
          </cell>
          <cell r="R584">
            <v>1</v>
          </cell>
          <cell r="S584">
            <v>74893</v>
          </cell>
        </row>
        <row r="585">
          <cell r="E585" t="str">
            <v>712. Cuidado Continuo por una vida con bienestarLaboral</v>
          </cell>
          <cell r="F585" t="str">
            <v>Caracterización de las unidades de trabajo informal de mediano y bajo impacto</v>
          </cell>
          <cell r="G585" t="str">
            <v>Gestión del Riesgo para el Bienestar Colectivo en los Territorios</v>
          </cell>
          <cell r="H585" t="str">
            <v>PSPIC</v>
          </cell>
          <cell r="I585" t="str">
            <v>No aplica</v>
          </cell>
          <cell r="J585" t="str">
            <v>Caracterización</v>
          </cell>
          <cell r="K585" t="str">
            <v>Local</v>
          </cell>
          <cell r="L585" t="str">
            <v>3_SUBA</v>
          </cell>
          <cell r="M585" t="str">
            <v>1_OCTUBRE_2025</v>
          </cell>
          <cell r="N585" t="str">
            <v>712. Cuidado Continuo por una vida con bienestarLaboral3_SUBA1_OCTUBRE_2025</v>
          </cell>
          <cell r="O585">
            <v>59965</v>
          </cell>
          <cell r="R585">
            <v>37</v>
          </cell>
          <cell r="S585">
            <v>2218705</v>
          </cell>
        </row>
        <row r="586">
          <cell r="E586" t="str">
            <v>722. Cuidado Continuo por una vida con bienestarLaboral</v>
          </cell>
          <cell r="F586" t="str">
            <v>Caracterización de las unidades de trabajo informal de alto impacto</v>
          </cell>
          <cell r="G586" t="str">
            <v>Gestión del Riesgo para el Bienestar Colectivo en los Territorios</v>
          </cell>
          <cell r="H586" t="str">
            <v>PSPIC</v>
          </cell>
          <cell r="I586" t="str">
            <v>No aplica</v>
          </cell>
          <cell r="J586" t="str">
            <v>Caracterización</v>
          </cell>
          <cell r="K586" t="str">
            <v>Local</v>
          </cell>
          <cell r="L586" t="str">
            <v>3_SUBA</v>
          </cell>
          <cell r="M586" t="str">
            <v>1_OCTUBRE_2025</v>
          </cell>
          <cell r="N586" t="str">
            <v>722. Cuidado Continuo por una vida con bienestarLaboral3_SUBA1_OCTUBRE_2025</v>
          </cell>
          <cell r="O586">
            <v>99830</v>
          </cell>
          <cell r="R586">
            <v>16</v>
          </cell>
          <cell r="S586">
            <v>1597280</v>
          </cell>
        </row>
        <row r="587">
          <cell r="E587" t="str">
            <v>732. Cuidado Continuo por una vida con bienestarLaboral</v>
          </cell>
          <cell r="F587" t="str">
            <v>Asesoría para el mejoramiento de las condiciones de salud y trabajo en las unidades de trabajo informal de mediano y bajo impacto</v>
          </cell>
          <cell r="G587" t="str">
            <v>Gestión del Riesgo para el Bienestar Colectivo en los Territorios</v>
          </cell>
          <cell r="H587" t="str">
            <v>PSPIC</v>
          </cell>
          <cell r="I587" t="str">
            <v>No aplica</v>
          </cell>
          <cell r="J587" t="str">
            <v>Unidad de trabajo informal</v>
          </cell>
          <cell r="K587" t="str">
            <v>Local</v>
          </cell>
          <cell r="L587" t="str">
            <v>3_SUBA</v>
          </cell>
          <cell r="M587" t="str">
            <v>1_OCTUBRE_2025</v>
          </cell>
          <cell r="N587" t="str">
            <v>732. Cuidado Continuo por una vida con bienestarLaboral3_SUBA1_OCTUBRE_2025</v>
          </cell>
          <cell r="O587">
            <v>220671</v>
          </cell>
          <cell r="R587">
            <v>0</v>
          </cell>
          <cell r="S587">
            <v>0</v>
          </cell>
        </row>
        <row r="588">
          <cell r="E588" t="str">
            <v>742. Cuidado Continuo por una vida con bienestarLaboral</v>
          </cell>
          <cell r="F588" t="str">
            <v>Asesoría para el mejoramiento de las condiciones de salud y trabajo en las unidades de trabajo informal de alto impacto</v>
          </cell>
          <cell r="G588" t="str">
            <v>Gestión del Riesgo para el Bienestar Colectivo en los Territorios</v>
          </cell>
          <cell r="H588" t="str">
            <v>PSPIC</v>
          </cell>
          <cell r="I588" t="str">
            <v>No aplica</v>
          </cell>
          <cell r="J588" t="str">
            <v>Unidad de trabajo informal</v>
          </cell>
          <cell r="K588" t="str">
            <v>Local</v>
          </cell>
          <cell r="L588" t="str">
            <v>3_SUBA</v>
          </cell>
          <cell r="M588" t="str">
            <v>1_OCTUBRE_2025</v>
          </cell>
          <cell r="N588" t="str">
            <v>742. Cuidado Continuo por una vida con bienestarLaboral3_SUBA1_OCTUBRE_2025</v>
          </cell>
          <cell r="O588">
            <v>367374</v>
          </cell>
          <cell r="R588">
            <v>0</v>
          </cell>
          <cell r="S588">
            <v>0</v>
          </cell>
        </row>
        <row r="589">
          <cell r="E589" t="str">
            <v>752. Cuidado Continuo por una vida con bienestarLaboral</v>
          </cell>
          <cell r="F589" t="str">
            <v xml:space="preserve">Asesoría para el mejoramiento de las condiciones de salud en los trabajadores y trabajadoras de las unidades de trabajo informal </v>
          </cell>
          <cell r="G589" t="str">
            <v>Gestión del Riesgo para el Bienestar Colectivo en los Territorios</v>
          </cell>
          <cell r="H589" t="str">
            <v>PSPIC</v>
          </cell>
          <cell r="I589" t="str">
            <v>No aplica</v>
          </cell>
          <cell r="J589" t="str">
            <v>Asesoría</v>
          </cell>
          <cell r="K589" t="str">
            <v>Local</v>
          </cell>
          <cell r="L589" t="str">
            <v>3_SUBA</v>
          </cell>
          <cell r="M589" t="str">
            <v>1_OCTUBRE_2025</v>
          </cell>
          <cell r="N589" t="str">
            <v>752. Cuidado Continuo por una vida con bienestarLaboral3_SUBA1_OCTUBRE_2025</v>
          </cell>
          <cell r="O589">
            <v>210809</v>
          </cell>
          <cell r="R589">
            <v>0</v>
          </cell>
          <cell r="S589">
            <v>0</v>
          </cell>
        </row>
        <row r="590">
          <cell r="E590" t="str">
            <v>762. Cuidado Continuo por una vida con bienestarLaboral</v>
          </cell>
          <cell r="F590" t="str">
            <v>Asesoría de seguimiento para unidades de trabajo informal intervenidas en vigencias anteriores</v>
          </cell>
          <cell r="G590" t="str">
            <v>Gestión del Riesgo para el Bienestar Colectivo en los Territorios</v>
          </cell>
          <cell r="H590" t="str">
            <v>PSPIC</v>
          </cell>
          <cell r="I590" t="str">
            <v>No aplica</v>
          </cell>
          <cell r="J590" t="str">
            <v>Asesoría</v>
          </cell>
          <cell r="K590" t="str">
            <v>Local</v>
          </cell>
          <cell r="L590" t="str">
            <v>3_SUBA</v>
          </cell>
          <cell r="M590" t="str">
            <v>1_OCTUBRE_2025</v>
          </cell>
          <cell r="N590" t="str">
            <v>762. Cuidado Continuo por una vida con bienestarLaboral3_SUBA1_OCTUBRE_2025</v>
          </cell>
          <cell r="O590">
            <v>55168</v>
          </cell>
          <cell r="R590">
            <v>0</v>
          </cell>
          <cell r="S590">
            <v>0</v>
          </cell>
        </row>
        <row r="591">
          <cell r="E591" t="str">
            <v>772. Cuidado Continuo por una vida con bienestarLaboral</v>
          </cell>
          <cell r="F591" t="str">
            <v>Asesoría en Salud para trabajadores y trabajadoras en Empresas del Sector Formal</v>
          </cell>
          <cell r="G591" t="str">
            <v>Gestión del Riesgo para el Bienestar Colectivo en los Territorios</v>
          </cell>
          <cell r="H591" t="str">
            <v>PSPIC</v>
          </cell>
          <cell r="I591" t="str">
            <v>No aplica</v>
          </cell>
          <cell r="J591" t="str">
            <v>Asesoría</v>
          </cell>
          <cell r="K591" t="str">
            <v>Distrito</v>
          </cell>
          <cell r="L591" t="str">
            <v>3_SUBA</v>
          </cell>
          <cell r="M591" t="str">
            <v>1_OCTUBRE_2025</v>
          </cell>
          <cell r="N591" t="str">
            <v>772. Cuidado Continuo por una vida con bienestarLaboral3_SUBA1_OCTUBRE_2025</v>
          </cell>
          <cell r="O591">
            <v>91844</v>
          </cell>
          <cell r="R591">
            <v>0</v>
          </cell>
          <cell r="S591">
            <v>0</v>
          </cell>
        </row>
        <row r="592">
          <cell r="E592" t="str">
            <v>782. Cuidado Continuo por una vida con bienestarLaboral</v>
          </cell>
          <cell r="F592" t="str">
            <v>Espacios Amigos para Más Bienestar materno infantil</v>
          </cell>
          <cell r="G592" t="str">
            <v>Gestión del Riesgo para el Bienestar Colectivo en los Territorios</v>
          </cell>
          <cell r="H592" t="str">
            <v>PSPIC</v>
          </cell>
          <cell r="I592" t="str">
            <v>No aplica</v>
          </cell>
          <cell r="J592" t="str">
            <v>Asesoría</v>
          </cell>
          <cell r="K592" t="str">
            <v>Distrito</v>
          </cell>
          <cell r="L592" t="str">
            <v>3_SUBA</v>
          </cell>
          <cell r="M592" t="str">
            <v>1_OCTUBRE_2025</v>
          </cell>
          <cell r="N592" t="str">
            <v>782. Cuidado Continuo por una vida con bienestarLaboral3_SUBA1_OCTUBRE_2025</v>
          </cell>
          <cell r="O592">
            <v>121585</v>
          </cell>
          <cell r="R592">
            <v>0</v>
          </cell>
          <cell r="S592">
            <v>0</v>
          </cell>
        </row>
        <row r="593">
          <cell r="E593" t="str">
            <v>792. Cuidado Continuo por una vida con bienestarLaboral</v>
          </cell>
          <cell r="F593" t="str">
            <v>Conexión nocturna: Bienestar, trabajo y cuidado</v>
          </cell>
          <cell r="G593" t="str">
            <v>Gestión del Riesgo para el Bienestar Colectivo en los Territorios</v>
          </cell>
          <cell r="H593" t="str">
            <v>PSPIC</v>
          </cell>
          <cell r="I593" t="str">
            <v>No aplica</v>
          </cell>
          <cell r="J593" t="str">
            <v>Asesoría</v>
          </cell>
          <cell r="K593" t="str">
            <v>Local</v>
          </cell>
          <cell r="L593" t="str">
            <v>3_SUBA</v>
          </cell>
          <cell r="M593" t="str">
            <v>1_OCTUBRE_2025</v>
          </cell>
          <cell r="N593" t="str">
            <v>792. Cuidado Continuo por una vida con bienestarLaboral3_SUBA1_OCTUBRE_2025</v>
          </cell>
          <cell r="O593">
            <v>125438</v>
          </cell>
          <cell r="R593">
            <v>0</v>
          </cell>
          <cell r="S593">
            <v>0</v>
          </cell>
        </row>
        <row r="594">
          <cell r="E594" t="str">
            <v>802. Cuidado Continuo por una vida con bienestarLaboral</v>
          </cell>
          <cell r="F594" t="str">
            <v>Acciones de orientación a la población para la efectividad del mejoramiento de las condiciones de salud y sociales en los trabajadores y trabajadoras de las unidades de trabajo informal</v>
          </cell>
          <cell r="G594" t="str">
            <v>Gestión del Riesgo para el Bienestar Colectivo en los Territorios</v>
          </cell>
          <cell r="H594" t="str">
            <v>PSPIC</v>
          </cell>
          <cell r="I594" t="str">
            <v>No aplica</v>
          </cell>
          <cell r="J594" t="str">
            <v>Orientación</v>
          </cell>
          <cell r="K594" t="str">
            <v>Zonal</v>
          </cell>
          <cell r="L594" t="str">
            <v>3_SUBA</v>
          </cell>
          <cell r="M594" t="str">
            <v>1_OCTUBRE_2025</v>
          </cell>
          <cell r="N594" t="str">
            <v>802. Cuidado Continuo por una vida con bienestarLaboral3_SUBA1_OCTUBRE_2025</v>
          </cell>
          <cell r="O594">
            <v>53781</v>
          </cell>
          <cell r="R594">
            <v>0</v>
          </cell>
          <cell r="S594">
            <v>0</v>
          </cell>
        </row>
        <row r="595">
          <cell r="E595" t="str">
            <v>812. Cuidado Continuo por una vida con bienestarLaboral</v>
          </cell>
          <cell r="F595" t="str">
            <v xml:space="preserve">Caracterización de las condiciones de salud y trabajo de los niños, niñas y adolescentes identificados en trabajo infantil </v>
          </cell>
          <cell r="G595" t="str">
            <v>Gestión del Riesgo para el Bienestar Colectivo en los Territorios</v>
          </cell>
          <cell r="H595" t="str">
            <v>PSPIC</v>
          </cell>
          <cell r="I595" t="str">
            <v>No aplica</v>
          </cell>
          <cell r="J595" t="str">
            <v>Caracterización</v>
          </cell>
          <cell r="K595" t="str">
            <v>Local</v>
          </cell>
          <cell r="L595" t="str">
            <v>3_SUBA</v>
          </cell>
          <cell r="M595" t="str">
            <v>1_OCTUBRE_2025</v>
          </cell>
          <cell r="N595" t="str">
            <v>812. Cuidado Continuo por una vida con bienestarLaboral3_SUBA1_OCTUBRE_2025</v>
          </cell>
          <cell r="O595">
            <v>82752</v>
          </cell>
          <cell r="R595">
            <v>50</v>
          </cell>
          <cell r="S595">
            <v>4137600</v>
          </cell>
        </row>
        <row r="596">
          <cell r="E596" t="str">
            <v>822. Cuidado Continuo por una vida con bienestarLaboral</v>
          </cell>
          <cell r="F596" t="str">
            <v xml:space="preserve">Asesorías para promover la desvinculación laboral de los niños, niñas y adolescentes identificados en trabajo infantil </v>
          </cell>
          <cell r="G596" t="str">
            <v>Gestión del Riesgo para el Bienestar Colectivo en los Territorios</v>
          </cell>
          <cell r="H596" t="str">
            <v>PSPIC</v>
          </cell>
          <cell r="I596" t="str">
            <v>No aplica</v>
          </cell>
          <cell r="J596" t="str">
            <v>Niño niña adolescente intervenido</v>
          </cell>
          <cell r="K596" t="str">
            <v>Local</v>
          </cell>
          <cell r="L596" t="str">
            <v>3_SUBA</v>
          </cell>
          <cell r="M596" t="str">
            <v>1_OCTUBRE_2025</v>
          </cell>
          <cell r="N596" t="str">
            <v>822. Cuidado Continuo por una vida con bienestarLaboral3_SUBA1_OCTUBRE_2025</v>
          </cell>
          <cell r="O596">
            <v>281078</v>
          </cell>
          <cell r="R596">
            <v>0</v>
          </cell>
          <cell r="S596">
            <v>0</v>
          </cell>
        </row>
        <row r="597">
          <cell r="E597" t="str">
            <v>832. Cuidado Continuo por una vida con bienestarLaboral</v>
          </cell>
          <cell r="F597" t="str">
            <v>Asesoría de seguimiento al efecto para niños, niñas y adolescentes identificados en trabajo infantil e  intervenidos en vigencias anteriores</v>
          </cell>
          <cell r="G597" t="str">
            <v>Gestión del Riesgo para el Bienestar Colectivo en los Territorios</v>
          </cell>
          <cell r="H597" t="str">
            <v>PSPIC</v>
          </cell>
          <cell r="I597" t="str">
            <v>No aplica</v>
          </cell>
          <cell r="J597" t="str">
            <v>Asesoría</v>
          </cell>
          <cell r="K597" t="str">
            <v>Local</v>
          </cell>
          <cell r="L597" t="str">
            <v>3_SUBA</v>
          </cell>
          <cell r="M597" t="str">
            <v>1_OCTUBRE_2025</v>
          </cell>
          <cell r="N597" t="str">
            <v>832. Cuidado Continuo por una vida con bienestarLaboral3_SUBA1_OCTUBRE_2025</v>
          </cell>
          <cell r="O597">
            <v>70270</v>
          </cell>
          <cell r="R597">
            <v>10</v>
          </cell>
          <cell r="S597">
            <v>702700</v>
          </cell>
        </row>
        <row r="598">
          <cell r="E598" t="str">
            <v>842. Cuidado Continuo por una vida con bienestarLaboral</v>
          </cell>
          <cell r="F598" t="str">
            <v xml:space="preserve">Asesorias en salud de los niños, niñas y adolescentes identificados en trabajo infantil </v>
          </cell>
          <cell r="G598" t="str">
            <v>Gestión del Riesgo para el Bienestar Colectivo en los Territorios</v>
          </cell>
          <cell r="H598" t="str">
            <v>PSPIC</v>
          </cell>
          <cell r="I598" t="str">
            <v>No aplica</v>
          </cell>
          <cell r="J598" t="str">
            <v>Asesoría</v>
          </cell>
          <cell r="K598" t="str">
            <v>Local</v>
          </cell>
          <cell r="L598" t="str">
            <v>3_SUBA</v>
          </cell>
          <cell r="M598" t="str">
            <v>1_OCTUBRE_2025</v>
          </cell>
          <cell r="N598" t="str">
            <v>842. Cuidado Continuo por una vida con bienestarLaboral3_SUBA1_OCTUBRE_2025</v>
          </cell>
          <cell r="O598">
            <v>105404</v>
          </cell>
          <cell r="R598">
            <v>20</v>
          </cell>
          <cell r="S598">
            <v>2108080</v>
          </cell>
        </row>
        <row r="599">
          <cell r="E599" t="str">
            <v>852. Cuidado Continuo por una vida con bienestarLaboral</v>
          </cell>
          <cell r="F599" t="str">
            <v>Acciones de orientación a la población para la efectividad a la desvinculación laboral de niños, niñas y adolescentes identificados en trabajo infanti desde el secfor salud</v>
          </cell>
          <cell r="G599" t="str">
            <v>Gestión del Riesgo para el Bienestar Colectivo en los Territorios</v>
          </cell>
          <cell r="H599" t="str">
            <v>PSPIC</v>
          </cell>
          <cell r="I599" t="str">
            <v>No aplica</v>
          </cell>
          <cell r="J599" t="str">
            <v>Orientación</v>
          </cell>
          <cell r="K599" t="str">
            <v>Zonal</v>
          </cell>
          <cell r="L599" t="str">
            <v>3_SUBA</v>
          </cell>
          <cell r="M599" t="str">
            <v>1_OCTUBRE_2025</v>
          </cell>
          <cell r="N599" t="str">
            <v>852. Cuidado Continuo por una vida con bienestarLaboral3_SUBA1_OCTUBRE_2025</v>
          </cell>
          <cell r="O599">
            <v>35135</v>
          </cell>
          <cell r="R599">
            <v>0</v>
          </cell>
          <cell r="S599">
            <v>0</v>
          </cell>
        </row>
        <row r="600">
          <cell r="E600" t="str">
            <v>873. Cuidado Continuo por una vida con bienestar con enfoque diferencial étnicoComunitario</v>
          </cell>
          <cell r="F600" t="str">
            <v>Abordaje socioeducativo diferencial para el bienestar del pueblo Raizal</v>
          </cell>
          <cell r="G600" t="str">
            <v xml:space="preserve">Promoción de la salud y bienestar </v>
          </cell>
          <cell r="H600" t="str">
            <v>PSPIC</v>
          </cell>
          <cell r="I600" t="str">
            <v>No aplica</v>
          </cell>
          <cell r="J600" t="str">
            <v>Plan de acción</v>
          </cell>
          <cell r="K600" t="str">
            <v>Distrito</v>
          </cell>
          <cell r="L600" t="str">
            <v>3_SUBA</v>
          </cell>
          <cell r="M600" t="str">
            <v>1_OCTUBRE_2025</v>
          </cell>
          <cell r="N600" t="str">
            <v>873. Cuidado Continuo por una vida con bienestar con enfoque diferencial étnicoComunitario3_SUBA1_OCTUBRE_2025</v>
          </cell>
          <cell r="O600">
            <v>25814832</v>
          </cell>
          <cell r="R600">
            <v>0</v>
          </cell>
          <cell r="S600">
            <v>0</v>
          </cell>
        </row>
        <row r="601">
          <cell r="E601" t="str">
            <v>883. Cuidado Continuo por una vida con bienestar con enfoque diferencial étnicoComunitario</v>
          </cell>
          <cell r="F601" t="str">
            <v xml:space="preserve">MAS Bienestar para la comunidad Raizal </v>
          </cell>
          <cell r="G601" t="str">
            <v xml:space="preserve">Promoción de la salud y bienestar </v>
          </cell>
          <cell r="H601" t="str">
            <v>PSPIC</v>
          </cell>
          <cell r="I601" t="str">
            <v>No aplica</v>
          </cell>
          <cell r="J601" t="str">
            <v>Plan de acción</v>
          </cell>
          <cell r="K601" t="str">
            <v>Distrito</v>
          </cell>
          <cell r="L601" t="str">
            <v>3_SUBA</v>
          </cell>
          <cell r="M601" t="str">
            <v>1_OCTUBRE_2025</v>
          </cell>
          <cell r="N601" t="str">
            <v>883. Cuidado Continuo por una vida con bienestar con enfoque diferencial étnicoComunitario3_SUBA1_OCTUBRE_2025</v>
          </cell>
          <cell r="O601">
            <v>19848080</v>
          </cell>
          <cell r="R601">
            <v>0</v>
          </cell>
          <cell r="S601">
            <v>0</v>
          </cell>
        </row>
        <row r="602">
          <cell r="E602" t="str">
            <v>893. Cuidado Continuo por una vida con bienestar con enfoque diferencial étnicoComunitario</v>
          </cell>
          <cell r="F602" t="str">
            <v>MAS Bienestar para la comunidad negra y afrocolombiana.</v>
          </cell>
          <cell r="G602" t="str">
            <v xml:space="preserve">Promoción de la salud y bienestar </v>
          </cell>
          <cell r="H602" t="str">
            <v>PSPIC</v>
          </cell>
          <cell r="I602" t="str">
            <v>No aplica</v>
          </cell>
          <cell r="J602" t="str">
            <v>Plan de acción</v>
          </cell>
          <cell r="K602" t="str">
            <v>Distrito</v>
          </cell>
          <cell r="L602" t="str">
            <v>3_SUBA</v>
          </cell>
          <cell r="M602" t="str">
            <v>1_OCTUBRE_2025</v>
          </cell>
          <cell r="N602" t="str">
            <v>893. Cuidado Continuo por una vida con bienestar con enfoque diferencial étnicoComunitario3_SUBA1_OCTUBRE_2025</v>
          </cell>
          <cell r="O602">
            <v>33729408</v>
          </cell>
          <cell r="R602">
            <v>0</v>
          </cell>
          <cell r="S602">
            <v>0</v>
          </cell>
        </row>
        <row r="603">
          <cell r="E603" t="str">
            <v>903. Cuidado Continuo por una vida con bienestar con enfoque diferencial étnicoComunitario</v>
          </cell>
          <cell r="F603" t="str">
            <v>MAS Bienestar para la comunidad Palenquero</v>
          </cell>
          <cell r="G603" t="str">
            <v xml:space="preserve">Promoción de la salud y bienestar </v>
          </cell>
          <cell r="H603" t="str">
            <v>PSPIC</v>
          </cell>
          <cell r="I603" t="str">
            <v>No aplica</v>
          </cell>
          <cell r="J603" t="str">
            <v>Plan de acción</v>
          </cell>
          <cell r="K603" t="str">
            <v>Distrito</v>
          </cell>
          <cell r="L603" t="str">
            <v>3_SUBA</v>
          </cell>
          <cell r="M603" t="str">
            <v>1_OCTUBRE_2025</v>
          </cell>
          <cell r="N603" t="str">
            <v>903. Cuidado Continuo por una vida con bienestar con enfoque diferencial étnicoComunitario3_SUBA1_OCTUBRE_2025</v>
          </cell>
          <cell r="O603">
            <v>11243136</v>
          </cell>
          <cell r="R603">
            <v>0</v>
          </cell>
          <cell r="S603">
            <v>0</v>
          </cell>
        </row>
        <row r="604">
          <cell r="E604" t="str">
            <v>913. Cuidado Continuo por una vida con bienestar con enfoque diferencial étnicoComunitario</v>
          </cell>
          <cell r="F604" t="str">
            <v xml:space="preserve">Mas bienestar para el pueblo Rrom gitano </v>
          </cell>
          <cell r="G604" t="str">
            <v xml:space="preserve">Promoción de la salud y bienestar </v>
          </cell>
          <cell r="H604" t="str">
            <v>PSPIC</v>
          </cell>
          <cell r="I604" t="str">
            <v>No aplica</v>
          </cell>
          <cell r="J604" t="str">
            <v>Plan de acción</v>
          </cell>
          <cell r="K604" t="str">
            <v>Distrito</v>
          </cell>
          <cell r="L604" t="str">
            <v>3_SUBA</v>
          </cell>
          <cell r="M604" t="str">
            <v>1_OCTUBRE_2025</v>
          </cell>
          <cell r="N604" t="str">
            <v>913. Cuidado Continuo por una vida con bienestar con enfoque diferencial étnicoComunitario3_SUBA1_OCTUBRE_2025</v>
          </cell>
          <cell r="O604">
            <v>19305648</v>
          </cell>
          <cell r="R604">
            <v>0</v>
          </cell>
          <cell r="S604">
            <v>0</v>
          </cell>
        </row>
        <row r="605">
          <cell r="E605" t="str">
            <v>924. Cuidado Continuo por una vida con bienestar con enfoque GéneroComunitario</v>
          </cell>
          <cell r="F605" t="str">
            <v>Sesion educativa para MAS Bienestar, dirigida a mujeres y LGBTI</v>
          </cell>
          <cell r="G605" t="str">
            <v xml:space="preserve">Promoción de la salud y bienestar </v>
          </cell>
          <cell r="H605" t="str">
            <v>PSPIC</v>
          </cell>
          <cell r="I605" t="str">
            <v>No aplica</v>
          </cell>
          <cell r="J605" t="str">
            <v>Sesión</v>
          </cell>
          <cell r="K605" t="str">
            <v>Local</v>
          </cell>
          <cell r="L605" t="str">
            <v>3_SUBA</v>
          </cell>
          <cell r="M605" t="str">
            <v>1_OCTUBRE_2025</v>
          </cell>
          <cell r="N605" t="str">
            <v>924. Cuidado Continuo por una vida con bienestar con enfoque GéneroComunitario3_SUBA1_OCTUBRE_2025</v>
          </cell>
          <cell r="O605">
            <v>372151</v>
          </cell>
          <cell r="R605">
            <v>13</v>
          </cell>
          <cell r="S605">
            <v>4837963</v>
          </cell>
        </row>
        <row r="606">
          <cell r="E606" t="str">
            <v>934. Cuidado Continuo por una vida con bienestar con enfoque GéneroComunitario</v>
          </cell>
          <cell r="F606" t="str">
            <v xml:space="preserve">Recorriendo tu barrio para MAS bienestar </v>
          </cell>
          <cell r="G606" t="str">
            <v>Gestión del Riesgo para el Bienestar Colectivo en los Territorios</v>
          </cell>
          <cell r="H606" t="str">
            <v>PSPIC</v>
          </cell>
          <cell r="I606" t="str">
            <v>No aplica</v>
          </cell>
          <cell r="J606" t="str">
            <v>Sesión</v>
          </cell>
          <cell r="K606" t="str">
            <v>Local</v>
          </cell>
          <cell r="L606" t="str">
            <v>3_SUBA</v>
          </cell>
          <cell r="M606" t="str">
            <v>1_OCTUBRE_2025</v>
          </cell>
          <cell r="N606" t="str">
            <v>934. Cuidado Continuo por una vida con bienestar con enfoque GéneroComunitario3_SUBA1_OCTUBRE_2025</v>
          </cell>
          <cell r="O606">
            <v>372151</v>
          </cell>
          <cell r="R606">
            <v>6</v>
          </cell>
          <cell r="S606">
            <v>2232906</v>
          </cell>
        </row>
        <row r="607">
          <cell r="E607" t="str">
            <v>944. Cuidado Continuo por una vida con bienestar con enfoque GéneroComunitario</v>
          </cell>
          <cell r="F607" t="str">
            <v xml:space="preserve">Tejiendo redes para MAS bienestar </v>
          </cell>
          <cell r="G607" t="str">
            <v xml:space="preserve">Promoción de la salud y bienestar </v>
          </cell>
          <cell r="H607" t="str">
            <v>PSPIC</v>
          </cell>
          <cell r="I607" t="str">
            <v>No aplica</v>
          </cell>
          <cell r="J607" t="str">
            <v>Sesión</v>
          </cell>
          <cell r="K607" t="str">
            <v>Local</v>
          </cell>
          <cell r="L607" t="str">
            <v>3_SUBA</v>
          </cell>
          <cell r="M607" t="str">
            <v>1_OCTUBRE_2025</v>
          </cell>
          <cell r="N607" t="str">
            <v>944. Cuidado Continuo por una vida con bienestar con enfoque GéneroComunitario3_SUBA1_OCTUBRE_2025</v>
          </cell>
          <cell r="O607">
            <v>372151</v>
          </cell>
          <cell r="R607">
            <v>4</v>
          </cell>
          <cell r="S607">
            <v>1488604</v>
          </cell>
        </row>
        <row r="608">
          <cell r="E608" t="str">
            <v>954. Cuidado Continuo por una vida con bienestar con enfoque GéneroComunitario</v>
          </cell>
          <cell r="F608" t="str">
            <v>Asesoria Psicosocial</v>
          </cell>
          <cell r="G608" t="str">
            <v>Gestión del Riesgo para el Bienestar Colectivo en los Territorios</v>
          </cell>
          <cell r="H608" t="str">
            <v>PSPIC</v>
          </cell>
          <cell r="I608" t="str">
            <v>No aplica</v>
          </cell>
          <cell r="J608" t="str">
            <v>Sesión</v>
          </cell>
          <cell r="K608" t="str">
            <v>Local</v>
          </cell>
          <cell r="L608" t="str">
            <v>3_SUBA</v>
          </cell>
          <cell r="M608" t="str">
            <v>1_OCTUBRE_2025</v>
          </cell>
          <cell r="N608" t="str">
            <v>954. Cuidado Continuo por una vida con bienestar con enfoque GéneroComunitario3_SUBA1_OCTUBRE_2025</v>
          </cell>
          <cell r="O608">
            <v>70270</v>
          </cell>
          <cell r="R608">
            <v>19</v>
          </cell>
          <cell r="S608">
            <v>1335130</v>
          </cell>
        </row>
        <row r="609">
          <cell r="E609" t="str">
            <v>964. Cuidado Continuo por una vida con bienestar con enfoque GéneroComunitario</v>
          </cell>
          <cell r="F609" t="str">
            <v>Asesoria en Salud</v>
          </cell>
          <cell r="G609" t="str">
            <v>Gestión del Riesgo para el Bienestar Colectivo en los Territorios</v>
          </cell>
          <cell r="H609" t="str">
            <v>PSPIC</v>
          </cell>
          <cell r="I609" t="str">
            <v>No aplica</v>
          </cell>
          <cell r="J609" t="str">
            <v>Sesión</v>
          </cell>
          <cell r="K609" t="str">
            <v>Local</v>
          </cell>
          <cell r="L609" t="str">
            <v>3_SUBA</v>
          </cell>
          <cell r="M609" t="str">
            <v>1_OCTUBRE_2025</v>
          </cell>
          <cell r="N609" t="str">
            <v>964. Cuidado Continuo por una vida con bienestar con enfoque GéneroComunitario3_SUBA1_OCTUBRE_2025</v>
          </cell>
          <cell r="O609">
            <v>70270</v>
          </cell>
          <cell r="R609">
            <v>19</v>
          </cell>
          <cell r="S609">
            <v>1335130</v>
          </cell>
        </row>
        <row r="610">
          <cell r="E610" t="str">
            <v>974. Cuidado Continuo por una vida con bienestar con enfoque GéneroComunitario</v>
          </cell>
          <cell r="F610" t="str">
            <v xml:space="preserve">Circula del cuidado </v>
          </cell>
          <cell r="G610" t="str">
            <v xml:space="preserve">Promoción de la salud y bienestar </v>
          </cell>
          <cell r="H610" t="str">
            <v>PSPIC</v>
          </cell>
          <cell r="I610" t="str">
            <v>No aplica</v>
          </cell>
          <cell r="J610" t="str">
            <v>Sesión</v>
          </cell>
          <cell r="K610" t="str">
            <v>Local</v>
          </cell>
          <cell r="L610" t="str">
            <v>3_SUBA</v>
          </cell>
          <cell r="M610" t="str">
            <v>1_OCTUBRE_2025</v>
          </cell>
          <cell r="N610" t="str">
            <v>974. Cuidado Continuo por una vida con bienestar con enfoque GéneroComunitario3_SUBA1_OCTUBRE_2025</v>
          </cell>
          <cell r="O610">
            <v>215123</v>
          </cell>
          <cell r="R610">
            <v>5</v>
          </cell>
          <cell r="S610">
            <v>1075615</v>
          </cell>
        </row>
        <row r="611">
          <cell r="E611" t="str">
            <v>984. Cuidado Continuo por una vida con bienestar con enfoque GéneroComunitario</v>
          </cell>
          <cell r="F611" t="str">
            <v>Acompañamiento para Mas Bienestar</v>
          </cell>
          <cell r="G611" t="str">
            <v>Gestión del Riesgo para el Bienestar Colectivo en los Territorios</v>
          </cell>
          <cell r="H611" t="str">
            <v>PSPIC</v>
          </cell>
          <cell r="I611" t="str">
            <v>No aplica</v>
          </cell>
          <cell r="J611" t="str">
            <v>Sesión</v>
          </cell>
          <cell r="K611" t="str">
            <v>Local</v>
          </cell>
          <cell r="L611" t="str">
            <v>3_SUBA</v>
          </cell>
          <cell r="M611" t="str">
            <v>1_OCTUBRE_2025</v>
          </cell>
          <cell r="N611" t="str">
            <v>984. Cuidado Continuo por una vida con bienestar con enfoque GéneroComunitario3_SUBA1_OCTUBRE_2025</v>
          </cell>
          <cell r="O611">
            <v>161342</v>
          </cell>
          <cell r="R611">
            <v>6</v>
          </cell>
          <cell r="S611">
            <v>968052</v>
          </cell>
        </row>
        <row r="612">
          <cell r="E612" t="str">
            <v>994. Cuidado Continuo por una vida con bienestar con enfoque GéneroComunitario</v>
          </cell>
          <cell r="F612" t="str">
            <v>Acompañamiento personas Trans</v>
          </cell>
          <cell r="G612" t="str">
            <v>Gestión del Riesgo para el Bienestar Colectivo en los Territorios</v>
          </cell>
          <cell r="H612" t="str">
            <v>PSPIC</v>
          </cell>
          <cell r="I612" t="str">
            <v>No aplica</v>
          </cell>
          <cell r="J612" t="str">
            <v>Plan de acción</v>
          </cell>
          <cell r="K612" t="str">
            <v>Distrito</v>
          </cell>
          <cell r="L612" t="str">
            <v>3_SUBA</v>
          </cell>
          <cell r="M612" t="str">
            <v>1_OCTUBRE_2025</v>
          </cell>
          <cell r="N612" t="str">
            <v>994. Cuidado Continuo por una vida con bienestar con enfoque GéneroComunitario3_SUBA1_OCTUBRE_2025</v>
          </cell>
          <cell r="O612">
            <v>5621568</v>
          </cell>
          <cell r="R612">
            <v>0</v>
          </cell>
          <cell r="S612">
            <v>0</v>
          </cell>
        </row>
        <row r="613">
          <cell r="E613" t="str">
            <v>1004. Cuidado Continuo por una vida con bienestar con enfoque GéneroComunitario</v>
          </cell>
          <cell r="F613" t="str">
            <v>Prevención y detección temprana de factores de riesgo ITS (Mujer_LGBTI)</v>
          </cell>
          <cell r="G613" t="str">
            <v>Alta externalidad</v>
          </cell>
          <cell r="H613" t="str">
            <v>PSPIC</v>
          </cell>
          <cell r="I613" t="str">
            <v>No aplica</v>
          </cell>
          <cell r="J613" t="str">
            <v>Jornada</v>
          </cell>
          <cell r="K613" t="str">
            <v>Local</v>
          </cell>
          <cell r="L613" t="str">
            <v>3_SUBA</v>
          </cell>
          <cell r="M613" t="str">
            <v>1_OCTUBRE_2025</v>
          </cell>
          <cell r="N613" t="str">
            <v>1004. Cuidado Continuo por una vida con bienestar con enfoque GéneroComunitario3_SUBA1_OCTUBRE_2025</v>
          </cell>
          <cell r="O613">
            <v>199714</v>
          </cell>
          <cell r="R613">
            <v>7</v>
          </cell>
          <cell r="S613">
            <v>1397998</v>
          </cell>
        </row>
        <row r="614">
          <cell r="E614" t="str">
            <v>1015. Cuidado Continuo por una vida con bienestar con enfoque Población para formas extremas de exclusión:Comunitario</v>
          </cell>
          <cell r="F614" t="str">
            <v>SPAcios educativos para la reducción del daño:  Personas que se inyectan drogas (PID)</v>
          </cell>
          <cell r="G614" t="str">
            <v xml:space="preserve">Promoción de la salud y bienestar </v>
          </cell>
          <cell r="H614" t="str">
            <v>PSPIC</v>
          </cell>
          <cell r="I614" t="str">
            <v>No aplica</v>
          </cell>
          <cell r="J614" t="str">
            <v>Sesión</v>
          </cell>
          <cell r="K614" t="str">
            <v>Distrito</v>
          </cell>
          <cell r="L614" t="str">
            <v>3_SUBA</v>
          </cell>
          <cell r="M614" t="str">
            <v>1_OCTUBRE_2025</v>
          </cell>
          <cell r="N614" t="str">
            <v>1015. Cuidado Continuo por una vida con bienestar con enfoque Población para formas extremas de exclusión:Comunitario3_SUBA1_OCTUBRE_2025</v>
          </cell>
          <cell r="O614">
            <v>322686</v>
          </cell>
          <cell r="R614">
            <v>0</v>
          </cell>
          <cell r="S614">
            <v>0</v>
          </cell>
        </row>
        <row r="615">
          <cell r="E615" t="str">
            <v>1025. Cuidado Continuo por una vida con bienestar con enfoque Población para formas extremas de exclusión:Comunitario</v>
          </cell>
          <cell r="F615" t="str">
            <v>SPAcios para la reducción del daño: acompañamiento solidario a personas que se inyectan drogas (PID)</v>
          </cell>
          <cell r="G615" t="str">
            <v>Gestión del Riesgo para el Bienestar Colectivo en los Territorios</v>
          </cell>
          <cell r="H615" t="str">
            <v>PSPIC</v>
          </cell>
          <cell r="I615" t="str">
            <v>No aplica</v>
          </cell>
          <cell r="J615" t="str">
            <v>Sesión</v>
          </cell>
          <cell r="K615" t="str">
            <v>Distrito</v>
          </cell>
          <cell r="L615" t="str">
            <v>3_SUBA</v>
          </cell>
          <cell r="M615" t="str">
            <v>1_OCTUBRE_2025</v>
          </cell>
          <cell r="N615" t="str">
            <v>1025. Cuidado Continuo por una vida con bienestar con enfoque Población para formas extremas de exclusión:Comunitario3_SUBA1_OCTUBRE_2025</v>
          </cell>
          <cell r="O615">
            <v>322686</v>
          </cell>
          <cell r="R615">
            <v>0</v>
          </cell>
          <cell r="S615">
            <v>0</v>
          </cell>
        </row>
        <row r="616">
          <cell r="E616" t="str">
            <v>1035. Cuidado Continuo por una vida con bienestar con enfoque Población para formas extremas de exclusión:Comunitario</v>
          </cell>
          <cell r="F616" t="str">
            <v>SPAcios breves para la reducción del daño con personas que se inyectan drogas (PID)</v>
          </cell>
          <cell r="G616" t="str">
            <v>Alta externalidad</v>
          </cell>
          <cell r="H616" t="str">
            <v>PSPIC</v>
          </cell>
          <cell r="I616" t="str">
            <v>No aplica</v>
          </cell>
          <cell r="J616" t="str">
            <v>Sesión</v>
          </cell>
          <cell r="K616" t="str">
            <v>Distrito</v>
          </cell>
          <cell r="L616" t="str">
            <v>3_SUBA</v>
          </cell>
          <cell r="M616" t="str">
            <v>1_OCTUBRE_2025</v>
          </cell>
          <cell r="N616" t="str">
            <v>1035. Cuidado Continuo por una vida con bienestar con enfoque Población para formas extremas de exclusión:Comunitario3_SUBA1_OCTUBRE_2025</v>
          </cell>
          <cell r="O616">
            <v>53781</v>
          </cell>
          <cell r="R616">
            <v>0</v>
          </cell>
          <cell r="S616">
            <v>0</v>
          </cell>
        </row>
        <row r="617">
          <cell r="E617" t="str">
            <v>1045. Cuidado Continuo por una vida con bienestar con enfoque Población para formas extremas de exclusión:Comunitario</v>
          </cell>
          <cell r="F617" t="str">
            <v xml:space="preserve">SPAcios para la reduccion del daño en poblacion diferencial  </v>
          </cell>
          <cell r="G617" t="str">
            <v xml:space="preserve">Promoción de la salud y bienestar </v>
          </cell>
          <cell r="H617" t="str">
            <v>PSPIC</v>
          </cell>
          <cell r="I617" t="str">
            <v>No aplica</v>
          </cell>
          <cell r="J617" t="str">
            <v>Sesión</v>
          </cell>
          <cell r="K617" t="str">
            <v>Distrito</v>
          </cell>
          <cell r="L617" t="str">
            <v>3_SUBA</v>
          </cell>
          <cell r="M617" t="str">
            <v>1_OCTUBRE_2025</v>
          </cell>
          <cell r="N617" t="str">
            <v>1045. Cuidado Continuo por una vida con bienestar con enfoque Población para formas extremas de exclusión:Comunitario3_SUBA1_OCTUBRE_2025</v>
          </cell>
          <cell r="O617">
            <v>210809</v>
          </cell>
          <cell r="R617">
            <v>0</v>
          </cell>
          <cell r="S617">
            <v>0</v>
          </cell>
        </row>
        <row r="618">
          <cell r="E618" t="str">
            <v>1055. Cuidado Continuo por una vida con bienestar con enfoque Población para formas extremas de exclusión:Comunitario</v>
          </cell>
          <cell r="F618" t="str">
            <v>SPAcios de prevención y detección temprana de factores de riesgo ITS - SPA (PID)</v>
          </cell>
          <cell r="G618" t="str">
            <v>Alta externalidad</v>
          </cell>
          <cell r="H618" t="str">
            <v>PSPIC</v>
          </cell>
          <cell r="I618" t="str">
            <v>No aplica</v>
          </cell>
          <cell r="J618" t="str">
            <v>Jornada</v>
          </cell>
          <cell r="K618" t="str">
            <v>Distrito</v>
          </cell>
          <cell r="L618" t="str">
            <v>3_SUBA</v>
          </cell>
          <cell r="M618" t="str">
            <v>1_OCTUBRE_2025</v>
          </cell>
          <cell r="N618" t="str">
            <v>1055. Cuidado Continuo por una vida con bienestar con enfoque Población para formas extremas de exclusión:Comunitario3_SUBA1_OCTUBRE_2025</v>
          </cell>
          <cell r="O618">
            <v>281078</v>
          </cell>
          <cell r="R618">
            <v>0</v>
          </cell>
          <cell r="S618">
            <v>0</v>
          </cell>
        </row>
        <row r="619">
          <cell r="E619" t="str">
            <v>1065. Cuidado Continuo por una vida con bienestar con enfoque Población para formas extremas de exclusión:Comunitario</v>
          </cell>
          <cell r="F619" t="str">
            <v>Sesion educativa para MAS Bienestar, dirigida la poblacion habitanza en calle</v>
          </cell>
          <cell r="G619" t="str">
            <v xml:space="preserve">Promoción de la salud y bienestar </v>
          </cell>
          <cell r="H619" t="str">
            <v>PSPIC</v>
          </cell>
          <cell r="I619" t="str">
            <v>No aplica</v>
          </cell>
          <cell r="J619" t="str">
            <v>Sesión</v>
          </cell>
          <cell r="K619" t="str">
            <v>Local</v>
          </cell>
          <cell r="L619" t="str">
            <v>3_SUBA</v>
          </cell>
          <cell r="M619" t="str">
            <v>1_OCTUBRE_2025</v>
          </cell>
          <cell r="N619" t="str">
            <v>1065. Cuidado Continuo por una vida con bienestar con enfoque Población para formas extremas de exclusión:Comunitario3_SUBA1_OCTUBRE_2025</v>
          </cell>
          <cell r="O619">
            <v>210809</v>
          </cell>
          <cell r="R619">
            <v>21</v>
          </cell>
          <cell r="S619">
            <v>4426989</v>
          </cell>
        </row>
        <row r="620">
          <cell r="E620" t="str">
            <v>1075. Cuidado Continuo por una vida con bienestar con enfoque Población para formas extremas de exclusión:Comunitario</v>
          </cell>
          <cell r="F620" t="str">
            <v>Acompañamiento solidarios (HC)</v>
          </cell>
          <cell r="G620" t="str">
            <v>Gestión del Riesgo para el Bienestar Colectivo en los Territorios</v>
          </cell>
          <cell r="H620" t="str">
            <v>PSPIC</v>
          </cell>
          <cell r="I620" t="str">
            <v>No aplica</v>
          </cell>
          <cell r="J620" t="str">
            <v>Sesión</v>
          </cell>
          <cell r="K620" t="str">
            <v>Local</v>
          </cell>
          <cell r="L620" t="str">
            <v>3_SUBA</v>
          </cell>
          <cell r="M620" t="str">
            <v>1_OCTUBRE_2025</v>
          </cell>
          <cell r="N620" t="str">
            <v>1075. Cuidado Continuo por una vida con bienestar con enfoque Población para formas extremas de exclusión:Comunitario3_SUBA1_OCTUBRE_2025</v>
          </cell>
          <cell r="O620">
            <v>55938</v>
          </cell>
          <cell r="R620">
            <v>27</v>
          </cell>
          <cell r="S620">
            <v>1510326</v>
          </cell>
        </row>
        <row r="621">
          <cell r="E621" t="str">
            <v>1085. Cuidado Continuo por una vida con bienestar con enfoque Población para formas extremas de exclusión:Comunitario</v>
          </cell>
          <cell r="F621" t="str">
            <v>Asesorias prevención y detección temprana de factores Psicosocial y en salud (HC)</v>
          </cell>
          <cell r="G621" t="str">
            <v>Gestión del Riesgo para el Bienestar Colectivo en los Territorios</v>
          </cell>
          <cell r="H621" t="str">
            <v>PSPIC</v>
          </cell>
          <cell r="I621" t="str">
            <v>No aplica</v>
          </cell>
          <cell r="J621" t="str">
            <v>Sesión</v>
          </cell>
          <cell r="K621" t="str">
            <v>Local</v>
          </cell>
          <cell r="L621" t="str">
            <v>3_SUBA</v>
          </cell>
          <cell r="M621" t="str">
            <v>1_OCTUBRE_2025</v>
          </cell>
          <cell r="N621" t="str">
            <v>1085. Cuidado Continuo por una vida con bienestar con enfoque Población para formas extremas de exclusión:Comunitario3_SUBA1_OCTUBRE_2025</v>
          </cell>
          <cell r="O621">
            <v>210809</v>
          </cell>
          <cell r="R621">
            <v>21</v>
          </cell>
          <cell r="S621">
            <v>4426989</v>
          </cell>
        </row>
        <row r="622">
          <cell r="E622" t="str">
            <v>1095. Cuidado Continuo por una vida con bienestar con enfoque Población para formas extremas de exclusión:Comunitario</v>
          </cell>
          <cell r="F622" t="str">
            <v>Prevención y detección temprana de factores de riesgo ITS (HC)</v>
          </cell>
          <cell r="G622" t="str">
            <v>Alta externalidad</v>
          </cell>
          <cell r="H622" t="str">
            <v>PSPIC</v>
          </cell>
          <cell r="I622" t="str">
            <v>No aplica</v>
          </cell>
          <cell r="J622" t="str">
            <v>Jornada</v>
          </cell>
          <cell r="K622" t="str">
            <v>Local</v>
          </cell>
          <cell r="L622" t="str">
            <v>3_SUBA</v>
          </cell>
          <cell r="M622" t="str">
            <v>1_OCTUBRE_2025</v>
          </cell>
          <cell r="N622" t="str">
            <v>1095. Cuidado Continuo por una vida con bienestar con enfoque Población para formas extremas de exclusión:Comunitario3_SUBA1_OCTUBRE_2025</v>
          </cell>
          <cell r="O622">
            <v>199714</v>
          </cell>
          <cell r="R622">
            <v>4</v>
          </cell>
          <cell r="S622">
            <v>798856</v>
          </cell>
        </row>
        <row r="623">
          <cell r="E623" t="str">
            <v>1105. Cuidado Continuo por una vida con bienestar con enfoque Población para formas extremas de exclusión:Laboral</v>
          </cell>
          <cell r="F623" t="str">
            <v>Sesion educativa para población diferencial - Actividades Sexuales Pagadas (ASP)</v>
          </cell>
          <cell r="G623" t="str">
            <v xml:space="preserve">Promoción de la salud y bienestar </v>
          </cell>
          <cell r="H623" t="str">
            <v>PSPIC</v>
          </cell>
          <cell r="I623" t="str">
            <v>No aplica</v>
          </cell>
          <cell r="J623" t="str">
            <v>Sesión</v>
          </cell>
          <cell r="K623" t="str">
            <v>Local</v>
          </cell>
          <cell r="L623" t="str">
            <v>3_SUBA</v>
          </cell>
          <cell r="M623" t="str">
            <v>1_OCTUBRE_2025</v>
          </cell>
          <cell r="N623" t="str">
            <v>1105. Cuidado Continuo por una vida con bienestar con enfoque Población para formas extremas de exclusión:Laboral3_SUBA1_OCTUBRE_2025</v>
          </cell>
          <cell r="O623">
            <v>316213</v>
          </cell>
          <cell r="R623">
            <v>0</v>
          </cell>
          <cell r="S623">
            <v>0</v>
          </cell>
        </row>
        <row r="624">
          <cell r="E624" t="str">
            <v>1115. Cuidado Continuo por una vida con bienestar con enfoque Población para formas extremas de exclusión:Laboral</v>
          </cell>
          <cell r="F624" t="str">
            <v>Recorridos en calle - Actividades Sexuales Pagadas (ASP)</v>
          </cell>
          <cell r="G624" t="str">
            <v>Gestión del Riesgo para el Bienestar Colectivo en los Territorios</v>
          </cell>
          <cell r="H624" t="str">
            <v>PSPIC</v>
          </cell>
          <cell r="I624" t="str">
            <v>No aplica</v>
          </cell>
          <cell r="J624" t="str">
            <v>Recorrido</v>
          </cell>
          <cell r="K624" t="str">
            <v>Local</v>
          </cell>
          <cell r="L624" t="str">
            <v>3_SUBA</v>
          </cell>
          <cell r="M624" t="str">
            <v>1_OCTUBRE_2025</v>
          </cell>
          <cell r="N624" t="str">
            <v>1115. Cuidado Continuo por una vida con bienestar con enfoque Población para formas extremas de exclusión:Laboral3_SUBA1_OCTUBRE_2025</v>
          </cell>
          <cell r="O624">
            <v>421618</v>
          </cell>
          <cell r="R624">
            <v>0</v>
          </cell>
          <cell r="S624">
            <v>0</v>
          </cell>
        </row>
        <row r="625">
          <cell r="E625" t="str">
            <v>1125. Cuidado Continuo por una vida con bienestar con enfoque Población para formas extremas de exclusión:Laboral</v>
          </cell>
          <cell r="F625" t="str">
            <v xml:space="preserve">Red para ciudad </v>
          </cell>
          <cell r="G625" t="str">
            <v xml:space="preserve">Promoción de la salud y bienestar </v>
          </cell>
          <cell r="H625" t="str">
            <v>PSPIC</v>
          </cell>
          <cell r="I625" t="str">
            <v>No aplica</v>
          </cell>
          <cell r="J625" t="str">
            <v>Sesión</v>
          </cell>
          <cell r="K625" t="str">
            <v>Local</v>
          </cell>
          <cell r="L625" t="str">
            <v>3_SUBA</v>
          </cell>
          <cell r="M625" t="str">
            <v>1_OCTUBRE_2025</v>
          </cell>
          <cell r="N625" t="str">
            <v>1125. Cuidado Continuo por una vida con bienestar con enfoque Población para formas extremas de exclusión:Laboral3_SUBA1_OCTUBRE_2025</v>
          </cell>
          <cell r="O625">
            <v>140539</v>
          </cell>
          <cell r="R625">
            <v>0</v>
          </cell>
          <cell r="S625">
            <v>0</v>
          </cell>
        </row>
        <row r="626">
          <cell r="E626" t="str">
            <v>1135. Cuidado Continuo por una vida con bienestar con enfoque Población para formas extremas de exclusión:Laboral</v>
          </cell>
          <cell r="F626" t="str">
            <v>Asesorias prevención y detección temprana de factores de riesgo  psicosocial y en salud</v>
          </cell>
          <cell r="G626" t="str">
            <v>Gestión del Riesgo para el Bienestar Colectivo en los Territorios</v>
          </cell>
          <cell r="H626" t="str">
            <v>PSPIC</v>
          </cell>
          <cell r="I626" t="str">
            <v>No aplica</v>
          </cell>
          <cell r="J626" t="str">
            <v>Asesoría</v>
          </cell>
          <cell r="K626" t="str">
            <v>Local</v>
          </cell>
          <cell r="L626" t="str">
            <v>3_SUBA</v>
          </cell>
          <cell r="M626" t="str">
            <v>1_OCTUBRE_2025</v>
          </cell>
          <cell r="N626" t="str">
            <v>1135. Cuidado Continuo por una vida con bienestar con enfoque Población para formas extremas de exclusión:Laboral3_SUBA1_OCTUBRE_2025</v>
          </cell>
          <cell r="O626">
            <v>70270</v>
          </cell>
          <cell r="R626">
            <v>0</v>
          </cell>
          <cell r="S626">
            <v>0</v>
          </cell>
        </row>
        <row r="627">
          <cell r="E627" t="str">
            <v>1145. Cuidado Continuo por una vida con bienestar con enfoque Población para formas extremas de exclusión:Laboral</v>
          </cell>
          <cell r="F627" t="str">
            <v>Tamizajes para la prevención y detección temprana de factores de riesgo ITS (ASP)</v>
          </cell>
          <cell r="G627" t="str">
            <v>Alta externalidad</v>
          </cell>
          <cell r="H627" t="str">
            <v>PSPIC</v>
          </cell>
          <cell r="I627" t="str">
            <v>No aplica</v>
          </cell>
          <cell r="J627" t="str">
            <v>Tamizaje</v>
          </cell>
          <cell r="K627" t="str">
            <v>Local</v>
          </cell>
          <cell r="L627" t="str">
            <v>3_SUBA</v>
          </cell>
          <cell r="M627" t="str">
            <v>1_OCTUBRE_2025</v>
          </cell>
          <cell r="N627" t="str">
            <v>1145. Cuidado Continuo por una vida con bienestar con enfoque Población para formas extremas de exclusión:Laboral3_SUBA1_OCTUBRE_2025</v>
          </cell>
          <cell r="O627">
            <v>19971</v>
          </cell>
          <cell r="R627">
            <v>0</v>
          </cell>
          <cell r="S627">
            <v>0</v>
          </cell>
        </row>
        <row r="628">
          <cell r="E628" t="str">
            <v>1155. Cuidado Continuo por una vida con bienestar con enfoque Población para formas extremas de exclusión:Laboral</v>
          </cell>
          <cell r="F628" t="str">
            <v xml:space="preserve">Acciones de acompañamiento  a la población para la efectividad a las canalizaciones </v>
          </cell>
          <cell r="G628" t="str">
            <v>Gestión del Riesgo para el Bienestar Colectivo en los Territorios</v>
          </cell>
          <cell r="H628" t="str">
            <v>PSPIC</v>
          </cell>
          <cell r="I628" t="str">
            <v>No aplica</v>
          </cell>
          <cell r="J628" t="str">
            <v>Acompañamiento</v>
          </cell>
          <cell r="K628" t="str">
            <v>Local</v>
          </cell>
          <cell r="L628" t="str">
            <v>3_SUBA</v>
          </cell>
          <cell r="M628" t="str">
            <v>1_OCTUBRE_2025</v>
          </cell>
          <cell r="N628" t="str">
            <v>1155. Cuidado Continuo por una vida con bienestar con enfoque Población para formas extremas de exclusión:Laboral3_SUBA1_OCTUBRE_2025</v>
          </cell>
          <cell r="O628">
            <v>70270</v>
          </cell>
          <cell r="R628">
            <v>0</v>
          </cell>
          <cell r="S628">
            <v>0</v>
          </cell>
        </row>
        <row r="629">
          <cell r="E629" t="str">
            <v xml:space="preserve">1166. Cuidado Continuo por una vida con bienestar para la población migrante internacional de BogotáEducativo </v>
          </cell>
          <cell r="F629" t="str">
            <v>Gestión para el bienestar en instituciones  educativas con alta presencia de población migrante internacional</v>
          </cell>
          <cell r="G629" t="str">
            <v xml:space="preserve">Promoción de la salud y bienestar </v>
          </cell>
          <cell r="H629" t="str">
            <v>PSPIC</v>
          </cell>
          <cell r="I629" t="str">
            <v>No aplica</v>
          </cell>
          <cell r="J629" t="str">
            <v>Sesión</v>
          </cell>
          <cell r="K629" t="str">
            <v>Local</v>
          </cell>
          <cell r="L629" t="str">
            <v>3_SUBA</v>
          </cell>
          <cell r="M629" t="str">
            <v>1_OCTUBRE_2025</v>
          </cell>
          <cell r="N629" t="str">
            <v>1166. Cuidado Continuo por una vida con bienestar para la población migrante internacional de BogotáEducativo 3_SUBA1_OCTUBRE_2025</v>
          </cell>
          <cell r="O629">
            <v>105404</v>
          </cell>
          <cell r="R629">
            <v>8</v>
          </cell>
          <cell r="S629">
            <v>843232</v>
          </cell>
        </row>
        <row r="630">
          <cell r="E630" t="str">
            <v xml:space="preserve">1177. Cuidado Continuo por una vida con bienestar para la población con discapacidadEducativo </v>
          </cell>
          <cell r="F630" t="str">
            <v xml:space="preserve">*Bienestar e inclusión educativa de niños, niñas y adolescentes en el entorno educativo y de población con discapacidad en las UTIS, mediante sesiones educativas de la Rehabilitación Basada en Comunidad – RBC. 
</v>
          </cell>
          <cell r="G630" t="str">
            <v xml:space="preserve">Promoción de la salud y bienestar </v>
          </cell>
          <cell r="H630" t="str">
            <v>PSPIC</v>
          </cell>
          <cell r="I630" t="str">
            <v>No aplica</v>
          </cell>
          <cell r="J630" t="str">
            <v>Sesión</v>
          </cell>
          <cell r="K630" t="str">
            <v>Local</v>
          </cell>
          <cell r="L630" t="str">
            <v>3_SUBA</v>
          </cell>
          <cell r="M630" t="str">
            <v>1_OCTUBRE_2025</v>
          </cell>
          <cell r="N630" t="str">
            <v>1177. Cuidado Continuo por una vida con bienestar para la población con discapacidadEducativo 3_SUBA1_OCTUBRE_2025</v>
          </cell>
          <cell r="O630">
            <v>161342</v>
          </cell>
          <cell r="R630">
            <v>2</v>
          </cell>
          <cell r="S630">
            <v>322684</v>
          </cell>
        </row>
        <row r="631">
          <cell r="E631" t="str">
            <v>1177. Cuidado Continuo por una vida con bienestar para la población con discapacidadLaboral</v>
          </cell>
          <cell r="F631" t="str">
            <v xml:space="preserve">*Bienestar e inclusión educativa de niños, niñas y adolescentes en el entorno educativo y de población con discapacidad en las UTIS, mediante sesiones educativas de la Rehabilitación Basada en Comunidad – RBC. 
</v>
          </cell>
          <cell r="G631" t="str">
            <v xml:space="preserve">Promoción de la salud y bienestar </v>
          </cell>
          <cell r="H631" t="str">
            <v>PSPIC</v>
          </cell>
          <cell r="I631" t="str">
            <v>No aplica</v>
          </cell>
          <cell r="J631" t="str">
            <v>Sesión</v>
          </cell>
          <cell r="K631" t="str">
            <v>Zonal</v>
          </cell>
          <cell r="L631" t="str">
            <v>3_SUBA</v>
          </cell>
          <cell r="M631" t="str">
            <v>1_OCTUBRE_2025</v>
          </cell>
          <cell r="N631" t="str">
            <v>1177. Cuidado Continuo por una vida con bienestar para la población con discapacidadLaboral3_SUBA1_OCTUBRE_2025</v>
          </cell>
          <cell r="O631">
            <v>161342</v>
          </cell>
          <cell r="R631">
            <v>0</v>
          </cell>
          <cell r="S631">
            <v>0</v>
          </cell>
        </row>
        <row r="632">
          <cell r="E632" t="str">
            <v>1187. Cuidado Continuo por una vida con bienestar para la población con discapacidadComunitario</v>
          </cell>
          <cell r="F632" t="str">
            <v>Fortalecimiento de prácticas de cuidado en nodos de familias y personas cuidadoras de personas con discapacidad por curso de vida a través de grupos Socioeducativos de Rehabilitación Basada en Comunidad - RBC</v>
          </cell>
          <cell r="G632" t="str">
            <v xml:space="preserve">Promoción de la salud y bienestar </v>
          </cell>
          <cell r="H632" t="str">
            <v>PSPIC</v>
          </cell>
          <cell r="I632" t="str">
            <v>No aplica</v>
          </cell>
          <cell r="J632" t="str">
            <v>Grupo</v>
          </cell>
          <cell r="K632" t="str">
            <v>Local</v>
          </cell>
          <cell r="L632" t="str">
            <v>3_SUBA</v>
          </cell>
          <cell r="M632" t="str">
            <v>1_OCTUBRE_2025</v>
          </cell>
          <cell r="N632" t="str">
            <v>1187. Cuidado Continuo por una vida con bienestar para la población con discapacidadComunitario3_SUBA1_OCTUBRE_2025</v>
          </cell>
          <cell r="O632">
            <v>992404</v>
          </cell>
          <cell r="R632">
            <v>4</v>
          </cell>
          <cell r="S632">
            <v>3969616</v>
          </cell>
        </row>
        <row r="633">
          <cell r="E633" t="str">
            <v>1197. Cuidado Continuo por una vida con bienestar para la población con discapacidadComunitario</v>
          </cell>
          <cell r="F633" t="str">
            <v>Fortalecimiento de agentes de cambio promotores de inclusión social y bienestar colectivo a través de escuelas de liderazgo en entorno comunitario</v>
          </cell>
          <cell r="G633" t="str">
            <v xml:space="preserve">Promoción de la salud y bienestar </v>
          </cell>
          <cell r="H633" t="str">
            <v>PSPIC</v>
          </cell>
          <cell r="I633" t="str">
            <v>No aplica</v>
          </cell>
          <cell r="J633" t="str">
            <v>Sesión</v>
          </cell>
          <cell r="K633" t="str">
            <v>Local</v>
          </cell>
          <cell r="L633" t="str">
            <v>3_SUBA</v>
          </cell>
          <cell r="M633" t="str">
            <v>1_OCTUBRE_2025</v>
          </cell>
          <cell r="N633" t="str">
            <v>1197. Cuidado Continuo por una vida con bienestar para la población con discapacidadComunitario3_SUBA1_OCTUBRE_2025</v>
          </cell>
          <cell r="O633">
            <v>355662</v>
          </cell>
          <cell r="R633">
            <v>4</v>
          </cell>
          <cell r="S633">
            <v>1422648</v>
          </cell>
        </row>
        <row r="634">
          <cell r="E634" t="str">
            <v>1207. Cuidado Continuo por una vida con bienestar para la población con discapacidadComunitario</v>
          </cell>
          <cell r="F634" t="str">
            <v>Fortalecimiento de redes de personas cuidadoras de personas con discapacidad para el apoyo y cuidado colectivo en entorno comunitario (local, Interlocal y distrital).</v>
          </cell>
          <cell r="G634" t="str">
            <v xml:space="preserve">Promoción de la salud y bienestar </v>
          </cell>
          <cell r="H634" t="str">
            <v>PSPIC</v>
          </cell>
          <cell r="I634" t="str">
            <v>No aplica</v>
          </cell>
          <cell r="J634" t="str">
            <v>Red</v>
          </cell>
          <cell r="K634" t="str">
            <v>Local</v>
          </cell>
          <cell r="L634" t="str">
            <v>3_SUBA</v>
          </cell>
          <cell r="M634" t="str">
            <v>1_OCTUBRE_2025</v>
          </cell>
          <cell r="N634" t="str">
            <v>1207. Cuidado Continuo por una vida con bienestar para la población con discapacidadComunitario3_SUBA1_OCTUBRE_2025</v>
          </cell>
          <cell r="O634">
            <v>1422652</v>
          </cell>
          <cell r="R634">
            <v>1</v>
          </cell>
          <cell r="S634">
            <v>1422652</v>
          </cell>
        </row>
        <row r="635">
          <cell r="E635" t="str">
            <v>1217. Cuidado Continuo por una vida con bienestar para la población con discapacidadComunitario</v>
          </cell>
          <cell r="F635" t="str">
            <v>Asesoría en bienestar e inclusión para la población con discapacidad mediante la intervención breve</v>
          </cell>
          <cell r="G635" t="str">
            <v>Alta externalidad</v>
          </cell>
          <cell r="H635" t="str">
            <v>PSPIC</v>
          </cell>
          <cell r="I635" t="str">
            <v>No aplica</v>
          </cell>
          <cell r="J635" t="str">
            <v>Asesoría</v>
          </cell>
          <cell r="K635" t="str">
            <v>Local</v>
          </cell>
          <cell r="L635" t="str">
            <v>3_SUBA</v>
          </cell>
          <cell r="M635" t="str">
            <v>1_OCTUBRE_2025</v>
          </cell>
          <cell r="N635" t="str">
            <v>1217. Cuidado Continuo por una vida con bienestar para la población con discapacidadComunitario3_SUBA1_OCTUBRE_2025</v>
          </cell>
          <cell r="O635">
            <v>35135</v>
          </cell>
          <cell r="R635">
            <v>12</v>
          </cell>
          <cell r="S635">
            <v>421620</v>
          </cell>
        </row>
        <row r="636">
          <cell r="E636" t="str">
            <v>1227. Cuidado Continuo por una vida con bienestar para la población con discapacidadComunitario</v>
          </cell>
          <cell r="F636" t="str">
            <v>Mejoramiento de los procesos de inclusión social para la población con discapacidad mediante la activación de rutas y gestión de casos en el territorio.</v>
          </cell>
          <cell r="G636" t="str">
            <v>Gestión del Riesgo para el Bienestar Colectivo en los Territorios</v>
          </cell>
          <cell r="H636" t="str">
            <v>PSPIC</v>
          </cell>
          <cell r="I636" t="str">
            <v>No aplica</v>
          </cell>
          <cell r="J636" t="str">
            <v>Caso</v>
          </cell>
          <cell r="K636" t="str">
            <v>Local</v>
          </cell>
          <cell r="L636" t="str">
            <v>3_SUBA</v>
          </cell>
          <cell r="M636" t="str">
            <v>1_OCTUBRE_2025</v>
          </cell>
          <cell r="N636" t="str">
            <v>1227. Cuidado Continuo por una vida con bienestar para la población con discapacidadComunitario3_SUBA1_OCTUBRE_2025</v>
          </cell>
          <cell r="O636">
            <v>53781</v>
          </cell>
          <cell r="R636">
            <v>9</v>
          </cell>
          <cell r="S636">
            <v>484029</v>
          </cell>
        </row>
        <row r="637">
          <cell r="E637" t="str">
            <v>1237. Cuidado Continuo por una vida con bienestar para la población con discapacidadInstitucional</v>
          </cell>
          <cell r="F637" t="str">
            <v>Instituciones Promotoras de la inclusión a través de sesiones educativas en entorno institucional</v>
          </cell>
          <cell r="G637" t="str">
            <v xml:space="preserve">Promoción de la salud y bienestar </v>
          </cell>
          <cell r="H637" t="str">
            <v>PSPIC</v>
          </cell>
          <cell r="I637" t="str">
            <v>No aplica</v>
          </cell>
          <cell r="J637" t="str">
            <v>Sesión</v>
          </cell>
          <cell r="K637" t="str">
            <v>Local</v>
          </cell>
          <cell r="L637" t="str">
            <v>3_SUBA</v>
          </cell>
          <cell r="M637" t="str">
            <v>1_OCTUBRE_2025</v>
          </cell>
          <cell r="N637" t="str">
            <v>1237. Cuidado Continuo por una vida con bienestar para la población con discapacidadInstitucional3_SUBA1_OCTUBRE_2025</v>
          </cell>
          <cell r="O637">
            <v>266747</v>
          </cell>
          <cell r="R637">
            <v>10</v>
          </cell>
          <cell r="S637">
            <v>2667470</v>
          </cell>
        </row>
        <row r="638">
          <cell r="E638" t="str">
            <v>1247. Cuidado Continuo por una vida con bienestar para la población con discapacidadComunitario</v>
          </cell>
          <cell r="F638" t="str">
            <v>Encuentros interlocales de actores de RBC
 Encuentros locales y distritales de personas cuidadoras de personas con discapacidad 
Jornada conmemorativa mes de la discapacidad</v>
          </cell>
          <cell r="G638" t="str">
            <v xml:space="preserve">Promoción de la salud y bienestar </v>
          </cell>
          <cell r="H638" t="str">
            <v>PSPIC</v>
          </cell>
          <cell r="I638" t="str">
            <v>No aplica</v>
          </cell>
          <cell r="J638" t="str">
            <v>Encuentro</v>
          </cell>
          <cell r="K638" t="str">
            <v>Local</v>
          </cell>
          <cell r="L638" t="str">
            <v>3_SUBA</v>
          </cell>
          <cell r="M638" t="str">
            <v>1_OCTUBRE_2025</v>
          </cell>
          <cell r="N638" t="str">
            <v>1247. Cuidado Continuo por una vida con bienestar para la población con discapacidadComunitario3_SUBA1_OCTUBRE_2025</v>
          </cell>
          <cell r="O638">
            <v>851865</v>
          </cell>
          <cell r="R638">
            <v>0</v>
          </cell>
          <cell r="S638">
            <v>0</v>
          </cell>
        </row>
        <row r="639">
          <cell r="E639" t="str">
            <v>1257. Cuidado Continuo por una vida con bienestar para la población con discapacidadComunitario</v>
          </cell>
          <cell r="F639" t="str">
            <v xml:space="preserve">Fortalecimiento de capacidades del talento humano para implementar la estrategia rehabilitación basada en comunidad en los territorios </v>
          </cell>
          <cell r="G639" t="str">
            <v xml:space="preserve">Promoción de la salud y bienestar </v>
          </cell>
          <cell r="H639" t="str">
            <v>PSPIC</v>
          </cell>
          <cell r="I639" t="str">
            <v>No aplica</v>
          </cell>
          <cell r="J639" t="str">
            <v>Plan de acción</v>
          </cell>
          <cell r="K639" t="str">
            <v>Distrito</v>
          </cell>
          <cell r="L639" t="str">
            <v>3_SUBA</v>
          </cell>
          <cell r="M639" t="str">
            <v>1_OCTUBRE_2025</v>
          </cell>
          <cell r="N639" t="str">
            <v>1257. Cuidado Continuo por una vida con bienestar para la población con discapacidadComunitario3_SUBA1_OCTUBRE_2025</v>
          </cell>
          <cell r="O639">
            <v>12879544</v>
          </cell>
          <cell r="R639">
            <v>0</v>
          </cell>
          <cell r="S639">
            <v>0</v>
          </cell>
        </row>
        <row r="640">
          <cell r="E640" t="str">
            <v>1268. Cuidado Continuo por una vida con bienestar para la ruralidad de BogotáComunitario</v>
          </cell>
          <cell r="F640" t="str">
            <v>Grupos socioeducativos para el bienestar en la ruralidad cercana - salud ambiental</v>
          </cell>
          <cell r="G640" t="str">
            <v xml:space="preserve">Promoción de la salud y bienestar </v>
          </cell>
          <cell r="H640" t="str">
            <v>PSPIC</v>
          </cell>
          <cell r="I640" t="str">
            <v>No aplica</v>
          </cell>
          <cell r="J640" t="str">
            <v>Sesión</v>
          </cell>
          <cell r="K640" t="str">
            <v>Distrito</v>
          </cell>
          <cell r="L640" t="str">
            <v>3_SUBA</v>
          </cell>
          <cell r="M640" t="str">
            <v>1_OCTUBRE_2025</v>
          </cell>
          <cell r="N640" t="str">
            <v>1268. Cuidado Continuo por una vida con bienestar para la ruralidad de BogotáComunitario3_SUBA1_OCTUBRE_2025</v>
          </cell>
          <cell r="O640">
            <v>175674</v>
          </cell>
          <cell r="R640">
            <v>0</v>
          </cell>
          <cell r="S640">
            <v>0</v>
          </cell>
        </row>
        <row r="641">
          <cell r="E641" t="str">
            <v>1278. Cuidado Continuo por una vida con bienestar para la ruralidad de BogotáComunitario</v>
          </cell>
          <cell r="F641" t="str">
            <v>Sesiones educativas para el bienestar en la ruralidad lejana (salud ambiental, salud mental, salud sexual y reproductiva, discapacidad, seguridad alimentaria y nutricional, salud materna y salud infantil)</v>
          </cell>
          <cell r="G641" t="str">
            <v xml:space="preserve">Promoción de la salud y bienestar </v>
          </cell>
          <cell r="H641" t="str">
            <v>PSPIC</v>
          </cell>
          <cell r="I641" t="str">
            <v>No aplica</v>
          </cell>
          <cell r="J641" t="str">
            <v>Sesión</v>
          </cell>
          <cell r="K641" t="str">
            <v>Local</v>
          </cell>
          <cell r="L641" t="str">
            <v>3_SUBA</v>
          </cell>
          <cell r="M641" t="str">
            <v>1_OCTUBRE_2025</v>
          </cell>
          <cell r="N641" t="str">
            <v>1278. Cuidado Continuo por una vida con bienestar para la ruralidad de BogotáComunitario3_SUBA1_OCTUBRE_2025</v>
          </cell>
          <cell r="O641">
            <v>468320</v>
          </cell>
          <cell r="R641">
            <v>0</v>
          </cell>
          <cell r="S641">
            <v>0</v>
          </cell>
        </row>
        <row r="642">
          <cell r="E642" t="str">
            <v xml:space="preserve">1278. Cuidado Continuo por una vida con bienestar para la ruralidad de BogotáEducativo </v>
          </cell>
          <cell r="F642" t="str">
            <v>Sesiones educativas para el bienestar en la ruralidad lejana (salud ambiental, salud mental, salud sexual y reproductiva, discapacidad, seguridad alimentaria y nutricional, salud materna y salud infantil)</v>
          </cell>
          <cell r="G642" t="str">
            <v xml:space="preserve">Promoción de la salud y bienestar </v>
          </cell>
          <cell r="H642" t="str">
            <v>PSPIC</v>
          </cell>
          <cell r="I642" t="str">
            <v>No aplica</v>
          </cell>
          <cell r="J642" t="str">
            <v>Sesión</v>
          </cell>
          <cell r="K642" t="str">
            <v>Local</v>
          </cell>
          <cell r="L642" t="str">
            <v>3_SUBA</v>
          </cell>
          <cell r="M642" t="str">
            <v>1_OCTUBRE_2025</v>
          </cell>
          <cell r="N642" t="str">
            <v>1278. Cuidado Continuo por una vida con bienestar para la ruralidad de BogotáEducativo 3_SUBA1_OCTUBRE_2025</v>
          </cell>
          <cell r="O642">
            <v>468320</v>
          </cell>
          <cell r="R642">
            <v>0</v>
          </cell>
          <cell r="S642">
            <v>0</v>
          </cell>
        </row>
        <row r="643">
          <cell r="E643" t="str">
            <v>1278. Cuidado Continuo por una vida con bienestar para la ruralidad de BogotáInstitucional</v>
          </cell>
          <cell r="F643" t="str">
            <v>Sesiones educativas para el bienestar en la ruralidad lejana (salud ambiental, salud mental, salud sexual y reproductiva, discapacidad, seguridad alimentaria y nutricional, salud materna y salud infantil)</v>
          </cell>
          <cell r="G643" t="str">
            <v xml:space="preserve">Promoción de la salud y bienestar </v>
          </cell>
          <cell r="H643" t="str">
            <v>PSPIC</v>
          </cell>
          <cell r="I643" t="str">
            <v>No aplica</v>
          </cell>
          <cell r="J643" t="str">
            <v>Sesión</v>
          </cell>
          <cell r="K643" t="str">
            <v>Local</v>
          </cell>
          <cell r="L643" t="str">
            <v>3_SUBA</v>
          </cell>
          <cell r="M643" t="str">
            <v>1_OCTUBRE_2025</v>
          </cell>
          <cell r="N643" t="str">
            <v>1278. Cuidado Continuo por una vida con bienestar para la ruralidad de BogotáInstitucional3_SUBA1_OCTUBRE_2025</v>
          </cell>
          <cell r="O643">
            <v>468320</v>
          </cell>
          <cell r="R643">
            <v>0</v>
          </cell>
          <cell r="S643">
            <v>0</v>
          </cell>
        </row>
        <row r="644">
          <cell r="E644" t="str">
            <v>1288. Cuidado Continuo por una vida con bienestar para la ruralidad de BogotáComunitario</v>
          </cell>
          <cell r="F644" t="str">
            <v>Sesiones educativas para el bienestar en la ruralidad cercana (salud ambiental, salud mental, salud sexual y reproductiva, discapacidad, seguridad alimentaria y nutricional, salud materna y salud infantil)</v>
          </cell>
          <cell r="G644" t="str">
            <v xml:space="preserve">Promoción de la salud y bienestar </v>
          </cell>
          <cell r="H644" t="str">
            <v>PSPIC</v>
          </cell>
          <cell r="I644" t="str">
            <v>No aplica</v>
          </cell>
          <cell r="J644" t="str">
            <v>Sesión</v>
          </cell>
          <cell r="K644" t="str">
            <v>Distrito</v>
          </cell>
          <cell r="L644" t="str">
            <v>3_SUBA</v>
          </cell>
          <cell r="M644" t="str">
            <v>1_OCTUBRE_2025</v>
          </cell>
          <cell r="N644" t="str">
            <v>1288. Cuidado Continuo por una vida con bienestar para la ruralidad de BogotáComunitario3_SUBA1_OCTUBRE_2025</v>
          </cell>
          <cell r="O644">
            <v>140539</v>
          </cell>
          <cell r="R644">
            <v>0</v>
          </cell>
          <cell r="S644">
            <v>0</v>
          </cell>
        </row>
        <row r="645">
          <cell r="E645" t="str">
            <v xml:space="preserve">1288. Cuidado Continuo por una vida con bienestar para la ruralidad de BogotáEducativo </v>
          </cell>
          <cell r="F645" t="str">
            <v>Sesiones educativas para el bienestar en la ruralidad cercana (salud ambiental, salud mental, salud sexual y reproductiva, discapacidad, seguridad alimentaria y nutricional, salud materna y salud infantil)</v>
          </cell>
          <cell r="G645" t="str">
            <v xml:space="preserve">Promoción de la salud y bienestar </v>
          </cell>
          <cell r="H645" t="str">
            <v>PSPIC</v>
          </cell>
          <cell r="I645" t="str">
            <v>No aplica</v>
          </cell>
          <cell r="J645" t="str">
            <v>Sesión</v>
          </cell>
          <cell r="K645" t="str">
            <v>Distrito</v>
          </cell>
          <cell r="L645" t="str">
            <v>3_SUBA</v>
          </cell>
          <cell r="M645" t="str">
            <v>1_OCTUBRE_2025</v>
          </cell>
          <cell r="N645" t="str">
            <v>1288. Cuidado Continuo por una vida con bienestar para la ruralidad de BogotáEducativo 3_SUBA1_OCTUBRE_2025</v>
          </cell>
          <cell r="O645">
            <v>140539</v>
          </cell>
          <cell r="R645">
            <v>0</v>
          </cell>
          <cell r="S645">
            <v>0</v>
          </cell>
        </row>
        <row r="646">
          <cell r="E646" t="str">
            <v>1298. Cuidado Continuo por una vida con bienestar para la ruralidad de BogotáComunitario</v>
          </cell>
          <cell r="F646" t="str">
            <v>Escuelas para el bienestar y cuidado de la salud rural y nodos para promoción de la salud rural (redes sociales y comunitarias) en la ruralidad lejana</v>
          </cell>
          <cell r="G646" t="str">
            <v xml:space="preserve">Promoción de la salud y bienestar </v>
          </cell>
          <cell r="H646" t="str">
            <v>PSPIC</v>
          </cell>
          <cell r="I646" t="str">
            <v>No aplica</v>
          </cell>
          <cell r="J646" t="str">
            <v>Sesión</v>
          </cell>
          <cell r="K646" t="str">
            <v>Local</v>
          </cell>
          <cell r="L646" t="str">
            <v>3_SUBA</v>
          </cell>
          <cell r="M646" t="str">
            <v>1_OCTUBRE_2025</v>
          </cell>
          <cell r="N646" t="str">
            <v>1298. Cuidado Continuo por una vida con bienestar para la ruralidad de BogotáComunitario3_SUBA1_OCTUBRE_2025</v>
          </cell>
          <cell r="O646">
            <v>175674</v>
          </cell>
          <cell r="R646">
            <v>0</v>
          </cell>
          <cell r="S646">
            <v>0</v>
          </cell>
        </row>
        <row r="647">
          <cell r="E647" t="str">
            <v>1308. Cuidado Continuo por una vida con bienestar para la ruralidad de BogotáComunitario</v>
          </cell>
          <cell r="F647" t="str">
            <v>Escuelas para el bienestar y cuidado de la salud y nodos para promoción de la salud rural (redes sociales y comunitarias) en la ruralidad cercana</v>
          </cell>
          <cell r="G647" t="str">
            <v xml:space="preserve">Promoción de la salud y bienestar </v>
          </cell>
          <cell r="H647" t="str">
            <v>PSPIC</v>
          </cell>
          <cell r="I647" t="str">
            <v>No aplica</v>
          </cell>
          <cell r="J647" t="str">
            <v>Sesión</v>
          </cell>
          <cell r="K647" t="str">
            <v>Distrito</v>
          </cell>
          <cell r="L647" t="str">
            <v>3_SUBA</v>
          </cell>
          <cell r="M647" t="str">
            <v>1_OCTUBRE_2025</v>
          </cell>
          <cell r="N647" t="str">
            <v>1308. Cuidado Continuo por una vida con bienestar para la ruralidad de BogotáComunitario3_SUBA1_OCTUBRE_2025</v>
          </cell>
          <cell r="O647">
            <v>140539</v>
          </cell>
          <cell r="R647">
            <v>0</v>
          </cell>
          <cell r="S647">
            <v>0</v>
          </cell>
        </row>
        <row r="648">
          <cell r="E648" t="str">
            <v>1318. Cuidado Continuo por una vida con bienestar para la ruralidad de BogotáLaboral</v>
          </cell>
          <cell r="F648" t="str">
            <v>Asesoría para el mejoramiento de las condiciones de salud y trabajo en las unidades de trabajo informal de alto impacto en la ruralidad lejana</v>
          </cell>
          <cell r="G648" t="str">
            <v>Gestión del Riesgo para el Bienestar Colectivo en los Territorios</v>
          </cell>
          <cell r="H648" t="str">
            <v>PSPIC</v>
          </cell>
          <cell r="I648" t="str">
            <v>No aplica</v>
          </cell>
          <cell r="J648" t="str">
            <v>Unidad de trabajo informal</v>
          </cell>
          <cell r="K648" t="str">
            <v>Local</v>
          </cell>
          <cell r="L648" t="str">
            <v>3_SUBA</v>
          </cell>
          <cell r="M648" t="str">
            <v>1_OCTUBRE_2025</v>
          </cell>
          <cell r="N648" t="str">
            <v>1318. Cuidado Continuo por una vida con bienestar para la ruralidad de BogotáLaboral3_SUBA1_OCTUBRE_2025</v>
          </cell>
          <cell r="O648">
            <v>940787</v>
          </cell>
          <cell r="R648">
            <v>0</v>
          </cell>
          <cell r="S648">
            <v>0</v>
          </cell>
        </row>
        <row r="649">
          <cell r="E649" t="str">
            <v>1328. Cuidado Continuo por una vida con bienestar para la ruralidad de BogotáLaboral</v>
          </cell>
          <cell r="F649" t="str">
            <v>Asesoría para el mejoramiento de las condiciones de salud y trabajo en las unidades de trabajo informal de alto impacto en la ruralidad cercana</v>
          </cell>
          <cell r="G649" t="str">
            <v>Gestión del Riesgo para el Bienestar Colectivo en los Territorios</v>
          </cell>
          <cell r="H649" t="str">
            <v>PSPIC</v>
          </cell>
          <cell r="I649" t="str">
            <v>No aplica</v>
          </cell>
          <cell r="J649" t="str">
            <v>Asesoria</v>
          </cell>
          <cell r="K649" t="str">
            <v>Distrito</v>
          </cell>
          <cell r="L649" t="str">
            <v>3_SUBA</v>
          </cell>
          <cell r="M649" t="str">
            <v>1_OCTUBRE_2025</v>
          </cell>
          <cell r="N649" t="str">
            <v>1328. Cuidado Continuo por una vida con bienestar para la ruralidad de BogotáLaboral3_SUBA1_OCTUBRE_2025</v>
          </cell>
          <cell r="O649">
            <v>250875</v>
          </cell>
          <cell r="R649">
            <v>0</v>
          </cell>
          <cell r="S649">
            <v>0</v>
          </cell>
        </row>
        <row r="650">
          <cell r="E650" t="str">
            <v>1338. Cuidado Continuo por una vida con bienestar para la ruralidad de BogotáLaboral</v>
          </cell>
          <cell r="F650" t="str">
            <v>Asesoría para el mejoramiento de las condiciones de salud y trabajo en las unidades de trabajo informal de alto impacto en la ruralidad cercana - especialista</v>
          </cell>
          <cell r="G650" t="str">
            <v>Gestión del Riesgo para el Bienestar Colectivo en los Territorios</v>
          </cell>
          <cell r="H650" t="str">
            <v>PSPIC</v>
          </cell>
          <cell r="I650" t="str">
            <v>No aplica</v>
          </cell>
          <cell r="J650" t="str">
            <v>Asesoria</v>
          </cell>
          <cell r="K650" t="str">
            <v>Distrito</v>
          </cell>
          <cell r="L650" t="str">
            <v>3_SUBA</v>
          </cell>
          <cell r="M650" t="str">
            <v>1_OCTUBRE_2025</v>
          </cell>
          <cell r="N650" t="str">
            <v>1338. Cuidado Continuo por una vida con bienestar para la ruralidad de BogotáLaboral3_SUBA1_OCTUBRE_2025</v>
          </cell>
          <cell r="O650">
            <v>183687</v>
          </cell>
          <cell r="R650">
            <v>0</v>
          </cell>
          <cell r="S650">
            <v>0</v>
          </cell>
        </row>
        <row r="651">
          <cell r="E651" t="str">
            <v>1348. Cuidado Continuo por una vida con bienestar para la ruralidad de BogotáLaboral</v>
          </cell>
          <cell r="F651" t="str">
            <v>Caracterización de las unidades de trabajo informal de alto impacto en la ruralidad cercana</v>
          </cell>
          <cell r="G651" t="str">
            <v>Gestión del Riesgo para el Bienestar Colectivo en los Territorios</v>
          </cell>
          <cell r="H651" t="str">
            <v>PSPIC</v>
          </cell>
          <cell r="I651" t="str">
            <v>No aplica</v>
          </cell>
          <cell r="J651" t="str">
            <v>Caracterización</v>
          </cell>
          <cell r="K651" t="str">
            <v>Distrito</v>
          </cell>
          <cell r="L651" t="str">
            <v>3_SUBA</v>
          </cell>
          <cell r="M651" t="str">
            <v>1_OCTUBRE_2025</v>
          </cell>
          <cell r="N651" t="str">
            <v>1348. Cuidado Continuo por una vida con bienestar para la ruralidad de BogotáLaboral3_SUBA1_OCTUBRE_2025</v>
          </cell>
          <cell r="O651">
            <v>110336</v>
          </cell>
          <cell r="R651">
            <v>0</v>
          </cell>
          <cell r="S651">
            <v>0</v>
          </cell>
        </row>
        <row r="652">
          <cell r="E652" t="str">
            <v>1358. Cuidado Continuo por una vida con bienestar para la ruralidad de BogotáLaboral</v>
          </cell>
          <cell r="F652" t="str">
            <v>Caracterización de las unidades de trabajo informal de alto impacto en la ruralidad lejana</v>
          </cell>
          <cell r="G652" t="str">
            <v>Gestión del Riesgo para el Bienestar Colectivo en los Territorios</v>
          </cell>
          <cell r="H652" t="str">
            <v>PSPIC</v>
          </cell>
          <cell r="I652" t="str">
            <v>No aplica</v>
          </cell>
          <cell r="J652" t="str">
            <v>Caracterización</v>
          </cell>
          <cell r="K652" t="str">
            <v>Local</v>
          </cell>
          <cell r="L652" t="str">
            <v>3_SUBA</v>
          </cell>
          <cell r="M652" t="str">
            <v>1_OCTUBRE_2025</v>
          </cell>
          <cell r="N652" t="str">
            <v>1358. Cuidado Continuo por una vida con bienestar para la ruralidad de BogotáLaboral3_SUBA1_OCTUBRE_2025</v>
          </cell>
          <cell r="O652">
            <v>137922</v>
          </cell>
          <cell r="R652">
            <v>0</v>
          </cell>
          <cell r="S652">
            <v>0</v>
          </cell>
        </row>
        <row r="653">
          <cell r="E653" t="str">
            <v>869. Gestión de Programas Estrategias y Planes para el BienestarGestión Integral Estrategias y Programas</v>
          </cell>
          <cell r="F653" t="str">
            <v xml:space="preserve">Encuentro Redes Intersectoriales y Comunitarias de Salud Ambiental Locales REDSAL </v>
          </cell>
          <cell r="G653" t="str">
            <v>Plan</v>
          </cell>
          <cell r="H653" t="str">
            <v>PSPIC</v>
          </cell>
          <cell r="I653" t="str">
            <v>No aplica</v>
          </cell>
          <cell r="J653" t="str">
            <v>Encuentro</v>
          </cell>
          <cell r="K653" t="str">
            <v>Zonal</v>
          </cell>
          <cell r="L653" t="str">
            <v>3_SUBA</v>
          </cell>
          <cell r="M653" t="str">
            <v>1_OCTUBRE_2025</v>
          </cell>
          <cell r="N653" t="str">
            <v>869. Gestión de Programas Estrategias y Planes para el BienestarGestión Integral Estrategias y Programas3_SUBA1_OCTUBRE_2025</v>
          </cell>
          <cell r="O653">
            <v>73474880</v>
          </cell>
          <cell r="R653">
            <v>0</v>
          </cell>
          <cell r="S653">
            <v>0</v>
          </cell>
        </row>
        <row r="654">
          <cell r="E654" t="str">
            <v>1369. Gestión de Programas Estrategias y Planes para el BienestarGestión Integral Estrategias y Programas</v>
          </cell>
          <cell r="F654" t="str">
            <v>Desarrollo de capacidades institucionales para el manejo integral de la Tuberculosis y lepra.</v>
          </cell>
          <cell r="G654" t="str">
            <v>Programa</v>
          </cell>
          <cell r="H654" t="str">
            <v>GSP</v>
          </cell>
          <cell r="I654" t="str">
            <v>No aplica</v>
          </cell>
          <cell r="J654" t="str">
            <v>Plan de acción</v>
          </cell>
          <cell r="K654" t="str">
            <v>Zonal</v>
          </cell>
          <cell r="L654" t="str">
            <v>3_SUBA</v>
          </cell>
          <cell r="M654" t="str">
            <v>1_OCTUBRE_2025</v>
          </cell>
          <cell r="N654" t="str">
            <v>1369. Gestión de Programas Estrategias y Planes para el BienestarGestión Integral Estrategias y Programas3_SUBA1_OCTUBRE_2025</v>
          </cell>
          <cell r="O654">
            <v>5621568</v>
          </cell>
          <cell r="R654">
            <v>0</v>
          </cell>
          <cell r="S654">
            <v>0</v>
          </cell>
        </row>
        <row r="655">
          <cell r="E655" t="str">
            <v>1379. Gestión de Programas Estrategias y Planes para el BienestarGestión Integral Estrategias y Programas</v>
          </cell>
          <cell r="F655" t="str">
            <v>Monitoreo de indicadores de los Programas locales de Tuberculosis y Lepra.</v>
          </cell>
          <cell r="G655" t="str">
            <v>Programa</v>
          </cell>
          <cell r="H655" t="str">
            <v>GSP</v>
          </cell>
          <cell r="I655" t="str">
            <v>No aplica</v>
          </cell>
          <cell r="J655" t="str">
            <v>Plan de acción</v>
          </cell>
          <cell r="K655" t="str">
            <v>Zonal</v>
          </cell>
          <cell r="L655" t="str">
            <v>3_SUBA</v>
          </cell>
          <cell r="M655" t="str">
            <v>1_OCTUBRE_2025</v>
          </cell>
          <cell r="N655" t="str">
            <v>1379. Gestión de Programas Estrategias y Planes para el BienestarGestión Integral Estrategias y Programas3_SUBA1_OCTUBRE_2025</v>
          </cell>
          <cell r="O655">
            <v>3994272</v>
          </cell>
          <cell r="R655">
            <v>0</v>
          </cell>
          <cell r="S655">
            <v>0</v>
          </cell>
        </row>
        <row r="656">
          <cell r="E656" t="str">
            <v>1389. Gestión de Programas Estrategias y Planes para el BienestarGestión Integral Estrategias y Programas</v>
          </cell>
          <cell r="F656" t="str">
            <v>Gestion del cuidado (participacion de instancias sectoriales) en Tuberculosis y Lepra.</v>
          </cell>
          <cell r="G656" t="str">
            <v>Programa</v>
          </cell>
          <cell r="H656" t="str">
            <v>GSP</v>
          </cell>
          <cell r="I656" t="str">
            <v>No aplica</v>
          </cell>
          <cell r="J656" t="str">
            <v>Plan de acción</v>
          </cell>
          <cell r="K656" t="str">
            <v>Zonal</v>
          </cell>
          <cell r="L656" t="str">
            <v>3_SUBA</v>
          </cell>
          <cell r="M656" t="str">
            <v>1_OCTUBRE_2025</v>
          </cell>
          <cell r="N656" t="str">
            <v>1389. Gestión de Programas Estrategias y Planes para el BienestarGestión Integral Estrategias y Programas3_SUBA1_OCTUBRE_2025</v>
          </cell>
          <cell r="O656">
            <v>12969056</v>
          </cell>
          <cell r="R656">
            <v>0</v>
          </cell>
          <cell r="S656">
            <v>0</v>
          </cell>
        </row>
        <row r="657">
          <cell r="E657" t="str">
            <v>1399. Gestión de Programas Estrategias y Planes para el BienestarGestión Integral Estrategias y Programas</v>
          </cell>
          <cell r="F657" t="str">
            <v>Gestion de medicamentos para los programas locales de Tuberculosis y Lepra.</v>
          </cell>
          <cell r="G657" t="str">
            <v>Programa</v>
          </cell>
          <cell r="H657" t="str">
            <v>GSP</v>
          </cell>
          <cell r="I657" t="str">
            <v>No aplica</v>
          </cell>
          <cell r="J657" t="str">
            <v>Plan de acción</v>
          </cell>
          <cell r="K657" t="str">
            <v>Zonal</v>
          </cell>
          <cell r="L657" t="str">
            <v>3_SUBA</v>
          </cell>
          <cell r="M657" t="str">
            <v>1_OCTUBRE_2025</v>
          </cell>
          <cell r="N657" t="str">
            <v>1399. Gestión de Programas Estrategias y Planes para el BienestarGestión Integral Estrategias y Programas3_SUBA1_OCTUBRE_2025</v>
          </cell>
          <cell r="O657">
            <v>3994272</v>
          </cell>
          <cell r="R657">
            <v>0</v>
          </cell>
          <cell r="S657">
            <v>0</v>
          </cell>
        </row>
        <row r="658">
          <cell r="E658" t="str">
            <v>1409. Gestión de Programas Estrategias y Planes para el BienestarGestión Integral Estrategias y Programas</v>
          </cell>
          <cell r="F658" t="str">
            <v>Desarrollo de capacidades personales e institucionales para el manejo integral de ETV</v>
          </cell>
          <cell r="G658" t="str">
            <v>Programa</v>
          </cell>
          <cell r="H658" t="str">
            <v>GSP</v>
          </cell>
          <cell r="I658" t="str">
            <v>No aplica</v>
          </cell>
          <cell r="J658" t="str">
            <v>Plan de acción</v>
          </cell>
          <cell r="K658" t="str">
            <v>Zonal</v>
          </cell>
          <cell r="L658" t="str">
            <v>3_SUBA</v>
          </cell>
          <cell r="M658" t="str">
            <v>1_OCTUBRE_2025</v>
          </cell>
          <cell r="N658" t="str">
            <v>1409. Gestión de Programas Estrategias y Planes para el BienestarGestión Integral Estrategias y Programas3_SUBA1_OCTUBRE_2025</v>
          </cell>
          <cell r="O658">
            <v>5621568</v>
          </cell>
          <cell r="R658">
            <v>0</v>
          </cell>
          <cell r="S658">
            <v>0</v>
          </cell>
        </row>
        <row r="659">
          <cell r="E659" t="str">
            <v>1419. Gestión de Programas Estrategias y Planes para el BienestarGestión Integral Estrategias y Programas</v>
          </cell>
          <cell r="F659" t="str">
            <v>Gestión y control de medicamentos del Programa de ETV</v>
          </cell>
          <cell r="G659" t="str">
            <v>Programa</v>
          </cell>
          <cell r="H659" t="str">
            <v>GSP</v>
          </cell>
          <cell r="I659" t="str">
            <v>No aplica</v>
          </cell>
          <cell r="J659" t="str">
            <v>Plan de acción</v>
          </cell>
          <cell r="K659" t="str">
            <v>Zonal</v>
          </cell>
          <cell r="L659" t="str">
            <v>3_SUBA</v>
          </cell>
          <cell r="M659" t="str">
            <v>1_OCTUBRE_2025</v>
          </cell>
          <cell r="N659" t="str">
            <v>1419. Gestión de Programas Estrategias y Planes para el BienestarGestión Integral Estrategias y Programas3_SUBA1_OCTUBRE_2025</v>
          </cell>
          <cell r="O659">
            <v>3994272</v>
          </cell>
          <cell r="R659">
            <v>0</v>
          </cell>
          <cell r="S659">
            <v>0</v>
          </cell>
        </row>
        <row r="660">
          <cell r="E660" t="str">
            <v>1429. Gestión de Programas Estrategias y Planes para el BienestarGestión Integral Estrategias y Programas</v>
          </cell>
          <cell r="F660" t="str">
            <v>Bases de datos de ETV a nivel distrital actualizadas y con criterios de calidad</v>
          </cell>
          <cell r="G660" t="str">
            <v>Programa</v>
          </cell>
          <cell r="H660" t="str">
            <v>GSP</v>
          </cell>
          <cell r="I660" t="str">
            <v>No aplica</v>
          </cell>
          <cell r="J660" t="str">
            <v>Plan de acción</v>
          </cell>
          <cell r="K660" t="str">
            <v>Distrito</v>
          </cell>
          <cell r="L660" t="str">
            <v>3_SUBA</v>
          </cell>
          <cell r="M660" t="str">
            <v>1_OCTUBRE_2025</v>
          </cell>
          <cell r="N660" t="str">
            <v>1429. Gestión de Programas Estrategias y Planes para el BienestarGestión Integral Estrategias y Programas3_SUBA1_OCTUBRE_2025</v>
          </cell>
          <cell r="O660">
            <v>3994272</v>
          </cell>
          <cell r="R660">
            <v>0</v>
          </cell>
          <cell r="S660">
            <v>0</v>
          </cell>
        </row>
        <row r="661">
          <cell r="E661" t="str">
            <v>1439. Gestión de Programas Estrategias y Planes para el BienestarGestión Integral Estrategias y Programas</v>
          </cell>
          <cell r="F661" t="str">
            <v xml:space="preserve">Desarrollo de capacidades personales e institucionales orientadas a la seguridad alimentaria y nutricional </v>
          </cell>
          <cell r="G661" t="str">
            <v>Estrategia</v>
          </cell>
          <cell r="H661" t="str">
            <v>GSP</v>
          </cell>
          <cell r="I661" t="str">
            <v>No aplica</v>
          </cell>
          <cell r="J661" t="str">
            <v>Plan de acción</v>
          </cell>
          <cell r="K661" t="str">
            <v>Zonal</v>
          </cell>
          <cell r="L661" t="str">
            <v>3_SUBA</v>
          </cell>
          <cell r="M661" t="str">
            <v>1_OCTUBRE_2025</v>
          </cell>
          <cell r="N661" t="str">
            <v>1439. Gestión de Programas Estrategias y Planes para el BienestarGestión Integral Estrategias y Programas3_SUBA1_OCTUBRE_2025</v>
          </cell>
          <cell r="O661">
            <v>7508288</v>
          </cell>
          <cell r="R661">
            <v>0</v>
          </cell>
          <cell r="S661">
            <v>0</v>
          </cell>
        </row>
        <row r="662">
          <cell r="E662" t="str">
            <v>1449. Gestión de Programas Estrategias y Planes para el BienestarGestión Integral Estrategias y Programas</v>
          </cell>
          <cell r="F662" t="str">
            <v xml:space="preserve">Seguimiento individual para la atención integral en salud de la malnutrición </v>
          </cell>
          <cell r="G662" t="str">
            <v>Estrategia</v>
          </cell>
          <cell r="H662" t="str">
            <v>GSP</v>
          </cell>
          <cell r="I662" t="str">
            <v>No aplica</v>
          </cell>
          <cell r="J662" t="str">
            <v>Plan de acción</v>
          </cell>
          <cell r="K662" t="str">
            <v>Zonal</v>
          </cell>
          <cell r="L662" t="str">
            <v>3_SUBA</v>
          </cell>
          <cell r="M662" t="str">
            <v>1_OCTUBRE_2025</v>
          </cell>
          <cell r="N662" t="str">
            <v>1449. Gestión de Programas Estrategias y Planes para el BienestarGestión Integral Estrategias y Programas3_SUBA1_OCTUBRE_2025</v>
          </cell>
          <cell r="O662">
            <v>7508288</v>
          </cell>
          <cell r="R662">
            <v>0</v>
          </cell>
          <cell r="S662">
            <v>0</v>
          </cell>
        </row>
        <row r="663">
          <cell r="E663" t="str">
            <v>1459. Gestión de Programas Estrategias y Planes para el BienestarGestión Integral Estrategias y Programas</v>
          </cell>
          <cell r="F663" t="str">
            <v>Gestión sectorial e intersectorial para la movilización  de acciones que impacten en los determinantes sociales de la seguridad alimentaria y nutricional</v>
          </cell>
          <cell r="G663" t="str">
            <v>Estrategia</v>
          </cell>
          <cell r="H663" t="str">
            <v>GSP</v>
          </cell>
          <cell r="I663" t="str">
            <v>No aplica</v>
          </cell>
          <cell r="J663" t="str">
            <v>Plan de acción</v>
          </cell>
          <cell r="K663" t="str">
            <v>Zonal</v>
          </cell>
          <cell r="L663" t="str">
            <v>3_SUBA</v>
          </cell>
          <cell r="M663" t="str">
            <v>1_OCTUBRE_2025</v>
          </cell>
          <cell r="N663" t="str">
            <v>1459. Gestión de Programas Estrategias y Planes para el BienestarGestión Integral Estrategias y Programas3_SUBA1_OCTUBRE_2025</v>
          </cell>
          <cell r="O663">
            <v>5299968</v>
          </cell>
          <cell r="R663">
            <v>0</v>
          </cell>
          <cell r="S663">
            <v>0</v>
          </cell>
        </row>
        <row r="664">
          <cell r="E664" t="str">
            <v>1469. Gestión de Programas Estrategias y Planes para el BienestarGestión Integral Estrategias y Programas</v>
          </cell>
          <cell r="F664" t="str">
            <v>Desarrollo de capacidades personales e institucionales para el manejo integral de la primera infancia</v>
          </cell>
          <cell r="G664" t="str">
            <v>Estrategia</v>
          </cell>
          <cell r="H664" t="str">
            <v>GSP</v>
          </cell>
          <cell r="I664" t="str">
            <v>No aplica</v>
          </cell>
          <cell r="J664" t="str">
            <v>Sesión</v>
          </cell>
          <cell r="K664" t="str">
            <v>Distrito</v>
          </cell>
          <cell r="L664" t="str">
            <v>3_SUBA</v>
          </cell>
          <cell r="M664" t="str">
            <v>1_OCTUBRE_2025</v>
          </cell>
          <cell r="N664" t="str">
            <v>1469. Gestión de Programas Estrategias y Planes para el BienestarGestión Integral Estrategias y Programas3_SUBA1_OCTUBRE_2025</v>
          </cell>
          <cell r="O664">
            <v>122208</v>
          </cell>
          <cell r="R664">
            <v>0</v>
          </cell>
          <cell r="S664">
            <v>0</v>
          </cell>
        </row>
        <row r="665">
          <cell r="E665" t="str">
            <v>1479. Gestión de Programas Estrategias y Planes para el BienestarGestión Integral Estrategias y Programas</v>
          </cell>
          <cell r="F665" t="str">
            <v>Seguimiento Nominal  de la primera infancia</v>
          </cell>
          <cell r="G665" t="str">
            <v>Estrategia</v>
          </cell>
          <cell r="H665" t="str">
            <v>GSP</v>
          </cell>
          <cell r="I665" t="str">
            <v>No aplica</v>
          </cell>
          <cell r="J665" t="str">
            <v>Caso</v>
          </cell>
          <cell r="K665" t="str">
            <v>Distrito</v>
          </cell>
          <cell r="L665" t="str">
            <v>3_SUBA</v>
          </cell>
          <cell r="M665" t="str">
            <v>1_OCTUBRE_2025</v>
          </cell>
          <cell r="N665" t="str">
            <v>1479. Gestión de Programas Estrategias y Planes para el BienestarGestión Integral Estrategias y Programas3_SUBA1_OCTUBRE_2025</v>
          </cell>
          <cell r="O665">
            <v>30552</v>
          </cell>
          <cell r="R665">
            <v>0</v>
          </cell>
          <cell r="S665">
            <v>0</v>
          </cell>
        </row>
        <row r="666">
          <cell r="E666" t="str">
            <v>1489. Gestión de Programas Estrategias y Planes para el BienestarGestión Integral Estrategias y Programas</v>
          </cell>
          <cell r="F666" t="str">
            <v>Gestión sectorial e intersectorial de la primera infancia</v>
          </cell>
          <cell r="G666" t="str">
            <v>Estrategia</v>
          </cell>
          <cell r="H666" t="str">
            <v>GSP</v>
          </cell>
          <cell r="I666" t="str">
            <v>No aplica</v>
          </cell>
          <cell r="J666" t="str">
            <v>Sesión</v>
          </cell>
          <cell r="K666" t="str">
            <v>Distrito</v>
          </cell>
          <cell r="L666" t="str">
            <v>3_SUBA</v>
          </cell>
          <cell r="M666" t="str">
            <v>1_OCTUBRE_2025</v>
          </cell>
          <cell r="N666" t="str">
            <v>1489. Gestión de Programas Estrategias y Planes para el BienestarGestión Integral Estrategias y Programas3_SUBA1_OCTUBRE_2025</v>
          </cell>
          <cell r="O666">
            <v>122208</v>
          </cell>
          <cell r="R666">
            <v>0</v>
          </cell>
          <cell r="S666">
            <v>0</v>
          </cell>
        </row>
        <row r="667">
          <cell r="E667" t="str">
            <v>1499. Gestión de Programas Estrategias y Planes para el BienestarGestión Integral Estrategias y Programas</v>
          </cell>
          <cell r="F667" t="str">
            <v>Desarrollo de capacidades personales e institucionales para  la implementación, seguimiento y monitoreo de la estrategia distrital de bienestar en Salud Sexual, Reproductiva y Materno perinatal  para la población del Distrito</v>
          </cell>
          <cell r="G667" t="str">
            <v>Estrategia</v>
          </cell>
          <cell r="H667" t="str">
            <v>GSP</v>
          </cell>
          <cell r="I667" t="str">
            <v>No aplica</v>
          </cell>
          <cell r="J667" t="str">
            <v>Plan de acción</v>
          </cell>
          <cell r="K667" t="str">
            <v>Zonal</v>
          </cell>
          <cell r="L667" t="str">
            <v>3_SUBA</v>
          </cell>
          <cell r="M667" t="str">
            <v>1_OCTUBRE_2025</v>
          </cell>
          <cell r="N667" t="str">
            <v>1499. Gestión de Programas Estrategias y Planes para el BienestarGestión Integral Estrategias y Programas3_SUBA1_OCTUBRE_2025</v>
          </cell>
          <cell r="O667">
            <v>3665168</v>
          </cell>
          <cell r="R667">
            <v>0</v>
          </cell>
          <cell r="S667">
            <v>0</v>
          </cell>
        </row>
        <row r="668">
          <cell r="E668" t="str">
            <v>1509. Gestión de Programas Estrategias y Planes para el BienestarGestión Integral Estrategias y Programas</v>
          </cell>
          <cell r="F668" t="str">
            <v>Seguimiento Individual para el cuidado colectivo a partir de la gestión y seguimiento nominal a casos identificados para salud sexual, reproductiva y Maternoperinatal para la reducción de riesgos y desenlaces negativos en salud.</v>
          </cell>
          <cell r="G668" t="str">
            <v>Estrategia</v>
          </cell>
          <cell r="H668" t="str">
            <v>GSP</v>
          </cell>
          <cell r="I668" t="str">
            <v>No aplica</v>
          </cell>
          <cell r="J668" t="str">
            <v>Plan de acción</v>
          </cell>
          <cell r="K668" t="str">
            <v>Zonal</v>
          </cell>
          <cell r="L668" t="str">
            <v>3_SUBA</v>
          </cell>
          <cell r="M668" t="str">
            <v>1_OCTUBRE_2025</v>
          </cell>
          <cell r="N668" t="str">
            <v>1509. Gestión de Programas Estrategias y Planes para el BienestarGestión Integral Estrategias y Programas3_SUBA1_OCTUBRE_2025</v>
          </cell>
          <cell r="O668">
            <v>1057260</v>
          </cell>
          <cell r="R668">
            <v>0</v>
          </cell>
          <cell r="S668">
            <v>0</v>
          </cell>
        </row>
        <row r="669">
          <cell r="E669" t="str">
            <v>1519. Gestión de Programas Estrategias y Planes para el BienestarGestión Integral Estrategias y Programas</v>
          </cell>
          <cell r="F669" t="str">
            <v>Gestión sectorial e intersectorial para la movilización  de acciones sinérgicas que impacten determinantes sociales relacionados con la salud sexual, reproductiva y materno perinatal.</v>
          </cell>
          <cell r="G669" t="str">
            <v>Estrategia</v>
          </cell>
          <cell r="H669" t="str">
            <v>GSP</v>
          </cell>
          <cell r="I669" t="str">
            <v>No aplica</v>
          </cell>
          <cell r="J669" t="str">
            <v>Plan de acción</v>
          </cell>
          <cell r="K669" t="str">
            <v>Zonal</v>
          </cell>
          <cell r="L669" t="str">
            <v>3_SUBA</v>
          </cell>
          <cell r="M669" t="str">
            <v>1_OCTUBRE_2025</v>
          </cell>
          <cell r="N669" t="str">
            <v>1519. Gestión de Programas Estrategias y Planes para el BienestarGestión Integral Estrategias y Programas3_SUBA1_OCTUBRE_2025</v>
          </cell>
          <cell r="O669">
            <v>1409680</v>
          </cell>
          <cell r="R669">
            <v>0</v>
          </cell>
          <cell r="S669">
            <v>0</v>
          </cell>
        </row>
        <row r="670">
          <cell r="E670" t="str">
            <v>1529. Gestión de Programas Estrategias y Planes para el BienestarGestión Integral Estrategias y Programas</v>
          </cell>
          <cell r="F670" t="str">
            <v>Gestión de dispositivos médicos de Salud Sexual  para fortalecer prácticas de autocuidado en población de riesgo y población general en acciones de prevención combinada. SUBREDES</v>
          </cell>
          <cell r="G670" t="str">
            <v>Estrategia</v>
          </cell>
          <cell r="H670" t="str">
            <v>GSP</v>
          </cell>
          <cell r="I670" t="str">
            <v>No aplica</v>
          </cell>
          <cell r="J670" t="str">
            <v>Plan de acción</v>
          </cell>
          <cell r="K670" t="str">
            <v>Zonal</v>
          </cell>
          <cell r="L670" t="str">
            <v>3_SUBA</v>
          </cell>
          <cell r="M670" t="str">
            <v>1_OCTUBRE_2025</v>
          </cell>
          <cell r="N670" t="str">
            <v>1529. Gestión de Programas Estrategias y Planes para el BienestarGestión Integral Estrategias y Programas3_SUBA1_OCTUBRE_2025</v>
          </cell>
          <cell r="O670">
            <v>352420</v>
          </cell>
          <cell r="R670">
            <v>0</v>
          </cell>
          <cell r="S670">
            <v>0</v>
          </cell>
        </row>
        <row r="671">
          <cell r="E671" t="str">
            <v>1539. Gestión de Programas Estrategias y Planes para el BienestarGestión Integral Estrategias y Programas</v>
          </cell>
          <cell r="F671" t="str">
            <v>Desarrollo de capacidades sociales para la movilización de actores comunitarios en  la abogacia de la Salud Ambiental</v>
          </cell>
          <cell r="G671" t="str">
            <v>Plan</v>
          </cell>
          <cell r="H671" t="str">
            <v>GSP</v>
          </cell>
          <cell r="I671" t="str">
            <v>No aplica</v>
          </cell>
          <cell r="J671" t="str">
            <v>Plan de acción</v>
          </cell>
          <cell r="K671" t="str">
            <v>Zonal</v>
          </cell>
          <cell r="L671" t="str">
            <v>3_SUBA</v>
          </cell>
          <cell r="M671" t="str">
            <v>1_OCTUBRE_2025</v>
          </cell>
          <cell r="N671" t="str">
            <v>1539. Gestión de Programas Estrategias y Planes para el BienestarGestión Integral Estrategias y Programas3_SUBA1_OCTUBRE_2025</v>
          </cell>
          <cell r="O671">
            <v>7347488</v>
          </cell>
          <cell r="R671">
            <v>0</v>
          </cell>
          <cell r="S671">
            <v>0</v>
          </cell>
        </row>
        <row r="672">
          <cell r="E672" t="str">
            <v>1549. Gestión de Programas Estrategias y Planes para el BienestarGestión Integral Estrategias y Programas</v>
          </cell>
          <cell r="F672" t="str">
            <v xml:space="preserve">Gestión institucional para liderar el cambio climático en salud para Hospitales verdes y saludables </v>
          </cell>
          <cell r="G672" t="str">
            <v>Plan</v>
          </cell>
          <cell r="H672" t="str">
            <v>GSP</v>
          </cell>
          <cell r="I672" t="str">
            <v>No aplica</v>
          </cell>
          <cell r="J672" t="str">
            <v>Plan de acción</v>
          </cell>
          <cell r="K672" t="str">
            <v>Zonal</v>
          </cell>
          <cell r="L672" t="str">
            <v>3_SUBA</v>
          </cell>
          <cell r="M672" t="str">
            <v>1_OCTUBRE_2025</v>
          </cell>
          <cell r="N672" t="str">
            <v>1549. Gestión de Programas Estrategias y Planes para el BienestarGestión Integral Estrategias y Programas3_SUBA1_OCTUBRE_2025</v>
          </cell>
          <cell r="O672">
            <v>7347488</v>
          </cell>
          <cell r="R672">
            <v>0</v>
          </cell>
          <cell r="S672">
            <v>0</v>
          </cell>
        </row>
        <row r="673">
          <cell r="E673" t="str">
            <v>1559. Gestión de Programas Estrategias y Planes para el BienestarGestión Integral Estrategias y Programas</v>
          </cell>
          <cell r="F673" t="str">
            <v>Gestión sectorial e intersectorial para la movilización  de acciones que impacten en los determinantes sociales de la Salud Ambiental</v>
          </cell>
          <cell r="G673" t="str">
            <v>Plan</v>
          </cell>
          <cell r="H673" t="str">
            <v>GSP</v>
          </cell>
          <cell r="I673" t="str">
            <v>No aplica</v>
          </cell>
          <cell r="J673" t="str">
            <v>Plan de acción</v>
          </cell>
          <cell r="K673" t="str">
            <v>Zonal</v>
          </cell>
          <cell r="L673" t="str">
            <v>3_SUBA</v>
          </cell>
          <cell r="M673" t="str">
            <v>1_OCTUBRE_2025</v>
          </cell>
          <cell r="N673" t="str">
            <v>1559. Gestión de Programas Estrategias y Planes para el BienestarGestión Integral Estrategias y Programas3_SUBA1_OCTUBRE_2025</v>
          </cell>
          <cell r="O673">
            <v>7347488</v>
          </cell>
          <cell r="R673">
            <v>0</v>
          </cell>
          <cell r="S673">
            <v>0</v>
          </cell>
        </row>
        <row r="674">
          <cell r="E674" t="str">
            <v>1569. Gestión de Programas Estrategias y Planes para el BienestarGestión Integral Estrategias y Programas</v>
          </cell>
          <cell r="F674" t="str">
            <v>Fortalecimiento de capacidades personales e institucionales para la implementación, seguimiento y monitoreo del plan de salud mental y sus diferentes componentes (humanización, prevención de la conducta suicida, violencias, seguridad vial)</v>
          </cell>
          <cell r="G674" t="str">
            <v>Plan</v>
          </cell>
          <cell r="H674" t="str">
            <v>GSP</v>
          </cell>
          <cell r="I674" t="str">
            <v>No aplica</v>
          </cell>
          <cell r="J674" t="str">
            <v>Plan de acción</v>
          </cell>
          <cell r="K674" t="str">
            <v>Zonal</v>
          </cell>
          <cell r="L674" t="str">
            <v>3_SUBA</v>
          </cell>
          <cell r="M674" t="str">
            <v>1_OCTUBRE_2025</v>
          </cell>
          <cell r="N674" t="str">
            <v>1569. Gestión de Programas Estrategias y Planes para el BienestarGestión Integral Estrategias y Programas3_SUBA1_OCTUBRE_2025</v>
          </cell>
          <cell r="O674">
            <v>13832016</v>
          </cell>
          <cell r="R674">
            <v>0</v>
          </cell>
          <cell r="S674">
            <v>0</v>
          </cell>
        </row>
        <row r="675">
          <cell r="E675" t="str">
            <v>1579. Gestión de Programas Estrategias y Planes para el BienestarGestión Integral Estrategias y Programas</v>
          </cell>
          <cell r="F675" t="str">
            <v xml:space="preserve">Desarrollo de espacios de autocuidado con talento humano del sector salud que desarrolla acciones con salud mental, violencias y seguridad vial. </v>
          </cell>
          <cell r="G675" t="str">
            <v>Plan</v>
          </cell>
          <cell r="H675" t="str">
            <v>GSP</v>
          </cell>
          <cell r="I675" t="str">
            <v>No aplica</v>
          </cell>
          <cell r="J675" t="str">
            <v>Plan de acción</v>
          </cell>
          <cell r="K675" t="str">
            <v>Zonal</v>
          </cell>
          <cell r="L675" t="str">
            <v>3_SUBA</v>
          </cell>
          <cell r="M675" t="str">
            <v>1_OCTUBRE_2025</v>
          </cell>
          <cell r="N675" t="str">
            <v>1579. Gestión de Programas Estrategias y Planes para el BienestarGestión Integral Estrategias y Programas3_SUBA1_OCTUBRE_2025</v>
          </cell>
          <cell r="O675">
            <v>13832016</v>
          </cell>
          <cell r="R675">
            <v>0</v>
          </cell>
          <cell r="S675">
            <v>0</v>
          </cell>
        </row>
        <row r="676">
          <cell r="E676" t="str">
            <v>1589. Gestión de Programas Estrategias y Planes para el BienestarGestión Integral Estrategias y Programas</v>
          </cell>
          <cell r="F676" t="str">
            <v>Desarrollar capacidades personales, sociales e institucionales para el abordaje integral de las condiciones crónicas no transmisibles con actores del sector salud y otros sectores</v>
          </cell>
          <cell r="G676" t="str">
            <v>Plan</v>
          </cell>
          <cell r="H676" t="str">
            <v>GSP</v>
          </cell>
          <cell r="I676" t="str">
            <v>No aplica</v>
          </cell>
          <cell r="J676" t="str">
            <v>Sesión</v>
          </cell>
          <cell r="K676" t="str">
            <v>Zonal</v>
          </cell>
          <cell r="L676" t="str">
            <v>3_SUBA</v>
          </cell>
          <cell r="M676" t="str">
            <v>1_OCTUBRE_2025</v>
          </cell>
          <cell r="N676" t="str">
            <v>1589. Gestión de Programas Estrategias y Planes para el BienestarGestión Integral Estrategias y Programas3_SUBA1_OCTUBRE_2025</v>
          </cell>
          <cell r="O676">
            <v>2114520</v>
          </cell>
          <cell r="R676">
            <v>0</v>
          </cell>
          <cell r="S676">
            <v>0</v>
          </cell>
        </row>
        <row r="677">
          <cell r="E677" t="str">
            <v>1599. Gestión de Programas Estrategias y Planes para el BienestarGestión Integral Estrategias y Programas</v>
          </cell>
          <cell r="F677" t="str">
            <v>Gestion sectorial e intersectorial para el abordaje integral de las condiciones crónicas no transmisibles. (Profesional)</v>
          </cell>
          <cell r="G677" t="str">
            <v>Plan</v>
          </cell>
          <cell r="H677" t="str">
            <v>GSP</v>
          </cell>
          <cell r="I677" t="str">
            <v>No aplica</v>
          </cell>
          <cell r="J677" t="str">
            <v>Plan de acción</v>
          </cell>
          <cell r="K677" t="str">
            <v>Zonal</v>
          </cell>
          <cell r="L677" t="str">
            <v>3_SUBA</v>
          </cell>
          <cell r="M677" t="str">
            <v>1_OCTUBRE_2025</v>
          </cell>
          <cell r="N677" t="str">
            <v>1599. Gestión de Programas Estrategias y Planes para el BienestarGestión Integral Estrategias y Programas3_SUBA1_OCTUBRE_2025</v>
          </cell>
          <cell r="O677">
            <v>4370008</v>
          </cell>
          <cell r="R677">
            <v>0</v>
          </cell>
          <cell r="S677">
            <v>0</v>
          </cell>
        </row>
        <row r="678">
          <cell r="E678" t="str">
            <v>1609. Gestión de Programas Estrategias y Planes para el BienestarGestión Integral Estrategias y Programas</v>
          </cell>
          <cell r="F678" t="str">
            <v>Gestion sectorial e intersectorial para el abordaje integral de las condiciones crónicas no transmisibles. (Técnico)</v>
          </cell>
          <cell r="G678" t="str">
            <v>Plan</v>
          </cell>
          <cell r="H678" t="str">
            <v>GSP</v>
          </cell>
          <cell r="I678" t="str">
            <v>No aplica</v>
          </cell>
          <cell r="J678" t="str">
            <v>Plan de acción</v>
          </cell>
          <cell r="K678" t="str">
            <v>Zonal</v>
          </cell>
          <cell r="L678" t="str">
            <v>3_SUBA</v>
          </cell>
          <cell r="M678" t="str">
            <v>1_OCTUBRE_2025</v>
          </cell>
          <cell r="N678" t="str">
            <v>1609. Gestión de Programas Estrategias y Planes para el BienestarGestión Integral Estrategias y Programas3_SUBA1_OCTUBRE_2025</v>
          </cell>
          <cell r="O678">
            <v>3994272</v>
          </cell>
          <cell r="R678">
            <v>0</v>
          </cell>
          <cell r="S678">
            <v>0</v>
          </cell>
        </row>
        <row r="679">
          <cell r="E679" t="str">
            <v>1619. Gestión de Programas Estrategias y Planes para el BienestarGestión Integral Estrategias y Programas</v>
          </cell>
          <cell r="F679" t="str">
            <v>Gestion sectorial e intersectorial local del Programa Ampliado de Inmunizaciones</v>
          </cell>
          <cell r="G679" t="str">
            <v>Programa</v>
          </cell>
          <cell r="H679" t="str">
            <v>GSP</v>
          </cell>
          <cell r="I679" t="str">
            <v>No aplica</v>
          </cell>
          <cell r="J679" t="str">
            <v>Plan de acción</v>
          </cell>
          <cell r="K679" t="str">
            <v>Zonal</v>
          </cell>
          <cell r="L679" t="str">
            <v>3_SUBA</v>
          </cell>
          <cell r="M679" t="str">
            <v>1_OCTUBRE_2025</v>
          </cell>
          <cell r="N679" t="str">
            <v>1619. Gestión de Programas Estrategias y Planes para el BienestarGestión Integral Estrategias y Programas3_SUBA1_OCTUBRE_2025</v>
          </cell>
          <cell r="O679">
            <v>7347488</v>
          </cell>
          <cell r="R679">
            <v>0</v>
          </cell>
          <cell r="S679">
            <v>0</v>
          </cell>
        </row>
        <row r="680">
          <cell r="E680" t="str">
            <v>1629. Gestión de Programas Estrategias y Planes para el BienestarGestión Integral Estrategias y Programas</v>
          </cell>
          <cell r="F680" t="str">
            <v xml:space="preserve">Desarrollo de capacidades institucionales para la gestión de la implementación y operación del PAI en la IPS públicas, privadas. </v>
          </cell>
          <cell r="G680" t="str">
            <v>Programa</v>
          </cell>
          <cell r="H680" t="str">
            <v>GSP</v>
          </cell>
          <cell r="I680" t="str">
            <v>No aplica</v>
          </cell>
          <cell r="J680" t="str">
            <v>Plan de acción</v>
          </cell>
          <cell r="K680" t="str">
            <v>Zonal</v>
          </cell>
          <cell r="L680" t="str">
            <v>3_SUBA</v>
          </cell>
          <cell r="M680" t="str">
            <v>1_OCTUBRE_2025</v>
          </cell>
          <cell r="N680" t="str">
            <v>1629. Gestión de Programas Estrategias y Planes para el BienestarGestión Integral Estrategias y Programas3_SUBA1_OCTUBRE_2025</v>
          </cell>
          <cell r="O680">
            <v>10478800</v>
          </cell>
          <cell r="R680">
            <v>0</v>
          </cell>
          <cell r="S680">
            <v>0</v>
          </cell>
        </row>
        <row r="681">
          <cell r="E681" t="str">
            <v>1639. Gestión de Programas Estrategias y Planes para el BienestarGestión Integral Estrategias y Programas</v>
          </cell>
          <cell r="F681" t="str">
            <v>Desarrollo de capacidades Institucionales para la gestión de la implementación y operación del PAI en sistemas de información</v>
          </cell>
          <cell r="G681" t="str">
            <v>Programa</v>
          </cell>
          <cell r="H681" t="str">
            <v>GSP</v>
          </cell>
          <cell r="I681" t="str">
            <v>No aplica</v>
          </cell>
          <cell r="J681" t="str">
            <v>Plan de acción</v>
          </cell>
          <cell r="K681" t="str">
            <v>Zonal</v>
          </cell>
          <cell r="L681" t="str">
            <v>3_SUBA</v>
          </cell>
          <cell r="M681" t="str">
            <v>1_OCTUBRE_2025</v>
          </cell>
          <cell r="N681" t="str">
            <v>1639. Gestión de Programas Estrategias y Planes para el BienestarGestión Integral Estrategias y Programas3_SUBA1_OCTUBRE_2025</v>
          </cell>
          <cell r="O681">
            <v>3994272</v>
          </cell>
          <cell r="R681">
            <v>0</v>
          </cell>
          <cell r="S681">
            <v>0</v>
          </cell>
        </row>
        <row r="682">
          <cell r="E682" t="str">
            <v>1649. Gestión de Programas Estrategias y Planes para el BienestarGestión Integral Estrategias y Programas</v>
          </cell>
          <cell r="F682" t="str">
            <v xml:space="preserve">Gestión Sectorial e Intersectorial para la implementación y operación de estrategias del PAI para MAS Bienestar </v>
          </cell>
          <cell r="G682" t="str">
            <v>Programa</v>
          </cell>
          <cell r="H682" t="str">
            <v>GSP</v>
          </cell>
          <cell r="I682" t="str">
            <v>No aplica</v>
          </cell>
          <cell r="J682" t="str">
            <v>Plan de acción</v>
          </cell>
          <cell r="K682" t="str">
            <v>Zonal</v>
          </cell>
          <cell r="L682" t="str">
            <v>3_SUBA</v>
          </cell>
          <cell r="M682" t="str">
            <v>1_OCTUBRE_2025</v>
          </cell>
          <cell r="N682" t="str">
            <v>1649. Gestión de Programas Estrategias y Planes para el BienestarGestión Integral Estrategias y Programas3_SUBA1_OCTUBRE_2025</v>
          </cell>
          <cell r="O682">
            <v>6484528</v>
          </cell>
          <cell r="R682">
            <v>0</v>
          </cell>
          <cell r="S682">
            <v>0</v>
          </cell>
        </row>
        <row r="683">
          <cell r="E683" t="str">
            <v>1659. Gestión de Programas Estrategias y Planes para el BienestarGestión Integral Estrategias y Programas</v>
          </cell>
          <cell r="F683" t="str">
            <v xml:space="preserve">Gestión Sectorial e Intersectorial para la operación de estrategias del PAI para MAS Bienestar </v>
          </cell>
          <cell r="G683" t="str">
            <v>Programa</v>
          </cell>
          <cell r="H683" t="str">
            <v>GSP</v>
          </cell>
          <cell r="I683" t="str">
            <v>No aplica</v>
          </cell>
          <cell r="J683" t="str">
            <v>Plan de acción</v>
          </cell>
          <cell r="K683" t="str">
            <v>Zonal</v>
          </cell>
          <cell r="L683" t="str">
            <v>3_SUBA</v>
          </cell>
          <cell r="M683" t="str">
            <v>1_OCTUBRE_2025</v>
          </cell>
          <cell r="N683" t="str">
            <v>1659. Gestión de Programas Estrategias y Planes para el BienestarGestión Integral Estrategias y Programas3_SUBA1_OCTUBRE_2025</v>
          </cell>
          <cell r="O683">
            <v>3994272</v>
          </cell>
          <cell r="R683">
            <v>0</v>
          </cell>
          <cell r="S683">
            <v>0</v>
          </cell>
        </row>
        <row r="684">
          <cell r="E684" t="str">
            <v>1669. Gestión de Programas Estrategias y Planes para el BienestarGestión Integral Estrategias y Programas</v>
          </cell>
          <cell r="F684" t="str">
            <v xml:space="preserve">Gestión Sectorial e Intersectorial para la operación y registro de estrategias del PAI para MAS Bienestar </v>
          </cell>
          <cell r="G684" t="str">
            <v>Programa</v>
          </cell>
          <cell r="H684" t="str">
            <v>GSP</v>
          </cell>
          <cell r="I684" t="str">
            <v>No aplica</v>
          </cell>
          <cell r="J684" t="str">
            <v>Plan de acción</v>
          </cell>
          <cell r="K684" t="str">
            <v>Zonal</v>
          </cell>
          <cell r="L684" t="str">
            <v>3_SUBA</v>
          </cell>
          <cell r="M684" t="str">
            <v>1_OCTUBRE_2025</v>
          </cell>
          <cell r="N684" t="str">
            <v>1669. Gestión de Programas Estrategias y Planes para el BienestarGestión Integral Estrategias y Programas3_SUBA1_OCTUBRE_2025</v>
          </cell>
          <cell r="O684">
            <v>2983376</v>
          </cell>
          <cell r="R684">
            <v>0</v>
          </cell>
          <cell r="S684">
            <v>0</v>
          </cell>
        </row>
        <row r="685">
          <cell r="E685" t="str">
            <v>1679. Gestión de Programas Estrategias y Planes para el BienestarGestión Integral Estrategias y Programas</v>
          </cell>
          <cell r="F685" t="str">
            <v>Gestión  Sectorial e Intersectorial para la implementación y operación de estrategias del PAI para MAS Bienestar  - en el entorno educativo</v>
          </cell>
          <cell r="G685" t="str">
            <v>Programa</v>
          </cell>
          <cell r="H685" t="str">
            <v>GSP</v>
          </cell>
          <cell r="I685" t="str">
            <v>No aplica</v>
          </cell>
          <cell r="J685" t="str">
            <v>Plan de acción</v>
          </cell>
          <cell r="K685" t="str">
            <v>Zonal</v>
          </cell>
          <cell r="L685" t="str">
            <v>3_SUBA</v>
          </cell>
          <cell r="M685" t="str">
            <v>1_OCTUBRE_2025</v>
          </cell>
          <cell r="N685" t="str">
            <v>1679. Gestión de Programas Estrategias y Planes para el BienestarGestión Integral Estrategias y Programas3_SUBA1_OCTUBRE_2025</v>
          </cell>
          <cell r="O685">
            <v>6484528</v>
          </cell>
          <cell r="R685">
            <v>0</v>
          </cell>
          <cell r="S685">
            <v>0</v>
          </cell>
        </row>
        <row r="686">
          <cell r="E686" t="str">
            <v>1689. Gestión de Programas Estrategias y Planes para el BienestarGestión Integral Estrategias y Programas</v>
          </cell>
          <cell r="F686" t="str">
            <v>Gestión  Sectorial e Intersectorial para la operación de estrategias del PAI para MAS Bienestar  en el entorno educativo</v>
          </cell>
          <cell r="G686" t="str">
            <v>Programa</v>
          </cell>
          <cell r="H686" t="str">
            <v>GSP</v>
          </cell>
          <cell r="I686" t="str">
            <v>No aplica</v>
          </cell>
          <cell r="J686" t="str">
            <v>Plan de acción</v>
          </cell>
          <cell r="K686" t="str">
            <v>Zonal</v>
          </cell>
          <cell r="L686" t="str">
            <v>3_SUBA</v>
          </cell>
          <cell r="M686" t="str">
            <v>1_OCTUBRE_2025</v>
          </cell>
          <cell r="N686" t="str">
            <v>1689. Gestión de Programas Estrategias y Planes para el BienestarGestión Integral Estrategias y Programas3_SUBA1_OCTUBRE_2025</v>
          </cell>
          <cell r="O686">
            <v>3994272</v>
          </cell>
          <cell r="R686">
            <v>0</v>
          </cell>
          <cell r="S686">
            <v>0</v>
          </cell>
        </row>
        <row r="687">
          <cell r="E687" t="str">
            <v>1699. Gestión de Programas Estrategias y Planes para el BienestarGestión Integral Estrategias y Programas</v>
          </cell>
          <cell r="F687" t="str">
            <v>Gestión de medicamentos e insumos para la operación de la cadena de frío del PAI</v>
          </cell>
          <cell r="G687" t="str">
            <v>Programa</v>
          </cell>
          <cell r="H687" t="str">
            <v>GSP</v>
          </cell>
          <cell r="I687" t="str">
            <v>No aplica</v>
          </cell>
          <cell r="J687" t="str">
            <v>Plan de acción</v>
          </cell>
          <cell r="K687" t="str">
            <v>Zonal</v>
          </cell>
          <cell r="L687" t="str">
            <v>3_SUBA</v>
          </cell>
          <cell r="M687" t="str">
            <v>1_OCTUBRE_2025</v>
          </cell>
          <cell r="N687" t="str">
            <v>1699. Gestión de Programas Estrategias y Planes para el BienestarGestión Integral Estrategias y Programas3_SUBA1_OCTUBRE_2025</v>
          </cell>
          <cell r="O687">
            <v>3994272</v>
          </cell>
          <cell r="R687">
            <v>0</v>
          </cell>
          <cell r="S687">
            <v>0</v>
          </cell>
        </row>
        <row r="688">
          <cell r="E688" t="str">
            <v>1709. Gestión de Programas Estrategias y Planes para el BienestarGestión Integral Estrategias y Programas</v>
          </cell>
          <cell r="F688" t="str">
            <v>Gestión de medicamentos e insumos para la operación logística del PAI</v>
          </cell>
          <cell r="G688" t="str">
            <v>Programa</v>
          </cell>
          <cell r="H688" t="str">
            <v>GSP</v>
          </cell>
          <cell r="I688" t="str">
            <v>No aplica</v>
          </cell>
          <cell r="J688" t="str">
            <v xml:space="preserve"> Vehículos  </v>
          </cell>
          <cell r="K688" t="str">
            <v>Zonal</v>
          </cell>
          <cell r="L688" t="str">
            <v>3_SUBA</v>
          </cell>
          <cell r="M688" t="str">
            <v>1_OCTUBRE_2025</v>
          </cell>
          <cell r="N688" t="str">
            <v>1709. Gestión de Programas Estrategias y Planes para el BienestarGestión Integral Estrategias y Programas3_SUBA1_OCTUBRE_2025</v>
          </cell>
          <cell r="O688">
            <v>19450000</v>
          </cell>
          <cell r="R688">
            <v>0</v>
          </cell>
          <cell r="S688">
            <v>0</v>
          </cell>
        </row>
        <row r="689">
          <cell r="E689" t="str">
            <v>1719. Gestión de Programas Estrategias y Planes para el BienestarGestión Integral Estrategias y Programas</v>
          </cell>
          <cell r="F689" t="str">
            <v>Gestión Sectorial e Intersectorial para la operación vacunación punto viajero</v>
          </cell>
          <cell r="G689" t="str">
            <v>Programa</v>
          </cell>
          <cell r="H689" t="str">
            <v>GSP</v>
          </cell>
          <cell r="I689" t="str">
            <v>No aplica</v>
          </cell>
          <cell r="J689" t="str">
            <v>Cronograma de actividades</v>
          </cell>
          <cell r="K689" t="str">
            <v>Zonal</v>
          </cell>
          <cell r="L689" t="str">
            <v>3_SUBA</v>
          </cell>
          <cell r="M689" t="str">
            <v>1_OCTUBRE_2025</v>
          </cell>
          <cell r="N689" t="str">
            <v>1719. Gestión de Programas Estrategias y Planes para el BienestarGestión Integral Estrategias y Programas3_SUBA1_OCTUBRE_2025</v>
          </cell>
          <cell r="O689">
            <v>3994272</v>
          </cell>
          <cell r="R689">
            <v>0</v>
          </cell>
          <cell r="S689">
            <v>0</v>
          </cell>
        </row>
        <row r="690">
          <cell r="E690" t="str">
            <v>1729. Gestión de Programas Estrategias y Planes para el BienestarGestión Integral Estrategias y Programas</v>
          </cell>
          <cell r="F690" t="str">
            <v>Operación de la estrategia extramural del Programa Ampliado de Imnunizaciones para la ruralidad lejana</v>
          </cell>
          <cell r="G690" t="str">
            <v>Programa</v>
          </cell>
          <cell r="H690" t="str">
            <v>GSP</v>
          </cell>
          <cell r="I690" t="str">
            <v>No aplica</v>
          </cell>
          <cell r="J690" t="str">
            <v>Plan de acción</v>
          </cell>
          <cell r="K690" t="str">
            <v>Zonal</v>
          </cell>
          <cell r="L690" t="str">
            <v>3_SUBA</v>
          </cell>
          <cell r="M690" t="str">
            <v>1_OCTUBRE_2025</v>
          </cell>
          <cell r="N690" t="str">
            <v>1729. Gestión de Programas Estrategias y Planes para el BienestarGestión Integral Estrategias y Programas3_SUBA1_OCTUBRE_2025</v>
          </cell>
          <cell r="O690">
            <v>9985680</v>
          </cell>
          <cell r="R690">
            <v>0</v>
          </cell>
          <cell r="S690">
            <v>0</v>
          </cell>
        </row>
        <row r="691">
          <cell r="E691" t="str">
            <v>1739. Gestión de Programas Estrategias y Planes para el BienestarGestión Integral Estrategias y Programas</v>
          </cell>
          <cell r="F691" t="str">
            <v>Gestión Sectorial e intersectrial para la operación y registros de estrategias del PAI para MAS Bienestar</v>
          </cell>
          <cell r="G691" t="str">
            <v>Programa</v>
          </cell>
          <cell r="H691" t="str">
            <v>GSP</v>
          </cell>
          <cell r="I691" t="str">
            <v>No aplica</v>
          </cell>
          <cell r="J691" t="str">
            <v>Plan de acción</v>
          </cell>
          <cell r="K691" t="str">
            <v>Zonal</v>
          </cell>
          <cell r="L691" t="str">
            <v>3_SUBA</v>
          </cell>
          <cell r="M691" t="str">
            <v>1_OCTUBRE_2025</v>
          </cell>
          <cell r="N691" t="str">
            <v>1739. Gestión de Programas Estrategias y Planes para el BienestarGestión Integral Estrategias y Programas3_SUBA1_OCTUBRE_2025</v>
          </cell>
          <cell r="O691">
            <v>2983376</v>
          </cell>
          <cell r="R691">
            <v>0</v>
          </cell>
          <cell r="S691">
            <v>0</v>
          </cell>
        </row>
        <row r="692">
          <cell r="E692" t="str">
            <v>17410. Proceso integral e integrado de la Vigilancia de la Salud PúblicaVigilancia en salud pública</v>
          </cell>
          <cell r="F692" t="str">
            <v>Gestión y seguimiento de la información  del  componente SSR Y SMI - Subred Norte y Sur Occidente</v>
          </cell>
          <cell r="G692" t="str">
            <v>Gestión, análisis y divulgación  de información de la vigilancia en salud pública</v>
          </cell>
          <cell r="H692" t="str">
            <v>GSP</v>
          </cell>
          <cell r="I692" t="str">
            <v>No aplica</v>
          </cell>
          <cell r="J692" t="str">
            <v>Plan de acción</v>
          </cell>
          <cell r="K692" t="str">
            <v>Zonal</v>
          </cell>
          <cell r="L692" t="str">
            <v>3_SUBA</v>
          </cell>
          <cell r="M692" t="str">
            <v>1_OCTUBRE_2025</v>
          </cell>
          <cell r="N692" t="str">
            <v>17410. Proceso integral e integrado de la Vigilancia de la Salud PúblicaVigilancia en salud pública3_SUBA1_OCTUBRE_2025</v>
          </cell>
          <cell r="O692">
            <v>37920928</v>
          </cell>
          <cell r="R692">
            <v>0</v>
          </cell>
          <cell r="S692">
            <v>0</v>
          </cell>
        </row>
        <row r="693">
          <cell r="E693" t="str">
            <v>17510. Proceso integral e integrado de la Vigilancia de la Salud PúblicaVigilancia en salud pública</v>
          </cell>
          <cell r="F693" t="str">
            <v>Gestión y seguimiento de la información  del  componente SSR Y SMI - Subred centro Oriente y Sur</v>
          </cell>
          <cell r="G693" t="str">
            <v>Gestión, análisis y divulgación  de información de la vigilancia en salud pública</v>
          </cell>
          <cell r="H693" t="str">
            <v>GSP</v>
          </cell>
          <cell r="I693" t="str">
            <v>No aplica</v>
          </cell>
          <cell r="J693" t="str">
            <v>Plan de acción</v>
          </cell>
          <cell r="K693" t="str">
            <v>Zonal</v>
          </cell>
          <cell r="L693" t="str">
            <v>3_SUBA</v>
          </cell>
          <cell r="M693" t="str">
            <v>1_OCTUBRE_2025</v>
          </cell>
          <cell r="N693" t="str">
            <v>17510. Proceso integral e integrado de la Vigilancia de la Salud PúblicaVigilancia en salud pública3_SUBA1_OCTUBRE_2025</v>
          </cell>
          <cell r="O693">
            <v>26899696</v>
          </cell>
          <cell r="R693">
            <v>0</v>
          </cell>
          <cell r="S693">
            <v>0</v>
          </cell>
        </row>
        <row r="694">
          <cell r="E694" t="str">
            <v>17610. Proceso integral e integrado de la Vigilancia de la Salud PúblicaVigilancia en salud pública</v>
          </cell>
          <cell r="F694" t="str">
            <v>Monitoreo de la Vigilancia Intensificada de gestantes  con alto riesgo de morbilidad y mortalidad materna "Angeles Guardianes"</v>
          </cell>
          <cell r="G694" t="str">
            <v>Gestión, análisis y divulgación  de información de la vigilancia en salud pública</v>
          </cell>
          <cell r="H694" t="str">
            <v>GSP</v>
          </cell>
          <cell r="I694" t="str">
            <v>No aplica</v>
          </cell>
          <cell r="J694" t="str">
            <v>Plan de acción</v>
          </cell>
          <cell r="K694" t="str">
            <v>Distrito</v>
          </cell>
          <cell r="L694" t="str">
            <v>3_SUBA</v>
          </cell>
          <cell r="M694" t="str">
            <v>1_OCTUBRE_2025</v>
          </cell>
          <cell r="N694" t="str">
            <v>17610. Proceso integral e integrado de la Vigilancia de la Salud PúblicaVigilancia en salud pública3_SUBA1_OCTUBRE_2025</v>
          </cell>
          <cell r="O694">
            <v>28206464</v>
          </cell>
          <cell r="R694">
            <v>0</v>
          </cell>
          <cell r="S694">
            <v>0</v>
          </cell>
        </row>
        <row r="695">
          <cell r="E695" t="str">
            <v>17710. Proceso integral e integrado de la Vigilancia de la Salud PúblicaVigilancia en salud pública</v>
          </cell>
          <cell r="F695" t="str">
            <v xml:space="preserve"> Monitoreo de la Vigilancia intensificada Neonatal y Defectos Congenitos</v>
          </cell>
          <cell r="G695" t="str">
            <v>Gestión, análisis y divulgación  de información de la vigilancia en salud pública</v>
          </cell>
          <cell r="H695" t="str">
            <v>GSP</v>
          </cell>
          <cell r="I695" t="str">
            <v>No aplica</v>
          </cell>
          <cell r="J695" t="str">
            <v>Plan de acción</v>
          </cell>
          <cell r="K695" t="str">
            <v>Distrito</v>
          </cell>
          <cell r="L695" t="str">
            <v>3_SUBA</v>
          </cell>
          <cell r="M695" t="str">
            <v>1_OCTUBRE_2025</v>
          </cell>
          <cell r="N695" t="str">
            <v>17710. Proceso integral e integrado de la Vigilancia de la Salud PúblicaVigilancia en salud pública3_SUBA1_OCTUBRE_2025</v>
          </cell>
          <cell r="O695">
            <v>37181248</v>
          </cell>
          <cell r="R695">
            <v>0</v>
          </cell>
          <cell r="S695">
            <v>0</v>
          </cell>
        </row>
        <row r="696">
          <cell r="E696" t="str">
            <v>17810. Proceso integral e integrado de la Vigilancia de la Salud PúblicaVigilancia en salud pública</v>
          </cell>
          <cell r="F696" t="str">
            <v xml:space="preserve">Investigaciones epidemiológicas de campo de alto impacto para eventos de salud materno-perinatal en la Subred Norte, Centro Oriente, Sur y Sur Occidente </v>
          </cell>
          <cell r="G696" t="str">
            <v>Gestión, análisis y divulgación  de información de la vigilancia en salud pública</v>
          </cell>
          <cell r="H696" t="str">
            <v>GSP</v>
          </cell>
          <cell r="I696" t="str">
            <v>No aplica</v>
          </cell>
          <cell r="J696" t="str">
            <v>Plan de acción</v>
          </cell>
          <cell r="K696" t="str">
            <v>Zonal</v>
          </cell>
          <cell r="L696" t="str">
            <v>3_SUBA</v>
          </cell>
          <cell r="M696" t="str">
            <v>1_OCTUBRE_2025</v>
          </cell>
          <cell r="N696" t="str">
            <v>17810. Proceso integral e integrado de la Vigilancia de la Salud PúblicaVigilancia en salud pública3_SUBA1_OCTUBRE_2025</v>
          </cell>
          <cell r="O696">
            <v>7347488</v>
          </cell>
          <cell r="R696">
            <v>0</v>
          </cell>
          <cell r="S696">
            <v>0</v>
          </cell>
        </row>
        <row r="697">
          <cell r="E697" t="str">
            <v>17910. Proceso integral e integrado de la Vigilancia de la Salud PúblicaVigilancia en salud pública</v>
          </cell>
          <cell r="F697" t="str">
            <v xml:space="preserve">Unidades de análisis de eventos de interés en salud pública de SSR en la Subred Norte y Sur Occidente </v>
          </cell>
          <cell r="G697" t="str">
            <v>Gestión, análisis y divulgación  de información de la vigilancia en salud pública</v>
          </cell>
          <cell r="H697" t="str">
            <v>GSP</v>
          </cell>
          <cell r="I697" t="str">
            <v>No aplica</v>
          </cell>
          <cell r="J697" t="str">
            <v>Plan de acción</v>
          </cell>
          <cell r="K697" t="str">
            <v>Zonal</v>
          </cell>
          <cell r="L697" t="str">
            <v>3_SUBA</v>
          </cell>
          <cell r="M697" t="str">
            <v>1_OCTUBRE_2025</v>
          </cell>
          <cell r="N697" t="str">
            <v>17910. Proceso integral e integrado de la Vigilancia de la Salud PúblicaVigilancia en salud pública3_SUBA1_OCTUBRE_2025</v>
          </cell>
          <cell r="O697">
            <v>3673744</v>
          </cell>
          <cell r="R697">
            <v>0</v>
          </cell>
          <cell r="S697">
            <v>0</v>
          </cell>
        </row>
        <row r="698">
          <cell r="E698" t="str">
            <v>18010. Proceso integral e integrado de la Vigilancia de la Salud PúblicaVigilancia en salud pública</v>
          </cell>
          <cell r="F698" t="str">
            <v xml:space="preserve">Unidades de análisis de eventos de interés en salud pública de SSR en la Subred  Centro Oriente y Sur </v>
          </cell>
          <cell r="G698" t="str">
            <v>Gestión, análisis y divulgación  de información de la vigilancia en salud pública</v>
          </cell>
          <cell r="H698" t="str">
            <v>GSP</v>
          </cell>
          <cell r="I698" t="str">
            <v>No aplica</v>
          </cell>
          <cell r="J698" t="str">
            <v>Plan de acción</v>
          </cell>
          <cell r="K698" t="str">
            <v>Zonal</v>
          </cell>
          <cell r="L698" t="str">
            <v>3_SUBA</v>
          </cell>
          <cell r="M698" t="str">
            <v>1_OCTUBRE_2025</v>
          </cell>
          <cell r="N698" t="str">
            <v>18010. Proceso integral e integrado de la Vigilancia de la Salud PúblicaVigilancia en salud pública3_SUBA1_OCTUBRE_2025</v>
          </cell>
          <cell r="O698">
            <v>3673744</v>
          </cell>
          <cell r="R698">
            <v>0</v>
          </cell>
          <cell r="S698">
            <v>0</v>
          </cell>
        </row>
        <row r="699">
          <cell r="E699" t="str">
            <v>18110. Proceso integral e integrado de la Vigilancia de la Salud PúblicaVigilancia en salud pública</v>
          </cell>
          <cell r="F699" t="str">
            <v>Gestión de la información  del  componente Transmisibles - Subred Norte y Sur Occidente</v>
          </cell>
          <cell r="G699" t="str">
            <v>Gestión, análisis y divulgación  de información de la vigilancia en salud pública</v>
          </cell>
          <cell r="H699" t="str">
            <v>GSP</v>
          </cell>
          <cell r="I699" t="str">
            <v>No aplica</v>
          </cell>
          <cell r="J699" t="str">
            <v>Plan de acción</v>
          </cell>
          <cell r="K699" t="str">
            <v>Zonal</v>
          </cell>
          <cell r="L699" t="str">
            <v>3_SUBA</v>
          </cell>
          <cell r="M699" t="str">
            <v>1_OCTUBRE_2025</v>
          </cell>
          <cell r="N699" t="str">
            <v>18110. Proceso integral e integrado de la Vigilancia de la Salud PúblicaVigilancia en salud pública3_SUBA1_OCTUBRE_2025</v>
          </cell>
          <cell r="O699">
            <v>87405520</v>
          </cell>
          <cell r="R699">
            <v>0</v>
          </cell>
          <cell r="S699">
            <v>0</v>
          </cell>
        </row>
        <row r="700">
          <cell r="E700" t="str">
            <v>18210. Proceso integral e integrado de la Vigilancia de la Salud PúblicaVigilancia en salud pública</v>
          </cell>
          <cell r="F700" t="str">
            <v>Fortalecimiento y capacitación a UPGD Transmisibles Norte y Sur Occidente</v>
          </cell>
          <cell r="G700" t="str">
            <v>Gestión, análisis y divulgación  de información de la vigilancia en salud pública</v>
          </cell>
          <cell r="H700" t="str">
            <v>GSP</v>
          </cell>
          <cell r="I700" t="str">
            <v>No aplica</v>
          </cell>
          <cell r="J700" t="str">
            <v>Plan de acción</v>
          </cell>
          <cell r="K700" t="str">
            <v>Zonal</v>
          </cell>
          <cell r="L700" t="str">
            <v>3_SUBA</v>
          </cell>
          <cell r="M700" t="str">
            <v>1_OCTUBRE_2025</v>
          </cell>
          <cell r="N700" t="str">
            <v>18210. Proceso integral e integrado de la Vigilancia de la Salud PúblicaVigilancia en salud pública3_SUBA1_OCTUBRE_2025</v>
          </cell>
          <cell r="O700">
            <v>17288787</v>
          </cell>
          <cell r="R700">
            <v>0</v>
          </cell>
          <cell r="S700">
            <v>0</v>
          </cell>
        </row>
        <row r="701">
          <cell r="E701" t="str">
            <v>18310. Proceso integral e integrado de la Vigilancia de la Salud PúblicaVigilancia en salud pública</v>
          </cell>
          <cell r="F701" t="str">
            <v>Gestión de la información  del  componente Transmisibles - Subred Centro Oriente</v>
          </cell>
          <cell r="G701" t="str">
            <v>Gestión, análisis y divulgación  de información de la vigilancia en salud pública</v>
          </cell>
          <cell r="H701" t="str">
            <v>GSP</v>
          </cell>
          <cell r="I701" t="str">
            <v>No aplica</v>
          </cell>
          <cell r="J701" t="str">
            <v>Plan de acción</v>
          </cell>
          <cell r="K701" t="str">
            <v>Zonal</v>
          </cell>
          <cell r="L701" t="str">
            <v>3_SUBA</v>
          </cell>
          <cell r="M701" t="str">
            <v>1_OCTUBRE_2025</v>
          </cell>
          <cell r="N701" t="str">
            <v>18310. Proceso integral e integrado de la Vigilancia de la Salud PúblicaVigilancia en salud pública3_SUBA1_OCTUBRE_2025</v>
          </cell>
          <cell r="O701">
            <v>61146880</v>
          </cell>
          <cell r="R701">
            <v>0</v>
          </cell>
          <cell r="S701">
            <v>0</v>
          </cell>
        </row>
        <row r="702">
          <cell r="E702" t="str">
            <v>18410. Proceso integral e integrado de la Vigilancia de la Salud PúblicaVigilancia en salud pública</v>
          </cell>
          <cell r="F702" t="str">
            <v>Fortalecimiento y capacitación a UPGD Transmisibles Centro oriente y SUR</v>
          </cell>
          <cell r="G702" t="str">
            <v>Gestión, análisis y divulgación  de información de la vigilancia en salud pública</v>
          </cell>
          <cell r="H702" t="str">
            <v>GSP</v>
          </cell>
          <cell r="I702" t="str">
            <v>No aplica</v>
          </cell>
          <cell r="J702" t="str">
            <v>Plan de acción</v>
          </cell>
          <cell r="K702" t="str">
            <v>Zonal</v>
          </cell>
          <cell r="L702" t="str">
            <v>3_SUBA</v>
          </cell>
          <cell r="M702" t="str">
            <v>1_OCTUBRE_2025</v>
          </cell>
          <cell r="N702" t="str">
            <v>18410. Proceso integral e integrado de la Vigilancia de la Salud PúblicaVigilancia en salud pública3_SUBA1_OCTUBRE_2025</v>
          </cell>
          <cell r="O702">
            <v>9941299</v>
          </cell>
          <cell r="R702">
            <v>0</v>
          </cell>
          <cell r="S702">
            <v>0</v>
          </cell>
        </row>
        <row r="703">
          <cell r="E703" t="str">
            <v>18510. Proceso integral e integrado de la Vigilancia de la Salud PúblicaVigilancia en salud pública</v>
          </cell>
          <cell r="F703" t="str">
            <v>Gestión de la información  del  componente Transmisibles - Subred Sur</v>
          </cell>
          <cell r="G703" t="str">
            <v>Gestión, análisis y divulgación  de información de la vigilancia en salud pública</v>
          </cell>
          <cell r="H703" t="str">
            <v>GSP</v>
          </cell>
          <cell r="I703" t="str">
            <v>No aplica</v>
          </cell>
          <cell r="J703" t="str">
            <v>Plan de acción</v>
          </cell>
          <cell r="K703" t="str">
            <v>Zonal</v>
          </cell>
          <cell r="L703" t="str">
            <v>3_SUBA</v>
          </cell>
          <cell r="M703" t="str">
            <v>1_OCTUBRE_2025</v>
          </cell>
          <cell r="N703" t="str">
            <v>18510. Proceso integral e integrado de la Vigilancia de la Salud PúblicaVigilancia en salud pública3_SUBA1_OCTUBRE_2025</v>
          </cell>
          <cell r="O703">
            <v>40189280</v>
          </cell>
          <cell r="R703">
            <v>0</v>
          </cell>
          <cell r="S703">
            <v>0</v>
          </cell>
        </row>
        <row r="704">
          <cell r="E704" t="str">
            <v>18610. Proceso integral e integrado de la Vigilancia de la Salud PúblicaVigilancia en salud pública</v>
          </cell>
          <cell r="F704" t="str">
            <v>Mantenimiento y fortalecimiento del sistema de  Vigilancia Centinela Meningitis, neumonía bacteriana</v>
          </cell>
          <cell r="G704" t="str">
            <v>Gestión, análisis y divulgación  de información de la vigilancia en salud pública</v>
          </cell>
          <cell r="H704" t="str">
            <v>GSP</v>
          </cell>
          <cell r="I704" t="str">
            <v>No aplica</v>
          </cell>
          <cell r="J704" t="str">
            <v>Plan de acción</v>
          </cell>
          <cell r="K704" t="str">
            <v>Distrito</v>
          </cell>
          <cell r="L704" t="str">
            <v>3_SUBA</v>
          </cell>
          <cell r="M704" t="str">
            <v>1_OCTUBRE_2025</v>
          </cell>
          <cell r="N704" t="str">
            <v>18610. Proceso integral e integrado de la Vigilancia de la Salud PúblicaVigilancia en salud pública3_SUBA1_OCTUBRE_2025</v>
          </cell>
          <cell r="O704">
            <v>7347488</v>
          </cell>
          <cell r="R704">
            <v>0</v>
          </cell>
          <cell r="S704">
            <v>0</v>
          </cell>
        </row>
        <row r="705">
          <cell r="E705" t="str">
            <v>18710. Proceso integral e integrado de la Vigilancia de la Salud PúblicaVigilancia en salud pública</v>
          </cell>
          <cell r="F705" t="str">
            <v>Acciones de contención mediante bloqueos</v>
          </cell>
          <cell r="G705" t="str">
            <v xml:space="preserve">Intervención integral en brotes, alertas y situaciones de emergencia en salud pública
</v>
          </cell>
          <cell r="H705" t="str">
            <v>GSP</v>
          </cell>
          <cell r="I705" t="str">
            <v>No aplica</v>
          </cell>
          <cell r="J705" t="str">
            <v>Plan de acción</v>
          </cell>
          <cell r="K705" t="str">
            <v>Zonal</v>
          </cell>
          <cell r="L705" t="str">
            <v>3_SUBA</v>
          </cell>
          <cell r="M705" t="str">
            <v>1_OCTUBRE_2025</v>
          </cell>
          <cell r="N705" t="str">
            <v>18710. Proceso integral e integrado de la Vigilancia de la Salud PúblicaVigilancia en salud pública3_SUBA1_OCTUBRE_2025</v>
          </cell>
          <cell r="O705">
            <v>3994272</v>
          </cell>
          <cell r="R705">
            <v>0</v>
          </cell>
          <cell r="S705">
            <v>0</v>
          </cell>
        </row>
        <row r="706">
          <cell r="E706" t="str">
            <v>18810. Proceso integral e integrado de la Vigilancia de la Salud PúblicaVigilancia en salud pública</v>
          </cell>
          <cell r="F706" t="str">
            <v>Investigaciones epidemiológicas de campo de alto impacto para eventos transmisibles Subred Norte y Sur Occidente</v>
          </cell>
          <cell r="G706" t="str">
            <v xml:space="preserve">Intervención integral en brotes, alertas y situaciones de emergencia en salud pública
</v>
          </cell>
          <cell r="H706" t="str">
            <v>GSP</v>
          </cell>
          <cell r="I706" t="str">
            <v>No aplica</v>
          </cell>
          <cell r="J706" t="str">
            <v>Plan de acción</v>
          </cell>
          <cell r="K706" t="str">
            <v>Zonal</v>
          </cell>
          <cell r="L706" t="str">
            <v>3_SUBA</v>
          </cell>
          <cell r="M706" t="str">
            <v>1_OCTUBRE_2025</v>
          </cell>
          <cell r="N706" t="str">
            <v>18810. Proceso integral e integrado de la Vigilancia de la Salud PúblicaVigilancia en salud pública3_SUBA1_OCTUBRE_2025</v>
          </cell>
          <cell r="O706">
            <v>33280669</v>
          </cell>
          <cell r="R706">
            <v>0</v>
          </cell>
          <cell r="S706">
            <v>0</v>
          </cell>
        </row>
        <row r="707">
          <cell r="E707" t="str">
            <v>18910. Proceso integral e integrado de la Vigilancia de la Salud PúblicaVigilancia en salud pública</v>
          </cell>
          <cell r="F707" t="str">
            <v xml:space="preserve">Investigaciones epidemiológicas de campo de alto impacto para eventos transmisibles Subred Centro Oriente y Sur </v>
          </cell>
          <cell r="G707" t="str">
            <v xml:space="preserve">Intervención integral en brotes, alertas y situaciones de emergencia en salud pública
</v>
          </cell>
          <cell r="H707" t="str">
            <v>GSP</v>
          </cell>
          <cell r="I707" t="str">
            <v>No aplica</v>
          </cell>
          <cell r="J707" t="str">
            <v>Plan de acción</v>
          </cell>
          <cell r="K707" t="str">
            <v>Zonal</v>
          </cell>
          <cell r="L707" t="str">
            <v>3_SUBA</v>
          </cell>
          <cell r="M707" t="str">
            <v>1_OCTUBRE_2025</v>
          </cell>
          <cell r="N707" t="str">
            <v>18910. Proceso integral e integrado de la Vigilancia de la Salud PúblicaVigilancia en salud pública3_SUBA1_OCTUBRE_2025</v>
          </cell>
          <cell r="O707">
            <v>25933181</v>
          </cell>
          <cell r="R707">
            <v>0</v>
          </cell>
          <cell r="S707">
            <v>0</v>
          </cell>
        </row>
        <row r="708">
          <cell r="E708" t="str">
            <v>19010. Proceso integral e integrado de la Vigilancia de la Salud PúblicaVigilancia en salud pública</v>
          </cell>
          <cell r="F708" t="str">
            <v>Investigaciones epidemiológicas de campo de control para eventos transmisibles Subred Norte, Sur Occidente, Centro Oriente y Sur</v>
          </cell>
          <cell r="G708" t="str">
            <v xml:space="preserve">Intervención integral en brotes, alertas y situaciones de emergencia en salud pública
</v>
          </cell>
          <cell r="H708" t="str">
            <v>GSP</v>
          </cell>
          <cell r="I708" t="str">
            <v>No aplica</v>
          </cell>
          <cell r="J708" t="str">
            <v>Plan de acción</v>
          </cell>
          <cell r="K708" t="str">
            <v>Zonal</v>
          </cell>
          <cell r="L708" t="str">
            <v>3_SUBA</v>
          </cell>
          <cell r="M708" t="str">
            <v>1_OCTUBRE_2025</v>
          </cell>
          <cell r="N708" t="str">
            <v>19010. Proceso integral e integrado de la Vigilancia de la Salud PúblicaVigilancia en salud pública3_SUBA1_OCTUBRE_2025</v>
          </cell>
          <cell r="O708">
            <v>8432352</v>
          </cell>
          <cell r="R708">
            <v>0</v>
          </cell>
          <cell r="S708">
            <v>0</v>
          </cell>
        </row>
        <row r="709">
          <cell r="E709" t="str">
            <v>19110. Proceso integral e integrado de la Vigilancia de la Salud PúblicaVigilancia en salud pública</v>
          </cell>
          <cell r="F709" t="str">
            <v>Unidades de analisis de eventos de interes en salud Pública Norte y Centro Oriente _ Transmisibles</v>
          </cell>
          <cell r="G709" t="str">
            <v>Gestión, análisis y divulgación  de información de la vigilancia en salud pública</v>
          </cell>
          <cell r="H709" t="str">
            <v>GSP</v>
          </cell>
          <cell r="I709" t="str">
            <v>No aplica</v>
          </cell>
          <cell r="J709" t="str">
            <v>Plan de acción</v>
          </cell>
          <cell r="K709" t="str">
            <v>Zonal</v>
          </cell>
          <cell r="L709" t="str">
            <v>3_SUBA</v>
          </cell>
          <cell r="M709" t="str">
            <v>1_OCTUBRE_2025</v>
          </cell>
          <cell r="N709" t="str">
            <v>19110. Proceso integral e integrado de la Vigilancia de la Salud PúblicaVigilancia en salud pública3_SUBA1_OCTUBRE_2025</v>
          </cell>
          <cell r="O709">
            <v>7347488</v>
          </cell>
          <cell r="R709">
            <v>0</v>
          </cell>
          <cell r="S709">
            <v>0</v>
          </cell>
        </row>
        <row r="710">
          <cell r="E710" t="str">
            <v>19210. Proceso integral e integrado de la Vigilancia de la Salud PúblicaVigilancia en salud pública</v>
          </cell>
          <cell r="F710" t="str">
            <v>Unidades de analisis de eventos de interes en salud Pública Sur y Sur Occidente _ Transmisibles</v>
          </cell>
          <cell r="G710" t="str">
            <v>Gestión, análisis y divulgación  de información de la vigilancia en salud pública</v>
          </cell>
          <cell r="H710" t="str">
            <v>GSP</v>
          </cell>
          <cell r="I710" t="str">
            <v>No aplica</v>
          </cell>
          <cell r="J710" t="str">
            <v>Plan de acción</v>
          </cell>
          <cell r="K710" t="str">
            <v>Zonal</v>
          </cell>
          <cell r="L710" t="str">
            <v>3_SUBA</v>
          </cell>
          <cell r="M710" t="str">
            <v>1_OCTUBRE_2025</v>
          </cell>
          <cell r="N710" t="str">
            <v>19210. Proceso integral e integrado de la Vigilancia de la Salud PúblicaVigilancia en salud pública3_SUBA1_OCTUBRE_2025</v>
          </cell>
          <cell r="O710">
            <v>3673744</v>
          </cell>
          <cell r="R710">
            <v>0</v>
          </cell>
          <cell r="S710">
            <v>0</v>
          </cell>
        </row>
        <row r="711">
          <cell r="E711" t="str">
            <v>19310. Proceso integral e integrado de la Vigilancia de la Salud PúblicaVigilancia en salud pública</v>
          </cell>
          <cell r="F711" t="str">
            <v>Plan de acción para el Monitoreo rapido de cobertura: Operativo en campo y Documento de análisis Norte y Centro Oriente</v>
          </cell>
          <cell r="G711" t="str">
            <v xml:space="preserve">Intervención integral en brotes, alertas y situaciones de emergencia en salud pública
</v>
          </cell>
          <cell r="H711" t="str">
            <v>GSP</v>
          </cell>
          <cell r="I711" t="str">
            <v>No aplica</v>
          </cell>
          <cell r="J711" t="str">
            <v>Plan de acción</v>
          </cell>
          <cell r="K711" t="str">
            <v>Zonal</v>
          </cell>
          <cell r="L711" t="str">
            <v>3_SUBA</v>
          </cell>
          <cell r="M711" t="str">
            <v>1_OCTUBRE_2025</v>
          </cell>
          <cell r="N711" t="str">
            <v>19310. Proceso integral e integrado de la Vigilancia de la Salud PúblicaVigilancia en salud pública3_SUBA1_OCTUBRE_2025</v>
          </cell>
          <cell r="O711">
            <v>42556256</v>
          </cell>
          <cell r="R711">
            <v>0</v>
          </cell>
          <cell r="S711">
            <v>0</v>
          </cell>
        </row>
        <row r="712">
          <cell r="E712" t="str">
            <v>19410. Proceso integral e integrado de la Vigilancia de la Salud PúblicaVigilancia en salud pública</v>
          </cell>
          <cell r="F712" t="str">
            <v>Plan de acción para el Monitoreo rapido de cobertura: Operativo en campo y Documento de análisis Sur Occidente y Sur</v>
          </cell>
          <cell r="G712" t="str">
            <v xml:space="preserve">Intervención integral en brotes, alertas y situaciones de emergencia en salud pública
</v>
          </cell>
          <cell r="H712" t="str">
            <v>GSP</v>
          </cell>
          <cell r="I712" t="str">
            <v>No aplica</v>
          </cell>
          <cell r="J712" t="str">
            <v>Plan de acción</v>
          </cell>
          <cell r="K712" t="str">
            <v>Zonal</v>
          </cell>
          <cell r="L712" t="str">
            <v>3_SUBA</v>
          </cell>
          <cell r="M712" t="str">
            <v>1_OCTUBRE_2025</v>
          </cell>
          <cell r="N712" t="str">
            <v>19410. Proceso integral e integrado de la Vigilancia de la Salud PúblicaVigilancia en salud pública3_SUBA1_OCTUBRE_2025</v>
          </cell>
          <cell r="O712">
            <v>38561984</v>
          </cell>
          <cell r="R712">
            <v>0</v>
          </cell>
          <cell r="S712">
            <v>0</v>
          </cell>
        </row>
        <row r="713">
          <cell r="E713" t="str">
            <v>19510. Proceso integral e integrado de la Vigilancia de la Salud PúblicaVigilancia en salud pública</v>
          </cell>
          <cell r="F713" t="str">
            <v xml:space="preserve"> Gestión de la información  del  componente SIVIGILA -  Subred Norte </v>
          </cell>
          <cell r="G713" t="str">
            <v>Gestión, análisis y divulgación  de información de la vigilancia en salud pública</v>
          </cell>
          <cell r="H713" t="str">
            <v>GSP</v>
          </cell>
          <cell r="I713" t="str">
            <v>No aplica</v>
          </cell>
          <cell r="J713" t="str">
            <v>Plan de acción</v>
          </cell>
          <cell r="K713" t="str">
            <v>Zonal</v>
          </cell>
          <cell r="L713" t="str">
            <v>3_SUBA</v>
          </cell>
          <cell r="M713" t="str">
            <v>1_OCTUBRE_2025</v>
          </cell>
          <cell r="N713" t="str">
            <v>19510. Proceso integral e integrado de la Vigilancia de la Salud PúblicaVigilancia en salud pública3_SUBA1_OCTUBRE_2025</v>
          </cell>
          <cell r="O713">
            <v>125967504</v>
          </cell>
          <cell r="R713">
            <v>0</v>
          </cell>
          <cell r="S713">
            <v>0</v>
          </cell>
        </row>
        <row r="714">
          <cell r="E714" t="str">
            <v>19610. Proceso integral e integrado de la Vigilancia de la Salud PúblicaVigilancia en salud pública</v>
          </cell>
          <cell r="F714" t="str">
            <v xml:space="preserve"> Gestión de la información  del  componente SIVIGILA -  Subred  Sur Occidente y Centro Oriente</v>
          </cell>
          <cell r="G714" t="str">
            <v>Gestión, análisis y divulgación  de información de la vigilancia en salud pública</v>
          </cell>
          <cell r="H714" t="str">
            <v>GSP</v>
          </cell>
          <cell r="I714" t="str">
            <v>No aplica</v>
          </cell>
          <cell r="J714" t="str">
            <v>Plan de acción</v>
          </cell>
          <cell r="K714" t="str">
            <v>Zonal</v>
          </cell>
          <cell r="L714" t="str">
            <v>3_SUBA</v>
          </cell>
          <cell r="M714" t="str">
            <v>1_OCTUBRE_2025</v>
          </cell>
          <cell r="N714" t="str">
            <v>19610. Proceso integral e integrado de la Vigilancia de la Salud PúblicaVigilancia en salud pública3_SUBA1_OCTUBRE_2025</v>
          </cell>
          <cell r="O714">
            <v>59199056</v>
          </cell>
          <cell r="R714">
            <v>0</v>
          </cell>
          <cell r="S714">
            <v>0</v>
          </cell>
        </row>
        <row r="715">
          <cell r="E715" t="str">
            <v>19710. Proceso integral e integrado de la Vigilancia de la Salud PúblicaVigilancia en salud pública</v>
          </cell>
          <cell r="F715" t="str">
            <v xml:space="preserve"> Gestión de la información  del  componente SIVIGILA -  Subred  Sur </v>
          </cell>
          <cell r="G715" t="str">
            <v>Gestión, análisis y divulgación  de información de la vigilancia en salud pública</v>
          </cell>
          <cell r="H715" t="str">
            <v>GSP</v>
          </cell>
          <cell r="I715" t="str">
            <v>No aplica</v>
          </cell>
          <cell r="J715" t="str">
            <v>Plan de acción</v>
          </cell>
          <cell r="K715" t="str">
            <v>Zonal</v>
          </cell>
          <cell r="L715" t="str">
            <v>3_SUBA</v>
          </cell>
          <cell r="M715" t="str">
            <v>1_OCTUBRE_2025</v>
          </cell>
          <cell r="N715" t="str">
            <v>19710. Proceso integral e integrado de la Vigilancia de la Salud PúblicaVigilancia en salud pública3_SUBA1_OCTUBRE_2025</v>
          </cell>
          <cell r="O715">
            <v>34888240</v>
          </cell>
          <cell r="R715">
            <v>0</v>
          </cell>
          <cell r="S715">
            <v>0</v>
          </cell>
        </row>
        <row r="716">
          <cell r="E716" t="str">
            <v>19810. Proceso integral e integrado de la Vigilancia de la Salud PúblicaVigilancia en salud pública</v>
          </cell>
          <cell r="F716" t="str">
            <v>Gestión de la información  del  componente No Transmisibles - Subred Norte</v>
          </cell>
          <cell r="G716" t="str">
            <v>Gestión, análisis y divulgación  de información de la vigilancia en salud pública</v>
          </cell>
          <cell r="H716" t="str">
            <v>GSP</v>
          </cell>
          <cell r="I716" t="str">
            <v>No aplica</v>
          </cell>
          <cell r="J716" t="str">
            <v>Plan de acción</v>
          </cell>
          <cell r="K716" t="str">
            <v>Zonal</v>
          </cell>
          <cell r="L716" t="str">
            <v>3_SUBA</v>
          </cell>
          <cell r="M716" t="str">
            <v>1_OCTUBRE_2025</v>
          </cell>
          <cell r="N716" t="str">
            <v>19810. Proceso integral e integrado de la Vigilancia de la Salud PúblicaVigilancia en salud pública3_SUBA1_OCTUBRE_2025</v>
          </cell>
          <cell r="O716">
            <v>73252976</v>
          </cell>
          <cell r="R716">
            <v>0</v>
          </cell>
          <cell r="S716">
            <v>0</v>
          </cell>
        </row>
        <row r="717">
          <cell r="E717" t="str">
            <v>19910. Proceso integral e integrado de la Vigilancia de la Salud PúblicaVigilancia en salud pública</v>
          </cell>
          <cell r="F717" t="str">
            <v>Gestión de la información  del  componente No Transmisibles - Subred Centro Oriente y Sur Occidente</v>
          </cell>
          <cell r="G717" t="str">
            <v>Gestión, análisis y divulgación  de información de la vigilancia en salud pública</v>
          </cell>
          <cell r="H717" t="str">
            <v>GSP</v>
          </cell>
          <cell r="I717" t="str">
            <v>No aplica</v>
          </cell>
          <cell r="J717" t="str">
            <v>Plan de acción</v>
          </cell>
          <cell r="K717" t="str">
            <v>Zonal</v>
          </cell>
          <cell r="L717" t="str">
            <v>3_SUBA</v>
          </cell>
          <cell r="M717" t="str">
            <v>1_OCTUBRE_2025</v>
          </cell>
          <cell r="N717" t="str">
            <v>19910. Proceso integral e integrado de la Vigilancia de la Salud PúblicaVigilancia en salud pública3_SUBA1_OCTUBRE_2025</v>
          </cell>
          <cell r="O717">
            <v>67631408</v>
          </cell>
          <cell r="R717">
            <v>0</v>
          </cell>
          <cell r="S717">
            <v>0</v>
          </cell>
        </row>
        <row r="718">
          <cell r="E718" t="str">
            <v>20010. Proceso integral e integrado de la Vigilancia de la Salud PúblicaVigilancia en salud pública</v>
          </cell>
          <cell r="F718" t="str">
            <v>Gestión de la información  del  componente No Transmisibles  Sur</v>
          </cell>
          <cell r="G718" t="str">
            <v>Gestión, análisis y divulgación  de información de la vigilancia en salud pública</v>
          </cell>
          <cell r="H718" t="str">
            <v>GSP</v>
          </cell>
          <cell r="I718" t="str">
            <v>No aplica</v>
          </cell>
          <cell r="J718" t="str">
            <v>Plan de acción</v>
          </cell>
          <cell r="K718" t="str">
            <v>Zonal</v>
          </cell>
          <cell r="L718" t="str">
            <v>3_SUBA</v>
          </cell>
          <cell r="M718" t="str">
            <v>1_OCTUBRE_2025</v>
          </cell>
          <cell r="N718" t="str">
            <v>20010. Proceso integral e integrado de la Vigilancia de la Salud PúblicaVigilancia en salud pública3_SUBA1_OCTUBRE_2025</v>
          </cell>
          <cell r="O718">
            <v>62009840</v>
          </cell>
          <cell r="R718">
            <v>0</v>
          </cell>
          <cell r="S718">
            <v>0</v>
          </cell>
        </row>
        <row r="719">
          <cell r="E719" t="str">
            <v>20110. Proceso integral e integrado de la Vigilancia de la Salud PúblicaVigilancia en salud pública</v>
          </cell>
          <cell r="F719" t="str">
            <v>Investigaciones epidemiológicas de campo -No Transmisibles</v>
          </cell>
          <cell r="G719" t="str">
            <v xml:space="preserve">Intervención integral en brotes, alertas y situaciones de emergencia en salud pública
</v>
          </cell>
          <cell r="H719" t="str">
            <v>GSP</v>
          </cell>
          <cell r="I719" t="str">
            <v>No aplica</v>
          </cell>
          <cell r="J719" t="str">
            <v xml:space="preserve">Investigaciones Epidemiológicas de campo realizadas </v>
          </cell>
          <cell r="K719" t="str">
            <v>Zonal</v>
          </cell>
          <cell r="L719" t="str">
            <v>3_SUBA</v>
          </cell>
          <cell r="M719" t="str">
            <v>1_OCTUBRE_2025</v>
          </cell>
          <cell r="N719" t="str">
            <v>20110. Proceso integral e integrado de la Vigilancia de la Salud PúblicaVigilancia en salud pública3_SUBA1_OCTUBRE_2025</v>
          </cell>
          <cell r="O719">
            <v>152760</v>
          </cell>
          <cell r="R719">
            <v>0</v>
          </cell>
          <cell r="S719">
            <v>0</v>
          </cell>
        </row>
        <row r="720">
          <cell r="E720" t="str">
            <v>20210. Proceso integral e integrado de la Vigilancia de la Salud PúblicaVigilancia en salud pública</v>
          </cell>
          <cell r="F720" t="str">
            <v>Gestión de la información  del  componente SISVAN - Subred Norte</v>
          </cell>
          <cell r="G720" t="str">
            <v>Gestión, análisis y divulgación  de información de la vigilancia en salud pública</v>
          </cell>
          <cell r="H720" t="str">
            <v>GSP</v>
          </cell>
          <cell r="I720" t="str">
            <v>No aplica</v>
          </cell>
          <cell r="J720" t="str">
            <v>Plan de acción</v>
          </cell>
          <cell r="K720" t="str">
            <v>Zonal</v>
          </cell>
          <cell r="L720" t="str">
            <v>3_SUBA</v>
          </cell>
          <cell r="M720" t="str">
            <v>1_OCTUBRE_2025</v>
          </cell>
          <cell r="N720" t="str">
            <v>20210. Proceso integral e integrado de la Vigilancia de la Salud PúblicaVigilancia en salud pública3_SUBA1_OCTUBRE_2025</v>
          </cell>
          <cell r="O720">
            <v>41150864</v>
          </cell>
          <cell r="R720">
            <v>0</v>
          </cell>
          <cell r="S720">
            <v>0</v>
          </cell>
        </row>
        <row r="721">
          <cell r="E721" t="str">
            <v>20310. Proceso integral e integrado de la Vigilancia de la Salud PúblicaVigilancia en salud pública</v>
          </cell>
          <cell r="F721" t="str">
            <v xml:space="preserve">Gestión de información del componente SISVAN Subred Occidente </v>
          </cell>
          <cell r="G721" t="str">
            <v>Gestión, análisis y divulgación  de información de la vigilancia en salud pública</v>
          </cell>
          <cell r="H721" t="str">
            <v>GSP</v>
          </cell>
          <cell r="I721" t="str">
            <v>No aplica</v>
          </cell>
          <cell r="J721" t="str">
            <v>Plan de acción</v>
          </cell>
          <cell r="K721" t="str">
            <v>Zonal</v>
          </cell>
          <cell r="L721" t="str">
            <v>3_SUBA</v>
          </cell>
          <cell r="M721" t="str">
            <v>1_OCTUBRE_2025</v>
          </cell>
          <cell r="N721" t="str">
            <v>20310. Proceso integral e integrado de la Vigilancia de la Salud PúblicaVigilancia en salud pública3_SUBA1_OCTUBRE_2025</v>
          </cell>
          <cell r="O721">
            <v>37156592</v>
          </cell>
          <cell r="R721">
            <v>0</v>
          </cell>
          <cell r="S721">
            <v>0</v>
          </cell>
        </row>
        <row r="722">
          <cell r="E722" t="str">
            <v>20410. Proceso integral e integrado de la Vigilancia de la Salud PúblicaVigilancia en salud pública</v>
          </cell>
          <cell r="F722" t="str">
            <v>Gestión de información del componente SISVAN Centro Oriente y Sur</v>
          </cell>
          <cell r="G722" t="str">
            <v>Gestión, análisis y divulgación  de información de la vigilancia en salud pública</v>
          </cell>
          <cell r="H722" t="str">
            <v>GSP</v>
          </cell>
          <cell r="I722" t="str">
            <v>No aplica</v>
          </cell>
          <cell r="J722" t="str">
            <v>Plan de acción</v>
          </cell>
          <cell r="K722" t="str">
            <v>Zonal</v>
          </cell>
          <cell r="L722" t="str">
            <v>3_SUBA</v>
          </cell>
          <cell r="M722" t="str">
            <v>1_OCTUBRE_2025</v>
          </cell>
          <cell r="N722" t="str">
            <v>20410. Proceso integral e integrado de la Vigilancia de la Salud PúblicaVigilancia en salud pública3_SUBA1_OCTUBRE_2025</v>
          </cell>
          <cell r="O722">
            <v>33162320</v>
          </cell>
          <cell r="R722">
            <v>0</v>
          </cell>
          <cell r="S722">
            <v>0</v>
          </cell>
        </row>
        <row r="723">
          <cell r="E723" t="str">
            <v>20510. Proceso integral e integrado de la Vigilancia de la Salud PúblicaVigilancia en salud pública</v>
          </cell>
          <cell r="F723" t="str">
            <v>Seguimiento a las atenciones brindadas y orientaciones en alimentación a los menores de 5 años con diagnósticos de RIESGO DE DNT AGUDA y DNT AGUDA y  caracterizaciones a las gestantes notificadas al SISVAN en las Subredes</v>
          </cell>
          <cell r="G723" t="str">
            <v>Gestión, análisis y divulgación  de información de la vigilancia en salud pública</v>
          </cell>
          <cell r="H723" t="str">
            <v>GSP</v>
          </cell>
          <cell r="I723" t="str">
            <v>No aplica</v>
          </cell>
          <cell r="J723" t="str">
            <v>Plan de acción</v>
          </cell>
          <cell r="K723" t="str">
            <v>Zonal</v>
          </cell>
          <cell r="L723" t="str">
            <v>3_SUBA</v>
          </cell>
          <cell r="M723" t="str">
            <v>1_OCTUBRE_2025</v>
          </cell>
          <cell r="N723" t="str">
            <v>20510. Proceso integral e integrado de la Vigilancia de la Salud PúblicaVigilancia en salud pública3_SUBA1_OCTUBRE_2025</v>
          </cell>
          <cell r="O723">
            <v>11243136</v>
          </cell>
          <cell r="R723">
            <v>0</v>
          </cell>
          <cell r="S723">
            <v>0</v>
          </cell>
        </row>
        <row r="724">
          <cell r="E724" t="str">
            <v>20610. Proceso integral e integrado de la Vigilancia de la Salud PúblicaVigilancia en salud pública</v>
          </cell>
          <cell r="F724" t="str">
            <v>Caracterización de la situación alimentaria y nutricional de población menor de 5 años y recien nacidos.</v>
          </cell>
          <cell r="G724" t="str">
            <v>Gestión, análisis y divulgación  de información de la vigilancia en salud pública</v>
          </cell>
          <cell r="H724" t="str">
            <v>GSP</v>
          </cell>
          <cell r="I724" t="str">
            <v>No aplica</v>
          </cell>
          <cell r="J724" t="str">
            <v>Plan de acción</v>
          </cell>
          <cell r="K724" t="str">
            <v>Zonal</v>
          </cell>
          <cell r="L724" t="str">
            <v>3_SUBA</v>
          </cell>
          <cell r="M724" t="str">
            <v>1_OCTUBRE_2025</v>
          </cell>
          <cell r="N724" t="str">
            <v>20610. Proceso integral e integrado de la Vigilancia de la Salud PúblicaVigilancia en salud pública3_SUBA1_OCTUBRE_2025</v>
          </cell>
          <cell r="O724">
            <v>7347488</v>
          </cell>
          <cell r="R724">
            <v>0</v>
          </cell>
          <cell r="S724">
            <v>0</v>
          </cell>
        </row>
        <row r="725">
          <cell r="E725" t="str">
            <v>20710. Proceso integral e integrado de la Vigilancia de la Salud PúblicaVigilancia en salud pública</v>
          </cell>
          <cell r="F725" t="str">
            <v>Gestión de la información  del  componente de Urgencias y Emergencias  - Subred Norte, Centro Oriente, Sur Occidente y Sur</v>
          </cell>
          <cell r="G725" t="str">
            <v>Gestión, análisis y divulgación  de información de la vigilancia en salud pública</v>
          </cell>
          <cell r="H725" t="str">
            <v>GSP</v>
          </cell>
          <cell r="I725" t="str">
            <v>No aplica</v>
          </cell>
          <cell r="J725" t="str">
            <v>Plan de acción</v>
          </cell>
          <cell r="K725" t="str">
            <v>Zonal</v>
          </cell>
          <cell r="L725" t="str">
            <v>3_SUBA</v>
          </cell>
          <cell r="M725" t="str">
            <v>1_OCTUBRE_2025</v>
          </cell>
          <cell r="N725" t="str">
            <v>20710. Proceso integral e integrado de la Vigilancia de la Salud PúblicaVigilancia en salud pública3_SUBA1_OCTUBRE_2025</v>
          </cell>
          <cell r="O725">
            <v>8210448</v>
          </cell>
          <cell r="R725">
            <v>0</v>
          </cell>
          <cell r="S725">
            <v>0</v>
          </cell>
        </row>
        <row r="726">
          <cell r="E726" t="str">
            <v>20810. Proceso integral e integrado de la Vigilancia de la Salud PúblicaVigilancia en salud pública</v>
          </cell>
          <cell r="F726" t="str">
            <v xml:space="preserve">Atención de urgencias y emergencias en Salud Pública por parte del equipo profesional de respuesta inmediata - ERI
</v>
          </cell>
          <cell r="G726" t="str">
            <v xml:space="preserve">Intervención integral en brotes, alertas y situaciones de emergencia en salud pública
</v>
          </cell>
          <cell r="H726" t="str">
            <v>GSP</v>
          </cell>
          <cell r="I726" t="str">
            <v>No aplica</v>
          </cell>
          <cell r="J726" t="str">
            <v>Plan de acción</v>
          </cell>
          <cell r="K726" t="str">
            <v>Zonal</v>
          </cell>
          <cell r="L726" t="str">
            <v>3_SUBA</v>
          </cell>
          <cell r="M726" t="str">
            <v>1_OCTUBRE_2025</v>
          </cell>
          <cell r="N726" t="str">
            <v>20810. Proceso integral e integrado de la Vigilancia de la Salud PúblicaVigilancia en salud pública3_SUBA1_OCTUBRE_2025</v>
          </cell>
          <cell r="O726">
            <v>12969056</v>
          </cell>
          <cell r="R726">
            <v>0</v>
          </cell>
          <cell r="S726">
            <v>0</v>
          </cell>
        </row>
        <row r="727">
          <cell r="E727" t="str">
            <v>20910. Proceso integral e integrado de la Vigilancia de la Salud PúblicaVigilancia en salud pública</v>
          </cell>
          <cell r="F727" t="str">
            <v xml:space="preserve">Atención de urgencias y emergencias en Salud Pública por parte del equipo técnico de respuesta inmediata - ERI
</v>
          </cell>
          <cell r="G727" t="str">
            <v xml:space="preserve">Intervención integral en brotes, alertas y situaciones de emergencia en salud pública
</v>
          </cell>
          <cell r="H727" t="str">
            <v>GSP</v>
          </cell>
          <cell r="I727" t="str">
            <v>No aplica</v>
          </cell>
          <cell r="J727" t="str">
            <v>Plan de acción</v>
          </cell>
          <cell r="K727" t="str">
            <v>Zonal</v>
          </cell>
          <cell r="L727" t="str">
            <v>3_SUBA</v>
          </cell>
          <cell r="M727" t="str">
            <v>1_OCTUBRE_2025</v>
          </cell>
          <cell r="N727" t="str">
            <v>20910. Proceso integral e integrado de la Vigilancia de la Salud PúblicaVigilancia en salud pública3_SUBA1_OCTUBRE_2025</v>
          </cell>
          <cell r="O727">
            <v>7988544</v>
          </cell>
          <cell r="R727">
            <v>0</v>
          </cell>
          <cell r="S727">
            <v>0</v>
          </cell>
        </row>
        <row r="728">
          <cell r="E728" t="str">
            <v>21010. Proceso integral e integrado de la Vigilancia de la Salud PúblicaVigilancia en salud pública</v>
          </cell>
          <cell r="F728" t="str">
            <v>Mantenimiento, seguimiento y  fortalecimiento de  la estrategia Vigilancia Epidemiológica  Portuaria- Subred  Suroccidente</v>
          </cell>
          <cell r="G728" t="str">
            <v xml:space="preserve">Intervención integral en brotes, alertas y situaciones de emergencia en salud pública
</v>
          </cell>
          <cell r="H728" t="str">
            <v>GSP</v>
          </cell>
          <cell r="I728" t="str">
            <v>No aplica</v>
          </cell>
          <cell r="J728" t="str">
            <v>Plan de acción</v>
          </cell>
          <cell r="K728" t="str">
            <v>Distrito</v>
          </cell>
          <cell r="L728" t="str">
            <v>3_SUBA</v>
          </cell>
          <cell r="M728" t="str">
            <v>1_OCTUBRE_2025</v>
          </cell>
          <cell r="N728" t="str">
            <v>21010. Proceso integral e integrado de la Vigilancia de la Salud PúblicaVigilancia en salud pública3_SUBA1_OCTUBRE_2025</v>
          </cell>
          <cell r="O728">
            <v>70836688</v>
          </cell>
          <cell r="R728">
            <v>0</v>
          </cell>
          <cell r="S728">
            <v>0</v>
          </cell>
        </row>
        <row r="729">
          <cell r="E729" t="str">
            <v>21110. Proceso integral e integrado de la Vigilancia de la Salud PúblicaVigilancia en salud pública</v>
          </cell>
          <cell r="F729" t="str">
            <v>Seguimiento al fortalecimiento de los eventos de interes internacional en salud pública ESPII</v>
          </cell>
          <cell r="G729" t="str">
            <v xml:space="preserve">Intervención integral en brotes, alertas y situaciones de emergencia en salud pública
</v>
          </cell>
          <cell r="H729" t="str">
            <v>GSP</v>
          </cell>
          <cell r="I729" t="str">
            <v>No aplica</v>
          </cell>
          <cell r="J729" t="str">
            <v>Plan de acción</v>
          </cell>
          <cell r="K729" t="str">
            <v>Distrito</v>
          </cell>
          <cell r="L729" t="str">
            <v>3_SUBA</v>
          </cell>
          <cell r="M729" t="str">
            <v>1_OCTUBRE_2025</v>
          </cell>
          <cell r="N729" t="str">
            <v>21110. Proceso integral e integrado de la Vigilancia de la Salud PúblicaVigilancia en salud pública3_SUBA1_OCTUBRE_2025</v>
          </cell>
          <cell r="O729">
            <v>25938112</v>
          </cell>
          <cell r="R729">
            <v>0</v>
          </cell>
          <cell r="S729">
            <v>0</v>
          </cell>
        </row>
        <row r="730">
          <cell r="E730" t="str">
            <v>21210. Proceso integral e integrado de la Vigilancia de la Salud PúblicaVigilancia en salud pública</v>
          </cell>
          <cell r="F730" t="str">
            <v>Simulacro ESPII</v>
          </cell>
          <cell r="G730" t="str">
            <v xml:space="preserve">Intervención integral en brotes, alertas y situaciones de emergencia en salud pública
</v>
          </cell>
          <cell r="H730" t="str">
            <v>GSP</v>
          </cell>
          <cell r="I730" t="str">
            <v>No aplica</v>
          </cell>
          <cell r="J730" t="str">
            <v>Plan de acción</v>
          </cell>
          <cell r="K730" t="str">
            <v>Distrito</v>
          </cell>
          <cell r="L730" t="str">
            <v>3_SUBA</v>
          </cell>
          <cell r="M730" t="str">
            <v>1_OCTUBRE_2025</v>
          </cell>
          <cell r="N730" t="str">
            <v>21210. Proceso integral e integrado de la Vigilancia de la Salud PúblicaVigilancia en salud pública3_SUBA1_OCTUBRE_2025</v>
          </cell>
          <cell r="O730">
            <v>100000000</v>
          </cell>
          <cell r="R730">
            <v>0</v>
          </cell>
          <cell r="S730">
            <v>0</v>
          </cell>
        </row>
        <row r="731">
          <cell r="E731" t="str">
            <v>21310. Proceso integral e integrado de la Vigilancia de la Salud PúblicaVigilancia en salud pública</v>
          </cell>
          <cell r="F731" t="str">
            <v xml:space="preserve">Gestión  de la información  del Componente de Salud Mental - Subred Norte y Sur Occidente </v>
          </cell>
          <cell r="G731" t="str">
            <v>Gestión, análisis y divulgación  de información de la vigilancia en salud pública</v>
          </cell>
          <cell r="H731" t="str">
            <v>GSP</v>
          </cell>
          <cell r="I731" t="str">
            <v>No aplica</v>
          </cell>
          <cell r="J731" t="str">
            <v>Plan de acción</v>
          </cell>
          <cell r="K731" t="str">
            <v>Zonal</v>
          </cell>
          <cell r="L731" t="str">
            <v>3_SUBA</v>
          </cell>
          <cell r="M731" t="str">
            <v>1_OCTUBRE_2025</v>
          </cell>
          <cell r="N731" t="str">
            <v>21310. Proceso integral e integrado de la Vigilancia de la Salud PúblicaVigilancia en salud pública3_SUBA1_OCTUBRE_2025</v>
          </cell>
          <cell r="O731">
            <v>92953120</v>
          </cell>
          <cell r="R731">
            <v>0</v>
          </cell>
          <cell r="S731">
            <v>0</v>
          </cell>
        </row>
        <row r="732">
          <cell r="E732" t="str">
            <v>21410. Proceso integral e integrado de la Vigilancia de la Salud PúblicaVigilancia en salud pública</v>
          </cell>
          <cell r="F732" t="str">
            <v xml:space="preserve">Gestión  de la información  del Componente de Salud Mental - Subred Centro Oriente y Sur </v>
          </cell>
          <cell r="G732" t="str">
            <v>Gestión, análisis y divulgación  de información de la vigilancia en salud pública</v>
          </cell>
          <cell r="H732" t="str">
            <v>GSP</v>
          </cell>
          <cell r="I732" t="str">
            <v>No aplica</v>
          </cell>
          <cell r="J732" t="str">
            <v>Plan de acción</v>
          </cell>
          <cell r="K732" t="str">
            <v>Zonal</v>
          </cell>
          <cell r="L732" t="str">
            <v>3_SUBA</v>
          </cell>
          <cell r="M732" t="str">
            <v>1_OCTUBRE_2025</v>
          </cell>
          <cell r="N732" t="str">
            <v>21410. Proceso integral e integrado de la Vigilancia de la Salud PúblicaVigilancia en salud pública3_SUBA1_OCTUBRE_2025</v>
          </cell>
          <cell r="O732">
            <v>72587264</v>
          </cell>
          <cell r="R732">
            <v>0</v>
          </cell>
          <cell r="S732">
            <v>0</v>
          </cell>
        </row>
        <row r="733">
          <cell r="E733" t="str">
            <v>21510. Proceso integral e integrado de la Vigilancia de la Salud PúblicaVigilancia en salud pública</v>
          </cell>
          <cell r="F733" t="str">
            <v>Investigaciones epidemiológicas de eventos prioritarios en salud mental</v>
          </cell>
          <cell r="G733" t="str">
            <v xml:space="preserve">Intervención integral en brotes, alertas y situaciones de emergencia en salud pública
</v>
          </cell>
          <cell r="H733" t="str">
            <v>GSP</v>
          </cell>
          <cell r="I733" t="str">
            <v>No aplica</v>
          </cell>
          <cell r="J733" t="str">
            <v>Investigaciones Epidemiológicas de campo realizadas</v>
          </cell>
          <cell r="K733" t="str">
            <v>Zonal</v>
          </cell>
          <cell r="L733" t="str">
            <v>3_SUBA</v>
          </cell>
          <cell r="M733" t="str">
            <v>1_OCTUBRE_2025</v>
          </cell>
          <cell r="N733" t="str">
            <v>21510. Proceso integral e integrado de la Vigilancia de la Salud PúblicaVigilancia en salud pública3_SUBA1_OCTUBRE_2025</v>
          </cell>
          <cell r="O733">
            <v>211452</v>
          </cell>
          <cell r="R733">
            <v>0</v>
          </cell>
          <cell r="S733">
            <v>0</v>
          </cell>
        </row>
        <row r="734">
          <cell r="E734" t="str">
            <v>21610. Proceso integral e integrado de la Vigilancia de la Salud PúblicaVigilancia en salud pública</v>
          </cell>
          <cell r="F734" t="str">
            <v>Implementación de los componentes delito asociado, morbimortalidad, consumo de SPA, respuesta social del Centro Distrital de Monitoreo de las Drogas- CEMID)</v>
          </cell>
          <cell r="G734" t="str">
            <v>Gestión, análisis y divulgación  de información de la vigilancia en salud pública</v>
          </cell>
          <cell r="H734" t="str">
            <v>GSP</v>
          </cell>
          <cell r="I734" t="str">
            <v>No aplica</v>
          </cell>
          <cell r="J734" t="str">
            <v>Plan de acción</v>
          </cell>
          <cell r="K734" t="str">
            <v>Distrito</v>
          </cell>
          <cell r="L734" t="str">
            <v>3_SUBA</v>
          </cell>
          <cell r="M734" t="str">
            <v>1_OCTUBRE_2025</v>
          </cell>
          <cell r="N734" t="str">
            <v>21610. Proceso integral e integrado de la Vigilancia de la Salud PúblicaVigilancia en salud pública3_SUBA1_OCTUBRE_2025</v>
          </cell>
          <cell r="O734">
            <v>30252912</v>
          </cell>
          <cell r="R734">
            <v>0</v>
          </cell>
          <cell r="S734">
            <v>0</v>
          </cell>
        </row>
        <row r="735">
          <cell r="E735" t="str">
            <v>21710. Proceso integral e integrado de la Vigilancia de la Salud PúblicaVigilancia en salud pública</v>
          </cell>
          <cell r="F735" t="str">
            <v>Gestión de la información  del  componente Estadísticas Vitales  - Subred Norte, Centro Oriente, Sur Occidente y Sur</v>
          </cell>
          <cell r="G735" t="str">
            <v>Gestión, análisis y divulgación  de información de la vigilancia en salud pública</v>
          </cell>
          <cell r="H735" t="str">
            <v>GSP</v>
          </cell>
          <cell r="I735" t="str">
            <v>No aplica</v>
          </cell>
          <cell r="J735" t="str">
            <v>Plan de acción</v>
          </cell>
          <cell r="K735" t="str">
            <v>Zonal</v>
          </cell>
          <cell r="L735" t="str">
            <v>3_SUBA</v>
          </cell>
          <cell r="M735" t="str">
            <v>1_OCTUBRE_2025</v>
          </cell>
          <cell r="N735" t="str">
            <v>21710. Proceso integral e integrado de la Vigilancia de la Salud PúblicaVigilancia en salud pública3_SUBA1_OCTUBRE_2025</v>
          </cell>
          <cell r="O735">
            <v>3994272</v>
          </cell>
          <cell r="R735">
            <v>0</v>
          </cell>
          <cell r="S735">
            <v>0</v>
          </cell>
        </row>
        <row r="736">
          <cell r="E736" t="str">
            <v>21810. Proceso integral e integrado de la Vigilancia de la Salud PúblicaVigilancia en salud pública</v>
          </cell>
          <cell r="F736" t="str">
            <v>Asistencia técnica de las UPGD que conforman la red de  Estadísticas Vitales</v>
          </cell>
          <cell r="G736" t="str">
            <v>Gestión, análisis y divulgación  de información de la vigilancia en salud pública</v>
          </cell>
          <cell r="H736" t="str">
            <v>GSP</v>
          </cell>
          <cell r="I736" t="str">
            <v>No aplica</v>
          </cell>
          <cell r="J736" t="str">
            <v>Plan de acción</v>
          </cell>
          <cell r="K736" t="str">
            <v>Zonal</v>
          </cell>
          <cell r="L736" t="str">
            <v>3_SUBA</v>
          </cell>
          <cell r="M736" t="str">
            <v>1_OCTUBRE_2025</v>
          </cell>
          <cell r="N736" t="str">
            <v>21810. Proceso integral e integrado de la Vigilancia de la Salud PúblicaVigilancia en salud pública3_SUBA1_OCTUBRE_2025</v>
          </cell>
          <cell r="O736">
            <v>7347488</v>
          </cell>
          <cell r="R736">
            <v>0</v>
          </cell>
          <cell r="S736">
            <v>0</v>
          </cell>
        </row>
        <row r="737">
          <cell r="E737" t="str">
            <v>21910. Proceso integral e integrado de la Vigilancia de la Salud PúblicaVigilancia en salud pública</v>
          </cell>
          <cell r="F737" t="str">
            <v>Evaluación y verificación en las asistencias técnicas de la Cabalidad y los diferentes procesos de EEVV</v>
          </cell>
          <cell r="G737" t="str">
            <v>Gestión, análisis y divulgación  de información de la vigilancia en salud pública</v>
          </cell>
          <cell r="H737" t="str">
            <v>GSP</v>
          </cell>
          <cell r="I737" t="str">
            <v>No aplica</v>
          </cell>
          <cell r="J737" t="str">
            <v>Plan de acción</v>
          </cell>
          <cell r="K737" t="str">
            <v>Zonal</v>
          </cell>
          <cell r="L737" t="str">
            <v>3_SUBA</v>
          </cell>
          <cell r="M737" t="str">
            <v>1_OCTUBRE_2025</v>
          </cell>
          <cell r="N737" t="str">
            <v>21910. Proceso integral e integrado de la Vigilancia de la Salud PúblicaVigilancia en salud pública3_SUBA1_OCTUBRE_2025</v>
          </cell>
          <cell r="O737">
            <v>6484528</v>
          </cell>
          <cell r="R737">
            <v>0</v>
          </cell>
          <cell r="S737">
            <v>0</v>
          </cell>
        </row>
        <row r="738">
          <cell r="E738" t="str">
            <v>22010. Proceso integral e integrado de la Vigilancia de la Salud PúblicaVigilancia en salud pública</v>
          </cell>
          <cell r="F738" t="str">
            <v>Apoyo en las asistencias técnicas de los procesos de EEVV</v>
          </cell>
          <cell r="G738" t="str">
            <v>Gestión, análisis y divulgación  de información de la vigilancia en salud pública</v>
          </cell>
          <cell r="H738" t="str">
            <v>GSP</v>
          </cell>
          <cell r="I738" t="str">
            <v>No aplica</v>
          </cell>
          <cell r="J738" t="str">
            <v>Plan de acción</v>
          </cell>
          <cell r="K738" t="str">
            <v>Zonal</v>
          </cell>
          <cell r="L738" t="str">
            <v>3_SUBA</v>
          </cell>
          <cell r="M738" t="str">
            <v>1_OCTUBRE_2025</v>
          </cell>
          <cell r="N738" t="str">
            <v>22010. Proceso integral e integrado de la Vigilancia de la Salud PúblicaVigilancia en salud pública3_SUBA1_OCTUBRE_2025</v>
          </cell>
          <cell r="O738">
            <v>5621568</v>
          </cell>
          <cell r="R738">
            <v>0</v>
          </cell>
          <cell r="S738">
            <v>0</v>
          </cell>
        </row>
        <row r="739">
          <cell r="E739" t="str">
            <v>22110. Proceso integral e integrado de la Vigilancia de la Salud PúblicaVigilancia en salud pública</v>
          </cell>
          <cell r="F739" t="str">
            <v>Seguimiento de muertes consideradas como no violentas (manera de muerte no violenta) y que ocurren extra institucionalmente (por fuera de las instituciones prestadoras de servicios de salud “IPS”) para población pobre vulnerable - no asegurada GAHD</v>
          </cell>
          <cell r="G739" t="str">
            <v xml:space="preserve">Intervención integral en brotes, alertas y situaciones de emergencia en salud pública
</v>
          </cell>
          <cell r="H739" t="str">
            <v>GSP</v>
          </cell>
          <cell r="I739" t="str">
            <v>No aplica</v>
          </cell>
          <cell r="J739" t="str">
            <v>Plan de acción</v>
          </cell>
          <cell r="K739" t="str">
            <v>Distrito</v>
          </cell>
          <cell r="L739" t="str">
            <v>3_SUBA</v>
          </cell>
          <cell r="M739" t="str">
            <v>1_OCTUBRE_2025</v>
          </cell>
          <cell r="N739" t="str">
            <v>22110. Proceso integral e integrado de la Vigilancia de la Salud PúblicaVigilancia en salud pública3_SUBA1_OCTUBRE_2025</v>
          </cell>
          <cell r="O739">
            <v>149094832</v>
          </cell>
          <cell r="R739">
            <v>0</v>
          </cell>
          <cell r="S739">
            <v>0</v>
          </cell>
        </row>
        <row r="740">
          <cell r="E740" t="str">
            <v>22210. Proceso integral e integrado de la Vigilancia de la Salud PúblicaVigilancia en salud pública</v>
          </cell>
          <cell r="F740" t="str">
            <v>Georreferenciación y análisis de información cartográfica de eventos de interés en salud pública</v>
          </cell>
          <cell r="G740" t="str">
            <v>Gestión, análisis y divulgación  de información de la vigilancia en salud pública</v>
          </cell>
          <cell r="H740" t="str">
            <v>GSP</v>
          </cell>
          <cell r="I740" t="str">
            <v>No aplica</v>
          </cell>
          <cell r="J740" t="str">
            <v>Plan de acción</v>
          </cell>
          <cell r="K740" t="str">
            <v>Zonal</v>
          </cell>
          <cell r="L740" t="str">
            <v>3_SUBA</v>
          </cell>
          <cell r="M740" t="str">
            <v>1_OCTUBRE_2025</v>
          </cell>
          <cell r="N740" t="str">
            <v>22210. Proceso integral e integrado de la Vigilancia de la Salud PúblicaVigilancia en salud pública3_SUBA1_OCTUBRE_2025</v>
          </cell>
          <cell r="O740">
            <v>18590624</v>
          </cell>
          <cell r="R740">
            <v>0</v>
          </cell>
          <cell r="S740">
            <v>0</v>
          </cell>
        </row>
        <row r="741">
          <cell r="E741" t="str">
            <v>22310. Proceso integral e integrado de la Vigilancia de la Salud PúblicaVigilancia en salud pública</v>
          </cell>
          <cell r="F741" t="str">
            <v>Gestión de la Vigilancia  centinela por exposición a contaminación ambiental en zonas aledañas parque de innovación Doña Juana</v>
          </cell>
          <cell r="G741" t="str">
            <v>Gestión, análisis y divulgación  de información de la vigilancia en salud pública</v>
          </cell>
          <cell r="H741" t="str">
            <v>GSP</v>
          </cell>
          <cell r="I741" t="str">
            <v>No aplica</v>
          </cell>
          <cell r="J741" t="str">
            <v>Plan de acción</v>
          </cell>
          <cell r="K741" t="str">
            <v>Zonal</v>
          </cell>
          <cell r="L741" t="str">
            <v>3_SUBA</v>
          </cell>
          <cell r="M741" t="str">
            <v>1_OCTUBRE_2025</v>
          </cell>
          <cell r="N741" t="str">
            <v>22310. Proceso integral e integrado de la Vigilancia de la Salud PúblicaVigilancia en salud pública3_SUBA1_OCTUBRE_2025</v>
          </cell>
          <cell r="O741">
            <v>29488576</v>
          </cell>
          <cell r="R741">
            <v>0</v>
          </cell>
          <cell r="S741">
            <v>0</v>
          </cell>
        </row>
        <row r="742">
          <cell r="E742" t="str">
            <v>22410. Proceso integral e integrado de la Vigilancia de la Salud PúblicaVigilancia en salud pública</v>
          </cell>
          <cell r="F742" t="str">
            <v>Seguimiento y monitoreo de los instrumentos de canalizaciones de Vigilancia en Salud  pública. Subred Norte, Sur Occidente,  Centro oriente y Sur</v>
          </cell>
          <cell r="G742" t="str">
            <v xml:space="preserve">Intervención integral en brotes, alertas y situaciones de emergencia en salud pública
</v>
          </cell>
          <cell r="H742" t="str">
            <v>GSP</v>
          </cell>
          <cell r="I742" t="str">
            <v>No aplica</v>
          </cell>
          <cell r="J742" t="str">
            <v>Plan de acción</v>
          </cell>
          <cell r="K742" t="str">
            <v>Zonal</v>
          </cell>
          <cell r="L742" t="str">
            <v>3_SUBA</v>
          </cell>
          <cell r="M742" t="str">
            <v>1_OCTUBRE_2025</v>
          </cell>
          <cell r="N742" t="str">
            <v>22410. Proceso integral e integrado de la Vigilancia de la Salud PúblicaVigilancia en salud pública3_SUBA1_OCTUBRE_2025</v>
          </cell>
          <cell r="O742">
            <v>3994272</v>
          </cell>
          <cell r="R742">
            <v>0</v>
          </cell>
          <cell r="S742">
            <v>0</v>
          </cell>
        </row>
        <row r="743">
          <cell r="E743" t="str">
            <v>22510. Proceso integral e integrado de la Vigilancia de la Salud PúblicaVigilancia en salud pública</v>
          </cell>
          <cell r="F743" t="str">
            <v>Gestión  de la información  del Componente de IAAS</v>
          </cell>
          <cell r="G743" t="str">
            <v>Gestión, análisis y divulgación  de información de la vigilancia en salud pública</v>
          </cell>
          <cell r="H743" t="str">
            <v>GSP</v>
          </cell>
          <cell r="I743" t="str">
            <v>No aplica</v>
          </cell>
          <cell r="J743" t="str">
            <v>Plan de acción</v>
          </cell>
          <cell r="K743" t="str">
            <v>Zonal</v>
          </cell>
          <cell r="L743" t="str">
            <v>3_SUBA</v>
          </cell>
          <cell r="M743" t="str">
            <v>1_OCTUBRE_2025</v>
          </cell>
          <cell r="N743" t="str">
            <v>22510. Proceso integral e integrado de la Vigilancia de la Salud PúblicaVigilancia en salud pública3_SUBA1_OCTUBRE_2025</v>
          </cell>
          <cell r="O743">
            <v>7347488</v>
          </cell>
          <cell r="R743">
            <v>0</v>
          </cell>
          <cell r="S743">
            <v>0</v>
          </cell>
        </row>
        <row r="744">
          <cell r="E744" t="str">
            <v>22610. Proceso integral e integrado de la Vigilancia de la Salud PúblicaVigilancia en salud pública</v>
          </cell>
          <cell r="F744" t="str">
            <v>Gestión administrativa y operativa de seguimiento y monitoreo AT integrales-</v>
          </cell>
          <cell r="G744" t="str">
            <v>Gestión, análisis y divulgación  de información de la vigilancia en salud pública</v>
          </cell>
          <cell r="H744" t="str">
            <v>GSP</v>
          </cell>
          <cell r="I744" t="str">
            <v>No aplica</v>
          </cell>
          <cell r="J744" t="str">
            <v>Plan de acción</v>
          </cell>
          <cell r="K744" t="str">
            <v>Distrito</v>
          </cell>
          <cell r="L744" t="str">
            <v>3_SUBA</v>
          </cell>
          <cell r="M744" t="str">
            <v>1_OCTUBRE_2025</v>
          </cell>
          <cell r="N744" t="str">
            <v>22610. Proceso integral e integrado de la Vigilancia de la Salud PúblicaVigilancia en salud pública3_SUBA1_OCTUBRE_2025</v>
          </cell>
          <cell r="O744">
            <v>95295440</v>
          </cell>
          <cell r="R744">
            <v>0</v>
          </cell>
          <cell r="S744">
            <v>0</v>
          </cell>
        </row>
        <row r="745">
          <cell r="E745" t="str">
            <v>22710. Proceso integral e integrado de la Vigilancia de la Salud PúblicaVigilancia en salud pública</v>
          </cell>
          <cell r="F745" t="str">
            <v>Gestión operativa de seguimiento y monitoreo AT integrales</v>
          </cell>
          <cell r="G745" t="str">
            <v>Gestión, análisis y divulgación  de información de la vigilancia en salud pública</v>
          </cell>
          <cell r="H745" t="str">
            <v>GSP</v>
          </cell>
          <cell r="I745" t="str">
            <v>No aplica</v>
          </cell>
          <cell r="J745" t="str">
            <v>Plan de acción</v>
          </cell>
          <cell r="K745" t="str">
            <v>Distrito</v>
          </cell>
          <cell r="L745" t="str">
            <v>3_SUBA</v>
          </cell>
          <cell r="M745" t="str">
            <v>1_OCTUBRE_2025</v>
          </cell>
          <cell r="N745" t="str">
            <v>22710. Proceso integral e integrado de la Vigilancia de la Salud PúblicaVigilancia en salud pública3_SUBA1_OCTUBRE_2025</v>
          </cell>
          <cell r="O745">
            <v>53602144</v>
          </cell>
          <cell r="R745">
            <v>0</v>
          </cell>
          <cell r="S745">
            <v>0</v>
          </cell>
        </row>
        <row r="746">
          <cell r="E746" t="str">
            <v>22810. Proceso integral e integrado de la Vigilancia de la Salud PúblicaVigilancia en salud pública</v>
          </cell>
          <cell r="F746" t="str">
            <v>Investigaciones epidemiológicas de eventos prioritarios en salud mental- Ruralidad</v>
          </cell>
          <cell r="G746" t="str">
            <v xml:space="preserve">Intervención integral en brotes, alertas y situaciones de emergencia en salud pública
</v>
          </cell>
          <cell r="H746" t="str">
            <v>GSP</v>
          </cell>
          <cell r="I746" t="str">
            <v>No aplica</v>
          </cell>
          <cell r="J746" t="str">
            <v>Plan de acción</v>
          </cell>
          <cell r="K746" t="str">
            <v>Local</v>
          </cell>
          <cell r="L746" t="str">
            <v>3_SUBA</v>
          </cell>
          <cell r="M746" t="str">
            <v>1_OCTUBRE_2025</v>
          </cell>
          <cell r="N746" t="str">
            <v>22810. Proceso integral e integrado de la Vigilancia de la Salud PúblicaVigilancia en salud pública3_SUBA1_OCTUBRE_2025</v>
          </cell>
          <cell r="O746">
            <v>3513480</v>
          </cell>
          <cell r="R746">
            <v>0</v>
          </cell>
          <cell r="S746">
            <v>0</v>
          </cell>
        </row>
        <row r="747">
          <cell r="E747" t="str">
            <v>22910. Proceso integral e integrado de la Vigilancia de la Salud PúblicaVigilancia en salud pública</v>
          </cell>
          <cell r="F747" t="str">
            <v xml:space="preserve">Fortalecimiento de capacidades IEC Salud mental </v>
          </cell>
          <cell r="G747" t="str">
            <v xml:space="preserve">Intervención integral en brotes, alertas y situaciones de emergencia en salud pública
</v>
          </cell>
          <cell r="H747" t="str">
            <v>GSP</v>
          </cell>
          <cell r="I747" t="str">
            <v>No aplica</v>
          </cell>
          <cell r="J747" t="str">
            <v>Plan de Fortalecimiento</v>
          </cell>
          <cell r="K747" t="str">
            <v>Zonal</v>
          </cell>
          <cell r="L747" t="str">
            <v>3_SUBA</v>
          </cell>
          <cell r="M747" t="str">
            <v>1_OCTUBRE_2025</v>
          </cell>
          <cell r="N747" t="str">
            <v>22910. Proceso integral e integrado de la Vigilancia de la Salud PúblicaVigilancia en salud pública3_SUBA1_OCTUBRE_2025</v>
          </cell>
          <cell r="O747">
            <v>281936</v>
          </cell>
          <cell r="R747">
            <v>0</v>
          </cell>
          <cell r="S747">
            <v>0</v>
          </cell>
        </row>
        <row r="748">
          <cell r="E748" t="str">
            <v>23010. Proceso integral e integrado de la Vigilancia de la Salud PúblicaVigilancia en salud pública</v>
          </cell>
          <cell r="F748" t="str">
            <v xml:space="preserve">Fortalecimiento de capacidades IEC No trasmisibles </v>
          </cell>
          <cell r="G748" t="str">
            <v xml:space="preserve">Intervención integral en brotes, alertas y situaciones de emergencia en salud pública
</v>
          </cell>
          <cell r="H748" t="str">
            <v>GSP</v>
          </cell>
          <cell r="I748" t="str">
            <v>No aplica</v>
          </cell>
          <cell r="J748" t="str">
            <v>Plan de Fortalecimiento</v>
          </cell>
          <cell r="K748" t="str">
            <v>Zonal</v>
          </cell>
          <cell r="L748" t="str">
            <v>3_SUBA</v>
          </cell>
          <cell r="M748" t="str">
            <v>1_OCTUBRE_2025</v>
          </cell>
          <cell r="N748" t="str">
            <v>23010. Proceso integral e integrado de la Vigilancia de la Salud PúblicaVigilancia en salud pública3_SUBA1_OCTUBRE_2025</v>
          </cell>
          <cell r="O748">
            <v>244416</v>
          </cell>
          <cell r="R748">
            <v>0</v>
          </cell>
          <cell r="S748">
            <v>0</v>
          </cell>
        </row>
        <row r="749">
          <cell r="E749" t="str">
            <v>23111. Proceso integral e integrado de la Vigilancia basada en ComunidadVigilancia en salud pública</v>
          </cell>
          <cell r="F749" t="str">
            <v>Gestión Estrategica territorial en el contexto de la VBC</v>
          </cell>
          <cell r="G749" t="str">
            <v>Gestión Estrategica territorial en el contexto de la VBC</v>
          </cell>
          <cell r="H749" t="str">
            <v>GSP</v>
          </cell>
          <cell r="I749" t="str">
            <v>No aplica</v>
          </cell>
          <cell r="J749" t="str">
            <v>Plan de acción</v>
          </cell>
          <cell r="K749" t="str">
            <v>Zonal</v>
          </cell>
          <cell r="L749" t="str">
            <v>3_SUBA</v>
          </cell>
          <cell r="M749" t="str">
            <v>1_OCTUBRE_2025</v>
          </cell>
          <cell r="N749" t="str">
            <v>23111. Proceso integral e integrado de la Vigilancia basada en ComunidadVigilancia en salud pública3_SUBA1_OCTUBRE_2025</v>
          </cell>
          <cell r="O749">
            <v>25173776</v>
          </cell>
          <cell r="R749">
            <v>0</v>
          </cell>
          <cell r="S749">
            <v>0</v>
          </cell>
        </row>
        <row r="750">
          <cell r="E750" t="str">
            <v>23211. Proceso integral e integrado de la Vigilancia basada en ComunidadVigilancia en salud pública</v>
          </cell>
          <cell r="F750" t="str">
            <v>Gestión Operativa para el Fortalecmiento de la REVCOM</v>
          </cell>
          <cell r="G750" t="str">
            <v>Gestión Operativa para el Fortalecmiento de la REVCOM</v>
          </cell>
          <cell r="H750" t="str">
            <v>GSP</v>
          </cell>
          <cell r="I750" t="str">
            <v>No aplica</v>
          </cell>
          <cell r="J750" t="str">
            <v>Plan de acción</v>
          </cell>
          <cell r="K750" t="str">
            <v>Local</v>
          </cell>
          <cell r="L750" t="str">
            <v>3_SUBA</v>
          </cell>
          <cell r="M750" t="str">
            <v>1_OCTUBRE_2025</v>
          </cell>
          <cell r="N750" t="str">
            <v>23211. Proceso integral e integrado de la Vigilancia basada en ComunidadVigilancia en salud pública3_SUBA1_OCTUBRE_2025</v>
          </cell>
          <cell r="O750">
            <v>5621568</v>
          </cell>
          <cell r="R750">
            <v>1</v>
          </cell>
          <cell r="S750">
            <v>5621568</v>
          </cell>
        </row>
        <row r="751">
          <cell r="E751" t="str">
            <v>23311. Proceso integral e integrado de la Vigilancia basada en ComunidadVigilancia en salud pública</v>
          </cell>
          <cell r="F751" t="str">
            <v>Gestión estratégica y  operativa para el Fortalecimiento de la RevCom - en la Ruralidad de Sumapaz</v>
          </cell>
          <cell r="G751" t="str">
            <v>Gestión Operativa para el Fortalecmiento de la REVCOM</v>
          </cell>
          <cell r="H751" t="str">
            <v>GSP</v>
          </cell>
          <cell r="I751" t="str">
            <v>No aplica</v>
          </cell>
          <cell r="J751" t="str">
            <v>Plan de acción</v>
          </cell>
          <cell r="K751" t="str">
            <v>Local</v>
          </cell>
          <cell r="L751" t="str">
            <v>3_SUBA</v>
          </cell>
          <cell r="M751" t="str">
            <v>1_OCTUBRE_2025</v>
          </cell>
          <cell r="N751" t="str">
            <v>23311. Proceso integral e integrado de la Vigilancia basada en ComunidadVigilancia en salud pública3_SUBA1_OCTUBRE_2025</v>
          </cell>
          <cell r="O751">
            <v>7026960</v>
          </cell>
          <cell r="R751">
            <v>0</v>
          </cell>
          <cell r="S751">
            <v>0</v>
          </cell>
        </row>
        <row r="752">
          <cell r="E752" t="str">
            <v>23413. Proceso integral e integrado de gestión y análisis de políticas para el bienestarAnálisis de Politicas</v>
          </cell>
          <cell r="F752" t="str">
            <v>Participación y gestión intersectorial  para la formulación, implementación, seguimiento o evaluación de las políticas públicas en los territorios</v>
          </cell>
          <cell r="G752" t="str">
            <v>Gestión Intersectorial de Políticas Públicas en los Territorios</v>
          </cell>
          <cell r="H752" t="str">
            <v>GSP</v>
          </cell>
          <cell r="I752" t="str">
            <v>No aplica</v>
          </cell>
          <cell r="J752" t="str">
            <v>Plan de acción</v>
          </cell>
          <cell r="K752" t="str">
            <v>Local</v>
          </cell>
          <cell r="L752" t="str">
            <v>3_SUBA</v>
          </cell>
          <cell r="M752" t="str">
            <v>1_OCTUBRE_2025</v>
          </cell>
          <cell r="N752" t="str">
            <v>23413. Proceso integral e integrado de gestión y análisis de políticas para el bienestarAnálisis de Politicas3_SUBA1_OCTUBRE_2025</v>
          </cell>
          <cell r="O752">
            <v>24853248</v>
          </cell>
          <cell r="R752">
            <v>1</v>
          </cell>
          <cell r="S752">
            <v>24853248</v>
          </cell>
        </row>
        <row r="753">
          <cell r="E753" t="str">
            <v>23513. Proceso integral e integrado de gestión y análisis de políticas para el bienestarAnálisis de Politicas</v>
          </cell>
          <cell r="F753" t="e">
            <v>#VALUE!</v>
          </cell>
          <cell r="G753" t="str">
            <v>Gestión Intersectorial de Políticas Públicas en los Territorios</v>
          </cell>
          <cell r="H753" t="str">
            <v>GSP</v>
          </cell>
          <cell r="I753" t="str">
            <v>No aplica</v>
          </cell>
          <cell r="J753" t="str">
            <v>Plan de acción</v>
          </cell>
          <cell r="K753" t="str">
            <v>Zonal</v>
          </cell>
          <cell r="L753" t="str">
            <v>3_SUBA</v>
          </cell>
          <cell r="M753" t="str">
            <v>1_OCTUBRE_2025</v>
          </cell>
          <cell r="N753" t="str">
            <v>23513. Proceso integral e integrado de gestión y análisis de políticas para el bienestarAnálisis de Politicas3_SUBA1_OCTUBRE_2025</v>
          </cell>
          <cell r="O753">
            <v>7332480</v>
          </cell>
          <cell r="R753">
            <v>0</v>
          </cell>
          <cell r="S753">
            <v>0</v>
          </cell>
        </row>
        <row r="754">
          <cell r="E754" t="str">
            <v>23613. Proceso integral e integrado de gestión y análisis de políticas para el bienestarAnálisis de Politicas</v>
          </cell>
          <cell r="F754" t="str">
            <v>Participación y gestión intersectorial local con los diferentes actores para la formulación, implementación, seguimiento o evaluación de la política pública de Ruralidad, exceptuando Sumapaz</v>
          </cell>
          <cell r="G754" t="str">
            <v>Gestión Intersectorial de Políticas Públicas en los Territorios</v>
          </cell>
          <cell r="H754" t="str">
            <v>GSP</v>
          </cell>
          <cell r="I754" t="str">
            <v>No aplica</v>
          </cell>
          <cell r="J754" t="str">
            <v>Plan de acción</v>
          </cell>
          <cell r="K754" t="str">
            <v>Distrito</v>
          </cell>
          <cell r="L754" t="str">
            <v>3_SUBA</v>
          </cell>
          <cell r="M754" t="str">
            <v>1_OCTUBRE_2025</v>
          </cell>
          <cell r="N754" t="str">
            <v>23613. Proceso integral e integrado de gestión y análisis de políticas para el bienestarAnálisis de Politicas3_SUBA1_OCTUBRE_2025</v>
          </cell>
          <cell r="O754">
            <v>7332480</v>
          </cell>
          <cell r="R754">
            <v>0</v>
          </cell>
          <cell r="S754">
            <v>0</v>
          </cell>
        </row>
        <row r="755">
          <cell r="E755" t="str">
            <v>23713. Proceso integral e integrado de gestión y análisis de políticas para el bienestarAnálisis de Politicas</v>
          </cell>
          <cell r="F755" t="str">
            <v>Participación y gestión intersectorial local con los diferentes actores para la formulación, implementación, seguimiento o evaluación de las políticas públicas priorizadas en Sumapaz</v>
          </cell>
          <cell r="G755" t="str">
            <v>Gestión Intersectorial de Políticas Públicas en los Territorios</v>
          </cell>
          <cell r="H755" t="str">
            <v>GSP</v>
          </cell>
          <cell r="I755" t="str">
            <v>No aplica</v>
          </cell>
          <cell r="J755" t="str">
            <v>Plan de acción</v>
          </cell>
          <cell r="K755" t="str">
            <v>Local</v>
          </cell>
          <cell r="L755" t="str">
            <v>3_SUBA</v>
          </cell>
          <cell r="M755" t="str">
            <v>1_OCTUBRE_2025</v>
          </cell>
          <cell r="N755" t="str">
            <v>23713. Proceso integral e integrado de gestión y análisis de políticas para el bienestarAnálisis de Politicas3_SUBA1_OCTUBRE_2025</v>
          </cell>
          <cell r="O755">
            <v>22914000</v>
          </cell>
          <cell r="R755">
            <v>0</v>
          </cell>
          <cell r="S755">
            <v>0</v>
          </cell>
        </row>
        <row r="756">
          <cell r="E756" t="str">
            <v>23813. Proceso integral e integrado de gestión y análisis de políticas para el bienestarAnálisis de Politicas</v>
          </cell>
          <cell r="F756" t="str">
            <v>Participación y gestión intersectorial local con los diferentes actores para la formulación, implementación, seguimiento o evaluación de las políticas públicas étnicas en los territorios</v>
          </cell>
          <cell r="G756" t="str">
            <v>Gestión Intersectorial de Políticas Públicas en los Territorios</v>
          </cell>
          <cell r="H756" t="str">
            <v>GSP</v>
          </cell>
          <cell r="I756" t="str">
            <v>No aplica</v>
          </cell>
          <cell r="J756" t="str">
            <v>Plan de acción</v>
          </cell>
          <cell r="K756" t="str">
            <v>Distrito</v>
          </cell>
          <cell r="L756" t="str">
            <v>3_SUBA</v>
          </cell>
          <cell r="M756" t="str">
            <v>1_OCTUBRE_2025</v>
          </cell>
          <cell r="N756" t="str">
            <v>23813. Proceso integral e integrado de gestión y análisis de políticas para el bienestarAnálisis de Politicas3_SUBA1_OCTUBRE_2025</v>
          </cell>
          <cell r="O756">
            <v>29329920</v>
          </cell>
          <cell r="R756">
            <v>0</v>
          </cell>
          <cell r="S756">
            <v>0</v>
          </cell>
        </row>
        <row r="757">
          <cell r="E757" t="str">
            <v>23913. Proceso integral e integrado de gestión y análisis de políticas para el bienestarAnálisis de Politicas</v>
          </cell>
          <cell r="F757" t="str">
            <v>Coordinación de la respuesta sectorial a las prioridades en salud y situaciones emergentes en el marco de la gestión de las políticas públicas</v>
          </cell>
          <cell r="G757" t="str">
            <v>Gestión Sectorial de Políticas Públicas en los Territorios</v>
          </cell>
          <cell r="H757" t="str">
            <v>GSP</v>
          </cell>
          <cell r="I757" t="str">
            <v>No aplica</v>
          </cell>
          <cell r="J757" t="str">
            <v>Plan de acción</v>
          </cell>
          <cell r="K757" t="str">
            <v>Local</v>
          </cell>
          <cell r="L757" t="str">
            <v>3_SUBA</v>
          </cell>
          <cell r="M757" t="str">
            <v>1_OCTUBRE_2025</v>
          </cell>
          <cell r="N757" t="str">
            <v>23913. Proceso integral e integrado de gestión y análisis de políticas para el bienestarAnálisis de Politicas3_SUBA1_OCTUBRE_2025</v>
          </cell>
          <cell r="O757">
            <v>17086608</v>
          </cell>
          <cell r="R757">
            <v>1</v>
          </cell>
          <cell r="S757">
            <v>17086608</v>
          </cell>
        </row>
        <row r="758">
          <cell r="E758" t="str">
            <v>24013. Proceso integral e integrado de gestión y análisis de políticas para el bienestarAnálisis de Politicas</v>
          </cell>
          <cell r="F758" t="str">
            <v>Coordinación de la respuesta sectorial a las prioridades en salud y situaciones emergentes en el marco de la gestión de las políticas públicas de adultez, trabajo,  salud oral, Acogida, Inclusión y Desarrollo de los Nuevos Bogotanos</v>
          </cell>
          <cell r="G758" t="str">
            <v>Gestión Sectorial de Políticas Públicas en los Territorios</v>
          </cell>
          <cell r="H758" t="str">
            <v>GSP</v>
          </cell>
          <cell r="I758" t="str">
            <v>No aplica</v>
          </cell>
          <cell r="J758" t="str">
            <v>Plan de acción</v>
          </cell>
          <cell r="K758" t="str">
            <v>Zonal</v>
          </cell>
          <cell r="L758" t="str">
            <v>3_SUBA</v>
          </cell>
          <cell r="M758" t="str">
            <v>1_OCTUBRE_2025</v>
          </cell>
          <cell r="N758" t="str">
            <v>24013. Proceso integral e integrado de gestión y análisis de políticas para el bienestarAnálisis de Politicas3_SUBA1_OCTUBRE_2025</v>
          </cell>
          <cell r="O758">
            <v>3910656</v>
          </cell>
          <cell r="R758">
            <v>0</v>
          </cell>
          <cell r="S758">
            <v>0</v>
          </cell>
        </row>
        <row r="759">
          <cell r="E759" t="str">
            <v>24113. Proceso integral e integrado de gestión y análisis de políticas para el bienestarAnálisis de Politicas</v>
          </cell>
          <cell r="F759" t="str">
            <v>Coordinación de la respuesta sectorial a las prioridades en salud y situaciones emergentes en el marco de la gestión de la política pública de ruralidad exceptuando Sumapaz</v>
          </cell>
          <cell r="G759" t="str">
            <v>Gestión Sectorial de Políticas Públicas en los Territorios</v>
          </cell>
          <cell r="H759" t="str">
            <v>GSP</v>
          </cell>
          <cell r="I759" t="str">
            <v>No aplica</v>
          </cell>
          <cell r="J759" t="str">
            <v>Plan de acción</v>
          </cell>
          <cell r="K759" t="str">
            <v>Distrito</v>
          </cell>
          <cell r="L759" t="str">
            <v>3_SUBA</v>
          </cell>
          <cell r="M759" t="str">
            <v>1_OCTUBRE_2025</v>
          </cell>
          <cell r="N759" t="str">
            <v>24113. Proceso integral e integrado de gestión y análisis de políticas para el bienestarAnálisis de Politicas3_SUBA1_OCTUBRE_2025</v>
          </cell>
          <cell r="O759">
            <v>3910656</v>
          </cell>
          <cell r="R759">
            <v>0</v>
          </cell>
          <cell r="S759">
            <v>0</v>
          </cell>
        </row>
        <row r="760">
          <cell r="E760" t="str">
            <v>24213. Proceso integral e integrado de gestión y análisis de políticas para el bienestarAnálisis de Politicas</v>
          </cell>
          <cell r="F760" t="str">
            <v>Coordinación de la respuesta sectorial a las prioridades en salud y situaciones emergentes en el marco de la gestión de las políticas públicas priorizadas en Sumapaz</v>
          </cell>
          <cell r="G760" t="str">
            <v>Gestión Sectorial de Políticas Públicas en los Territorios</v>
          </cell>
          <cell r="H760" t="str">
            <v>GSP</v>
          </cell>
          <cell r="I760" t="str">
            <v>No aplica</v>
          </cell>
          <cell r="J760" t="str">
            <v>Plan de acción</v>
          </cell>
          <cell r="K760" t="str">
            <v>Local</v>
          </cell>
          <cell r="L760" t="str">
            <v>3_SUBA</v>
          </cell>
          <cell r="M760" t="str">
            <v>1_OCTUBRE_2025</v>
          </cell>
          <cell r="N760" t="str">
            <v>24213. Proceso integral e integrado de gestión y análisis de políticas para el bienestarAnálisis de Politicas3_SUBA1_OCTUBRE_2025</v>
          </cell>
          <cell r="O760">
            <v>12220800</v>
          </cell>
          <cell r="R760">
            <v>0</v>
          </cell>
          <cell r="S760">
            <v>0</v>
          </cell>
        </row>
        <row r="761">
          <cell r="E761" t="str">
            <v>24313. Proceso integral e integrado de gestión y análisis de políticas para el bienestarAnálisis de Politicas</v>
          </cell>
          <cell r="F761" t="str">
            <v>Coordinación de la respuesta sectorial a las prioridades en salud y situaciones emergentes en el marco de la gestión de las políticas públicas étnicas</v>
          </cell>
          <cell r="G761" t="str">
            <v>Gestión Sectorial de Políticas Públicas en los Territorios</v>
          </cell>
          <cell r="H761" t="str">
            <v>GSP</v>
          </cell>
          <cell r="I761" t="str">
            <v>No aplica</v>
          </cell>
          <cell r="J761" t="str">
            <v>Plan de análisis</v>
          </cell>
          <cell r="K761" t="str">
            <v>Distrito</v>
          </cell>
          <cell r="L761" t="str">
            <v>3_SUBA</v>
          </cell>
          <cell r="M761" t="str">
            <v>1_OCTUBRE_2025</v>
          </cell>
          <cell r="N761" t="str">
            <v>24313. Proceso integral e integrado de gestión y análisis de políticas para el bienestarAnálisis de Politicas3_SUBA1_OCTUBRE_2025</v>
          </cell>
          <cell r="O761">
            <v>15642624</v>
          </cell>
          <cell r="R761">
            <v>0</v>
          </cell>
          <cell r="S761">
            <v>0</v>
          </cell>
        </row>
        <row r="762">
          <cell r="E762" t="str">
            <v>24413. Proceso integral e integrado de gestión y análisis de políticas para el bienestarAnálisis de Politicas</v>
          </cell>
          <cell r="F762" t="str">
            <v>Análisis sociales de la salud en el marco de las políticas</v>
          </cell>
          <cell r="G762" t="str">
            <v>Gestión y Generación de Conocimiento en el Marco de las Políticas Públicas</v>
          </cell>
          <cell r="H762" t="str">
            <v>GSP</v>
          </cell>
          <cell r="I762" t="str">
            <v>No aplica</v>
          </cell>
          <cell r="J762" t="str">
            <v>Plan de análisis</v>
          </cell>
          <cell r="K762" t="str">
            <v>Zonal</v>
          </cell>
          <cell r="L762" t="str">
            <v>3_SUBA</v>
          </cell>
          <cell r="M762" t="str">
            <v>1_OCTUBRE_2025</v>
          </cell>
          <cell r="N762" t="str">
            <v>24413. Proceso integral e integrado de gestión y análisis de políticas para el bienestarAnálisis de Politicas3_SUBA1_OCTUBRE_2025</v>
          </cell>
          <cell r="O762">
            <v>20316544</v>
          </cell>
          <cell r="R762">
            <v>0</v>
          </cell>
          <cell r="S762">
            <v>0</v>
          </cell>
        </row>
        <row r="763">
          <cell r="E763" t="str">
            <v>24513. Proceso integral e integrado de gestión y análisis de políticas para el bienestarAnálisis de Politicas</v>
          </cell>
          <cell r="F763" t="str">
            <v>Análisis diferenciales de la salud en el marco de productos de políticas públicas étnicas</v>
          </cell>
          <cell r="G763" t="str">
            <v>Gestión y Generación de Conocimiento en el Marco de las Políticas Públicas</v>
          </cell>
          <cell r="H763" t="str">
            <v>GSP</v>
          </cell>
          <cell r="I763" t="str">
            <v>No aplica</v>
          </cell>
          <cell r="J763" t="str">
            <v>Plan de análisis</v>
          </cell>
          <cell r="K763" t="str">
            <v>Distrito</v>
          </cell>
          <cell r="L763" t="str">
            <v>3_SUBA</v>
          </cell>
          <cell r="M763" t="str">
            <v>1_OCTUBRE_2025</v>
          </cell>
          <cell r="N763" t="str">
            <v>24513. Proceso integral e integrado de gestión y análisis de políticas para el bienestarAnálisis de Politicas3_SUBA1_OCTUBRE_2025</v>
          </cell>
          <cell r="O763">
            <v>24729968</v>
          </cell>
          <cell r="R763">
            <v>0</v>
          </cell>
          <cell r="S763">
            <v>0</v>
          </cell>
        </row>
        <row r="764">
          <cell r="E764" t="str">
            <v>24613. Proceso integral e integrado de gestión y análisis de políticas para el bienestarAnálisis de Politicas</v>
          </cell>
          <cell r="F764" t="e">
            <v>#VALUE!</v>
          </cell>
          <cell r="G764" t="str">
            <v>Gestión Intersectorial de Políticas Públicas en los Territorios</v>
          </cell>
          <cell r="H764" t="str">
            <v>GSP</v>
          </cell>
          <cell r="I764" t="str">
            <v>No aplica</v>
          </cell>
          <cell r="J764" t="str">
            <v xml:space="preserve"> Plan de Fortalecimiento </v>
          </cell>
          <cell r="K764" t="str">
            <v>Distrito</v>
          </cell>
          <cell r="L764" t="str">
            <v>3_SUBA</v>
          </cell>
          <cell r="M764" t="str">
            <v>1_OCTUBRE_2025</v>
          </cell>
          <cell r="N764" t="str">
            <v>24613. Proceso integral e integrado de gestión y análisis de políticas para el bienestarAnálisis de Politicas3_SUBA1_OCTUBRE_2025</v>
          </cell>
          <cell r="O764">
            <v>67458816</v>
          </cell>
          <cell r="R764">
            <v>0</v>
          </cell>
          <cell r="S764">
            <v>0</v>
          </cell>
        </row>
        <row r="765">
          <cell r="E765" t="str">
            <v>11. Gestión Territorial para la Atención Primaria Social de los procesos de Gestión de la Salud Pública (GSP) y el Plan de Salud Pública de Intervenciones Colectivas (PSPIC)Gestión Territorial</v>
          </cell>
          <cell r="F765" t="str">
            <v>Coordinación Territorial Zonal GSP-PSPIC</v>
          </cell>
          <cell r="G765" t="str">
            <v>Coordinación y seguimiento de la gestión territorial</v>
          </cell>
          <cell r="H765" t="str">
            <v>GSP - PSPIC</v>
          </cell>
          <cell r="I765" t="str">
            <v>No aplica</v>
          </cell>
          <cell r="J765" t="str">
            <v>Plan de acción</v>
          </cell>
          <cell r="K765" t="str">
            <v>Zonal</v>
          </cell>
          <cell r="L765" t="str">
            <v>4_CHAPINERO</v>
          </cell>
          <cell r="M765" t="str">
            <v>1_OCTUBRE_2025</v>
          </cell>
          <cell r="N765" t="str">
            <v>11. Gestión Territorial para la Atención Primaria Social de los procesos de Gestión de la Salud Pública (GSP) y el Plan de Salud Pública de Intervenciones Colectivas (PSPIC)Gestión Territorial4_CHAPINERO1_OCTUBRE_2025</v>
          </cell>
          <cell r="O765">
            <v>30277568</v>
          </cell>
          <cell r="R765">
            <v>0</v>
          </cell>
          <cell r="S765">
            <v>0</v>
          </cell>
        </row>
        <row r="766">
          <cell r="E766" t="str">
            <v>31. Gestión Territorial para la Atención Primaria Social de los procesos de Gestión de la Salud Pública (GSP) y el Plan de Salud Pública de Intervenciones Colectivas (PSPIC)Gestión Territorial</v>
          </cell>
          <cell r="F766" t="str">
            <v>Gestión local del GSP-PSPIC (Monitoreo y Seguimiento)</v>
          </cell>
          <cell r="G766" t="str">
            <v>Coordinación y seguimiento de la gestión territorial</v>
          </cell>
          <cell r="H766" t="str">
            <v>GSP-PSPIC</v>
          </cell>
          <cell r="I766" t="str">
            <v>No aplica</v>
          </cell>
          <cell r="J766" t="str">
            <v>Plan de acción</v>
          </cell>
          <cell r="K766" t="str">
            <v>Local</v>
          </cell>
          <cell r="L766" t="str">
            <v>4_CHAPINERO</v>
          </cell>
          <cell r="M766" t="str">
            <v>1_OCTUBRE_2025</v>
          </cell>
          <cell r="N766" t="str">
            <v>31. Gestión Territorial para la Atención Primaria Social de los procesos de Gestión de la Salud Pública (GSP) y el Plan de Salud Pública de Intervenciones Colectivas (PSPIC)Gestión Territorial4_CHAPINERO1_OCTUBRE_2025</v>
          </cell>
          <cell r="O766">
            <v>12204720</v>
          </cell>
          <cell r="R766">
            <v>1</v>
          </cell>
          <cell r="S766">
            <v>12204720</v>
          </cell>
        </row>
        <row r="767">
          <cell r="E767" t="str">
            <v>41. Gestión Territorial para la Atención Primaria Social de los procesos de Gestión de la Salud Pública (GSP) y el Plan de Salud Pública de Intervenciones Colectivas (PSPIC)Gestión Territorial</v>
          </cell>
          <cell r="F767" t="str">
            <v>Gestión local del GSP-PSPIC (Soporte operativo)</v>
          </cell>
          <cell r="G767" t="str">
            <v>Coordinación y seguimiento de la gestión territorial</v>
          </cell>
          <cell r="H767" t="str">
            <v>GSP-PSPIC</v>
          </cell>
          <cell r="I767" t="str">
            <v>No aplica</v>
          </cell>
          <cell r="J767" t="str">
            <v>Plan de acción</v>
          </cell>
          <cell r="K767" t="str">
            <v>Local</v>
          </cell>
          <cell r="L767" t="str">
            <v>4_CHAPINERO</v>
          </cell>
          <cell r="M767" t="str">
            <v>1_OCTUBRE_2025</v>
          </cell>
          <cell r="N767" t="str">
            <v>41. Gestión Territorial para la Atención Primaria Social de los procesos de Gestión de la Salud Pública (GSP) y el Plan de Salud Pública de Intervenciones Colectivas (PSPIC)Gestión Territorial4_CHAPINERO1_OCTUBRE_2025</v>
          </cell>
          <cell r="O767">
            <v>6484528</v>
          </cell>
          <cell r="R767">
            <v>1</v>
          </cell>
          <cell r="S767">
            <v>6484528</v>
          </cell>
        </row>
        <row r="768">
          <cell r="E768" t="str">
            <v>51. Gestión Territorial para la Atención Primaria Social de los procesos de Gestión de la Salud Pública (GSP) y el Plan de Salud Pública de Intervenciones Colectivas (PSPIC)Gestión Territorial</v>
          </cell>
          <cell r="F768" t="str">
            <v>Gestión local del GSP-PSPIC (prescripción social)</v>
          </cell>
          <cell r="G768" t="str">
            <v>Coordinación y seguimiento de la gestión territorial</v>
          </cell>
          <cell r="H768" t="str">
            <v>GSP-PSPIC</v>
          </cell>
          <cell r="I768" t="str">
            <v>No aplica</v>
          </cell>
          <cell r="J768" t="str">
            <v>Plan de acción</v>
          </cell>
          <cell r="K768" t="str">
            <v>Local</v>
          </cell>
          <cell r="L768" t="str">
            <v>4_CHAPINERO</v>
          </cell>
          <cell r="M768" t="str">
            <v>1_OCTUBRE_2025</v>
          </cell>
          <cell r="N768" t="str">
            <v>51. Gestión Territorial para la Atención Primaria Social de los procesos de Gestión de la Salud Pública (GSP) y el Plan de Salud Pública de Intervenciones Colectivas (PSPIC)Gestión Territorial4_CHAPINERO1_OCTUBRE_2025</v>
          </cell>
          <cell r="O768">
            <v>5621568</v>
          </cell>
          <cell r="R768">
            <v>1</v>
          </cell>
          <cell r="S768">
            <v>5621568</v>
          </cell>
        </row>
        <row r="769">
          <cell r="E769" t="str">
            <v>61. Gestión Territorial para la Atención Primaria Social de los procesos de Gestión de la Salud Pública (GSP) y el Plan de Salud Pública de Intervenciones Colectivas (PSPIC)Gestión Territorial</v>
          </cell>
          <cell r="F769" t="str">
            <v>Gestión local del GSP-PSPIC (Sumapaz)</v>
          </cell>
          <cell r="G769" t="str">
            <v>Coordinación y seguimiento de la gestión territorial</v>
          </cell>
          <cell r="H769" t="str">
            <v>GSP-PSPIC</v>
          </cell>
          <cell r="I769" t="str">
            <v>No aplica</v>
          </cell>
          <cell r="J769" t="str">
            <v>Plan de acción</v>
          </cell>
          <cell r="K769" t="str">
            <v>Local</v>
          </cell>
          <cell r="L769" t="str">
            <v>4_CHAPINERO</v>
          </cell>
          <cell r="M769" t="str">
            <v>1_OCTUBRE_2025</v>
          </cell>
          <cell r="N769" t="str">
            <v>61. Gestión Territorial para la Atención Primaria Social de los procesos de Gestión de la Salud Pública (GSP) y el Plan de Salud Pública de Intervenciones Colectivas (PSPIC)Gestión Territorial4_CHAPINERO1_OCTUBRE_2025</v>
          </cell>
          <cell r="O769">
            <v>15132712</v>
          </cell>
          <cell r="R769">
            <v>0</v>
          </cell>
          <cell r="S769">
            <v>0</v>
          </cell>
        </row>
        <row r="770">
          <cell r="E770" t="str">
            <v>71. Gestión Territorial para la Atención Primaria Social de los procesos de Gestión de la Salud Pública (GSP) y el Plan de Salud Pública de Intervenciones Colectivas (PSPIC)Gestión Territorial</v>
          </cell>
          <cell r="F770" t="str">
            <v>Gestión zonal  VSP</v>
          </cell>
          <cell r="G770" t="str">
            <v>Coordinación y seguimiento de la gestión territorial</v>
          </cell>
          <cell r="H770" t="str">
            <v>GSP</v>
          </cell>
          <cell r="I770" t="str">
            <v>No aplica</v>
          </cell>
          <cell r="J770" t="str">
            <v>Plan de acción</v>
          </cell>
          <cell r="K770" t="str">
            <v>Zonal</v>
          </cell>
          <cell r="L770" t="str">
            <v>4_CHAPINERO</v>
          </cell>
          <cell r="M770" t="str">
            <v>1_OCTUBRE_2025</v>
          </cell>
          <cell r="N770" t="str">
            <v>71. Gestión Territorial para la Atención Primaria Social de los procesos de Gestión de la Salud Pública (GSP) y el Plan de Salud Pública de Intervenciones Colectivas (PSPIC)Gestión Territorial4_CHAPINERO1_OCTUBRE_2025</v>
          </cell>
          <cell r="O770">
            <v>25617584</v>
          </cell>
          <cell r="R770">
            <v>0</v>
          </cell>
          <cell r="S770">
            <v>0</v>
          </cell>
        </row>
        <row r="771">
          <cell r="E771" t="str">
            <v>81. Gestión Territorial para la Atención Primaria Social de los procesos de Gestión de la Salud Pública (GSP) y el Plan de Salud Pública de Intervenciones Colectivas (PSPIC)Gestión Territorial</v>
          </cell>
          <cell r="F771" t="str">
            <v>Gestión zonal  VSA</v>
          </cell>
          <cell r="G771" t="str">
            <v>Coordinación y seguimiento de la gestión territorial</v>
          </cell>
          <cell r="H771" t="str">
            <v>GSP</v>
          </cell>
          <cell r="I771" t="str">
            <v>No aplica</v>
          </cell>
          <cell r="J771" t="str">
            <v>Plan de acción</v>
          </cell>
          <cell r="K771" t="str">
            <v>Zonal</v>
          </cell>
          <cell r="L771" t="str">
            <v>4_CHAPINERO</v>
          </cell>
          <cell r="M771" t="str">
            <v>1_OCTUBRE_2025</v>
          </cell>
          <cell r="N771" t="str">
            <v>81. Gestión Territorial para la Atención Primaria Social de los procesos de Gestión de la Salud Pública (GSP) y el Plan de Salud Pública de Intervenciones Colectivas (PSPIC)Gestión Territorial4_CHAPINERO1_OCTUBRE_2025</v>
          </cell>
          <cell r="O771">
            <v>9098064</v>
          </cell>
          <cell r="R771">
            <v>0</v>
          </cell>
          <cell r="S771">
            <v>0</v>
          </cell>
        </row>
        <row r="772">
          <cell r="E772" t="str">
            <v>91. Gestión Territorial para la Atención Primaria Social de los procesos de Gestión de la Salud Pública (GSP) y el Plan de Salud Pública de Intervenciones Colectivas (PSPIC)Gestión Territorial</v>
          </cell>
          <cell r="F772" t="str">
            <v>Gestión zonal  GPEPB - PAI</v>
          </cell>
          <cell r="G772" t="str">
            <v>Coordinación y seguimiento de la gestión territorial</v>
          </cell>
          <cell r="H772" t="str">
            <v>GSP</v>
          </cell>
          <cell r="I772" t="str">
            <v>No aplica</v>
          </cell>
          <cell r="J772" t="str">
            <v>Plan de acción</v>
          </cell>
          <cell r="K772" t="str">
            <v>Zonal</v>
          </cell>
          <cell r="L772" t="str">
            <v>4_CHAPINERO</v>
          </cell>
          <cell r="M772" t="str">
            <v>1_OCTUBRE_2025</v>
          </cell>
          <cell r="N772" t="str">
            <v>91. Gestión Territorial para la Atención Primaria Social de los procesos de Gestión de la Salud Pública (GSP) y el Plan de Salud Pública de Intervenciones Colectivas (PSPIC)Gestión Territorial4_CHAPINERO1_OCTUBRE_2025</v>
          </cell>
          <cell r="O772">
            <v>28674928</v>
          </cell>
          <cell r="R772">
            <v>0</v>
          </cell>
          <cell r="S772">
            <v>0</v>
          </cell>
        </row>
        <row r="773">
          <cell r="E773" t="str">
            <v>101. Gestión Territorial para la Atención Primaria Social de los procesos de Gestión de la Salud Pública (GSP) y el Plan de Salud Pública de Intervenciones Colectivas (PSPIC)Gestión Territorial</v>
          </cell>
          <cell r="F773" t="str">
            <v>Gestión zonal  POLÍTICAS</v>
          </cell>
          <cell r="G773" t="str">
            <v>Coordinación y seguimiento de la gestión territorial</v>
          </cell>
          <cell r="H773" t="str">
            <v>GSP</v>
          </cell>
          <cell r="I773" t="str">
            <v>No aplica</v>
          </cell>
          <cell r="J773" t="str">
            <v>Plan de acción</v>
          </cell>
          <cell r="K773" t="str">
            <v>Zonal</v>
          </cell>
          <cell r="L773" t="str">
            <v>4_CHAPINERO</v>
          </cell>
          <cell r="M773" t="str">
            <v>1_OCTUBRE_2025</v>
          </cell>
          <cell r="N773" t="str">
            <v>101. Gestión Territorial para la Atención Primaria Social de los procesos de Gestión de la Salud Pública (GSP) y el Plan de Salud Pública de Intervenciones Colectivas (PSPIC)Gestión Territorial4_CHAPINERO1_OCTUBRE_2025</v>
          </cell>
          <cell r="O773">
            <v>13092336</v>
          </cell>
          <cell r="R773">
            <v>0</v>
          </cell>
          <cell r="S773">
            <v>0</v>
          </cell>
        </row>
        <row r="774">
          <cell r="E774" t="str">
            <v>111. Gestión Territorial para la Atención Primaria Social de los procesos de Gestión de la Salud Pública (GSP) y el Plan de Salud Pública de Intervenciones Colectivas (PSPIC)Gestión Territorial</v>
          </cell>
          <cell r="F774" t="str">
            <v>Entornos de MAS Bienestar</v>
          </cell>
          <cell r="G774" t="str">
            <v>Coordinación y seguimiento de la gestión territorial</v>
          </cell>
          <cell r="H774" t="str">
            <v>GSP</v>
          </cell>
          <cell r="I774" t="str">
            <v>No aplica</v>
          </cell>
          <cell r="J774" t="str">
            <v>Plan de acción</v>
          </cell>
          <cell r="K774" t="str">
            <v>Zonal</v>
          </cell>
          <cell r="L774" t="str">
            <v>4_CHAPINERO</v>
          </cell>
          <cell r="M774" t="str">
            <v>1_OCTUBRE_2025</v>
          </cell>
          <cell r="N774" t="str">
            <v>111. Gestión Territorial para la Atención Primaria Social de los procesos de Gestión de la Salud Pública (GSP) y el Plan de Salud Pública de Intervenciones Colectivas (PSPIC)Gestión Territorial4_CHAPINERO1_OCTUBRE_2025</v>
          </cell>
          <cell r="O774">
            <v>29389952</v>
          </cell>
          <cell r="R774">
            <v>0</v>
          </cell>
          <cell r="S774">
            <v>0</v>
          </cell>
        </row>
        <row r="775">
          <cell r="E775" t="str">
            <v>121. Gestión Territorial para la Atención Primaria Social de los procesos de Gestión de la Salud Pública (GSP) y el Plan de Salud Pública de Intervenciones Colectivas (PSPIC)Gestión Territorial</v>
          </cell>
          <cell r="F775" t="str">
            <v>Gestión de la información de acciones colectivas en salud pública - GESI</v>
          </cell>
          <cell r="G775" t="str">
            <v>Soporte estratégico para la GSP-PSPIC</v>
          </cell>
          <cell r="H775" t="str">
            <v>GSP</v>
          </cell>
          <cell r="I775" t="str">
            <v>No aplica</v>
          </cell>
          <cell r="J775" t="str">
            <v>Plan de acción</v>
          </cell>
          <cell r="K775" t="str">
            <v>Zonal</v>
          </cell>
          <cell r="L775" t="str">
            <v>4_CHAPINERO</v>
          </cell>
          <cell r="M775" t="str">
            <v>1_OCTUBRE_2025</v>
          </cell>
          <cell r="N775" t="str">
            <v>121. Gestión Territorial para la Atención Primaria Social de los procesos de Gestión de la Salud Pública (GSP) y el Plan de Salud Pública de Intervenciones Colectivas (PSPIC)Gestión Territorial4_CHAPINERO1_OCTUBRE_2025</v>
          </cell>
          <cell r="O775">
            <v>100029392</v>
          </cell>
          <cell r="R775">
            <v>0</v>
          </cell>
          <cell r="S775">
            <v>0</v>
          </cell>
        </row>
        <row r="776">
          <cell r="E776" t="str">
            <v>131. Gestión Territorial para la Atención Primaria Social de los procesos de Gestión de la Salud Pública (GSP) y el Plan de Salud Pública de Intervenciones Colectivas (PSPIC)Gestión Territorial</v>
          </cell>
          <cell r="F776" t="str">
            <v>Educación para la salud pública - ESP</v>
          </cell>
          <cell r="G776" t="str">
            <v>Soporte estratégico para la GSP-PSPIC</v>
          </cell>
          <cell r="H776" t="str">
            <v>GSP</v>
          </cell>
          <cell r="I776" t="str">
            <v>No aplica</v>
          </cell>
          <cell r="J776" t="str">
            <v>Plan de acción</v>
          </cell>
          <cell r="K776" t="str">
            <v>Zonal</v>
          </cell>
          <cell r="L776" t="str">
            <v>4_CHAPINERO</v>
          </cell>
          <cell r="M776" t="str">
            <v>1_OCTUBRE_2025</v>
          </cell>
          <cell r="N776" t="str">
            <v>131. Gestión Territorial para la Atención Primaria Social de los procesos de Gestión de la Salud Pública (GSP) y el Plan de Salud Pública de Intervenciones Colectivas (PSPIC)Gestión Territorial4_CHAPINERO1_OCTUBRE_2025</v>
          </cell>
          <cell r="O776">
            <v>29833760</v>
          </cell>
          <cell r="R776">
            <v>0</v>
          </cell>
          <cell r="S776">
            <v>0</v>
          </cell>
        </row>
        <row r="777">
          <cell r="E777" t="str">
            <v>141. Gestión Territorial para la Atención Primaria Social de los procesos de Gestión de la Salud Pública (GSP) y el Plan de Salud Pública de Intervenciones Colectivas (PSPIC)Gestión Territorial</v>
          </cell>
          <cell r="F777" t="str">
            <v>Prescripción social - Activación de rutas</v>
          </cell>
          <cell r="G777" t="str">
            <v>Soporte estratégico para la GSP-PSPIC</v>
          </cell>
          <cell r="H777" t="str">
            <v>GSP</v>
          </cell>
          <cell r="I777" t="str">
            <v>No aplica</v>
          </cell>
          <cell r="J777" t="str">
            <v>Plan de acción</v>
          </cell>
          <cell r="K777" t="str">
            <v>Zonal</v>
          </cell>
          <cell r="L777" t="str">
            <v>4_CHAPINERO</v>
          </cell>
          <cell r="M777" t="str">
            <v>1_OCTUBRE_2025</v>
          </cell>
          <cell r="N777" t="str">
            <v>141. Gestión Territorial para la Atención Primaria Social de los procesos de Gestión de la Salud Pública (GSP) y el Plan de Salud Pública de Intervenciones Colectivas (PSPIC)Gestión Territorial4_CHAPINERO1_OCTUBRE_2025</v>
          </cell>
          <cell r="O777">
            <v>54021296</v>
          </cell>
          <cell r="R777">
            <v>0</v>
          </cell>
          <cell r="S777">
            <v>0</v>
          </cell>
        </row>
        <row r="778">
          <cell r="E778" t="str">
            <v>151. Gestión Territorial para la Atención Primaria Social de los procesos de Gestión de la Salud Pública (GSP) y el Plan de Salud Pública de Intervenciones Colectivas (PSPIC)Gestión Territorial</v>
          </cell>
          <cell r="F778" t="str">
            <v>Prescripción social - Activación de rutas (Salud Mental)</v>
          </cell>
          <cell r="G778" t="str">
            <v>Soporte estratégico para la GSP-PSPIC</v>
          </cell>
          <cell r="H778" t="str">
            <v>GSP</v>
          </cell>
          <cell r="I778" t="str">
            <v>No aplica</v>
          </cell>
          <cell r="J778" t="str">
            <v>Plan de acción</v>
          </cell>
          <cell r="K778" t="str">
            <v>Zonal</v>
          </cell>
          <cell r="L778" t="str">
            <v>4_CHAPINERO</v>
          </cell>
          <cell r="M778" t="str">
            <v>1_OCTUBRE_2025</v>
          </cell>
          <cell r="N778" t="str">
            <v>151. Gestión Territorial para la Atención Primaria Social de los procesos de Gestión de la Salud Pública (GSP) y el Plan de Salud Pública de Intervenciones Colectivas (PSPIC)Gestión Territorial4_CHAPINERO1_OCTUBRE_2025</v>
          </cell>
          <cell r="O778">
            <v>5621568</v>
          </cell>
          <cell r="R778">
            <v>0</v>
          </cell>
          <cell r="S778">
            <v>0</v>
          </cell>
        </row>
        <row r="779">
          <cell r="E779" t="str">
            <v>161. Gestión Territorial para la Atención Primaria Social de los procesos de Gestión de la Salud Pública (GSP) y el Plan de Salud Pública de Intervenciones Colectivas (PSPIC)Gestión Territorial</v>
          </cell>
          <cell r="F779" t="str">
            <v>Prescripción social - Activación de rutas (Sur - Centro Oriente)</v>
          </cell>
          <cell r="G779" t="str">
            <v>Soporte estratégico para la GSP-PSPIC</v>
          </cell>
          <cell r="H779" t="str">
            <v>GSP</v>
          </cell>
          <cell r="I779" t="str">
            <v>No aplica</v>
          </cell>
          <cell r="J779" t="str">
            <v>Plan de acción</v>
          </cell>
          <cell r="K779" t="str">
            <v>Distrito</v>
          </cell>
          <cell r="L779" t="str">
            <v>4_CHAPINERO</v>
          </cell>
          <cell r="M779" t="str">
            <v>1_OCTUBRE_2025</v>
          </cell>
          <cell r="N779" t="str">
            <v>161. Gestión Territorial para la Atención Primaria Social de los procesos de Gestión de la Salud Pública (GSP) y el Plan de Salud Pública de Intervenciones Colectivas (PSPIC)Gestión Territorial4_CHAPINERO1_OCTUBRE_2025</v>
          </cell>
          <cell r="O779">
            <v>3994272</v>
          </cell>
          <cell r="R779">
            <v>0</v>
          </cell>
          <cell r="S779">
            <v>0</v>
          </cell>
        </row>
        <row r="780">
          <cell r="E780" t="str">
            <v>171. Gestión Territorial para la Atención Primaria Social de los procesos de Gestión de la Salud Pública (GSP) y el Plan de Salud Pública de Intervenciones Colectivas (PSPIC)Gestión Territorial</v>
          </cell>
          <cell r="F780" t="str">
            <v>Análisis de condiciones, calidad de vida, salud y enfermedad - ACCVSyE-DC (Sur Occidente)</v>
          </cell>
          <cell r="G780" t="str">
            <v>Análisis de la gestión territorial de la salud pública</v>
          </cell>
          <cell r="H780" t="str">
            <v>GSP</v>
          </cell>
          <cell r="I780" t="str">
            <v>No aplica</v>
          </cell>
          <cell r="J780" t="str">
            <v>Plan de análisis</v>
          </cell>
          <cell r="K780" t="str">
            <v>Distrito</v>
          </cell>
          <cell r="L780" t="str">
            <v>4_CHAPINERO</v>
          </cell>
          <cell r="M780" t="str">
            <v>1_OCTUBRE_2025</v>
          </cell>
          <cell r="N780" t="str">
            <v>171. Gestión Territorial para la Atención Primaria Social de los procesos de Gestión de la Salud Pública (GSP) y el Plan de Salud Pública de Intervenciones Colectivas (PSPIC)Gestión Territorial4_CHAPINERO1_OCTUBRE_2025</v>
          </cell>
          <cell r="O780">
            <v>5621568</v>
          </cell>
          <cell r="R780">
            <v>0</v>
          </cell>
          <cell r="S780">
            <v>0</v>
          </cell>
        </row>
        <row r="781">
          <cell r="E781" t="str">
            <v>181. Gestión Territorial para la Atención Primaria Social de los procesos de Gestión de la Salud Pública (GSP) y el Plan de Salud Pública de Intervenciones Colectivas (PSPIC)Gestión Territorial</v>
          </cell>
          <cell r="F781" t="str">
            <v>Análisis de condiciones, calidad de vida, salud y enfermedad - ACCVSyE</v>
          </cell>
          <cell r="G781" t="str">
            <v>Análisis de la gestión territorial de la salud pública</v>
          </cell>
          <cell r="H781" t="str">
            <v>GSP</v>
          </cell>
          <cell r="I781" t="str">
            <v>No aplica</v>
          </cell>
          <cell r="J781" t="str">
            <v>Plan de análisis</v>
          </cell>
          <cell r="K781" t="str">
            <v>Zonal</v>
          </cell>
          <cell r="L781" t="str">
            <v>4_CHAPINERO</v>
          </cell>
          <cell r="M781" t="str">
            <v>1_OCTUBRE_2025</v>
          </cell>
          <cell r="N781" t="str">
            <v>181. Gestión Territorial para la Atención Primaria Social de los procesos de Gestión de la Salud Pública (GSP) y el Plan de Salud Pública de Intervenciones Colectivas (PSPIC)Gestión Territorial4_CHAPINERO1_OCTUBRE_2025</v>
          </cell>
          <cell r="O781">
            <v>32422640</v>
          </cell>
          <cell r="R781">
            <v>0</v>
          </cell>
          <cell r="S781">
            <v>0</v>
          </cell>
        </row>
        <row r="782">
          <cell r="E782" t="str">
            <v>191. Gestión Territorial para la Atención Primaria Social de los procesos de Gestión de la Salud Pública (GSP) y el Plan de Salud Pública de Intervenciones Colectivas (PSPIC)Gestión Territorial</v>
          </cell>
          <cell r="F782" t="str">
            <v>Análisis de las políticas y acciones para la salud pública en el marco de la gestión territorial</v>
          </cell>
          <cell r="G782" t="str">
            <v>Análisis de la gestión territorial de la salud pública</v>
          </cell>
          <cell r="H782" t="str">
            <v>GSP</v>
          </cell>
          <cell r="I782" t="str">
            <v>No aplica</v>
          </cell>
          <cell r="J782" t="str">
            <v>Plan de análisis</v>
          </cell>
          <cell r="K782" t="str">
            <v>Zonal</v>
          </cell>
          <cell r="L782" t="str">
            <v>4_CHAPINERO</v>
          </cell>
          <cell r="M782" t="str">
            <v>1_OCTUBRE_2025</v>
          </cell>
          <cell r="N782" t="str">
            <v>191. Gestión Territorial para la Atención Primaria Social de los procesos de Gestión de la Salud Pública (GSP) y el Plan de Salud Pública de Intervenciones Colectivas (PSPIC)Gestión Territorial4_CHAPINERO1_OCTUBRE_2025</v>
          </cell>
          <cell r="O782">
            <v>20316544</v>
          </cell>
          <cell r="R782">
            <v>0</v>
          </cell>
          <cell r="S782">
            <v>0</v>
          </cell>
        </row>
        <row r="783">
          <cell r="E783" t="str">
            <v>202. Cuidado Continuo por una vida con bienestarComunitario</v>
          </cell>
          <cell r="F783" t="str">
            <v xml:space="preserve">Sesiones educativas para MAS bienestar </v>
          </cell>
          <cell r="G783" t="str">
            <v xml:space="preserve">Promoción de la salud y bienestar </v>
          </cell>
          <cell r="H783" t="str">
            <v>PSPIC</v>
          </cell>
          <cell r="I783" t="str">
            <v>No aplica</v>
          </cell>
          <cell r="J783" t="str">
            <v>Sesión</v>
          </cell>
          <cell r="K783" t="str">
            <v>Local</v>
          </cell>
          <cell r="L783" t="str">
            <v>4_CHAPINERO</v>
          </cell>
          <cell r="M783" t="str">
            <v>1_OCTUBRE_2025</v>
          </cell>
          <cell r="N783" t="str">
            <v>202. Cuidado Continuo por una vida con bienestarComunitario4_CHAPINERO1_OCTUBRE_2025</v>
          </cell>
          <cell r="O783">
            <v>105404</v>
          </cell>
          <cell r="R783">
            <v>21</v>
          </cell>
          <cell r="S783">
            <v>2213484</v>
          </cell>
        </row>
        <row r="784">
          <cell r="E784" t="str">
            <v xml:space="preserve">202. Cuidado Continuo por una vida con bienestarEducativo </v>
          </cell>
          <cell r="F784" t="str">
            <v xml:space="preserve">Sesiones educativas para MAS bienestar </v>
          </cell>
          <cell r="G784" t="str">
            <v xml:space="preserve">Promoción de la salud y bienestar </v>
          </cell>
          <cell r="H784" t="str">
            <v>PSPIC</v>
          </cell>
          <cell r="I784" t="str">
            <v>No aplica</v>
          </cell>
          <cell r="J784" t="str">
            <v>Sesión</v>
          </cell>
          <cell r="K784" t="str">
            <v>Local</v>
          </cell>
          <cell r="L784" t="str">
            <v>4_CHAPINERO</v>
          </cell>
          <cell r="M784" t="str">
            <v>1_OCTUBRE_2025</v>
          </cell>
          <cell r="N784" t="str">
            <v>202. Cuidado Continuo por una vida con bienestarEducativo 4_CHAPINERO1_OCTUBRE_2025</v>
          </cell>
          <cell r="O784">
            <v>105404</v>
          </cell>
          <cell r="R784">
            <v>72</v>
          </cell>
          <cell r="S784">
            <v>7589088</v>
          </cell>
        </row>
        <row r="785">
          <cell r="E785" t="str">
            <v>202. Cuidado Continuo por una vida con bienestarInstitucional</v>
          </cell>
          <cell r="F785" t="str">
            <v xml:space="preserve">Sesiones educativas para MAS bienestar </v>
          </cell>
          <cell r="G785" t="str">
            <v xml:space="preserve">Promoción de la salud y bienestar </v>
          </cell>
          <cell r="H785" t="str">
            <v>PSPIC</v>
          </cell>
          <cell r="I785" t="str">
            <v>No aplica</v>
          </cell>
          <cell r="J785" t="str">
            <v>Sesión</v>
          </cell>
          <cell r="K785" t="str">
            <v>Local</v>
          </cell>
          <cell r="L785" t="str">
            <v>4_CHAPINERO</v>
          </cell>
          <cell r="M785" t="str">
            <v>1_OCTUBRE_2025</v>
          </cell>
          <cell r="N785" t="str">
            <v>202. Cuidado Continuo por una vida con bienestarInstitucional4_CHAPINERO1_OCTUBRE_2025</v>
          </cell>
          <cell r="O785">
            <v>105404</v>
          </cell>
          <cell r="R785">
            <v>14</v>
          </cell>
          <cell r="S785">
            <v>1475656</v>
          </cell>
        </row>
        <row r="786">
          <cell r="E786" t="str">
            <v>212. Cuidado Continuo por una vida con bienestarComunitario</v>
          </cell>
          <cell r="F786" t="str">
            <v>Sesiones educativas para MAS bienestar en nuestras comunidades - Gestión territorial</v>
          </cell>
          <cell r="G786" t="str">
            <v xml:space="preserve">Promoción de la salud y bienestar </v>
          </cell>
          <cell r="H786" t="str">
            <v>PSPIC</v>
          </cell>
          <cell r="I786" t="str">
            <v>No aplica</v>
          </cell>
          <cell r="J786" t="str">
            <v>Sesión</v>
          </cell>
          <cell r="K786" t="str">
            <v>Local</v>
          </cell>
          <cell r="L786" t="str">
            <v>4_CHAPINERO</v>
          </cell>
          <cell r="M786" t="str">
            <v>1_OCTUBRE_2025</v>
          </cell>
          <cell r="N786" t="str">
            <v>212. Cuidado Continuo por una vida con bienestarComunitario4_CHAPINERO1_OCTUBRE_2025</v>
          </cell>
          <cell r="O786">
            <v>55938</v>
          </cell>
          <cell r="R786">
            <v>11</v>
          </cell>
          <cell r="S786">
            <v>615318</v>
          </cell>
        </row>
        <row r="787">
          <cell r="E787" t="str">
            <v>222. Cuidado Continuo por una vida con bienestarComunitario</v>
          </cell>
          <cell r="F787" t="str">
            <v>Sesiones educativas para el bienestar en las  barras futboleras</v>
          </cell>
          <cell r="G787" t="str">
            <v xml:space="preserve">Promoción de la salud y bienestar </v>
          </cell>
          <cell r="H787" t="str">
            <v>PSPIC</v>
          </cell>
          <cell r="I787" t="str">
            <v>No aplica</v>
          </cell>
          <cell r="J787" t="str">
            <v>Sesión</v>
          </cell>
          <cell r="K787" t="str">
            <v>Distrito</v>
          </cell>
          <cell r="L787" t="str">
            <v>4_CHAPINERO</v>
          </cell>
          <cell r="M787" t="str">
            <v>1_OCTUBRE_2025</v>
          </cell>
          <cell r="N787" t="str">
            <v>222. Cuidado Continuo por una vida con bienestarComunitario4_CHAPINERO1_OCTUBRE_2025</v>
          </cell>
          <cell r="O787">
            <v>105404</v>
          </cell>
          <cell r="R787">
            <v>0</v>
          </cell>
          <cell r="S787">
            <v>0</v>
          </cell>
        </row>
        <row r="788">
          <cell r="E788" t="str">
            <v>232. Cuidado Continuo por una vida con bienestarComunitario</v>
          </cell>
          <cell r="F788" t="str">
            <v>Sesiones educativas para el bienestar con los gestores en las  barras futboleras</v>
          </cell>
          <cell r="G788" t="str">
            <v xml:space="preserve">Promoción de la salud y bienestar </v>
          </cell>
          <cell r="H788" t="str">
            <v>PSPIC</v>
          </cell>
          <cell r="I788" t="str">
            <v>No aplica</v>
          </cell>
          <cell r="J788" t="str">
            <v>Sesión</v>
          </cell>
          <cell r="K788" t="str">
            <v>Distrito</v>
          </cell>
          <cell r="L788" t="str">
            <v>4_CHAPINERO</v>
          </cell>
          <cell r="M788" t="str">
            <v>1_OCTUBRE_2025</v>
          </cell>
          <cell r="N788" t="str">
            <v>232. Cuidado Continuo por una vida con bienestarComunitario4_CHAPINERO1_OCTUBRE_2025</v>
          </cell>
          <cell r="O788">
            <v>55938</v>
          </cell>
          <cell r="R788">
            <v>0</v>
          </cell>
          <cell r="S788">
            <v>0</v>
          </cell>
        </row>
        <row r="789">
          <cell r="E789" t="str">
            <v xml:space="preserve">242. Cuidado Continuo por una vida con bienestarEducativo </v>
          </cell>
          <cell r="F789" t="str">
            <v>Sesiones educativas para la promoción de la salud oral</v>
          </cell>
          <cell r="G789" t="str">
            <v xml:space="preserve">Promoción de la salud y bienestar </v>
          </cell>
          <cell r="H789" t="str">
            <v>PSPIC</v>
          </cell>
          <cell r="I789" t="str">
            <v>No aplica</v>
          </cell>
          <cell r="J789" t="str">
            <v>Sesión</v>
          </cell>
          <cell r="K789" t="str">
            <v>Local</v>
          </cell>
          <cell r="L789" t="str">
            <v>4_CHAPINERO</v>
          </cell>
          <cell r="M789" t="str">
            <v>1_OCTUBRE_2025</v>
          </cell>
          <cell r="N789" t="str">
            <v>242. Cuidado Continuo por una vida con bienestarEducativo 4_CHAPINERO1_OCTUBRE_2025</v>
          </cell>
          <cell r="O789">
            <v>180297</v>
          </cell>
          <cell r="R789">
            <v>0</v>
          </cell>
          <cell r="S789">
            <v>0</v>
          </cell>
        </row>
        <row r="790">
          <cell r="E790" t="str">
            <v>252. Cuidado Continuo por una vida con bienestarLaboral</v>
          </cell>
          <cell r="F790" t="str">
            <v xml:space="preserve">Sesiones educativas para la prevención y erradicación del trabajo infantil </v>
          </cell>
          <cell r="G790" t="str">
            <v xml:space="preserve">Promoción de la salud y bienestar </v>
          </cell>
          <cell r="H790" t="str">
            <v>PSPIC</v>
          </cell>
          <cell r="I790" t="str">
            <v>No aplica</v>
          </cell>
          <cell r="J790" t="str">
            <v>Sesión</v>
          </cell>
          <cell r="K790" t="str">
            <v>Local</v>
          </cell>
          <cell r="L790" t="str">
            <v>4_CHAPINERO</v>
          </cell>
          <cell r="M790" t="str">
            <v>1_OCTUBRE_2025</v>
          </cell>
          <cell r="N790" t="str">
            <v>252. Cuidado Continuo por una vida con bienestarLaboral4_CHAPINERO1_OCTUBRE_2025</v>
          </cell>
          <cell r="O790">
            <v>210809</v>
          </cell>
          <cell r="R790">
            <v>3</v>
          </cell>
          <cell r="S790">
            <v>632427</v>
          </cell>
        </row>
        <row r="791">
          <cell r="E791" t="str">
            <v>262. Cuidado Continuo por una vida con bienestarComunitario</v>
          </cell>
          <cell r="F791" t="str">
            <v xml:space="preserve">Grupos socioeducativos para MAS bienestar en nuestras comunidades </v>
          </cell>
          <cell r="G791" t="str">
            <v xml:space="preserve">Promoción de la salud y bienestar </v>
          </cell>
          <cell r="H791" t="str">
            <v>PSPIC</v>
          </cell>
          <cell r="I791" t="str">
            <v>No aplica</v>
          </cell>
          <cell r="J791" t="str">
            <v>Sesión</v>
          </cell>
          <cell r="K791" t="str">
            <v>Local</v>
          </cell>
          <cell r="L791" t="str">
            <v>4_CHAPINERO</v>
          </cell>
          <cell r="M791" t="str">
            <v>1_OCTUBRE_2025</v>
          </cell>
          <cell r="N791" t="str">
            <v>262. Cuidado Continuo por una vida con bienestarComunitario4_CHAPINERO1_OCTUBRE_2025</v>
          </cell>
          <cell r="O791">
            <v>140539</v>
          </cell>
          <cell r="R791">
            <v>24</v>
          </cell>
          <cell r="S791">
            <v>3372936</v>
          </cell>
        </row>
        <row r="792">
          <cell r="E792" t="str">
            <v>272. Cuidado Continuo por una vida con bienestarComunitario</v>
          </cell>
          <cell r="F792" t="str">
            <v>Grupos socioeducativos para MAS bienestar en nuestras comunidades - Gestión territorial</v>
          </cell>
          <cell r="G792" t="str">
            <v xml:space="preserve">Promoción de la salud y bienestar </v>
          </cell>
          <cell r="H792" t="str">
            <v>PSPIC</v>
          </cell>
          <cell r="I792" t="str">
            <v>No aplica</v>
          </cell>
          <cell r="J792" t="str">
            <v>Sesión</v>
          </cell>
          <cell r="K792" t="str">
            <v>Local</v>
          </cell>
          <cell r="L792" t="str">
            <v>4_CHAPINERO</v>
          </cell>
          <cell r="M792" t="str">
            <v>1_OCTUBRE_2025</v>
          </cell>
          <cell r="N792" t="str">
            <v>272. Cuidado Continuo por una vida con bienestarComunitario4_CHAPINERO1_OCTUBRE_2025</v>
          </cell>
          <cell r="O792">
            <v>74584</v>
          </cell>
          <cell r="R792">
            <v>16</v>
          </cell>
          <cell r="S792">
            <v>1193344</v>
          </cell>
        </row>
        <row r="793">
          <cell r="E793" t="str">
            <v>282. Cuidado Continuo por una vida con bienestarComunitario</v>
          </cell>
          <cell r="F793" t="str">
            <v>Grupos socieducativas para MAS bienestar en salud mental de la RBC</v>
          </cell>
          <cell r="G793" t="str">
            <v xml:space="preserve">Promoción de la salud y bienestar </v>
          </cell>
          <cell r="H793" t="str">
            <v>PSPIC</v>
          </cell>
          <cell r="I793" t="str">
            <v>No aplica</v>
          </cell>
          <cell r="J793" t="str">
            <v>Sesión</v>
          </cell>
          <cell r="K793" t="str">
            <v>Local</v>
          </cell>
          <cell r="L793" t="str">
            <v>4_CHAPINERO</v>
          </cell>
          <cell r="M793" t="str">
            <v>1_OCTUBRE_2025</v>
          </cell>
          <cell r="N793" t="str">
            <v>282. Cuidado Continuo por una vida con bienestarComunitario4_CHAPINERO1_OCTUBRE_2025</v>
          </cell>
          <cell r="O793">
            <v>215123</v>
          </cell>
          <cell r="R793">
            <v>10</v>
          </cell>
          <cell r="S793">
            <v>2151230</v>
          </cell>
        </row>
        <row r="794">
          <cell r="E794" t="str">
            <v>292. Cuidado Continuo por una vida con bienestarComunitario</v>
          </cell>
          <cell r="F794" t="str">
            <v>Grupos socioeducativos para el bienestar en  barras futboleras</v>
          </cell>
          <cell r="G794" t="str">
            <v xml:space="preserve">Promoción de la salud y bienestar </v>
          </cell>
          <cell r="H794" t="str">
            <v>PSPIC</v>
          </cell>
          <cell r="I794" t="str">
            <v>No aplica</v>
          </cell>
          <cell r="J794" t="str">
            <v>Sesión</v>
          </cell>
          <cell r="K794" t="str">
            <v>Distrito</v>
          </cell>
          <cell r="L794" t="str">
            <v>4_CHAPINERO</v>
          </cell>
          <cell r="M794" t="str">
            <v>1_OCTUBRE_2025</v>
          </cell>
          <cell r="N794" t="str">
            <v>292. Cuidado Continuo por una vida con bienestarComunitario4_CHAPINERO1_OCTUBRE_2025</v>
          </cell>
          <cell r="O794">
            <v>140539</v>
          </cell>
          <cell r="R794">
            <v>0</v>
          </cell>
          <cell r="S794">
            <v>0</v>
          </cell>
        </row>
        <row r="795">
          <cell r="E795" t="str">
            <v>302. Cuidado Continuo por una vida con bienestarComunitario</v>
          </cell>
          <cell r="F795" t="str">
            <v xml:space="preserve">Grupos socioeducativos para el bienestar en  barras futboleras - Gestión territorial </v>
          </cell>
          <cell r="G795" t="str">
            <v xml:space="preserve">Promoción de la salud y bienestar </v>
          </cell>
          <cell r="H795" t="str">
            <v>PSPIC</v>
          </cell>
          <cell r="I795" t="str">
            <v>No aplica</v>
          </cell>
          <cell r="J795" t="str">
            <v>Sesión</v>
          </cell>
          <cell r="K795" t="str">
            <v>Distrito</v>
          </cell>
          <cell r="L795" t="str">
            <v>4_CHAPINERO</v>
          </cell>
          <cell r="M795" t="str">
            <v>1_OCTUBRE_2025</v>
          </cell>
          <cell r="N795" t="str">
            <v>302. Cuidado Continuo por una vida con bienestarComunitario4_CHAPINERO1_OCTUBRE_2025</v>
          </cell>
          <cell r="O795">
            <v>74584</v>
          </cell>
          <cell r="R795">
            <v>0</v>
          </cell>
          <cell r="S795">
            <v>0</v>
          </cell>
        </row>
        <row r="796">
          <cell r="E796" t="str">
            <v>312. Cuidado Continuo por una vida con bienestarComunitario</v>
          </cell>
          <cell r="F796" t="str">
            <v>Grupos socioeducativos para el bienestar (AIEPI)</v>
          </cell>
          <cell r="G796" t="str">
            <v xml:space="preserve">Promoción de la salud y bienestar </v>
          </cell>
          <cell r="H796" t="str">
            <v>PSPIC</v>
          </cell>
          <cell r="I796" t="str">
            <v>No aplica</v>
          </cell>
          <cell r="J796" t="str">
            <v>Sesión</v>
          </cell>
          <cell r="K796" t="str">
            <v>Local</v>
          </cell>
          <cell r="L796" t="str">
            <v>4_CHAPINERO</v>
          </cell>
          <cell r="M796" t="str">
            <v>1_OCTUBRE_2025</v>
          </cell>
          <cell r="N796" t="str">
            <v>312. Cuidado Continuo por una vida con bienestarComunitario4_CHAPINERO1_OCTUBRE_2025</v>
          </cell>
          <cell r="O796">
            <v>215123</v>
          </cell>
          <cell r="R796">
            <v>0</v>
          </cell>
          <cell r="S796">
            <v>0</v>
          </cell>
        </row>
        <row r="797">
          <cell r="E797" t="str">
            <v xml:space="preserve">312. Cuidado Continuo por una vida con bienestarEducativo </v>
          </cell>
          <cell r="F797" t="str">
            <v>Grupos socioeducativos para el bienestar (AIEPI)</v>
          </cell>
          <cell r="G797" t="str">
            <v xml:space="preserve">Promoción de la salud y bienestar </v>
          </cell>
          <cell r="H797" t="str">
            <v>PSPIC</v>
          </cell>
          <cell r="I797" t="str">
            <v>No aplica</v>
          </cell>
          <cell r="J797" t="str">
            <v>Sesión</v>
          </cell>
          <cell r="K797" t="str">
            <v>Local</v>
          </cell>
          <cell r="L797" t="str">
            <v>4_CHAPINERO</v>
          </cell>
          <cell r="M797" t="str">
            <v>1_OCTUBRE_2025</v>
          </cell>
          <cell r="N797" t="str">
            <v>312. Cuidado Continuo por una vida con bienestarEducativo 4_CHAPINERO1_OCTUBRE_2025</v>
          </cell>
          <cell r="O797">
            <v>215123</v>
          </cell>
          <cell r="R797">
            <v>0</v>
          </cell>
          <cell r="S797">
            <v>0</v>
          </cell>
        </row>
        <row r="798">
          <cell r="E798" t="str">
            <v>312. Cuidado Continuo por una vida con bienestarLaboral</v>
          </cell>
          <cell r="F798" t="str">
            <v>Grupos socioeducativos para el bienestar (AIEPI)</v>
          </cell>
          <cell r="G798" t="str">
            <v xml:space="preserve">Promoción de la salud y bienestar </v>
          </cell>
          <cell r="H798" t="str">
            <v>PSPIC</v>
          </cell>
          <cell r="I798" t="str">
            <v>No aplica</v>
          </cell>
          <cell r="J798" t="str">
            <v>Sesión</v>
          </cell>
          <cell r="K798" t="str">
            <v>Local</v>
          </cell>
          <cell r="L798" t="str">
            <v>4_CHAPINERO</v>
          </cell>
          <cell r="M798" t="str">
            <v>1_OCTUBRE_2025</v>
          </cell>
          <cell r="N798" t="str">
            <v>312. Cuidado Continuo por una vida con bienestarLaboral4_CHAPINERO1_OCTUBRE_2025</v>
          </cell>
          <cell r="O798">
            <v>215123</v>
          </cell>
          <cell r="R798">
            <v>0</v>
          </cell>
          <cell r="S798">
            <v>0</v>
          </cell>
        </row>
        <row r="799">
          <cell r="E799" t="str">
            <v>312. Cuidado Continuo por una vida con bienestarInstitucional</v>
          </cell>
          <cell r="F799" t="str">
            <v>Grupos socioeducativos para el bienestar (AIEPI)</v>
          </cell>
          <cell r="G799" t="str">
            <v xml:space="preserve">Promoción de la salud y bienestar </v>
          </cell>
          <cell r="H799" t="str">
            <v>PSPIC</v>
          </cell>
          <cell r="I799" t="str">
            <v>No aplica</v>
          </cell>
          <cell r="J799" t="str">
            <v>Sesión</v>
          </cell>
          <cell r="K799" t="str">
            <v>Local</v>
          </cell>
          <cell r="L799" t="str">
            <v>4_CHAPINERO</v>
          </cell>
          <cell r="M799" t="str">
            <v>1_OCTUBRE_2025</v>
          </cell>
          <cell r="N799" t="str">
            <v>312. Cuidado Continuo por una vida con bienestarInstitucional4_CHAPINERO1_OCTUBRE_2025</v>
          </cell>
          <cell r="O799">
            <v>215123</v>
          </cell>
          <cell r="R799">
            <v>0</v>
          </cell>
          <cell r="S799">
            <v>0</v>
          </cell>
        </row>
        <row r="800">
          <cell r="E800" t="str">
            <v xml:space="preserve">322. Cuidado Continuo por una vida con bienestarEducativo </v>
          </cell>
          <cell r="F800" t="str">
            <v>Grupos socioeducativos de  vacaciones con MAS Bienestar</v>
          </cell>
          <cell r="G800" t="str">
            <v xml:space="preserve">Promoción de la salud y bienestar </v>
          </cell>
          <cell r="H800" t="str">
            <v>PSPIC</v>
          </cell>
          <cell r="I800" t="str">
            <v>No aplica</v>
          </cell>
          <cell r="J800" t="str">
            <v>Sesión</v>
          </cell>
          <cell r="K800" t="str">
            <v>Local</v>
          </cell>
          <cell r="L800" t="str">
            <v>4_CHAPINERO</v>
          </cell>
          <cell r="M800" t="str">
            <v>1_OCTUBRE_2025</v>
          </cell>
          <cell r="N800" t="str">
            <v>322. Cuidado Continuo por una vida con bienestarEducativo 4_CHAPINERO1_OCTUBRE_2025</v>
          </cell>
          <cell r="O800">
            <v>281078</v>
          </cell>
          <cell r="R800">
            <v>0</v>
          </cell>
          <cell r="S800">
            <v>0</v>
          </cell>
        </row>
        <row r="801">
          <cell r="E801" t="str">
            <v>332. Cuidado Continuo por una vida con bienestarLaboral</v>
          </cell>
          <cell r="F801" t="str">
            <v>Grupos socioeducativos para el bienestar de trabajadores y trabajadoras en la economía informal</v>
          </cell>
          <cell r="G801" t="str">
            <v xml:space="preserve">Promoción de la salud y bienestar </v>
          </cell>
          <cell r="H801" t="str">
            <v>PSPIC</v>
          </cell>
          <cell r="I801" t="str">
            <v>No aplica</v>
          </cell>
          <cell r="J801" t="str">
            <v>Grupo</v>
          </cell>
          <cell r="K801" t="str">
            <v>Local</v>
          </cell>
          <cell r="L801" t="str">
            <v>4_CHAPINERO</v>
          </cell>
          <cell r="M801" t="str">
            <v>1_OCTUBRE_2025</v>
          </cell>
          <cell r="N801" t="str">
            <v>332. Cuidado Continuo por una vida con bienestarLaboral4_CHAPINERO1_OCTUBRE_2025</v>
          </cell>
          <cell r="O801">
            <v>1094110</v>
          </cell>
          <cell r="R801">
            <v>1</v>
          </cell>
          <cell r="S801">
            <v>1094110</v>
          </cell>
        </row>
        <row r="802">
          <cell r="E802" t="str">
            <v>342. Cuidado Continuo por una vida con bienestarComunitario</v>
          </cell>
          <cell r="F802" t="str">
            <v>Acompañamiento amigable - Salud mental RBC</v>
          </cell>
          <cell r="G802" t="str">
            <v>Gestión del Riesgo para el Bienestar Colectivo en los Territorios</v>
          </cell>
          <cell r="H802" t="str">
            <v>PSPIC</v>
          </cell>
          <cell r="I802" t="str">
            <v>No aplica</v>
          </cell>
          <cell r="J802" t="str">
            <v>Sesión</v>
          </cell>
          <cell r="K802" t="str">
            <v>Local</v>
          </cell>
          <cell r="L802" t="str">
            <v>4_CHAPINERO</v>
          </cell>
          <cell r="M802" t="str">
            <v>1_OCTUBRE_2025</v>
          </cell>
          <cell r="N802" t="str">
            <v>342. Cuidado Continuo por una vida con bienestarComunitario4_CHAPINERO1_OCTUBRE_2025</v>
          </cell>
          <cell r="O802">
            <v>161342</v>
          </cell>
          <cell r="R802">
            <v>4</v>
          </cell>
          <cell r="S802">
            <v>645368</v>
          </cell>
        </row>
        <row r="803">
          <cell r="E803" t="str">
            <v>352. Cuidado Continuo por una vida con bienestarComunitario</v>
          </cell>
          <cell r="F803" t="str">
            <v>Escuelas de liderazgo - Salud mental RBC</v>
          </cell>
          <cell r="G803" t="str">
            <v xml:space="preserve">Promoción de la salud y bienestar </v>
          </cell>
          <cell r="H803" t="str">
            <v>PSPIC</v>
          </cell>
          <cell r="I803" t="str">
            <v>No aplica</v>
          </cell>
          <cell r="J803" t="str">
            <v>Sesión</v>
          </cell>
          <cell r="K803" t="str">
            <v>Local</v>
          </cell>
          <cell r="L803" t="str">
            <v>4_CHAPINERO</v>
          </cell>
          <cell r="M803" t="str">
            <v>1_OCTUBRE_2025</v>
          </cell>
          <cell r="N803" t="str">
            <v>352. Cuidado Continuo por una vida con bienestarComunitario4_CHAPINERO1_OCTUBRE_2025</v>
          </cell>
          <cell r="O803">
            <v>215123</v>
          </cell>
          <cell r="R803">
            <v>0</v>
          </cell>
          <cell r="S803">
            <v>0</v>
          </cell>
        </row>
        <row r="804">
          <cell r="E804" t="str">
            <v>362. Cuidado Continuo por una vida con bienestarComunitario</v>
          </cell>
          <cell r="F804" t="str">
            <v>Escuelas de liderazgo desde el barrismo social</v>
          </cell>
          <cell r="G804" t="str">
            <v xml:space="preserve">Promoción de la salud y bienestar </v>
          </cell>
          <cell r="H804" t="str">
            <v>PSPIC</v>
          </cell>
          <cell r="I804" t="str">
            <v>No aplica</v>
          </cell>
          <cell r="J804" t="str">
            <v>Sesión</v>
          </cell>
          <cell r="K804" t="str">
            <v>Distrito</v>
          </cell>
          <cell r="L804" t="str">
            <v>4_CHAPINERO</v>
          </cell>
          <cell r="M804" t="str">
            <v>1_OCTUBRE_2025</v>
          </cell>
          <cell r="N804" t="str">
            <v>362. Cuidado Continuo por una vida con bienestarComunitario4_CHAPINERO1_OCTUBRE_2025</v>
          </cell>
          <cell r="O804">
            <v>140539</v>
          </cell>
          <cell r="R804">
            <v>0</v>
          </cell>
          <cell r="S804">
            <v>0</v>
          </cell>
        </row>
        <row r="805">
          <cell r="E805" t="str">
            <v>372. Cuidado Continuo por una vida con bienestarComunitario</v>
          </cell>
          <cell r="F805" t="str">
            <v xml:space="preserve">Escuelas de liderazgo desde el barrismo social - Gestión territorial </v>
          </cell>
          <cell r="G805" t="str">
            <v xml:space="preserve">Promoción de la salud y bienestar </v>
          </cell>
          <cell r="H805" t="str">
            <v>PSPIC</v>
          </cell>
          <cell r="I805" t="str">
            <v>No aplica</v>
          </cell>
          <cell r="J805" t="str">
            <v>Sesión</v>
          </cell>
          <cell r="K805" t="str">
            <v>Distrito</v>
          </cell>
          <cell r="L805" t="str">
            <v>4_CHAPINERO</v>
          </cell>
          <cell r="M805" t="str">
            <v>1_OCTUBRE_2025</v>
          </cell>
          <cell r="N805" t="str">
            <v>372. Cuidado Continuo por una vida con bienestarComunitario4_CHAPINERO1_OCTUBRE_2025</v>
          </cell>
          <cell r="O805">
            <v>74584</v>
          </cell>
          <cell r="R805">
            <v>0</v>
          </cell>
          <cell r="S805">
            <v>0</v>
          </cell>
        </row>
        <row r="806">
          <cell r="E806" t="str">
            <v>382. Cuidado Continuo por una vida con bienestarComunitario</v>
          </cell>
          <cell r="F806" t="str">
            <v>Escuela para Comunidades activas construyendo bienestar y seguridad vial</v>
          </cell>
          <cell r="G806" t="str">
            <v xml:space="preserve">Promoción de la salud y bienestar </v>
          </cell>
          <cell r="H806" t="str">
            <v>PSPIC</v>
          </cell>
          <cell r="I806" t="str">
            <v>No aplica</v>
          </cell>
          <cell r="J806" t="str">
            <v>Sesión</v>
          </cell>
          <cell r="K806" t="str">
            <v>Local</v>
          </cell>
          <cell r="L806" t="str">
            <v>4_CHAPINERO</v>
          </cell>
          <cell r="M806" t="str">
            <v>1_OCTUBRE_2025</v>
          </cell>
          <cell r="N806" t="str">
            <v>382. Cuidado Continuo por una vida con bienestarComunitario4_CHAPINERO1_OCTUBRE_2025</v>
          </cell>
          <cell r="O806">
            <v>355662</v>
          </cell>
          <cell r="R806">
            <v>4</v>
          </cell>
          <cell r="S806">
            <v>1422648</v>
          </cell>
        </row>
        <row r="807">
          <cell r="E807" t="str">
            <v>392. Cuidado Continuo por una vida con bienestarComunitario</v>
          </cell>
          <cell r="F807" t="str">
            <v>Fortalecimiento de redes desde el barrismo social</v>
          </cell>
          <cell r="G807" t="str">
            <v xml:space="preserve">Promoción de la salud y bienestar </v>
          </cell>
          <cell r="H807" t="str">
            <v>PSPIC</v>
          </cell>
          <cell r="I807" t="str">
            <v>No aplica</v>
          </cell>
          <cell r="J807" t="str">
            <v>Sesión</v>
          </cell>
          <cell r="K807" t="str">
            <v>Local</v>
          </cell>
          <cell r="L807" t="str">
            <v>4_CHAPINERO</v>
          </cell>
          <cell r="M807" t="str">
            <v>1_OCTUBRE_2025</v>
          </cell>
          <cell r="N807" t="str">
            <v>392. Cuidado Continuo por una vida con bienestarComunitario4_CHAPINERO1_OCTUBRE_2025</v>
          </cell>
          <cell r="O807">
            <v>140539</v>
          </cell>
          <cell r="R807">
            <v>0</v>
          </cell>
          <cell r="S807">
            <v>0</v>
          </cell>
        </row>
        <row r="808">
          <cell r="E808" t="str">
            <v>402. Cuidado Continuo por una vida con bienestarComunitario</v>
          </cell>
          <cell r="F808" t="str">
            <v xml:space="preserve">Fortalecimiento de redes desde el barrismo social - Gestión territorial </v>
          </cell>
          <cell r="G808" t="str">
            <v xml:space="preserve">Promoción de la salud y bienestar </v>
          </cell>
          <cell r="H808" t="str">
            <v>PSPIC</v>
          </cell>
          <cell r="I808" t="str">
            <v>No aplica</v>
          </cell>
          <cell r="J808" t="str">
            <v>Sesión</v>
          </cell>
          <cell r="K808" t="str">
            <v>Local</v>
          </cell>
          <cell r="L808" t="str">
            <v>4_CHAPINERO</v>
          </cell>
          <cell r="M808" t="str">
            <v>1_OCTUBRE_2025</v>
          </cell>
          <cell r="N808" t="str">
            <v>402. Cuidado Continuo por una vida con bienestarComunitario4_CHAPINERO1_OCTUBRE_2025</v>
          </cell>
          <cell r="O808">
            <v>74584</v>
          </cell>
          <cell r="R808">
            <v>0</v>
          </cell>
          <cell r="S808">
            <v>0</v>
          </cell>
        </row>
        <row r="809">
          <cell r="E809" t="str">
            <v>412. Cuidado Continuo por una vida con bienestarComunitario</v>
          </cell>
          <cell r="F809" t="str">
            <v>Jornadas de tamizaje para la salud publica _Cuidate se feliz</v>
          </cell>
          <cell r="G809" t="str">
            <v>Alta externalidad</v>
          </cell>
          <cell r="H809" t="str">
            <v>PSPIC</v>
          </cell>
          <cell r="I809" t="str">
            <v>No aplica</v>
          </cell>
          <cell r="J809" t="str">
            <v>Jornada</v>
          </cell>
          <cell r="K809" t="str">
            <v>Local</v>
          </cell>
          <cell r="L809" t="str">
            <v>4_CHAPINERO</v>
          </cell>
          <cell r="M809" t="str">
            <v>1_OCTUBRE_2025</v>
          </cell>
          <cell r="N809" t="str">
            <v>412. Cuidado Continuo por una vida con bienestarComunitario4_CHAPINERO1_OCTUBRE_2025</v>
          </cell>
          <cell r="O809">
            <v>621332</v>
          </cell>
          <cell r="R809">
            <v>11</v>
          </cell>
          <cell r="S809">
            <v>6834652</v>
          </cell>
        </row>
        <row r="810">
          <cell r="E810" t="str">
            <v>422. Cuidado Continuo por una vida con bienestarComunitario</v>
          </cell>
          <cell r="F810" t="str">
            <v>Jornadas de educación para la salud publica _Cuidate se feliz</v>
          </cell>
          <cell r="G810" t="str">
            <v xml:space="preserve">Promoción de la salud y bienestar </v>
          </cell>
          <cell r="H810" t="str">
            <v>PSPIC</v>
          </cell>
          <cell r="I810" t="str">
            <v>No aplica</v>
          </cell>
          <cell r="J810" t="str">
            <v>Jornada</v>
          </cell>
          <cell r="K810" t="str">
            <v>Local</v>
          </cell>
          <cell r="L810" t="str">
            <v>4_CHAPINERO</v>
          </cell>
          <cell r="M810" t="str">
            <v>1_OCTUBRE_2025</v>
          </cell>
          <cell r="N810" t="str">
            <v>422. Cuidado Continuo por una vida con bienestarComunitario4_CHAPINERO1_OCTUBRE_2025</v>
          </cell>
          <cell r="O810">
            <v>340253</v>
          </cell>
          <cell r="R810">
            <v>11</v>
          </cell>
          <cell r="S810">
            <v>3742783</v>
          </cell>
        </row>
        <row r="811">
          <cell r="E811" t="str">
            <v>432. Cuidado Continuo por una vida con bienestarComunitario</v>
          </cell>
          <cell r="F811" t="str">
            <v>Jornadas de tamizaje de Prevención y detección temprana de factores de riesgo ITS</v>
          </cell>
          <cell r="G811" t="str">
            <v>Alta externalidad</v>
          </cell>
          <cell r="H811" t="str">
            <v>PSPIC</v>
          </cell>
          <cell r="I811" t="str">
            <v>No aplica</v>
          </cell>
          <cell r="J811" t="str">
            <v>Jornada</v>
          </cell>
          <cell r="K811" t="str">
            <v>Local</v>
          </cell>
          <cell r="L811" t="str">
            <v>4_CHAPINERO</v>
          </cell>
          <cell r="M811" t="str">
            <v>1_OCTUBRE_2025</v>
          </cell>
          <cell r="N811" t="str">
            <v>432. Cuidado Continuo por una vida con bienestarComunitario4_CHAPINERO1_OCTUBRE_2025</v>
          </cell>
          <cell r="O811">
            <v>548596</v>
          </cell>
          <cell r="R811">
            <v>4</v>
          </cell>
          <cell r="S811">
            <v>2194384</v>
          </cell>
        </row>
        <row r="812">
          <cell r="E812" t="str">
            <v>442. Cuidado Continuo por una vida con bienestarComunitario</v>
          </cell>
          <cell r="F812" t="str">
            <v>Jornadas SPAcios de cuidado</v>
          </cell>
          <cell r="G812" t="str">
            <v xml:space="preserve">Promoción de la salud y bienestar </v>
          </cell>
          <cell r="H812" t="str">
            <v>PSPIC</v>
          </cell>
          <cell r="I812" t="str">
            <v>No aplica</v>
          </cell>
          <cell r="J812" t="str">
            <v>Jornada</v>
          </cell>
          <cell r="K812" t="str">
            <v>Local</v>
          </cell>
          <cell r="L812" t="str">
            <v>4_CHAPINERO</v>
          </cell>
          <cell r="M812" t="str">
            <v>1_OCTUBRE_2025</v>
          </cell>
          <cell r="N812" t="str">
            <v>442. Cuidado Continuo por una vida con bienestarComunitario4_CHAPINERO1_OCTUBRE_2025</v>
          </cell>
          <cell r="O812">
            <v>711326</v>
          </cell>
          <cell r="R812">
            <v>4</v>
          </cell>
          <cell r="S812">
            <v>2845304</v>
          </cell>
        </row>
        <row r="813">
          <cell r="E813" t="str">
            <v>452. Cuidado Continuo por una vida con bienestarComunitario</v>
          </cell>
          <cell r="F813" t="str">
            <v>Jornadas SPAcios de cuidado-tamizaje de Prevención y detección temprana de factores de riesgo ITS_SPA</v>
          </cell>
          <cell r="G813" t="str">
            <v>Alta externalidad</v>
          </cell>
          <cell r="H813" t="str">
            <v>PSPIC</v>
          </cell>
          <cell r="I813" t="str">
            <v>No aplica</v>
          </cell>
          <cell r="J813" t="str">
            <v>Jornada</v>
          </cell>
          <cell r="K813" t="str">
            <v>Local</v>
          </cell>
          <cell r="L813" t="str">
            <v>4_CHAPINERO</v>
          </cell>
          <cell r="M813" t="str">
            <v>1_OCTUBRE_2025</v>
          </cell>
          <cell r="N813" t="str">
            <v>452. Cuidado Continuo por una vida con bienestarComunitario4_CHAPINERO1_OCTUBRE_2025</v>
          </cell>
          <cell r="O813">
            <v>281078</v>
          </cell>
          <cell r="R813">
            <v>4</v>
          </cell>
          <cell r="S813">
            <v>1124312</v>
          </cell>
        </row>
        <row r="814">
          <cell r="E814" t="str">
            <v xml:space="preserve">462. Cuidado Continuo por una vida con bienestarEducativo </v>
          </cell>
          <cell r="F814" t="str">
            <v>Jornadas de educación para la Salud y Bienestar</v>
          </cell>
          <cell r="G814" t="str">
            <v xml:space="preserve">Promoción de la salud y bienestar </v>
          </cell>
          <cell r="H814" t="str">
            <v>PSPIC</v>
          </cell>
          <cell r="I814" t="str">
            <v>No aplica</v>
          </cell>
          <cell r="J814" t="str">
            <v>Jornada</v>
          </cell>
          <cell r="K814" t="str">
            <v>Local</v>
          </cell>
          <cell r="L814" t="str">
            <v>4_CHAPINERO</v>
          </cell>
          <cell r="M814" t="str">
            <v>1_OCTUBRE_2025</v>
          </cell>
          <cell r="N814" t="str">
            <v>462. Cuidado Continuo por una vida con bienestarEducativo 4_CHAPINERO1_OCTUBRE_2025</v>
          </cell>
          <cell r="O814">
            <v>2366976</v>
          </cell>
          <cell r="R814">
            <v>8.3950407608695699</v>
          </cell>
          <cell r="S814">
            <v>19870860.000000011</v>
          </cell>
        </row>
        <row r="815">
          <cell r="E815" t="str">
            <v>472. Cuidado Continuo por una vida con bienestarLaboral</v>
          </cell>
          <cell r="F815" t="str">
            <v>Jornadas para el bienestar y cuidado  de los trabajadores informales</v>
          </cell>
          <cell r="G815" t="str">
            <v xml:space="preserve">Promoción de la salud y bienestar </v>
          </cell>
          <cell r="H815" t="str">
            <v>PSPIC</v>
          </cell>
          <cell r="I815" t="str">
            <v>No aplica</v>
          </cell>
          <cell r="J815" t="str">
            <v>Jornada</v>
          </cell>
          <cell r="K815" t="str">
            <v>Local</v>
          </cell>
          <cell r="L815" t="str">
            <v>4_CHAPINERO</v>
          </cell>
          <cell r="M815" t="str">
            <v>1_OCTUBRE_2025</v>
          </cell>
          <cell r="N815" t="str">
            <v>472. Cuidado Continuo por una vida con bienestarLaboral4_CHAPINERO1_OCTUBRE_2025</v>
          </cell>
          <cell r="O815">
            <v>110336</v>
          </cell>
          <cell r="R815">
            <v>1</v>
          </cell>
          <cell r="S815">
            <v>110336</v>
          </cell>
        </row>
        <row r="816">
          <cell r="E816" t="str">
            <v>482. Cuidado Continuo por una vida con bienestarComunitario</v>
          </cell>
          <cell r="F816" t="str">
            <v>Sesiones Cuidate se feliz kids y gestion integral de la infancia y adolescencia en el espacio publico.</v>
          </cell>
          <cell r="G816" t="str">
            <v xml:space="preserve">Promoción de la salud y bienestar </v>
          </cell>
          <cell r="H816" t="str">
            <v>PSPIC</v>
          </cell>
          <cell r="I816" t="str">
            <v>No aplica</v>
          </cell>
          <cell r="J816" t="str">
            <v>Jornada</v>
          </cell>
          <cell r="K816" t="str">
            <v>Local</v>
          </cell>
          <cell r="L816" t="str">
            <v>4_CHAPINERO</v>
          </cell>
          <cell r="M816" t="str">
            <v>1_OCTUBRE_2025</v>
          </cell>
          <cell r="N816" t="str">
            <v>482. Cuidado Continuo por una vida con bienestarComunitario4_CHAPINERO1_OCTUBRE_2025</v>
          </cell>
          <cell r="O816">
            <v>430247</v>
          </cell>
          <cell r="R816">
            <v>1</v>
          </cell>
          <cell r="S816">
            <v>430247</v>
          </cell>
        </row>
        <row r="817">
          <cell r="E817" t="str">
            <v>492. Cuidado Continuo por una vida con bienestarComunitario</v>
          </cell>
          <cell r="F817" t="str">
            <v>Comunidades saludables: vive la noche con bienestar y seguridad vial</v>
          </cell>
          <cell r="G817" t="str">
            <v xml:space="preserve">Promoción de la salud y bienestar </v>
          </cell>
          <cell r="H817" t="str">
            <v>PSPIC</v>
          </cell>
          <cell r="I817" t="str">
            <v>No aplica</v>
          </cell>
          <cell r="J817" t="str">
            <v>Jornada</v>
          </cell>
          <cell r="K817" t="str">
            <v>Local</v>
          </cell>
          <cell r="L817" t="str">
            <v>4_CHAPINERO</v>
          </cell>
          <cell r="M817" t="str">
            <v>1_OCTUBRE_2025</v>
          </cell>
          <cell r="N817" t="str">
            <v>492. Cuidado Continuo por una vida con bienestarComunitario4_CHAPINERO1_OCTUBRE_2025</v>
          </cell>
          <cell r="O817">
            <v>711326</v>
          </cell>
          <cell r="R817">
            <v>24</v>
          </cell>
          <cell r="S817">
            <v>17071824</v>
          </cell>
        </row>
        <row r="818">
          <cell r="E818" t="str">
            <v>502. Cuidado Continuo por una vida con bienestarComunitario</v>
          </cell>
          <cell r="F818" t="str">
            <v xml:space="preserve">Sesiones para Comunidades activas construyendo bienestar y seguridad vial </v>
          </cell>
          <cell r="G818" t="str">
            <v xml:space="preserve">Promoción de la salud y bienestar </v>
          </cell>
          <cell r="H818" t="str">
            <v>PSPIC</v>
          </cell>
          <cell r="I818" t="str">
            <v>No aplica</v>
          </cell>
          <cell r="J818" t="str">
            <v>Sesión</v>
          </cell>
          <cell r="K818" t="str">
            <v>Local</v>
          </cell>
          <cell r="L818" t="str">
            <v>4_CHAPINERO</v>
          </cell>
          <cell r="M818" t="str">
            <v>1_OCTUBRE_2025</v>
          </cell>
          <cell r="N818" t="str">
            <v>502. Cuidado Continuo por una vida con bienestarComunitario4_CHAPINERO1_OCTUBRE_2025</v>
          </cell>
          <cell r="O818">
            <v>266747</v>
          </cell>
          <cell r="R818">
            <v>4</v>
          </cell>
          <cell r="S818">
            <v>1066988</v>
          </cell>
        </row>
        <row r="819">
          <cell r="E819" t="str">
            <v>512. Cuidado Continuo por una vida con bienestarComunitario</v>
          </cell>
          <cell r="F819" t="str">
            <v>Gestion y seguimiento de acciones de educacion para la salud publica promocion bienestar emocional la cultura ciudadana y prevencion consumo nocivo de alcohol_seguridad vial</v>
          </cell>
          <cell r="G819" t="str">
            <v xml:space="preserve">Promoción de la salud y bienestar </v>
          </cell>
          <cell r="H819" t="str">
            <v>PSPIC</v>
          </cell>
          <cell r="I819" t="str">
            <v>No aplica</v>
          </cell>
          <cell r="J819" t="str">
            <v>Plan de acción</v>
          </cell>
          <cell r="K819" t="str">
            <v>Distrito</v>
          </cell>
          <cell r="L819" t="str">
            <v>4_CHAPINERO</v>
          </cell>
          <cell r="M819" t="str">
            <v>1_OCTUBRE_2025</v>
          </cell>
          <cell r="N819" t="str">
            <v>512. Cuidado Continuo por una vida con bienestarComunitario4_CHAPINERO1_OCTUBRE_2025</v>
          </cell>
          <cell r="O819">
            <v>5621568</v>
          </cell>
          <cell r="R819">
            <v>0</v>
          </cell>
          <cell r="S819">
            <v>0</v>
          </cell>
        </row>
        <row r="820">
          <cell r="E820" t="str">
            <v>522. Cuidado Continuo por una vida con bienestarComunitario</v>
          </cell>
          <cell r="F820" t="str">
            <v xml:space="preserve">Escucha activa: conectando con el bienestar </v>
          </cell>
          <cell r="G820" t="str">
            <v>Gestión del Riesgo para el Bienestar Colectivo en los Territorios</v>
          </cell>
          <cell r="H820" t="str">
            <v>PSPIC</v>
          </cell>
          <cell r="I820" t="str">
            <v>No aplica</v>
          </cell>
          <cell r="J820" t="str">
            <v>Jornada</v>
          </cell>
          <cell r="K820" t="str">
            <v>Local</v>
          </cell>
          <cell r="L820" t="str">
            <v>4_CHAPINERO</v>
          </cell>
          <cell r="M820" t="str">
            <v>1_OCTUBRE_2025</v>
          </cell>
          <cell r="N820" t="str">
            <v>522. Cuidado Continuo por una vida con bienestarComunitario4_CHAPINERO1_OCTUBRE_2025</v>
          </cell>
          <cell r="O820">
            <v>711326</v>
          </cell>
          <cell r="R820">
            <v>3</v>
          </cell>
          <cell r="S820">
            <v>2133978</v>
          </cell>
        </row>
        <row r="821">
          <cell r="E821" t="str">
            <v>532. Cuidado Continuo por una vida con bienestarComunitario</v>
          </cell>
          <cell r="F821" t="str">
            <v xml:space="preserve">Cuentero en  educacion para la salud publica _CuidArte_ Cuidandonos a traves del arte </v>
          </cell>
          <cell r="G821" t="str">
            <v xml:space="preserve">Promoción de la salud y bienestar </v>
          </cell>
          <cell r="H821" t="str">
            <v>PSPIC</v>
          </cell>
          <cell r="I821" t="str">
            <v>No aplica</v>
          </cell>
          <cell r="J821" t="str">
            <v>Plan de acción</v>
          </cell>
          <cell r="K821" t="str">
            <v>Zonal</v>
          </cell>
          <cell r="L821" t="str">
            <v>4_CHAPINERO</v>
          </cell>
          <cell r="M821" t="str">
            <v>1_OCTUBRE_2025</v>
          </cell>
          <cell r="N821" t="str">
            <v>532. Cuidado Continuo por una vida con bienestarComunitario4_CHAPINERO1_OCTUBRE_2025</v>
          </cell>
          <cell r="O821">
            <v>5621568</v>
          </cell>
          <cell r="R821">
            <v>0</v>
          </cell>
          <cell r="S821">
            <v>0</v>
          </cell>
        </row>
        <row r="822">
          <cell r="E822" t="str">
            <v>542. Cuidado Continuo por una vida con bienestarComunitario</v>
          </cell>
          <cell r="F822" t="str">
            <v xml:space="preserve">Sesiones cuidarte_ cuidandonos a traves del arte </v>
          </cell>
          <cell r="G822" t="str">
            <v xml:space="preserve">Promoción de la salud y bienestar </v>
          </cell>
          <cell r="H822" t="str">
            <v>PSPIC</v>
          </cell>
          <cell r="I822" t="str">
            <v>No aplica</v>
          </cell>
          <cell r="J822" t="str">
            <v>Sesión</v>
          </cell>
          <cell r="K822" t="str">
            <v>Local</v>
          </cell>
          <cell r="L822" t="str">
            <v>4_CHAPINERO</v>
          </cell>
          <cell r="M822" t="str">
            <v>1_OCTUBRE_2025</v>
          </cell>
          <cell r="N822" t="str">
            <v>542. Cuidado Continuo por una vida con bienestarComunitario4_CHAPINERO1_OCTUBRE_2025</v>
          </cell>
          <cell r="O822">
            <v>285702</v>
          </cell>
          <cell r="R822">
            <v>48</v>
          </cell>
          <cell r="S822">
            <v>13713696</v>
          </cell>
        </row>
        <row r="823">
          <cell r="E823" t="str">
            <v>552. Cuidado Continuo por una vida con bienestarComunitario</v>
          </cell>
          <cell r="F823" t="str">
            <v>Reconocimiento del cuerpo a traves del arte _ Circuito de la salud para mas bienestar _ Cuidarte</v>
          </cell>
          <cell r="G823" t="str">
            <v xml:space="preserve">Promoción de la salud y bienestar </v>
          </cell>
          <cell r="H823" t="str">
            <v>PSPIC</v>
          </cell>
          <cell r="I823" t="str">
            <v>No aplica</v>
          </cell>
          <cell r="J823" t="str">
            <v>Sesión</v>
          </cell>
          <cell r="K823" t="str">
            <v>Local</v>
          </cell>
          <cell r="L823" t="str">
            <v>4_CHAPINERO</v>
          </cell>
          <cell r="M823" t="str">
            <v>1_OCTUBRE_2025</v>
          </cell>
          <cell r="N823" t="str">
            <v>552. Cuidado Continuo por una vida con bienestarComunitario4_CHAPINERO1_OCTUBRE_2025</v>
          </cell>
          <cell r="O823">
            <v>380935</v>
          </cell>
          <cell r="R823">
            <v>4</v>
          </cell>
          <cell r="S823">
            <v>1523740</v>
          </cell>
        </row>
        <row r="824">
          <cell r="E824" t="str">
            <v>562. Cuidado Continuo por una vida con bienestarComunitario</v>
          </cell>
          <cell r="F824" t="str">
            <v>SPAcios educativos de bienestar (jóvenes, alcohol, población especial (PPL-SRPA)</v>
          </cell>
          <cell r="G824" t="str">
            <v xml:space="preserve">Promoción de la salud y bienestar </v>
          </cell>
          <cell r="H824" t="str">
            <v>PSPIC</v>
          </cell>
          <cell r="I824" t="str">
            <v>No aplica</v>
          </cell>
          <cell r="J824" t="str">
            <v>Sesión</v>
          </cell>
          <cell r="K824" t="str">
            <v>Local</v>
          </cell>
          <cell r="L824" t="str">
            <v>4_CHAPINERO</v>
          </cell>
          <cell r="M824" t="str">
            <v>1_OCTUBRE_2025</v>
          </cell>
          <cell r="N824" t="str">
            <v>562. Cuidado Continuo por una vida con bienestarComunitario4_CHAPINERO1_OCTUBRE_2025</v>
          </cell>
          <cell r="O824">
            <v>266747</v>
          </cell>
          <cell r="R824">
            <v>24</v>
          </cell>
          <cell r="S824">
            <v>6401928</v>
          </cell>
        </row>
        <row r="825">
          <cell r="E825" t="str">
            <v>572. Cuidado Continuo por una vida con bienestarComunitario</v>
          </cell>
          <cell r="F825" t="str">
            <v>SPAcios breves de bienestar (jóvenes, alcohol, población especial (PPL-SRPA)</v>
          </cell>
          <cell r="G825" t="str">
            <v>Gestión del Riesgo para el Bienestar Colectivo en los Territorios</v>
          </cell>
          <cell r="H825" t="str">
            <v>PSPIC</v>
          </cell>
          <cell r="I825" t="str">
            <v>No aplica</v>
          </cell>
          <cell r="J825" t="str">
            <v>Sesión</v>
          </cell>
          <cell r="K825" t="str">
            <v>Local</v>
          </cell>
          <cell r="L825" t="str">
            <v>4_CHAPINERO</v>
          </cell>
          <cell r="M825" t="str">
            <v>1_OCTUBRE_2025</v>
          </cell>
          <cell r="N825" t="str">
            <v>572. Cuidado Continuo por una vida con bienestarComunitario4_CHAPINERO1_OCTUBRE_2025</v>
          </cell>
          <cell r="O825">
            <v>88916</v>
          </cell>
          <cell r="R825">
            <v>84</v>
          </cell>
          <cell r="S825">
            <v>7468944</v>
          </cell>
        </row>
        <row r="826">
          <cell r="E826" t="str">
            <v xml:space="preserve">582. Cuidado Continuo por una vida con bienestarEducativo </v>
          </cell>
          <cell r="F826" t="str">
            <v>Guardianes de la Salud</v>
          </cell>
          <cell r="G826" t="str">
            <v xml:space="preserve">Promoción de la salud y bienestar </v>
          </cell>
          <cell r="H826" t="str">
            <v>PSPIC</v>
          </cell>
          <cell r="I826" t="str">
            <v>No aplica</v>
          </cell>
          <cell r="J826" t="str">
            <v xml:space="preserve"> Jornadas</v>
          </cell>
          <cell r="K826" t="str">
            <v>Local</v>
          </cell>
          <cell r="L826" t="str">
            <v>4_CHAPINERO</v>
          </cell>
          <cell r="M826" t="str">
            <v>1_OCTUBRE_2025</v>
          </cell>
          <cell r="N826" t="str">
            <v>582. Cuidado Continuo por una vida con bienestarEducativo 4_CHAPINERO1_OCTUBRE_2025</v>
          </cell>
          <cell r="O826">
            <v>562157</v>
          </cell>
          <cell r="R826">
            <v>0</v>
          </cell>
          <cell r="S826">
            <v>0</v>
          </cell>
        </row>
        <row r="827">
          <cell r="E827" t="str">
            <v xml:space="preserve">592. Cuidado Continuo por una vida con bienestarEducativo </v>
          </cell>
          <cell r="F827" t="str">
            <v>Entornos Inspiradores son MAS Bienestar</v>
          </cell>
          <cell r="G827" t="str">
            <v xml:space="preserve">Promoción de la salud y bienestar </v>
          </cell>
          <cell r="H827" t="str">
            <v>PSPIC</v>
          </cell>
          <cell r="I827" t="str">
            <v>No aplica</v>
          </cell>
          <cell r="J827" t="str">
            <v>Plan de acción</v>
          </cell>
          <cell r="K827" t="str">
            <v>Zonal</v>
          </cell>
          <cell r="L827" t="str">
            <v>4_CHAPINERO</v>
          </cell>
          <cell r="M827" t="str">
            <v>1_OCTUBRE_2025</v>
          </cell>
          <cell r="N827" t="str">
            <v>592. Cuidado Continuo por una vida con bienestarEducativo 4_CHAPINERO1_OCTUBRE_2025</v>
          </cell>
          <cell r="O827">
            <v>14226512</v>
          </cell>
          <cell r="R827">
            <v>0</v>
          </cell>
          <cell r="S827">
            <v>0</v>
          </cell>
        </row>
        <row r="828">
          <cell r="E828" t="str">
            <v xml:space="preserve">602. Cuidado Continuo por una vida con bienestarEducativo </v>
          </cell>
          <cell r="F828" t="str">
            <v>Embajadores del Bienestar</v>
          </cell>
          <cell r="G828" t="str">
            <v xml:space="preserve">Promoción de la salud y bienestar </v>
          </cell>
          <cell r="H828" t="str">
            <v>PSPIC</v>
          </cell>
          <cell r="I828" t="str">
            <v>No aplica</v>
          </cell>
          <cell r="J828" t="str">
            <v>Sesión</v>
          </cell>
          <cell r="K828" t="str">
            <v>Local</v>
          </cell>
          <cell r="L828" t="str">
            <v>4_CHAPINERO</v>
          </cell>
          <cell r="M828" t="str">
            <v>1_OCTUBRE_2025</v>
          </cell>
          <cell r="N828" t="str">
            <v>602. Cuidado Continuo por una vida con bienestarEducativo 4_CHAPINERO1_OCTUBRE_2025</v>
          </cell>
          <cell r="O828">
            <v>105404</v>
          </cell>
          <cell r="R828">
            <v>12</v>
          </cell>
          <cell r="S828">
            <v>1264848</v>
          </cell>
        </row>
        <row r="829">
          <cell r="E829" t="str">
            <v xml:space="preserve">612. Cuidado Continuo por una vida con bienestarEducativo </v>
          </cell>
          <cell r="F829" t="str">
            <v>SPAcios educativos de bienestar - ZOE -ZOU</v>
          </cell>
          <cell r="G829" t="str">
            <v xml:space="preserve">Promoción de la salud y bienestar </v>
          </cell>
          <cell r="H829" t="str">
            <v>PSPIC</v>
          </cell>
          <cell r="I829" t="str">
            <v>No aplica</v>
          </cell>
          <cell r="J829" t="str">
            <v>Sesión</v>
          </cell>
          <cell r="K829" t="str">
            <v>Local</v>
          </cell>
          <cell r="L829" t="str">
            <v>4_CHAPINERO</v>
          </cell>
          <cell r="M829" t="str">
            <v>1_OCTUBRE_2025</v>
          </cell>
          <cell r="N829" t="str">
            <v>612. Cuidado Continuo por una vida con bienestarEducativo 4_CHAPINERO1_OCTUBRE_2025</v>
          </cell>
          <cell r="O829">
            <v>266747</v>
          </cell>
          <cell r="R829">
            <v>15</v>
          </cell>
          <cell r="S829">
            <v>4001205</v>
          </cell>
        </row>
        <row r="830">
          <cell r="E830" t="str">
            <v xml:space="preserve">622. Cuidado Continuo por una vida con bienestarEducativo </v>
          </cell>
          <cell r="F830" t="str">
            <v>Identificación del riesgo nutricional visual y auditivo</v>
          </cell>
          <cell r="G830" t="str">
            <v>Alta externalidad</v>
          </cell>
          <cell r="H830" t="str">
            <v>PSPIC</v>
          </cell>
          <cell r="I830" t="str">
            <v>No aplica</v>
          </cell>
          <cell r="J830" t="str">
            <v>Plan de acción</v>
          </cell>
          <cell r="K830" t="str">
            <v>Zonal</v>
          </cell>
          <cell r="L830" t="str">
            <v>4_CHAPINERO</v>
          </cell>
          <cell r="M830" t="str">
            <v>1_OCTUBRE_2025</v>
          </cell>
          <cell r="N830" t="str">
            <v>622. Cuidado Continuo por una vida con bienestarEducativo 4_CHAPINERO1_OCTUBRE_2025</v>
          </cell>
          <cell r="O830">
            <v>13610112</v>
          </cell>
          <cell r="R830">
            <v>0</v>
          </cell>
          <cell r="S830">
            <v>0</v>
          </cell>
        </row>
        <row r="831">
          <cell r="E831" t="str">
            <v xml:space="preserve">632. Cuidado Continuo por una vida con bienestarEducativo </v>
          </cell>
          <cell r="F831" t="str">
            <v>Sexualidad hablar sin incomodidad</v>
          </cell>
          <cell r="G831" t="str">
            <v>Alta externalidad</v>
          </cell>
          <cell r="H831" t="str">
            <v>PSPIC</v>
          </cell>
          <cell r="I831" t="str">
            <v>No aplica</v>
          </cell>
          <cell r="J831" t="str">
            <v>Sesión</v>
          </cell>
          <cell r="K831" t="str">
            <v>Local</v>
          </cell>
          <cell r="L831" t="str">
            <v>4_CHAPINERO</v>
          </cell>
          <cell r="M831" t="str">
            <v>1_OCTUBRE_2025</v>
          </cell>
          <cell r="N831" t="str">
            <v>632. Cuidado Continuo por una vida con bienestarEducativo 4_CHAPINERO1_OCTUBRE_2025</v>
          </cell>
          <cell r="O831">
            <v>105404</v>
          </cell>
          <cell r="R831">
            <v>0</v>
          </cell>
          <cell r="S831">
            <v>0</v>
          </cell>
        </row>
        <row r="832">
          <cell r="E832" t="str">
            <v xml:space="preserve">642. Cuidado Continuo por una vida con bienestarEducativo </v>
          </cell>
          <cell r="F832" t="str">
            <v>Salud mental es MAS Bienestar</v>
          </cell>
          <cell r="G832" t="str">
            <v>Gestión del Riesgo para el Bienestar Colectivo en los Territorios</v>
          </cell>
          <cell r="H832" t="str">
            <v>PSPIC</v>
          </cell>
          <cell r="I832" t="str">
            <v>No aplica</v>
          </cell>
          <cell r="J832" t="str">
            <v>Sesión</v>
          </cell>
          <cell r="K832" t="str">
            <v>Local</v>
          </cell>
          <cell r="L832" t="str">
            <v>4_CHAPINERO</v>
          </cell>
          <cell r="M832" t="str">
            <v>1_OCTUBRE_2025</v>
          </cell>
          <cell r="N832" t="str">
            <v>642. Cuidado Continuo por una vida con bienestarEducativo 4_CHAPINERO1_OCTUBRE_2025</v>
          </cell>
          <cell r="O832">
            <v>137765</v>
          </cell>
          <cell r="R832">
            <v>1</v>
          </cell>
          <cell r="S832">
            <v>137765</v>
          </cell>
        </row>
        <row r="833">
          <cell r="E833" t="str">
            <v xml:space="preserve">652. Cuidado Continuo por una vida con bienestarEducativo </v>
          </cell>
          <cell r="F833" t="str">
            <v>Conectando con el cuidado emocional</v>
          </cell>
          <cell r="G833" t="str">
            <v>Gestión del Riesgo para el Bienestar Colectivo en los Territorios</v>
          </cell>
          <cell r="H833" t="str">
            <v>PSPIC</v>
          </cell>
          <cell r="I833" t="str">
            <v>No aplica</v>
          </cell>
          <cell r="J833" t="str">
            <v>Sesión</v>
          </cell>
          <cell r="K833" t="str">
            <v>Local</v>
          </cell>
          <cell r="L833" t="str">
            <v>4_CHAPINERO</v>
          </cell>
          <cell r="M833" t="str">
            <v>1_OCTUBRE_2025</v>
          </cell>
          <cell r="N833" t="str">
            <v>652. Cuidado Continuo por una vida con bienestarEducativo 4_CHAPINERO1_OCTUBRE_2025</v>
          </cell>
          <cell r="O833">
            <v>105404</v>
          </cell>
          <cell r="R833">
            <v>2</v>
          </cell>
          <cell r="S833">
            <v>210808</v>
          </cell>
        </row>
        <row r="834">
          <cell r="E834" t="str">
            <v xml:space="preserve">662. Cuidado Continuo por una vida con bienestarEducativo </v>
          </cell>
          <cell r="F834" t="str">
            <v>Prevención y detección temprana de factores de riesgo ITS</v>
          </cell>
          <cell r="G834" t="str">
            <v>Gestión del Riesgo para el Bienestar Colectivo en los Territorios</v>
          </cell>
          <cell r="H834" t="str">
            <v>PSPIC</v>
          </cell>
          <cell r="I834" t="str">
            <v>No aplica</v>
          </cell>
          <cell r="J834" t="str">
            <v>Jornada</v>
          </cell>
          <cell r="K834" t="str">
            <v>Local</v>
          </cell>
          <cell r="L834" t="str">
            <v>4_CHAPINERO</v>
          </cell>
          <cell r="M834" t="str">
            <v>1_OCTUBRE_2025</v>
          </cell>
          <cell r="N834" t="str">
            <v>662. Cuidado Continuo por una vida con bienestarEducativo 4_CHAPINERO1_OCTUBRE_2025</v>
          </cell>
          <cell r="O834">
            <v>199714</v>
          </cell>
          <cell r="R834">
            <v>10</v>
          </cell>
          <cell r="S834">
            <v>1997140</v>
          </cell>
        </row>
        <row r="835">
          <cell r="E835" t="str">
            <v xml:space="preserve">672. Cuidado Continuo por una vida con bienestarEducativo </v>
          </cell>
          <cell r="F835" t="str">
            <v xml:space="preserve">SPAcios breves de bienestar ZOU -ZOE </v>
          </cell>
          <cell r="G835" t="str">
            <v>Gestión del Riesgo para el Bienestar Colectivo en los Territorios</v>
          </cell>
          <cell r="H835" t="str">
            <v>PSPIC</v>
          </cell>
          <cell r="I835" t="str">
            <v>No aplica</v>
          </cell>
          <cell r="J835" t="str">
            <v>Sesión</v>
          </cell>
          <cell r="K835" t="str">
            <v>Local</v>
          </cell>
          <cell r="L835" t="str">
            <v>4_CHAPINERO</v>
          </cell>
          <cell r="M835" t="str">
            <v>1_OCTUBRE_2025</v>
          </cell>
          <cell r="N835" t="str">
            <v>672. Cuidado Continuo por una vida con bienestarEducativo 4_CHAPINERO1_OCTUBRE_2025</v>
          </cell>
          <cell r="O835">
            <v>88916</v>
          </cell>
          <cell r="R835">
            <v>60</v>
          </cell>
          <cell r="S835">
            <v>5334960</v>
          </cell>
        </row>
        <row r="836">
          <cell r="E836" t="str">
            <v>682. Cuidado Continuo por una vida con bienestarInstitucional</v>
          </cell>
          <cell r="F836" t="str">
            <v>Seguimiento a condiciones de salud en casos prioritarios en Instituciones de protección y atención</v>
          </cell>
          <cell r="G836" t="str">
            <v>Gestión del Riesgo para el Bienestar Colectivo en los Territorios</v>
          </cell>
          <cell r="H836" t="str">
            <v>PSPIC</v>
          </cell>
          <cell r="I836" t="str">
            <v>No aplica</v>
          </cell>
          <cell r="J836" t="str">
            <v>Sesión</v>
          </cell>
          <cell r="K836" t="str">
            <v>Local</v>
          </cell>
          <cell r="L836" t="str">
            <v>4_CHAPINERO</v>
          </cell>
          <cell r="M836" t="str">
            <v>1_OCTUBRE_2025</v>
          </cell>
          <cell r="N836" t="str">
            <v>682. Cuidado Continuo por una vida con bienestarInstitucional4_CHAPINERO1_OCTUBRE_2025</v>
          </cell>
          <cell r="O836">
            <v>105404</v>
          </cell>
          <cell r="R836">
            <v>1</v>
          </cell>
          <cell r="S836">
            <v>105404</v>
          </cell>
        </row>
        <row r="837">
          <cell r="E837" t="str">
            <v>692. Cuidado Continuo por una vida con bienestarInstitucional</v>
          </cell>
          <cell r="F837" t="str">
            <v>Identificación de riesgos a través de aplicación de tamizajes en Instituciones de protección y atención</v>
          </cell>
          <cell r="G837" t="str">
            <v>Alta externalidad</v>
          </cell>
          <cell r="H837" t="str">
            <v>PSPIC</v>
          </cell>
          <cell r="I837" t="str">
            <v>No aplica</v>
          </cell>
          <cell r="J837" t="str">
            <v>Sesión</v>
          </cell>
          <cell r="K837" t="str">
            <v>Local</v>
          </cell>
          <cell r="L837" t="str">
            <v>4_CHAPINERO</v>
          </cell>
          <cell r="M837" t="str">
            <v>1_OCTUBRE_2025</v>
          </cell>
          <cell r="N837" t="str">
            <v>692. Cuidado Continuo por una vida con bienestarInstitucional4_CHAPINERO1_OCTUBRE_2025</v>
          </cell>
          <cell r="O837">
            <v>105404</v>
          </cell>
          <cell r="R837">
            <v>7</v>
          </cell>
          <cell r="S837">
            <v>737828</v>
          </cell>
        </row>
        <row r="838">
          <cell r="E838" t="str">
            <v>702. Cuidado Continuo por una vida con bienestarInstitucional</v>
          </cell>
          <cell r="F838" t="str">
            <v>Instituciones sostenibles por la Salud Ambiental</v>
          </cell>
          <cell r="G838" t="str">
            <v xml:space="preserve">Promoción de la salud y bienestar </v>
          </cell>
          <cell r="H838" t="str">
            <v>PSPIC</v>
          </cell>
          <cell r="I838" t="str">
            <v>No aplica</v>
          </cell>
          <cell r="J838" t="str">
            <v>Sesión</v>
          </cell>
          <cell r="K838" t="str">
            <v>Local</v>
          </cell>
          <cell r="L838" t="str">
            <v>4_CHAPINERO</v>
          </cell>
          <cell r="M838" t="str">
            <v>1_OCTUBRE_2025</v>
          </cell>
          <cell r="N838" t="str">
            <v>702. Cuidado Continuo por una vida con bienestarInstitucional4_CHAPINERO1_OCTUBRE_2025</v>
          </cell>
          <cell r="O838">
            <v>74893</v>
          </cell>
          <cell r="R838">
            <v>0</v>
          </cell>
          <cell r="S838">
            <v>0</v>
          </cell>
        </row>
        <row r="839">
          <cell r="E839" t="str">
            <v>712. Cuidado Continuo por una vida con bienestarLaboral</v>
          </cell>
          <cell r="F839" t="str">
            <v>Caracterización de las unidades de trabajo informal de mediano y bajo impacto</v>
          </cell>
          <cell r="G839" t="str">
            <v>Gestión del Riesgo para el Bienestar Colectivo en los Territorios</v>
          </cell>
          <cell r="H839" t="str">
            <v>PSPIC</v>
          </cell>
          <cell r="I839" t="str">
            <v>No aplica</v>
          </cell>
          <cell r="J839" t="str">
            <v>Caracterización</v>
          </cell>
          <cell r="K839" t="str">
            <v>Local</v>
          </cell>
          <cell r="L839" t="str">
            <v>4_CHAPINERO</v>
          </cell>
          <cell r="M839" t="str">
            <v>1_OCTUBRE_2025</v>
          </cell>
          <cell r="N839" t="str">
            <v>712. Cuidado Continuo por una vida con bienestarLaboral4_CHAPINERO1_OCTUBRE_2025</v>
          </cell>
          <cell r="O839">
            <v>59965</v>
          </cell>
          <cell r="R839">
            <v>27</v>
          </cell>
          <cell r="S839">
            <v>1619055</v>
          </cell>
        </row>
        <row r="840">
          <cell r="E840" t="str">
            <v>722. Cuidado Continuo por una vida con bienestarLaboral</v>
          </cell>
          <cell r="F840" t="str">
            <v>Caracterización de las unidades de trabajo informal de alto impacto</v>
          </cell>
          <cell r="G840" t="str">
            <v>Gestión del Riesgo para el Bienestar Colectivo en los Territorios</v>
          </cell>
          <cell r="H840" t="str">
            <v>PSPIC</v>
          </cell>
          <cell r="I840" t="str">
            <v>No aplica</v>
          </cell>
          <cell r="J840" t="str">
            <v>Caracterización</v>
          </cell>
          <cell r="K840" t="str">
            <v>Local</v>
          </cell>
          <cell r="L840" t="str">
            <v>4_CHAPINERO</v>
          </cell>
          <cell r="M840" t="str">
            <v>1_OCTUBRE_2025</v>
          </cell>
          <cell r="N840" t="str">
            <v>722. Cuidado Continuo por una vida con bienestarLaboral4_CHAPINERO1_OCTUBRE_2025</v>
          </cell>
          <cell r="O840">
            <v>99830</v>
          </cell>
          <cell r="R840">
            <v>16</v>
          </cell>
          <cell r="S840">
            <v>1597280</v>
          </cell>
        </row>
        <row r="841">
          <cell r="E841" t="str">
            <v>732. Cuidado Continuo por una vida con bienestarLaboral</v>
          </cell>
          <cell r="F841" t="str">
            <v>Asesoría para el mejoramiento de las condiciones de salud y trabajo en las unidades de trabajo informal de mediano y bajo impacto</v>
          </cell>
          <cell r="G841" t="str">
            <v>Gestión del Riesgo para el Bienestar Colectivo en los Territorios</v>
          </cell>
          <cell r="H841" t="str">
            <v>PSPIC</v>
          </cell>
          <cell r="I841" t="str">
            <v>No aplica</v>
          </cell>
          <cell r="J841" t="str">
            <v>Unidad de trabajo informal</v>
          </cell>
          <cell r="K841" t="str">
            <v>Local</v>
          </cell>
          <cell r="L841" t="str">
            <v>4_CHAPINERO</v>
          </cell>
          <cell r="M841" t="str">
            <v>1_OCTUBRE_2025</v>
          </cell>
          <cell r="N841" t="str">
            <v>732. Cuidado Continuo por una vida con bienestarLaboral4_CHAPINERO1_OCTUBRE_2025</v>
          </cell>
          <cell r="O841">
            <v>220671</v>
          </cell>
          <cell r="R841">
            <v>0</v>
          </cell>
          <cell r="S841">
            <v>0</v>
          </cell>
        </row>
        <row r="842">
          <cell r="E842" t="str">
            <v>742. Cuidado Continuo por una vida con bienestarLaboral</v>
          </cell>
          <cell r="F842" t="str">
            <v>Asesoría para el mejoramiento de las condiciones de salud y trabajo en las unidades de trabajo informal de alto impacto</v>
          </cell>
          <cell r="G842" t="str">
            <v>Gestión del Riesgo para el Bienestar Colectivo en los Territorios</v>
          </cell>
          <cell r="H842" t="str">
            <v>PSPIC</v>
          </cell>
          <cell r="I842" t="str">
            <v>No aplica</v>
          </cell>
          <cell r="J842" t="str">
            <v>Unidad de trabajo informal</v>
          </cell>
          <cell r="K842" t="str">
            <v>Local</v>
          </cell>
          <cell r="L842" t="str">
            <v>4_CHAPINERO</v>
          </cell>
          <cell r="M842" t="str">
            <v>1_OCTUBRE_2025</v>
          </cell>
          <cell r="N842" t="str">
            <v>742. Cuidado Continuo por una vida con bienestarLaboral4_CHAPINERO1_OCTUBRE_2025</v>
          </cell>
          <cell r="O842">
            <v>367374</v>
          </cell>
          <cell r="R842">
            <v>0</v>
          </cell>
          <cell r="S842">
            <v>0</v>
          </cell>
        </row>
        <row r="843">
          <cell r="E843" t="str">
            <v>752. Cuidado Continuo por una vida con bienestarLaboral</v>
          </cell>
          <cell r="F843" t="str">
            <v xml:space="preserve">Asesoría para el mejoramiento de las condiciones de salud en los trabajadores y trabajadoras de las unidades de trabajo informal </v>
          </cell>
          <cell r="G843" t="str">
            <v>Gestión del Riesgo para el Bienestar Colectivo en los Territorios</v>
          </cell>
          <cell r="H843" t="str">
            <v>PSPIC</v>
          </cell>
          <cell r="I843" t="str">
            <v>No aplica</v>
          </cell>
          <cell r="J843" t="str">
            <v>Asesoría</v>
          </cell>
          <cell r="K843" t="str">
            <v>Local</v>
          </cell>
          <cell r="L843" t="str">
            <v>4_CHAPINERO</v>
          </cell>
          <cell r="M843" t="str">
            <v>1_OCTUBRE_2025</v>
          </cell>
          <cell r="N843" t="str">
            <v>752. Cuidado Continuo por una vida con bienestarLaboral4_CHAPINERO1_OCTUBRE_2025</v>
          </cell>
          <cell r="O843">
            <v>210809</v>
          </cell>
          <cell r="R843">
            <v>16</v>
          </cell>
          <cell r="S843">
            <v>3372944</v>
          </cell>
        </row>
        <row r="844">
          <cell r="E844" t="str">
            <v>762. Cuidado Continuo por una vida con bienestarLaboral</v>
          </cell>
          <cell r="F844" t="str">
            <v>Asesoría de seguimiento para unidades de trabajo informal intervenidas en vigencias anteriores</v>
          </cell>
          <cell r="G844" t="str">
            <v>Gestión del Riesgo para el Bienestar Colectivo en los Territorios</v>
          </cell>
          <cell r="H844" t="str">
            <v>PSPIC</v>
          </cell>
          <cell r="I844" t="str">
            <v>No aplica</v>
          </cell>
          <cell r="J844" t="str">
            <v>Asesoría</v>
          </cell>
          <cell r="K844" t="str">
            <v>Local</v>
          </cell>
          <cell r="L844" t="str">
            <v>4_CHAPINERO</v>
          </cell>
          <cell r="M844" t="str">
            <v>1_OCTUBRE_2025</v>
          </cell>
          <cell r="N844" t="str">
            <v>762. Cuidado Continuo por una vida con bienestarLaboral4_CHAPINERO1_OCTUBRE_2025</v>
          </cell>
          <cell r="O844">
            <v>55168</v>
          </cell>
          <cell r="R844">
            <v>0</v>
          </cell>
          <cell r="S844">
            <v>0</v>
          </cell>
        </row>
        <row r="845">
          <cell r="E845" t="str">
            <v>772. Cuidado Continuo por una vida con bienestarLaboral</v>
          </cell>
          <cell r="F845" t="str">
            <v>Asesoría en Salud para trabajadores y trabajadoras en Empresas del Sector Formal</v>
          </cell>
          <cell r="G845" t="str">
            <v>Gestión del Riesgo para el Bienestar Colectivo en los Territorios</v>
          </cell>
          <cell r="H845" t="str">
            <v>PSPIC</v>
          </cell>
          <cell r="I845" t="str">
            <v>No aplica</v>
          </cell>
          <cell r="J845" t="str">
            <v>Asesoría</v>
          </cell>
          <cell r="K845" t="str">
            <v>Distrito</v>
          </cell>
          <cell r="L845" t="str">
            <v>4_CHAPINERO</v>
          </cell>
          <cell r="M845" t="str">
            <v>1_OCTUBRE_2025</v>
          </cell>
          <cell r="N845" t="str">
            <v>772. Cuidado Continuo por una vida con bienestarLaboral4_CHAPINERO1_OCTUBRE_2025</v>
          </cell>
          <cell r="O845">
            <v>91844</v>
          </cell>
          <cell r="R845">
            <v>80</v>
          </cell>
          <cell r="S845">
            <v>7347520</v>
          </cell>
        </row>
        <row r="846">
          <cell r="E846" t="str">
            <v>782. Cuidado Continuo por una vida con bienestarLaboral</v>
          </cell>
          <cell r="F846" t="str">
            <v>Espacios Amigos para Más Bienestar materno infantil</v>
          </cell>
          <cell r="G846" t="str">
            <v>Gestión del Riesgo para el Bienestar Colectivo en los Territorios</v>
          </cell>
          <cell r="H846" t="str">
            <v>PSPIC</v>
          </cell>
          <cell r="I846" t="str">
            <v>No aplica</v>
          </cell>
          <cell r="J846" t="str">
            <v>Asesoría</v>
          </cell>
          <cell r="K846" t="str">
            <v>Distrito</v>
          </cell>
          <cell r="L846" t="str">
            <v>4_CHAPINERO</v>
          </cell>
          <cell r="M846" t="str">
            <v>1_OCTUBRE_2025</v>
          </cell>
          <cell r="N846" t="str">
            <v>782. Cuidado Continuo por una vida con bienestarLaboral4_CHAPINERO1_OCTUBRE_2025</v>
          </cell>
          <cell r="O846">
            <v>121585</v>
          </cell>
          <cell r="R846">
            <v>53</v>
          </cell>
          <cell r="S846">
            <v>6444005</v>
          </cell>
        </row>
        <row r="847">
          <cell r="E847" t="str">
            <v>792. Cuidado Continuo por una vida con bienestarLaboral</v>
          </cell>
          <cell r="F847" t="str">
            <v>Conexión nocturna: Bienestar, trabajo y cuidado</v>
          </cell>
          <cell r="G847" t="str">
            <v>Gestión del Riesgo para el Bienestar Colectivo en los Territorios</v>
          </cell>
          <cell r="H847" t="str">
            <v>PSPIC</v>
          </cell>
          <cell r="I847" t="str">
            <v>No aplica</v>
          </cell>
          <cell r="J847" t="str">
            <v>Asesoría</v>
          </cell>
          <cell r="K847" t="str">
            <v>Local</v>
          </cell>
          <cell r="L847" t="str">
            <v>4_CHAPINERO</v>
          </cell>
          <cell r="M847" t="str">
            <v>1_OCTUBRE_2025</v>
          </cell>
          <cell r="N847" t="str">
            <v>792. Cuidado Continuo por una vida con bienestarLaboral4_CHAPINERO1_OCTUBRE_2025</v>
          </cell>
          <cell r="O847">
            <v>125438</v>
          </cell>
          <cell r="R847">
            <v>30</v>
          </cell>
          <cell r="S847">
            <v>3763140</v>
          </cell>
        </row>
        <row r="848">
          <cell r="E848" t="str">
            <v>802. Cuidado Continuo por una vida con bienestarLaboral</v>
          </cell>
          <cell r="F848" t="str">
            <v>Acciones de orientación a la población para la efectividad del mejoramiento de las condiciones de salud y sociales en los trabajadores y trabajadoras de las unidades de trabajo informal</v>
          </cell>
          <cell r="G848" t="str">
            <v>Gestión del Riesgo para el Bienestar Colectivo en los Territorios</v>
          </cell>
          <cell r="H848" t="str">
            <v>PSPIC</v>
          </cell>
          <cell r="I848" t="str">
            <v>No aplica</v>
          </cell>
          <cell r="J848" t="str">
            <v>Orientación</v>
          </cell>
          <cell r="K848" t="str">
            <v>Zonal</v>
          </cell>
          <cell r="L848" t="str">
            <v>4_CHAPINERO</v>
          </cell>
          <cell r="M848" t="str">
            <v>1_OCTUBRE_2025</v>
          </cell>
          <cell r="N848" t="str">
            <v>802. Cuidado Continuo por una vida con bienestarLaboral4_CHAPINERO1_OCTUBRE_2025</v>
          </cell>
          <cell r="O848">
            <v>53781</v>
          </cell>
          <cell r="R848">
            <v>160</v>
          </cell>
          <cell r="S848">
            <v>8604960</v>
          </cell>
        </row>
        <row r="849">
          <cell r="E849" t="str">
            <v>812. Cuidado Continuo por una vida con bienestarLaboral</v>
          </cell>
          <cell r="F849" t="str">
            <v xml:space="preserve">Caracterización de las condiciones de salud y trabajo de los niños, niñas y adolescentes identificados en trabajo infantil </v>
          </cell>
          <cell r="G849" t="str">
            <v>Gestión del Riesgo para el Bienestar Colectivo en los Territorios</v>
          </cell>
          <cell r="H849" t="str">
            <v>PSPIC</v>
          </cell>
          <cell r="I849" t="str">
            <v>No aplica</v>
          </cell>
          <cell r="J849" t="str">
            <v>Caracterización</v>
          </cell>
          <cell r="K849" t="str">
            <v>Local</v>
          </cell>
          <cell r="L849" t="str">
            <v>4_CHAPINERO</v>
          </cell>
          <cell r="M849" t="str">
            <v>1_OCTUBRE_2025</v>
          </cell>
          <cell r="N849" t="str">
            <v>812. Cuidado Continuo por una vida con bienestarLaboral4_CHAPINERO1_OCTUBRE_2025</v>
          </cell>
          <cell r="O849">
            <v>82752</v>
          </cell>
          <cell r="R849">
            <v>0</v>
          </cell>
          <cell r="S849">
            <v>0</v>
          </cell>
        </row>
        <row r="850">
          <cell r="E850" t="str">
            <v>822. Cuidado Continuo por una vida con bienestarLaboral</v>
          </cell>
          <cell r="F850" t="str">
            <v xml:space="preserve">Asesorías para promover la desvinculación laboral de los niños, niñas y adolescentes identificados en trabajo infantil </v>
          </cell>
          <cell r="G850" t="str">
            <v>Gestión del Riesgo para el Bienestar Colectivo en los Territorios</v>
          </cell>
          <cell r="H850" t="str">
            <v>PSPIC</v>
          </cell>
          <cell r="I850" t="str">
            <v>No aplica</v>
          </cell>
          <cell r="J850" t="str">
            <v>Niño niña adolescente intervenido</v>
          </cell>
          <cell r="K850" t="str">
            <v>Local</v>
          </cell>
          <cell r="L850" t="str">
            <v>4_CHAPINERO</v>
          </cell>
          <cell r="M850" t="str">
            <v>1_OCTUBRE_2025</v>
          </cell>
          <cell r="N850" t="str">
            <v>822. Cuidado Continuo por una vida con bienestarLaboral4_CHAPINERO1_OCTUBRE_2025</v>
          </cell>
          <cell r="O850">
            <v>281078</v>
          </cell>
          <cell r="R850">
            <v>0</v>
          </cell>
          <cell r="S850">
            <v>0</v>
          </cell>
        </row>
        <row r="851">
          <cell r="E851" t="str">
            <v>832. Cuidado Continuo por una vida con bienestarLaboral</v>
          </cell>
          <cell r="F851" t="str">
            <v>Asesoría de seguimiento al efecto para niños, niñas y adolescentes identificados en trabajo infantil e  intervenidos en vigencias anteriores</v>
          </cell>
          <cell r="G851" t="str">
            <v>Gestión del Riesgo para el Bienestar Colectivo en los Territorios</v>
          </cell>
          <cell r="H851" t="str">
            <v>PSPIC</v>
          </cell>
          <cell r="I851" t="str">
            <v>No aplica</v>
          </cell>
          <cell r="J851" t="str">
            <v>Asesoría</v>
          </cell>
          <cell r="K851" t="str">
            <v>Local</v>
          </cell>
          <cell r="L851" t="str">
            <v>4_CHAPINERO</v>
          </cell>
          <cell r="M851" t="str">
            <v>1_OCTUBRE_2025</v>
          </cell>
          <cell r="N851" t="str">
            <v>832. Cuidado Continuo por una vida con bienestarLaboral4_CHAPINERO1_OCTUBRE_2025</v>
          </cell>
          <cell r="O851">
            <v>70270</v>
          </cell>
          <cell r="R851">
            <v>0</v>
          </cell>
          <cell r="S851">
            <v>0</v>
          </cell>
        </row>
        <row r="852">
          <cell r="E852" t="str">
            <v>842. Cuidado Continuo por una vida con bienestarLaboral</v>
          </cell>
          <cell r="F852" t="str">
            <v xml:space="preserve">Asesorias en salud de los niños, niñas y adolescentes identificados en trabajo infantil </v>
          </cell>
          <cell r="G852" t="str">
            <v>Gestión del Riesgo para el Bienestar Colectivo en los Territorios</v>
          </cell>
          <cell r="H852" t="str">
            <v>PSPIC</v>
          </cell>
          <cell r="I852" t="str">
            <v>No aplica</v>
          </cell>
          <cell r="J852" t="str">
            <v>Asesoría</v>
          </cell>
          <cell r="K852" t="str">
            <v>Local</v>
          </cell>
          <cell r="L852" t="str">
            <v>4_CHAPINERO</v>
          </cell>
          <cell r="M852" t="str">
            <v>1_OCTUBRE_2025</v>
          </cell>
          <cell r="N852" t="str">
            <v>842. Cuidado Continuo por una vida con bienestarLaboral4_CHAPINERO1_OCTUBRE_2025</v>
          </cell>
          <cell r="O852">
            <v>105404</v>
          </cell>
          <cell r="R852">
            <v>0</v>
          </cell>
          <cell r="S852">
            <v>0</v>
          </cell>
        </row>
        <row r="853">
          <cell r="E853" t="str">
            <v>852. Cuidado Continuo por una vida con bienestarLaboral</v>
          </cell>
          <cell r="F853" t="str">
            <v>Acciones de orientación a la población para la efectividad a la desvinculación laboral de niños, niñas y adolescentes identificados en trabajo infanti desde el secfor salud</v>
          </cell>
          <cell r="G853" t="str">
            <v>Gestión del Riesgo para el Bienestar Colectivo en los Territorios</v>
          </cell>
          <cell r="H853" t="str">
            <v>PSPIC</v>
          </cell>
          <cell r="I853" t="str">
            <v>No aplica</v>
          </cell>
          <cell r="J853" t="str">
            <v>Orientación</v>
          </cell>
          <cell r="K853" t="str">
            <v>Zonal</v>
          </cell>
          <cell r="L853" t="str">
            <v>4_CHAPINERO</v>
          </cell>
          <cell r="M853" t="str">
            <v>1_OCTUBRE_2025</v>
          </cell>
          <cell r="N853" t="str">
            <v>852. Cuidado Continuo por una vida con bienestarLaboral4_CHAPINERO1_OCTUBRE_2025</v>
          </cell>
          <cell r="O853">
            <v>35135</v>
          </cell>
          <cell r="R853">
            <v>160</v>
          </cell>
          <cell r="S853">
            <v>5621600</v>
          </cell>
        </row>
        <row r="854">
          <cell r="E854" t="str">
            <v>873. Cuidado Continuo por una vida con bienestar con enfoque diferencial étnicoComunitario</v>
          </cell>
          <cell r="F854" t="str">
            <v>Abordaje socioeducativo diferencial para el bienestar del pueblo Raizal</v>
          </cell>
          <cell r="G854" t="str">
            <v xml:space="preserve">Promoción de la salud y bienestar </v>
          </cell>
          <cell r="H854" t="str">
            <v>PSPIC</v>
          </cell>
          <cell r="I854" t="str">
            <v>No aplica</v>
          </cell>
          <cell r="J854" t="str">
            <v>Plan de acción</v>
          </cell>
          <cell r="K854" t="str">
            <v>Distrito</v>
          </cell>
          <cell r="L854" t="str">
            <v>4_CHAPINERO</v>
          </cell>
          <cell r="M854" t="str">
            <v>1_OCTUBRE_2025</v>
          </cell>
          <cell r="N854" t="str">
            <v>873. Cuidado Continuo por una vida con bienestar con enfoque diferencial étnicoComunitario4_CHAPINERO1_OCTUBRE_2025</v>
          </cell>
          <cell r="O854">
            <v>25814832</v>
          </cell>
          <cell r="R854">
            <v>0</v>
          </cell>
          <cell r="S854">
            <v>0</v>
          </cell>
        </row>
        <row r="855">
          <cell r="E855" t="str">
            <v>883. Cuidado Continuo por una vida con bienestar con enfoque diferencial étnicoComunitario</v>
          </cell>
          <cell r="F855" t="str">
            <v xml:space="preserve">MAS Bienestar para la comunidad Raizal </v>
          </cell>
          <cell r="G855" t="str">
            <v xml:space="preserve">Promoción de la salud y bienestar </v>
          </cell>
          <cell r="H855" t="str">
            <v>PSPIC</v>
          </cell>
          <cell r="I855" t="str">
            <v>No aplica</v>
          </cell>
          <cell r="J855" t="str">
            <v>Plan de acción</v>
          </cell>
          <cell r="K855" t="str">
            <v>Distrito</v>
          </cell>
          <cell r="L855" t="str">
            <v>4_CHAPINERO</v>
          </cell>
          <cell r="M855" t="str">
            <v>1_OCTUBRE_2025</v>
          </cell>
          <cell r="N855" t="str">
            <v>883. Cuidado Continuo por una vida con bienestar con enfoque diferencial étnicoComunitario4_CHAPINERO1_OCTUBRE_2025</v>
          </cell>
          <cell r="O855">
            <v>19848080</v>
          </cell>
          <cell r="R855">
            <v>0</v>
          </cell>
          <cell r="S855">
            <v>0</v>
          </cell>
        </row>
        <row r="856">
          <cell r="E856" t="str">
            <v>893. Cuidado Continuo por una vida con bienestar con enfoque diferencial étnicoComunitario</v>
          </cell>
          <cell r="F856" t="str">
            <v>MAS Bienestar para la comunidad negra y afrocolombiana.</v>
          </cell>
          <cell r="G856" t="str">
            <v xml:space="preserve">Promoción de la salud y bienestar </v>
          </cell>
          <cell r="H856" t="str">
            <v>PSPIC</v>
          </cell>
          <cell r="I856" t="str">
            <v>No aplica</v>
          </cell>
          <cell r="J856" t="str">
            <v>Plan de acción</v>
          </cell>
          <cell r="K856" t="str">
            <v>Distrito</v>
          </cell>
          <cell r="L856" t="str">
            <v>4_CHAPINERO</v>
          </cell>
          <cell r="M856" t="str">
            <v>1_OCTUBRE_2025</v>
          </cell>
          <cell r="N856" t="str">
            <v>893. Cuidado Continuo por una vida con bienestar con enfoque diferencial étnicoComunitario4_CHAPINERO1_OCTUBRE_2025</v>
          </cell>
          <cell r="O856">
            <v>33729408</v>
          </cell>
          <cell r="R856">
            <v>0</v>
          </cell>
          <cell r="S856">
            <v>0</v>
          </cell>
        </row>
        <row r="857">
          <cell r="E857" t="str">
            <v>903. Cuidado Continuo por una vida con bienestar con enfoque diferencial étnicoComunitario</v>
          </cell>
          <cell r="F857" t="str">
            <v>MAS Bienestar para la comunidad Palenquero</v>
          </cell>
          <cell r="G857" t="str">
            <v xml:space="preserve">Promoción de la salud y bienestar </v>
          </cell>
          <cell r="H857" t="str">
            <v>PSPIC</v>
          </cell>
          <cell r="I857" t="str">
            <v>No aplica</v>
          </cell>
          <cell r="J857" t="str">
            <v>Plan de acción</v>
          </cell>
          <cell r="K857" t="str">
            <v>Distrito</v>
          </cell>
          <cell r="L857" t="str">
            <v>4_CHAPINERO</v>
          </cell>
          <cell r="M857" t="str">
            <v>1_OCTUBRE_2025</v>
          </cell>
          <cell r="N857" t="str">
            <v>903. Cuidado Continuo por una vida con bienestar con enfoque diferencial étnicoComunitario4_CHAPINERO1_OCTUBRE_2025</v>
          </cell>
          <cell r="O857">
            <v>11243136</v>
          </cell>
          <cell r="R857">
            <v>0</v>
          </cell>
          <cell r="S857">
            <v>0</v>
          </cell>
        </row>
        <row r="858">
          <cell r="E858" t="str">
            <v>913. Cuidado Continuo por una vida con bienestar con enfoque diferencial étnicoComunitario</v>
          </cell>
          <cell r="F858" t="str">
            <v xml:space="preserve">Mas bienestar para el pueblo Rrom gitano </v>
          </cell>
          <cell r="G858" t="str">
            <v xml:space="preserve">Promoción de la salud y bienestar </v>
          </cell>
          <cell r="H858" t="str">
            <v>PSPIC</v>
          </cell>
          <cell r="I858" t="str">
            <v>No aplica</v>
          </cell>
          <cell r="J858" t="str">
            <v>Plan de acción</v>
          </cell>
          <cell r="K858" t="str">
            <v>Distrito</v>
          </cell>
          <cell r="L858" t="str">
            <v>4_CHAPINERO</v>
          </cell>
          <cell r="M858" t="str">
            <v>1_OCTUBRE_2025</v>
          </cell>
          <cell r="N858" t="str">
            <v>913. Cuidado Continuo por una vida con bienestar con enfoque diferencial étnicoComunitario4_CHAPINERO1_OCTUBRE_2025</v>
          </cell>
          <cell r="O858">
            <v>19305648</v>
          </cell>
          <cell r="R858">
            <v>0</v>
          </cell>
          <cell r="S858">
            <v>0</v>
          </cell>
        </row>
        <row r="859">
          <cell r="E859" t="str">
            <v>924. Cuidado Continuo por una vida con bienestar con enfoque GéneroComunitario</v>
          </cell>
          <cell r="F859" t="str">
            <v>Sesion educativa para MAS Bienestar, dirigida a mujeres y LGBTI</v>
          </cell>
          <cell r="G859" t="str">
            <v xml:space="preserve">Promoción de la salud y bienestar </v>
          </cell>
          <cell r="H859" t="str">
            <v>PSPIC</v>
          </cell>
          <cell r="I859" t="str">
            <v>No aplica</v>
          </cell>
          <cell r="J859" t="str">
            <v>Sesión</v>
          </cell>
          <cell r="K859" t="str">
            <v>Local</v>
          </cell>
          <cell r="L859" t="str">
            <v>4_CHAPINERO</v>
          </cell>
          <cell r="M859" t="str">
            <v>1_OCTUBRE_2025</v>
          </cell>
          <cell r="N859" t="str">
            <v>924. Cuidado Continuo por una vida con bienestar con enfoque GéneroComunitario4_CHAPINERO1_OCTUBRE_2025</v>
          </cell>
          <cell r="O859">
            <v>372151</v>
          </cell>
          <cell r="R859">
            <v>9</v>
          </cell>
          <cell r="S859">
            <v>3349359</v>
          </cell>
        </row>
        <row r="860">
          <cell r="E860" t="str">
            <v>934. Cuidado Continuo por una vida con bienestar con enfoque GéneroComunitario</v>
          </cell>
          <cell r="F860" t="str">
            <v xml:space="preserve">Recorriendo tu barrio para MAS bienestar </v>
          </cell>
          <cell r="G860" t="str">
            <v>Gestión del Riesgo para el Bienestar Colectivo en los Territorios</v>
          </cell>
          <cell r="H860" t="str">
            <v>PSPIC</v>
          </cell>
          <cell r="I860" t="str">
            <v>No aplica</v>
          </cell>
          <cell r="J860" t="str">
            <v>Sesión</v>
          </cell>
          <cell r="K860" t="str">
            <v>Local</v>
          </cell>
          <cell r="L860" t="str">
            <v>4_CHAPINERO</v>
          </cell>
          <cell r="M860" t="str">
            <v>1_OCTUBRE_2025</v>
          </cell>
          <cell r="N860" t="str">
            <v>934. Cuidado Continuo por una vida con bienestar con enfoque GéneroComunitario4_CHAPINERO1_OCTUBRE_2025</v>
          </cell>
          <cell r="O860">
            <v>372151</v>
          </cell>
          <cell r="R860">
            <v>5</v>
          </cell>
          <cell r="S860">
            <v>1860755</v>
          </cell>
        </row>
        <row r="861">
          <cell r="E861" t="str">
            <v>944. Cuidado Continuo por una vida con bienestar con enfoque GéneroComunitario</v>
          </cell>
          <cell r="F861" t="str">
            <v xml:space="preserve">Tejiendo redes para MAS bienestar </v>
          </cell>
          <cell r="G861" t="str">
            <v xml:space="preserve">Promoción de la salud y bienestar </v>
          </cell>
          <cell r="H861" t="str">
            <v>PSPIC</v>
          </cell>
          <cell r="I861" t="str">
            <v>No aplica</v>
          </cell>
          <cell r="J861" t="str">
            <v>Sesión</v>
          </cell>
          <cell r="K861" t="str">
            <v>Local</v>
          </cell>
          <cell r="L861" t="str">
            <v>4_CHAPINERO</v>
          </cell>
          <cell r="M861" t="str">
            <v>1_OCTUBRE_2025</v>
          </cell>
          <cell r="N861" t="str">
            <v>944. Cuidado Continuo por una vida con bienestar con enfoque GéneroComunitario4_CHAPINERO1_OCTUBRE_2025</v>
          </cell>
          <cell r="O861">
            <v>372151</v>
          </cell>
          <cell r="R861">
            <v>2</v>
          </cell>
          <cell r="S861">
            <v>744302</v>
          </cell>
        </row>
        <row r="862">
          <cell r="E862" t="str">
            <v>954. Cuidado Continuo por una vida con bienestar con enfoque GéneroComunitario</v>
          </cell>
          <cell r="F862" t="str">
            <v>Asesoria Psicosocial</v>
          </cell>
          <cell r="G862" t="str">
            <v>Gestión del Riesgo para el Bienestar Colectivo en los Territorios</v>
          </cell>
          <cell r="H862" t="str">
            <v>PSPIC</v>
          </cell>
          <cell r="I862" t="str">
            <v>No aplica</v>
          </cell>
          <cell r="J862" t="str">
            <v>Sesión</v>
          </cell>
          <cell r="K862" t="str">
            <v>Local</v>
          </cell>
          <cell r="L862" t="str">
            <v>4_CHAPINERO</v>
          </cell>
          <cell r="M862" t="str">
            <v>1_OCTUBRE_2025</v>
          </cell>
          <cell r="N862" t="str">
            <v>954. Cuidado Continuo por una vida con bienestar con enfoque GéneroComunitario4_CHAPINERO1_OCTUBRE_2025</v>
          </cell>
          <cell r="O862">
            <v>70270</v>
          </cell>
          <cell r="R862">
            <v>13</v>
          </cell>
          <cell r="S862">
            <v>913510</v>
          </cell>
        </row>
        <row r="863">
          <cell r="E863" t="str">
            <v>964. Cuidado Continuo por una vida con bienestar con enfoque GéneroComunitario</v>
          </cell>
          <cell r="F863" t="str">
            <v>Asesoria en Salud</v>
          </cell>
          <cell r="G863" t="str">
            <v>Gestión del Riesgo para el Bienestar Colectivo en los Territorios</v>
          </cell>
          <cell r="H863" t="str">
            <v>PSPIC</v>
          </cell>
          <cell r="I863" t="str">
            <v>No aplica</v>
          </cell>
          <cell r="J863" t="str">
            <v>Sesión</v>
          </cell>
          <cell r="K863" t="str">
            <v>Local</v>
          </cell>
          <cell r="L863" t="str">
            <v>4_CHAPINERO</v>
          </cell>
          <cell r="M863" t="str">
            <v>1_OCTUBRE_2025</v>
          </cell>
          <cell r="N863" t="str">
            <v>964. Cuidado Continuo por una vida con bienestar con enfoque GéneroComunitario4_CHAPINERO1_OCTUBRE_2025</v>
          </cell>
          <cell r="O863">
            <v>70270</v>
          </cell>
          <cell r="R863">
            <v>13</v>
          </cell>
          <cell r="S863">
            <v>913510</v>
          </cell>
        </row>
        <row r="864">
          <cell r="E864" t="str">
            <v>974. Cuidado Continuo por una vida con bienestar con enfoque GéneroComunitario</v>
          </cell>
          <cell r="F864" t="str">
            <v xml:space="preserve">Circula del cuidado </v>
          </cell>
          <cell r="G864" t="str">
            <v xml:space="preserve">Promoción de la salud y bienestar </v>
          </cell>
          <cell r="H864" t="str">
            <v>PSPIC</v>
          </cell>
          <cell r="I864" t="str">
            <v>No aplica</v>
          </cell>
          <cell r="J864" t="str">
            <v>Sesión</v>
          </cell>
          <cell r="K864" t="str">
            <v>Local</v>
          </cell>
          <cell r="L864" t="str">
            <v>4_CHAPINERO</v>
          </cell>
          <cell r="M864" t="str">
            <v>1_OCTUBRE_2025</v>
          </cell>
          <cell r="N864" t="str">
            <v>974. Cuidado Continuo por una vida con bienestar con enfoque GéneroComunitario4_CHAPINERO1_OCTUBRE_2025</v>
          </cell>
          <cell r="O864">
            <v>215123</v>
          </cell>
          <cell r="R864">
            <v>3</v>
          </cell>
          <cell r="S864">
            <v>645369</v>
          </cell>
        </row>
        <row r="865">
          <cell r="E865" t="str">
            <v>984. Cuidado Continuo por una vida con bienestar con enfoque GéneroComunitario</v>
          </cell>
          <cell r="F865" t="str">
            <v>Acompañamiento para Mas Bienestar</v>
          </cell>
          <cell r="G865" t="str">
            <v>Gestión del Riesgo para el Bienestar Colectivo en los Territorios</v>
          </cell>
          <cell r="H865" t="str">
            <v>PSPIC</v>
          </cell>
          <cell r="I865" t="str">
            <v>No aplica</v>
          </cell>
          <cell r="J865" t="str">
            <v>Sesión</v>
          </cell>
          <cell r="K865" t="str">
            <v>Local</v>
          </cell>
          <cell r="L865" t="str">
            <v>4_CHAPINERO</v>
          </cell>
          <cell r="M865" t="str">
            <v>1_OCTUBRE_2025</v>
          </cell>
          <cell r="N865" t="str">
            <v>984. Cuidado Continuo por una vida con bienestar con enfoque GéneroComunitario4_CHAPINERO1_OCTUBRE_2025</v>
          </cell>
          <cell r="O865">
            <v>161342</v>
          </cell>
          <cell r="R865">
            <v>5</v>
          </cell>
          <cell r="S865">
            <v>806710</v>
          </cell>
        </row>
        <row r="866">
          <cell r="E866" t="str">
            <v>994. Cuidado Continuo por una vida con bienestar con enfoque GéneroComunitario</v>
          </cell>
          <cell r="F866" t="str">
            <v>Acompañamiento personas Trans</v>
          </cell>
          <cell r="G866" t="str">
            <v>Gestión del Riesgo para el Bienestar Colectivo en los Territorios</v>
          </cell>
          <cell r="H866" t="str">
            <v>PSPIC</v>
          </cell>
          <cell r="I866" t="str">
            <v>No aplica</v>
          </cell>
          <cell r="J866" t="str">
            <v>Plan de acción</v>
          </cell>
          <cell r="K866" t="str">
            <v>Distrito</v>
          </cell>
          <cell r="L866" t="str">
            <v>4_CHAPINERO</v>
          </cell>
          <cell r="M866" t="str">
            <v>1_OCTUBRE_2025</v>
          </cell>
          <cell r="N866" t="str">
            <v>994. Cuidado Continuo por una vida con bienestar con enfoque GéneroComunitario4_CHAPINERO1_OCTUBRE_2025</v>
          </cell>
          <cell r="O866">
            <v>5621568</v>
          </cell>
          <cell r="R866">
            <v>0</v>
          </cell>
          <cell r="S866">
            <v>0</v>
          </cell>
        </row>
        <row r="867">
          <cell r="E867" t="str">
            <v>1004. Cuidado Continuo por una vida con bienestar con enfoque GéneroComunitario</v>
          </cell>
          <cell r="F867" t="str">
            <v>Prevención y detección temprana de factores de riesgo ITS (Mujer_LGBTI)</v>
          </cell>
          <cell r="G867" t="str">
            <v>Alta externalidad</v>
          </cell>
          <cell r="H867" t="str">
            <v>PSPIC</v>
          </cell>
          <cell r="I867" t="str">
            <v>No aplica</v>
          </cell>
          <cell r="J867" t="str">
            <v>Jornada</v>
          </cell>
          <cell r="K867" t="str">
            <v>Local</v>
          </cell>
          <cell r="L867" t="str">
            <v>4_CHAPINERO</v>
          </cell>
          <cell r="M867" t="str">
            <v>1_OCTUBRE_2025</v>
          </cell>
          <cell r="N867" t="str">
            <v>1004. Cuidado Continuo por una vida con bienestar con enfoque GéneroComunitario4_CHAPINERO1_OCTUBRE_2025</v>
          </cell>
          <cell r="O867">
            <v>199714</v>
          </cell>
          <cell r="R867">
            <v>8</v>
          </cell>
          <cell r="S867">
            <v>1597712</v>
          </cell>
        </row>
        <row r="868">
          <cell r="E868" t="str">
            <v>1015. Cuidado Continuo por una vida con bienestar con enfoque Población para formas extremas de exclusión:Comunitario</v>
          </cell>
          <cell r="F868" t="str">
            <v>SPAcios educativos para la reducción del daño:  Personas que se inyectan drogas (PID)</v>
          </cell>
          <cell r="G868" t="str">
            <v xml:space="preserve">Promoción de la salud y bienestar </v>
          </cell>
          <cell r="H868" t="str">
            <v>PSPIC</v>
          </cell>
          <cell r="I868" t="str">
            <v>No aplica</v>
          </cell>
          <cell r="J868" t="str">
            <v>Sesión</v>
          </cell>
          <cell r="K868" t="str">
            <v>Distrito</v>
          </cell>
          <cell r="L868" t="str">
            <v>4_CHAPINERO</v>
          </cell>
          <cell r="M868" t="str">
            <v>1_OCTUBRE_2025</v>
          </cell>
          <cell r="N868" t="str">
            <v>1015. Cuidado Continuo por una vida con bienestar con enfoque Población para formas extremas de exclusión:Comunitario4_CHAPINERO1_OCTUBRE_2025</v>
          </cell>
          <cell r="O868">
            <v>322686</v>
          </cell>
          <cell r="R868">
            <v>0</v>
          </cell>
          <cell r="S868">
            <v>0</v>
          </cell>
        </row>
        <row r="869">
          <cell r="E869" t="str">
            <v>1025. Cuidado Continuo por una vida con bienestar con enfoque Población para formas extremas de exclusión:Comunitario</v>
          </cell>
          <cell r="F869" t="str">
            <v>SPAcios para la reducción del daño: acompañamiento solidario a personas que se inyectan drogas (PID)</v>
          </cell>
          <cell r="G869" t="str">
            <v>Gestión del Riesgo para el Bienestar Colectivo en los Territorios</v>
          </cell>
          <cell r="H869" t="str">
            <v>PSPIC</v>
          </cell>
          <cell r="I869" t="str">
            <v>No aplica</v>
          </cell>
          <cell r="J869" t="str">
            <v>Sesión</v>
          </cell>
          <cell r="K869" t="str">
            <v>Distrito</v>
          </cell>
          <cell r="L869" t="str">
            <v>4_CHAPINERO</v>
          </cell>
          <cell r="M869" t="str">
            <v>1_OCTUBRE_2025</v>
          </cell>
          <cell r="N869" t="str">
            <v>1025. Cuidado Continuo por una vida con bienestar con enfoque Población para formas extremas de exclusión:Comunitario4_CHAPINERO1_OCTUBRE_2025</v>
          </cell>
          <cell r="O869">
            <v>322686</v>
          </cell>
          <cell r="R869">
            <v>0</v>
          </cell>
          <cell r="S869">
            <v>0</v>
          </cell>
        </row>
        <row r="870">
          <cell r="E870" t="str">
            <v>1035. Cuidado Continuo por una vida con bienestar con enfoque Población para formas extremas de exclusión:Comunitario</v>
          </cell>
          <cell r="F870" t="str">
            <v>SPAcios breves para la reducción del daño con personas que se inyectan drogas (PID)</v>
          </cell>
          <cell r="G870" t="str">
            <v>Alta externalidad</v>
          </cell>
          <cell r="H870" t="str">
            <v>PSPIC</v>
          </cell>
          <cell r="I870" t="str">
            <v>No aplica</v>
          </cell>
          <cell r="J870" t="str">
            <v>Sesión</v>
          </cell>
          <cell r="K870" t="str">
            <v>Distrito</v>
          </cell>
          <cell r="L870" t="str">
            <v>4_CHAPINERO</v>
          </cell>
          <cell r="M870" t="str">
            <v>1_OCTUBRE_2025</v>
          </cell>
          <cell r="N870" t="str">
            <v>1035. Cuidado Continuo por una vida con bienestar con enfoque Población para formas extremas de exclusión:Comunitario4_CHAPINERO1_OCTUBRE_2025</v>
          </cell>
          <cell r="O870">
            <v>53781</v>
          </cell>
          <cell r="R870">
            <v>0</v>
          </cell>
          <cell r="S870">
            <v>0</v>
          </cell>
        </row>
        <row r="871">
          <cell r="E871" t="str">
            <v>1045. Cuidado Continuo por una vida con bienestar con enfoque Población para formas extremas de exclusión:Comunitario</v>
          </cell>
          <cell r="F871" t="str">
            <v xml:space="preserve">SPAcios para la reduccion del daño en poblacion diferencial  </v>
          </cell>
          <cell r="G871" t="str">
            <v xml:space="preserve">Promoción de la salud y bienestar </v>
          </cell>
          <cell r="H871" t="str">
            <v>PSPIC</v>
          </cell>
          <cell r="I871" t="str">
            <v>No aplica</v>
          </cell>
          <cell r="J871" t="str">
            <v>Sesión</v>
          </cell>
          <cell r="K871" t="str">
            <v>Distrito</v>
          </cell>
          <cell r="L871" t="str">
            <v>4_CHAPINERO</v>
          </cell>
          <cell r="M871" t="str">
            <v>1_OCTUBRE_2025</v>
          </cell>
          <cell r="N871" t="str">
            <v>1045. Cuidado Continuo por una vida con bienestar con enfoque Población para formas extremas de exclusión:Comunitario4_CHAPINERO1_OCTUBRE_2025</v>
          </cell>
          <cell r="O871">
            <v>210809</v>
          </cell>
          <cell r="R871">
            <v>0</v>
          </cell>
          <cell r="S871">
            <v>0</v>
          </cell>
        </row>
        <row r="872">
          <cell r="E872" t="str">
            <v>1055. Cuidado Continuo por una vida con bienestar con enfoque Población para formas extremas de exclusión:Comunitario</v>
          </cell>
          <cell r="F872" t="str">
            <v>SPAcios de prevención y detección temprana de factores de riesgo ITS - SPA (PID)</v>
          </cell>
          <cell r="G872" t="str">
            <v>Alta externalidad</v>
          </cell>
          <cell r="H872" t="str">
            <v>PSPIC</v>
          </cell>
          <cell r="I872" t="str">
            <v>No aplica</v>
          </cell>
          <cell r="J872" t="str">
            <v>Jornada</v>
          </cell>
          <cell r="K872" t="str">
            <v>Distrito</v>
          </cell>
          <cell r="L872" t="str">
            <v>4_CHAPINERO</v>
          </cell>
          <cell r="M872" t="str">
            <v>1_OCTUBRE_2025</v>
          </cell>
          <cell r="N872" t="str">
            <v>1055. Cuidado Continuo por una vida con bienestar con enfoque Población para formas extremas de exclusión:Comunitario4_CHAPINERO1_OCTUBRE_2025</v>
          </cell>
          <cell r="O872">
            <v>281078</v>
          </cell>
          <cell r="R872">
            <v>0</v>
          </cell>
          <cell r="S872">
            <v>0</v>
          </cell>
        </row>
        <row r="873">
          <cell r="E873" t="str">
            <v>1065. Cuidado Continuo por una vida con bienestar con enfoque Población para formas extremas de exclusión:Comunitario</v>
          </cell>
          <cell r="F873" t="str">
            <v>Sesion educativa para MAS Bienestar, dirigida la poblacion habitanza en calle</v>
          </cell>
          <cell r="G873" t="str">
            <v xml:space="preserve">Promoción de la salud y bienestar </v>
          </cell>
          <cell r="H873" t="str">
            <v>PSPIC</v>
          </cell>
          <cell r="I873" t="str">
            <v>No aplica</v>
          </cell>
          <cell r="J873" t="str">
            <v>Sesión</v>
          </cell>
          <cell r="K873" t="str">
            <v>Local</v>
          </cell>
          <cell r="L873" t="str">
            <v>4_CHAPINERO</v>
          </cell>
          <cell r="M873" t="str">
            <v>1_OCTUBRE_2025</v>
          </cell>
          <cell r="N873" t="str">
            <v>1065. Cuidado Continuo por una vida con bienestar con enfoque Población para formas extremas de exclusión:Comunitario4_CHAPINERO1_OCTUBRE_2025</v>
          </cell>
          <cell r="O873">
            <v>210809</v>
          </cell>
          <cell r="R873">
            <v>21</v>
          </cell>
          <cell r="S873">
            <v>4426989</v>
          </cell>
        </row>
        <row r="874">
          <cell r="E874" t="str">
            <v>1075. Cuidado Continuo por una vida con bienestar con enfoque Población para formas extremas de exclusión:Comunitario</v>
          </cell>
          <cell r="F874" t="str">
            <v>Acompañamiento solidarios (HC)</v>
          </cell>
          <cell r="G874" t="str">
            <v>Gestión del Riesgo para el Bienestar Colectivo en los Territorios</v>
          </cell>
          <cell r="H874" t="str">
            <v>PSPIC</v>
          </cell>
          <cell r="I874" t="str">
            <v>No aplica</v>
          </cell>
          <cell r="J874" t="str">
            <v>Sesión</v>
          </cell>
          <cell r="K874" t="str">
            <v>Local</v>
          </cell>
          <cell r="L874" t="str">
            <v>4_CHAPINERO</v>
          </cell>
          <cell r="M874" t="str">
            <v>1_OCTUBRE_2025</v>
          </cell>
          <cell r="N874" t="str">
            <v>1075. Cuidado Continuo por una vida con bienestar con enfoque Población para formas extremas de exclusión:Comunitario4_CHAPINERO1_OCTUBRE_2025</v>
          </cell>
          <cell r="O874">
            <v>55938</v>
          </cell>
          <cell r="R874">
            <v>17</v>
          </cell>
          <cell r="S874">
            <v>950946</v>
          </cell>
        </row>
        <row r="875">
          <cell r="E875" t="str">
            <v>1085. Cuidado Continuo por una vida con bienestar con enfoque Población para formas extremas de exclusión:Comunitario</v>
          </cell>
          <cell r="F875" t="str">
            <v>Asesorias prevención y detección temprana de factores Psicosocial y en salud (HC)</v>
          </cell>
          <cell r="G875" t="str">
            <v>Gestión del Riesgo para el Bienestar Colectivo en los Territorios</v>
          </cell>
          <cell r="H875" t="str">
            <v>PSPIC</v>
          </cell>
          <cell r="I875" t="str">
            <v>No aplica</v>
          </cell>
          <cell r="J875" t="str">
            <v>Sesión</v>
          </cell>
          <cell r="K875" t="str">
            <v>Local</v>
          </cell>
          <cell r="L875" t="str">
            <v>4_CHAPINERO</v>
          </cell>
          <cell r="M875" t="str">
            <v>1_OCTUBRE_2025</v>
          </cell>
          <cell r="N875" t="str">
            <v>1085. Cuidado Continuo por una vida con bienestar con enfoque Población para formas extremas de exclusión:Comunitario4_CHAPINERO1_OCTUBRE_2025</v>
          </cell>
          <cell r="O875">
            <v>210809</v>
          </cell>
          <cell r="R875">
            <v>16</v>
          </cell>
          <cell r="S875">
            <v>3372944</v>
          </cell>
        </row>
        <row r="876">
          <cell r="E876" t="str">
            <v>1095. Cuidado Continuo por una vida con bienestar con enfoque Población para formas extremas de exclusión:Comunitario</v>
          </cell>
          <cell r="F876" t="str">
            <v>Prevención y detección temprana de factores de riesgo ITS (HC)</v>
          </cell>
          <cell r="G876" t="str">
            <v>Alta externalidad</v>
          </cell>
          <cell r="H876" t="str">
            <v>PSPIC</v>
          </cell>
          <cell r="I876" t="str">
            <v>No aplica</v>
          </cell>
          <cell r="J876" t="str">
            <v>Jornada</v>
          </cell>
          <cell r="K876" t="str">
            <v>Local</v>
          </cell>
          <cell r="L876" t="str">
            <v>4_CHAPINERO</v>
          </cell>
          <cell r="M876" t="str">
            <v>1_OCTUBRE_2025</v>
          </cell>
          <cell r="N876" t="str">
            <v>1095. Cuidado Continuo por una vida con bienestar con enfoque Población para formas extremas de exclusión:Comunitario4_CHAPINERO1_OCTUBRE_2025</v>
          </cell>
          <cell r="O876">
            <v>199714</v>
          </cell>
          <cell r="R876">
            <v>4</v>
          </cell>
          <cell r="S876">
            <v>798856</v>
          </cell>
        </row>
        <row r="877">
          <cell r="E877" t="str">
            <v>1105. Cuidado Continuo por una vida con bienestar con enfoque Población para formas extremas de exclusión:Laboral</v>
          </cell>
          <cell r="F877" t="str">
            <v>Sesion educativa para población diferencial - Actividades Sexuales Pagadas (ASP)</v>
          </cell>
          <cell r="G877" t="str">
            <v xml:space="preserve">Promoción de la salud y bienestar </v>
          </cell>
          <cell r="H877" t="str">
            <v>PSPIC</v>
          </cell>
          <cell r="I877" t="str">
            <v>No aplica</v>
          </cell>
          <cell r="J877" t="str">
            <v>Sesión</v>
          </cell>
          <cell r="K877" t="str">
            <v>Local</v>
          </cell>
          <cell r="L877" t="str">
            <v>4_CHAPINERO</v>
          </cell>
          <cell r="M877" t="str">
            <v>1_OCTUBRE_2025</v>
          </cell>
          <cell r="N877" t="str">
            <v>1105. Cuidado Continuo por una vida con bienestar con enfoque Población para formas extremas de exclusión:Laboral4_CHAPINERO1_OCTUBRE_2025</v>
          </cell>
          <cell r="O877">
            <v>316213</v>
          </cell>
          <cell r="R877">
            <v>4</v>
          </cell>
          <cell r="S877">
            <v>1264852</v>
          </cell>
        </row>
        <row r="878">
          <cell r="E878" t="str">
            <v>1115. Cuidado Continuo por una vida con bienestar con enfoque Población para formas extremas de exclusión:Laboral</v>
          </cell>
          <cell r="F878" t="str">
            <v>Recorridos en calle - Actividades Sexuales Pagadas (ASP)</v>
          </cell>
          <cell r="G878" t="str">
            <v>Gestión del Riesgo para el Bienestar Colectivo en los Territorios</v>
          </cell>
          <cell r="H878" t="str">
            <v>PSPIC</v>
          </cell>
          <cell r="I878" t="str">
            <v>No aplica</v>
          </cell>
          <cell r="J878" t="str">
            <v>Recorrido</v>
          </cell>
          <cell r="K878" t="str">
            <v>Local</v>
          </cell>
          <cell r="L878" t="str">
            <v>4_CHAPINERO</v>
          </cell>
          <cell r="M878" t="str">
            <v>1_OCTUBRE_2025</v>
          </cell>
          <cell r="N878" t="str">
            <v>1115. Cuidado Continuo por una vida con bienestar con enfoque Población para formas extremas de exclusión:Laboral4_CHAPINERO1_OCTUBRE_2025</v>
          </cell>
          <cell r="O878">
            <v>421618</v>
          </cell>
          <cell r="R878">
            <v>4</v>
          </cell>
          <cell r="S878">
            <v>1686472</v>
          </cell>
        </row>
        <row r="879">
          <cell r="E879" t="str">
            <v>1125. Cuidado Continuo por una vida con bienestar con enfoque Población para formas extremas de exclusión:Laboral</v>
          </cell>
          <cell r="F879" t="str">
            <v xml:space="preserve">Red para ciudad </v>
          </cell>
          <cell r="G879" t="str">
            <v xml:space="preserve">Promoción de la salud y bienestar </v>
          </cell>
          <cell r="H879" t="str">
            <v>PSPIC</v>
          </cell>
          <cell r="I879" t="str">
            <v>No aplica</v>
          </cell>
          <cell r="J879" t="str">
            <v>Sesión</v>
          </cell>
          <cell r="K879" t="str">
            <v>Local</v>
          </cell>
          <cell r="L879" t="str">
            <v>4_CHAPINERO</v>
          </cell>
          <cell r="M879" t="str">
            <v>1_OCTUBRE_2025</v>
          </cell>
          <cell r="N879" t="str">
            <v>1125. Cuidado Continuo por una vida con bienestar con enfoque Población para formas extremas de exclusión:Laboral4_CHAPINERO1_OCTUBRE_2025</v>
          </cell>
          <cell r="O879">
            <v>140539</v>
          </cell>
          <cell r="R879">
            <v>2</v>
          </cell>
          <cell r="S879">
            <v>281078</v>
          </cell>
        </row>
        <row r="880">
          <cell r="E880" t="str">
            <v>1135. Cuidado Continuo por una vida con bienestar con enfoque Población para formas extremas de exclusión:Laboral</v>
          </cell>
          <cell r="F880" t="str">
            <v>Asesorias prevención y detección temprana de factores de riesgo  psicosocial y en salud</v>
          </cell>
          <cell r="G880" t="str">
            <v>Gestión del Riesgo para el Bienestar Colectivo en los Territorios</v>
          </cell>
          <cell r="H880" t="str">
            <v>PSPIC</v>
          </cell>
          <cell r="I880" t="str">
            <v>No aplica</v>
          </cell>
          <cell r="J880" t="str">
            <v>Asesoría</v>
          </cell>
          <cell r="K880" t="str">
            <v>Local</v>
          </cell>
          <cell r="L880" t="str">
            <v>4_CHAPINERO</v>
          </cell>
          <cell r="M880" t="str">
            <v>1_OCTUBRE_2025</v>
          </cell>
          <cell r="N880" t="str">
            <v>1135. Cuidado Continuo por una vida con bienestar con enfoque Población para formas extremas de exclusión:Laboral4_CHAPINERO1_OCTUBRE_2025</v>
          </cell>
          <cell r="O880">
            <v>70270</v>
          </cell>
          <cell r="R880">
            <v>0</v>
          </cell>
          <cell r="S880">
            <v>0</v>
          </cell>
        </row>
        <row r="881">
          <cell r="E881" t="str">
            <v>1145. Cuidado Continuo por una vida con bienestar con enfoque Población para formas extremas de exclusión:Laboral</v>
          </cell>
          <cell r="F881" t="str">
            <v>Tamizajes para la prevención y detección temprana de factores de riesgo ITS (ASP)</v>
          </cell>
          <cell r="G881" t="str">
            <v>Alta externalidad</v>
          </cell>
          <cell r="H881" t="str">
            <v>PSPIC</v>
          </cell>
          <cell r="I881" t="str">
            <v>No aplica</v>
          </cell>
          <cell r="J881" t="str">
            <v>Tamizaje</v>
          </cell>
          <cell r="K881" t="str">
            <v>Local</v>
          </cell>
          <cell r="L881" t="str">
            <v>4_CHAPINERO</v>
          </cell>
          <cell r="M881" t="str">
            <v>1_OCTUBRE_2025</v>
          </cell>
          <cell r="N881" t="str">
            <v>1145. Cuidado Continuo por una vida con bienestar con enfoque Población para formas extremas de exclusión:Laboral4_CHAPINERO1_OCTUBRE_2025</v>
          </cell>
          <cell r="O881">
            <v>19971</v>
          </cell>
          <cell r="R881">
            <v>44</v>
          </cell>
          <cell r="S881">
            <v>878724</v>
          </cell>
        </row>
        <row r="882">
          <cell r="E882" t="str">
            <v>1155. Cuidado Continuo por una vida con bienestar con enfoque Población para formas extremas de exclusión:Laboral</v>
          </cell>
          <cell r="F882" t="str">
            <v xml:space="preserve">Acciones de acompañamiento  a la población para la efectividad a las canalizaciones </v>
          </cell>
          <cell r="G882" t="str">
            <v>Gestión del Riesgo para el Bienestar Colectivo en los Territorios</v>
          </cell>
          <cell r="H882" t="str">
            <v>PSPIC</v>
          </cell>
          <cell r="I882" t="str">
            <v>No aplica</v>
          </cell>
          <cell r="J882" t="str">
            <v>Acompañamiento</v>
          </cell>
          <cell r="K882" t="str">
            <v>Local</v>
          </cell>
          <cell r="L882" t="str">
            <v>4_CHAPINERO</v>
          </cell>
          <cell r="M882" t="str">
            <v>1_OCTUBRE_2025</v>
          </cell>
          <cell r="N882" t="str">
            <v>1155. Cuidado Continuo por una vida con bienestar con enfoque Población para formas extremas de exclusión:Laboral4_CHAPINERO1_OCTUBRE_2025</v>
          </cell>
          <cell r="O882">
            <v>70270</v>
          </cell>
          <cell r="R882">
            <v>11</v>
          </cell>
          <cell r="S882">
            <v>772970</v>
          </cell>
        </row>
        <row r="883">
          <cell r="E883" t="str">
            <v xml:space="preserve">1166. Cuidado Continuo por una vida con bienestar para la población migrante internacional de BogotáEducativo </v>
          </cell>
          <cell r="F883" t="str">
            <v>Gestión para el bienestar en instituciones  educativas con alta presencia de población migrante internacional</v>
          </cell>
          <cell r="G883" t="str">
            <v xml:space="preserve">Promoción de la salud y bienestar </v>
          </cell>
          <cell r="H883" t="str">
            <v>PSPIC</v>
          </cell>
          <cell r="I883" t="str">
            <v>No aplica</v>
          </cell>
          <cell r="J883" t="str">
            <v>Sesión</v>
          </cell>
          <cell r="K883" t="str">
            <v>Local</v>
          </cell>
          <cell r="L883" t="str">
            <v>4_CHAPINERO</v>
          </cell>
          <cell r="M883" t="str">
            <v>1_OCTUBRE_2025</v>
          </cell>
          <cell r="N883" t="str">
            <v>1166. Cuidado Continuo por una vida con bienestar para la población migrante internacional de BogotáEducativo 4_CHAPINERO1_OCTUBRE_2025</v>
          </cell>
          <cell r="O883">
            <v>105404</v>
          </cell>
          <cell r="R883">
            <v>7</v>
          </cell>
          <cell r="S883">
            <v>737828</v>
          </cell>
        </row>
        <row r="884">
          <cell r="E884" t="str">
            <v xml:space="preserve">1177. Cuidado Continuo por una vida con bienestar para la población con discapacidadEducativo </v>
          </cell>
          <cell r="F884" t="str">
            <v xml:space="preserve">*Bienestar e inclusión educativa de niños, niñas y adolescentes en el entorno educativo y de población con discapacidad en las UTIS, mediante sesiones educativas de la Rehabilitación Basada en Comunidad – RBC. 
</v>
          </cell>
          <cell r="G884" t="str">
            <v xml:space="preserve">Promoción de la salud y bienestar </v>
          </cell>
          <cell r="H884" t="str">
            <v>PSPIC</v>
          </cell>
          <cell r="I884" t="str">
            <v>No aplica</v>
          </cell>
          <cell r="J884" t="str">
            <v>Sesión</v>
          </cell>
          <cell r="K884" t="str">
            <v>Local</v>
          </cell>
          <cell r="L884" t="str">
            <v>4_CHAPINERO</v>
          </cell>
          <cell r="M884" t="str">
            <v>1_OCTUBRE_2025</v>
          </cell>
          <cell r="N884" t="str">
            <v>1177. Cuidado Continuo por una vida con bienestar para la población con discapacidadEducativo 4_CHAPINERO1_OCTUBRE_2025</v>
          </cell>
          <cell r="O884">
            <v>161342</v>
          </cell>
          <cell r="R884">
            <v>4</v>
          </cell>
          <cell r="S884">
            <v>645368</v>
          </cell>
        </row>
        <row r="885">
          <cell r="E885" t="str">
            <v>1177. Cuidado Continuo por una vida con bienestar para la población con discapacidadLaboral</v>
          </cell>
          <cell r="F885" t="str">
            <v xml:space="preserve">*Bienestar e inclusión educativa de niños, niñas y adolescentes en el entorno educativo y de población con discapacidad en las UTIS, mediante sesiones educativas de la Rehabilitación Basada en Comunidad – RBC. 
</v>
          </cell>
          <cell r="G885" t="str">
            <v xml:space="preserve">Promoción de la salud y bienestar </v>
          </cell>
          <cell r="H885" t="str">
            <v>PSPIC</v>
          </cell>
          <cell r="I885" t="str">
            <v>No aplica</v>
          </cell>
          <cell r="J885" t="str">
            <v>Sesión</v>
          </cell>
          <cell r="K885" t="str">
            <v>Zonal</v>
          </cell>
          <cell r="L885" t="str">
            <v>4_CHAPINERO</v>
          </cell>
          <cell r="M885" t="str">
            <v>1_OCTUBRE_2025</v>
          </cell>
          <cell r="N885" t="str">
            <v>1177. Cuidado Continuo por una vida con bienestar para la población con discapacidadLaboral4_CHAPINERO1_OCTUBRE_2025</v>
          </cell>
          <cell r="O885">
            <v>161342</v>
          </cell>
          <cell r="R885">
            <v>38</v>
          </cell>
          <cell r="S885">
            <v>6130996</v>
          </cell>
        </row>
        <row r="886">
          <cell r="E886" t="str">
            <v>1187. Cuidado Continuo por una vida con bienestar para la población con discapacidadComunitario</v>
          </cell>
          <cell r="F886" t="str">
            <v>Fortalecimiento de prácticas de cuidado en nodos de familias y personas cuidadoras de personas con discapacidad por curso de vida a través de grupos Socioeducativos de Rehabilitación Basada en Comunidad - RBC</v>
          </cell>
          <cell r="G886" t="str">
            <v xml:space="preserve">Promoción de la salud y bienestar </v>
          </cell>
          <cell r="H886" t="str">
            <v>PSPIC</v>
          </cell>
          <cell r="I886" t="str">
            <v>No aplica</v>
          </cell>
          <cell r="J886" t="str">
            <v>Grupo</v>
          </cell>
          <cell r="K886" t="str">
            <v>Local</v>
          </cell>
          <cell r="L886" t="str">
            <v>4_CHAPINERO</v>
          </cell>
          <cell r="M886" t="str">
            <v>1_OCTUBRE_2025</v>
          </cell>
          <cell r="N886" t="str">
            <v>1187. Cuidado Continuo por una vida con bienestar para la población con discapacidadComunitario4_CHAPINERO1_OCTUBRE_2025</v>
          </cell>
          <cell r="O886">
            <v>992404</v>
          </cell>
          <cell r="R886">
            <v>2</v>
          </cell>
          <cell r="S886">
            <v>1984808</v>
          </cell>
        </row>
        <row r="887">
          <cell r="E887" t="str">
            <v>1197. Cuidado Continuo por una vida con bienestar para la población con discapacidadComunitario</v>
          </cell>
          <cell r="F887" t="str">
            <v>Fortalecimiento de agentes de cambio promotores de inclusión social y bienestar colectivo a través de escuelas de liderazgo en entorno comunitario</v>
          </cell>
          <cell r="G887" t="str">
            <v xml:space="preserve">Promoción de la salud y bienestar </v>
          </cell>
          <cell r="H887" t="str">
            <v>PSPIC</v>
          </cell>
          <cell r="I887" t="str">
            <v>No aplica</v>
          </cell>
          <cell r="J887" t="str">
            <v>Sesión</v>
          </cell>
          <cell r="K887" t="str">
            <v>Local</v>
          </cell>
          <cell r="L887" t="str">
            <v>4_CHAPINERO</v>
          </cell>
          <cell r="M887" t="str">
            <v>1_OCTUBRE_2025</v>
          </cell>
          <cell r="N887" t="str">
            <v>1197. Cuidado Continuo por una vida con bienestar para la población con discapacidadComunitario4_CHAPINERO1_OCTUBRE_2025</v>
          </cell>
          <cell r="O887">
            <v>355662</v>
          </cell>
          <cell r="R887">
            <v>4</v>
          </cell>
          <cell r="S887">
            <v>1422648</v>
          </cell>
        </row>
        <row r="888">
          <cell r="E888" t="str">
            <v>1207. Cuidado Continuo por una vida con bienestar para la población con discapacidadComunitario</v>
          </cell>
          <cell r="F888" t="str">
            <v>Fortalecimiento de redes de personas cuidadoras de personas con discapacidad para el apoyo y cuidado colectivo en entorno comunitario (local, Interlocal y distrital).</v>
          </cell>
          <cell r="G888" t="str">
            <v xml:space="preserve">Promoción de la salud y bienestar </v>
          </cell>
          <cell r="H888" t="str">
            <v>PSPIC</v>
          </cell>
          <cell r="I888" t="str">
            <v>No aplica</v>
          </cell>
          <cell r="J888" t="str">
            <v>Red</v>
          </cell>
          <cell r="K888" t="str">
            <v>Local</v>
          </cell>
          <cell r="L888" t="str">
            <v>4_CHAPINERO</v>
          </cell>
          <cell r="M888" t="str">
            <v>1_OCTUBRE_2025</v>
          </cell>
          <cell r="N888" t="str">
            <v>1207. Cuidado Continuo por una vida con bienestar para la población con discapacidadComunitario4_CHAPINERO1_OCTUBRE_2025</v>
          </cell>
          <cell r="O888">
            <v>1422652</v>
          </cell>
          <cell r="R888">
            <v>1</v>
          </cell>
          <cell r="S888">
            <v>1422652</v>
          </cell>
        </row>
        <row r="889">
          <cell r="E889" t="str">
            <v>1217. Cuidado Continuo por una vida con bienestar para la población con discapacidadComunitario</v>
          </cell>
          <cell r="F889" t="str">
            <v>Asesoría en bienestar e inclusión para la población con discapacidad mediante la intervención breve</v>
          </cell>
          <cell r="G889" t="str">
            <v>Alta externalidad</v>
          </cell>
          <cell r="H889" t="str">
            <v>PSPIC</v>
          </cell>
          <cell r="I889" t="str">
            <v>No aplica</v>
          </cell>
          <cell r="J889" t="str">
            <v>Asesoría</v>
          </cell>
          <cell r="K889" t="str">
            <v>Local</v>
          </cell>
          <cell r="L889" t="str">
            <v>4_CHAPINERO</v>
          </cell>
          <cell r="M889" t="str">
            <v>1_OCTUBRE_2025</v>
          </cell>
          <cell r="N889" t="str">
            <v>1217. Cuidado Continuo por una vida con bienestar para la población con discapacidadComunitario4_CHAPINERO1_OCTUBRE_2025</v>
          </cell>
          <cell r="O889">
            <v>35135</v>
          </cell>
          <cell r="R889">
            <v>4</v>
          </cell>
          <cell r="S889">
            <v>140540</v>
          </cell>
        </row>
        <row r="890">
          <cell r="E890" t="str">
            <v>1227. Cuidado Continuo por una vida con bienestar para la población con discapacidadComunitario</v>
          </cell>
          <cell r="F890" t="str">
            <v>Mejoramiento de los procesos de inclusión social para la población con discapacidad mediante la activación de rutas y gestión de casos en el territorio.</v>
          </cell>
          <cell r="G890" t="str">
            <v>Gestión del Riesgo para el Bienestar Colectivo en los Territorios</v>
          </cell>
          <cell r="H890" t="str">
            <v>PSPIC</v>
          </cell>
          <cell r="I890" t="str">
            <v>No aplica</v>
          </cell>
          <cell r="J890" t="str">
            <v>Caso</v>
          </cell>
          <cell r="K890" t="str">
            <v>Local</v>
          </cell>
          <cell r="L890" t="str">
            <v>4_CHAPINERO</v>
          </cell>
          <cell r="M890" t="str">
            <v>1_OCTUBRE_2025</v>
          </cell>
          <cell r="N890" t="str">
            <v>1227. Cuidado Continuo por una vida con bienestar para la población con discapacidadComunitario4_CHAPINERO1_OCTUBRE_2025</v>
          </cell>
          <cell r="O890">
            <v>53781</v>
          </cell>
          <cell r="R890">
            <v>3</v>
          </cell>
          <cell r="S890">
            <v>161343</v>
          </cell>
        </row>
        <row r="891">
          <cell r="E891" t="str">
            <v>1237. Cuidado Continuo por una vida con bienestar para la población con discapacidadInstitucional</v>
          </cell>
          <cell r="F891" t="str">
            <v>Instituciones Promotoras de la inclusión a través de sesiones educativas en entorno institucional</v>
          </cell>
          <cell r="G891" t="str">
            <v xml:space="preserve">Promoción de la salud y bienestar </v>
          </cell>
          <cell r="H891" t="str">
            <v>PSPIC</v>
          </cell>
          <cell r="I891" t="str">
            <v>No aplica</v>
          </cell>
          <cell r="J891" t="str">
            <v>Sesión</v>
          </cell>
          <cell r="K891" t="str">
            <v>Local</v>
          </cell>
          <cell r="L891" t="str">
            <v>4_CHAPINERO</v>
          </cell>
          <cell r="M891" t="str">
            <v>1_OCTUBRE_2025</v>
          </cell>
          <cell r="N891" t="str">
            <v>1237. Cuidado Continuo por una vida con bienestar para la población con discapacidadInstitucional4_CHAPINERO1_OCTUBRE_2025</v>
          </cell>
          <cell r="O891">
            <v>266747</v>
          </cell>
          <cell r="R891">
            <v>4</v>
          </cell>
          <cell r="S891">
            <v>1066988</v>
          </cell>
        </row>
        <row r="892">
          <cell r="E892" t="str">
            <v>1247. Cuidado Continuo por una vida con bienestar para la población con discapacidadComunitario</v>
          </cell>
          <cell r="F892" t="str">
            <v>Encuentros interlocales de actores de RBC
 Encuentros locales y distritales de personas cuidadoras de personas con discapacidad 
Jornada conmemorativa mes de la discapacidad</v>
          </cell>
          <cell r="G892" t="str">
            <v xml:space="preserve">Promoción de la salud y bienestar </v>
          </cell>
          <cell r="H892" t="str">
            <v>PSPIC</v>
          </cell>
          <cell r="I892" t="str">
            <v>No aplica</v>
          </cell>
          <cell r="J892" t="str">
            <v>Encuentro</v>
          </cell>
          <cell r="K892" t="str">
            <v>Local</v>
          </cell>
          <cell r="L892" t="str">
            <v>4_CHAPINERO</v>
          </cell>
          <cell r="M892" t="str">
            <v>1_OCTUBRE_2025</v>
          </cell>
          <cell r="N892" t="str">
            <v>1247. Cuidado Continuo por una vida con bienestar para la población con discapacidadComunitario4_CHAPINERO1_OCTUBRE_2025</v>
          </cell>
          <cell r="O892">
            <v>851865</v>
          </cell>
          <cell r="R892">
            <v>0</v>
          </cell>
          <cell r="S892">
            <v>0</v>
          </cell>
        </row>
        <row r="893">
          <cell r="E893" t="str">
            <v>1257. Cuidado Continuo por una vida con bienestar para la población con discapacidadComunitario</v>
          </cell>
          <cell r="F893" t="str">
            <v xml:space="preserve">Fortalecimiento de capacidades del talento humano para implementar la estrategia rehabilitación basada en comunidad en los territorios </v>
          </cell>
          <cell r="G893" t="str">
            <v xml:space="preserve">Promoción de la salud y bienestar </v>
          </cell>
          <cell r="H893" t="str">
            <v>PSPIC</v>
          </cell>
          <cell r="I893" t="str">
            <v>No aplica</v>
          </cell>
          <cell r="J893" t="str">
            <v>Plan de acción</v>
          </cell>
          <cell r="K893" t="str">
            <v>Distrito</v>
          </cell>
          <cell r="L893" t="str">
            <v>4_CHAPINERO</v>
          </cell>
          <cell r="M893" t="str">
            <v>1_OCTUBRE_2025</v>
          </cell>
          <cell r="N893" t="str">
            <v>1257. Cuidado Continuo por una vida con bienestar para la población con discapacidadComunitario4_CHAPINERO1_OCTUBRE_2025</v>
          </cell>
          <cell r="O893">
            <v>12879544</v>
          </cell>
          <cell r="R893">
            <v>0</v>
          </cell>
          <cell r="S893">
            <v>0</v>
          </cell>
        </row>
        <row r="894">
          <cell r="E894" t="str">
            <v>1268. Cuidado Continuo por una vida con bienestar para la ruralidad de BogotáComunitario</v>
          </cell>
          <cell r="F894" t="str">
            <v>Grupos socioeducativos para el bienestar en la ruralidad cercana - salud ambiental</v>
          </cell>
          <cell r="G894" t="str">
            <v xml:space="preserve">Promoción de la salud y bienestar </v>
          </cell>
          <cell r="H894" t="str">
            <v>PSPIC</v>
          </cell>
          <cell r="I894" t="str">
            <v>No aplica</v>
          </cell>
          <cell r="J894" t="str">
            <v>Sesión</v>
          </cell>
          <cell r="K894" t="str">
            <v>Distrito</v>
          </cell>
          <cell r="L894" t="str">
            <v>4_CHAPINERO</v>
          </cell>
          <cell r="M894" t="str">
            <v>1_OCTUBRE_2025</v>
          </cell>
          <cell r="N894" t="str">
            <v>1268. Cuidado Continuo por una vida con bienestar para la ruralidad de BogotáComunitario4_CHAPINERO1_OCTUBRE_2025</v>
          </cell>
          <cell r="O894">
            <v>175674</v>
          </cell>
          <cell r="R894">
            <v>0</v>
          </cell>
          <cell r="S894">
            <v>0</v>
          </cell>
        </row>
        <row r="895">
          <cell r="E895" t="str">
            <v>1278. Cuidado Continuo por una vida con bienestar para la ruralidad de BogotáComunitario</v>
          </cell>
          <cell r="F895" t="str">
            <v>Sesiones educativas para el bienestar en la ruralidad lejana (salud ambiental, salud mental, salud sexual y reproductiva, discapacidad, seguridad alimentaria y nutricional, salud materna y salud infantil)</v>
          </cell>
          <cell r="G895" t="str">
            <v xml:space="preserve">Promoción de la salud y bienestar </v>
          </cell>
          <cell r="H895" t="str">
            <v>PSPIC</v>
          </cell>
          <cell r="I895" t="str">
            <v>No aplica</v>
          </cell>
          <cell r="J895" t="str">
            <v>Sesión</v>
          </cell>
          <cell r="K895" t="str">
            <v>Local</v>
          </cell>
          <cell r="L895" t="str">
            <v>4_CHAPINERO</v>
          </cell>
          <cell r="M895" t="str">
            <v>1_OCTUBRE_2025</v>
          </cell>
          <cell r="N895" t="str">
            <v>1278. Cuidado Continuo por una vida con bienestar para la ruralidad de BogotáComunitario4_CHAPINERO1_OCTUBRE_2025</v>
          </cell>
          <cell r="O895">
            <v>468320</v>
          </cell>
          <cell r="R895">
            <v>0</v>
          </cell>
          <cell r="S895">
            <v>0</v>
          </cell>
        </row>
        <row r="896">
          <cell r="E896" t="str">
            <v xml:space="preserve">1278. Cuidado Continuo por una vida con bienestar para la ruralidad de BogotáEducativo </v>
          </cell>
          <cell r="F896" t="str">
            <v>Sesiones educativas para el bienestar en la ruralidad lejana (salud ambiental, salud mental, salud sexual y reproductiva, discapacidad, seguridad alimentaria y nutricional, salud materna y salud infantil)</v>
          </cell>
          <cell r="G896" t="str">
            <v xml:space="preserve">Promoción de la salud y bienestar </v>
          </cell>
          <cell r="H896" t="str">
            <v>PSPIC</v>
          </cell>
          <cell r="I896" t="str">
            <v>No aplica</v>
          </cell>
          <cell r="J896" t="str">
            <v>Sesión</v>
          </cell>
          <cell r="K896" t="str">
            <v>Local</v>
          </cell>
          <cell r="L896" t="str">
            <v>4_CHAPINERO</v>
          </cell>
          <cell r="M896" t="str">
            <v>1_OCTUBRE_2025</v>
          </cell>
          <cell r="N896" t="str">
            <v>1278. Cuidado Continuo por una vida con bienestar para la ruralidad de BogotáEducativo 4_CHAPINERO1_OCTUBRE_2025</v>
          </cell>
          <cell r="O896">
            <v>468320</v>
          </cell>
          <cell r="R896">
            <v>0</v>
          </cell>
          <cell r="S896">
            <v>0</v>
          </cell>
        </row>
        <row r="897">
          <cell r="E897" t="str">
            <v>1278. Cuidado Continuo por una vida con bienestar para la ruralidad de BogotáInstitucional</v>
          </cell>
          <cell r="F897" t="str">
            <v>Sesiones educativas para el bienestar en la ruralidad lejana (salud ambiental, salud mental, salud sexual y reproductiva, discapacidad, seguridad alimentaria y nutricional, salud materna y salud infantil)</v>
          </cell>
          <cell r="G897" t="str">
            <v xml:space="preserve">Promoción de la salud y bienestar </v>
          </cell>
          <cell r="H897" t="str">
            <v>PSPIC</v>
          </cell>
          <cell r="I897" t="str">
            <v>No aplica</v>
          </cell>
          <cell r="J897" t="str">
            <v>Sesión</v>
          </cell>
          <cell r="K897" t="str">
            <v>Local</v>
          </cell>
          <cell r="L897" t="str">
            <v>4_CHAPINERO</v>
          </cell>
          <cell r="M897" t="str">
            <v>1_OCTUBRE_2025</v>
          </cell>
          <cell r="N897" t="str">
            <v>1278. Cuidado Continuo por una vida con bienestar para la ruralidad de BogotáInstitucional4_CHAPINERO1_OCTUBRE_2025</v>
          </cell>
          <cell r="O897">
            <v>468320</v>
          </cell>
          <cell r="R897">
            <v>0</v>
          </cell>
          <cell r="S897">
            <v>0</v>
          </cell>
        </row>
        <row r="898">
          <cell r="E898" t="str">
            <v>1288. Cuidado Continuo por una vida con bienestar para la ruralidad de BogotáComunitario</v>
          </cell>
          <cell r="F898" t="str">
            <v>Sesiones educativas para el bienestar en la ruralidad cercana (salud ambiental, salud mental, salud sexual y reproductiva, discapacidad, seguridad alimentaria y nutricional, salud materna y salud infantil)</v>
          </cell>
          <cell r="G898" t="str">
            <v xml:space="preserve">Promoción de la salud y bienestar </v>
          </cell>
          <cell r="H898" t="str">
            <v>PSPIC</v>
          </cell>
          <cell r="I898" t="str">
            <v>No aplica</v>
          </cell>
          <cell r="J898" t="str">
            <v>Sesión</v>
          </cell>
          <cell r="K898" t="str">
            <v>Distrito</v>
          </cell>
          <cell r="L898" t="str">
            <v>4_CHAPINERO</v>
          </cell>
          <cell r="M898" t="str">
            <v>1_OCTUBRE_2025</v>
          </cell>
          <cell r="N898" t="str">
            <v>1288. Cuidado Continuo por una vida con bienestar para la ruralidad de BogotáComunitario4_CHAPINERO1_OCTUBRE_2025</v>
          </cell>
          <cell r="O898">
            <v>140539</v>
          </cell>
          <cell r="R898">
            <v>0</v>
          </cell>
          <cell r="S898">
            <v>0</v>
          </cell>
        </row>
        <row r="899">
          <cell r="E899" t="str">
            <v xml:space="preserve">1288. Cuidado Continuo por una vida con bienestar para la ruralidad de BogotáEducativo </v>
          </cell>
          <cell r="F899" t="str">
            <v>Sesiones educativas para el bienestar en la ruralidad cercana (salud ambiental, salud mental, salud sexual y reproductiva, discapacidad, seguridad alimentaria y nutricional, salud materna y salud infantil)</v>
          </cell>
          <cell r="G899" t="str">
            <v xml:space="preserve">Promoción de la salud y bienestar </v>
          </cell>
          <cell r="H899" t="str">
            <v>PSPIC</v>
          </cell>
          <cell r="I899" t="str">
            <v>No aplica</v>
          </cell>
          <cell r="J899" t="str">
            <v>Sesión</v>
          </cell>
          <cell r="K899" t="str">
            <v>Distrito</v>
          </cell>
          <cell r="L899" t="str">
            <v>4_CHAPINERO</v>
          </cell>
          <cell r="M899" t="str">
            <v>1_OCTUBRE_2025</v>
          </cell>
          <cell r="N899" t="str">
            <v>1288. Cuidado Continuo por una vida con bienestar para la ruralidad de BogotáEducativo 4_CHAPINERO1_OCTUBRE_2025</v>
          </cell>
          <cell r="O899">
            <v>140539</v>
          </cell>
          <cell r="R899">
            <v>0</v>
          </cell>
          <cell r="S899">
            <v>0</v>
          </cell>
        </row>
        <row r="900">
          <cell r="E900" t="str">
            <v>1298. Cuidado Continuo por una vida con bienestar para la ruralidad de BogotáComunitario</v>
          </cell>
          <cell r="F900" t="str">
            <v>Escuelas para el bienestar y cuidado de la salud rural y nodos para promoción de la salud rural (redes sociales y comunitarias) en la ruralidad lejana</v>
          </cell>
          <cell r="G900" t="str">
            <v xml:space="preserve">Promoción de la salud y bienestar </v>
          </cell>
          <cell r="H900" t="str">
            <v>PSPIC</v>
          </cell>
          <cell r="I900" t="str">
            <v>No aplica</v>
          </cell>
          <cell r="J900" t="str">
            <v>Sesión</v>
          </cell>
          <cell r="K900" t="str">
            <v>Local</v>
          </cell>
          <cell r="L900" t="str">
            <v>4_CHAPINERO</v>
          </cell>
          <cell r="M900" t="str">
            <v>1_OCTUBRE_2025</v>
          </cell>
          <cell r="N900" t="str">
            <v>1298. Cuidado Continuo por una vida con bienestar para la ruralidad de BogotáComunitario4_CHAPINERO1_OCTUBRE_2025</v>
          </cell>
          <cell r="O900">
            <v>175674</v>
          </cell>
          <cell r="R900">
            <v>0</v>
          </cell>
          <cell r="S900">
            <v>0</v>
          </cell>
        </row>
        <row r="901">
          <cell r="E901" t="str">
            <v>1308. Cuidado Continuo por una vida con bienestar para la ruralidad de BogotáComunitario</v>
          </cell>
          <cell r="F901" t="str">
            <v>Escuelas para el bienestar y cuidado de la salud y nodos para promoción de la salud rural (redes sociales y comunitarias) en la ruralidad cercana</v>
          </cell>
          <cell r="G901" t="str">
            <v xml:space="preserve">Promoción de la salud y bienestar </v>
          </cell>
          <cell r="H901" t="str">
            <v>PSPIC</v>
          </cell>
          <cell r="I901" t="str">
            <v>No aplica</v>
          </cell>
          <cell r="J901" t="str">
            <v>Sesión</v>
          </cell>
          <cell r="K901" t="str">
            <v>Distrito</v>
          </cell>
          <cell r="L901" t="str">
            <v>4_CHAPINERO</v>
          </cell>
          <cell r="M901" t="str">
            <v>1_OCTUBRE_2025</v>
          </cell>
          <cell r="N901" t="str">
            <v>1308. Cuidado Continuo por una vida con bienestar para la ruralidad de BogotáComunitario4_CHAPINERO1_OCTUBRE_2025</v>
          </cell>
          <cell r="O901">
            <v>140539</v>
          </cell>
          <cell r="R901">
            <v>0</v>
          </cell>
          <cell r="S901">
            <v>0</v>
          </cell>
        </row>
        <row r="902">
          <cell r="E902" t="str">
            <v>1318. Cuidado Continuo por una vida con bienestar para la ruralidad de BogotáLaboral</v>
          </cell>
          <cell r="F902" t="str">
            <v>Asesoría para el mejoramiento de las condiciones de salud y trabajo en las unidades de trabajo informal de alto impacto en la ruralidad lejana</v>
          </cell>
          <cell r="G902" t="str">
            <v>Gestión del Riesgo para el Bienestar Colectivo en los Territorios</v>
          </cell>
          <cell r="H902" t="str">
            <v>PSPIC</v>
          </cell>
          <cell r="I902" t="str">
            <v>No aplica</v>
          </cell>
          <cell r="J902" t="str">
            <v>Unidad de trabajo informal</v>
          </cell>
          <cell r="K902" t="str">
            <v>Local</v>
          </cell>
          <cell r="L902" t="str">
            <v>4_CHAPINERO</v>
          </cell>
          <cell r="M902" t="str">
            <v>1_OCTUBRE_2025</v>
          </cell>
          <cell r="N902" t="str">
            <v>1318. Cuidado Continuo por una vida con bienestar para la ruralidad de BogotáLaboral4_CHAPINERO1_OCTUBRE_2025</v>
          </cell>
          <cell r="O902">
            <v>940787</v>
          </cell>
          <cell r="R902">
            <v>0</v>
          </cell>
          <cell r="S902">
            <v>0</v>
          </cell>
        </row>
        <row r="903">
          <cell r="E903" t="str">
            <v>1328. Cuidado Continuo por una vida con bienestar para la ruralidad de BogotáLaboral</v>
          </cell>
          <cell r="F903" t="str">
            <v>Asesoría para el mejoramiento de las condiciones de salud y trabajo en las unidades de trabajo informal de alto impacto en la ruralidad cercana</v>
          </cell>
          <cell r="G903" t="str">
            <v>Gestión del Riesgo para el Bienestar Colectivo en los Territorios</v>
          </cell>
          <cell r="H903" t="str">
            <v>PSPIC</v>
          </cell>
          <cell r="I903" t="str">
            <v>No aplica</v>
          </cell>
          <cell r="J903" t="str">
            <v>Asesoria</v>
          </cell>
          <cell r="K903" t="str">
            <v>Distrito</v>
          </cell>
          <cell r="L903" t="str">
            <v>4_CHAPINERO</v>
          </cell>
          <cell r="M903" t="str">
            <v>1_OCTUBRE_2025</v>
          </cell>
          <cell r="N903" t="str">
            <v>1328. Cuidado Continuo por una vida con bienestar para la ruralidad de BogotáLaboral4_CHAPINERO1_OCTUBRE_2025</v>
          </cell>
          <cell r="O903">
            <v>250875</v>
          </cell>
          <cell r="R903">
            <v>0</v>
          </cell>
          <cell r="S903">
            <v>0</v>
          </cell>
        </row>
        <row r="904">
          <cell r="E904" t="str">
            <v>1338. Cuidado Continuo por una vida con bienestar para la ruralidad de BogotáLaboral</v>
          </cell>
          <cell r="F904" t="str">
            <v>Asesoría para el mejoramiento de las condiciones de salud y trabajo en las unidades de trabajo informal de alto impacto en la ruralidad cercana - especialista</v>
          </cell>
          <cell r="G904" t="str">
            <v>Gestión del Riesgo para el Bienestar Colectivo en los Territorios</v>
          </cell>
          <cell r="H904" t="str">
            <v>PSPIC</v>
          </cell>
          <cell r="I904" t="str">
            <v>No aplica</v>
          </cell>
          <cell r="J904" t="str">
            <v>Asesoria</v>
          </cell>
          <cell r="K904" t="str">
            <v>Distrito</v>
          </cell>
          <cell r="L904" t="str">
            <v>4_CHAPINERO</v>
          </cell>
          <cell r="M904" t="str">
            <v>1_OCTUBRE_2025</v>
          </cell>
          <cell r="N904" t="str">
            <v>1338. Cuidado Continuo por una vida con bienestar para la ruralidad de BogotáLaboral4_CHAPINERO1_OCTUBRE_2025</v>
          </cell>
          <cell r="O904">
            <v>183687</v>
          </cell>
          <cell r="R904">
            <v>0</v>
          </cell>
          <cell r="S904">
            <v>0</v>
          </cell>
        </row>
        <row r="905">
          <cell r="E905" t="str">
            <v>1348. Cuidado Continuo por una vida con bienestar para la ruralidad de BogotáLaboral</v>
          </cell>
          <cell r="F905" t="str">
            <v>Caracterización de las unidades de trabajo informal de alto impacto en la ruralidad cercana</v>
          </cell>
          <cell r="G905" t="str">
            <v>Gestión del Riesgo para el Bienestar Colectivo en los Territorios</v>
          </cell>
          <cell r="H905" t="str">
            <v>PSPIC</v>
          </cell>
          <cell r="I905" t="str">
            <v>No aplica</v>
          </cell>
          <cell r="J905" t="str">
            <v>Caracterización</v>
          </cell>
          <cell r="K905" t="str">
            <v>Distrito</v>
          </cell>
          <cell r="L905" t="str">
            <v>4_CHAPINERO</v>
          </cell>
          <cell r="M905" t="str">
            <v>1_OCTUBRE_2025</v>
          </cell>
          <cell r="N905" t="str">
            <v>1348. Cuidado Continuo por una vida con bienestar para la ruralidad de BogotáLaboral4_CHAPINERO1_OCTUBRE_2025</v>
          </cell>
          <cell r="O905">
            <v>110336</v>
          </cell>
          <cell r="R905">
            <v>0</v>
          </cell>
          <cell r="S905">
            <v>0</v>
          </cell>
        </row>
        <row r="906">
          <cell r="E906" t="str">
            <v>1358. Cuidado Continuo por una vida con bienestar para la ruralidad de BogotáLaboral</v>
          </cell>
          <cell r="F906" t="str">
            <v>Caracterización de las unidades de trabajo informal de alto impacto en la ruralidad lejana</v>
          </cell>
          <cell r="G906" t="str">
            <v>Gestión del Riesgo para el Bienestar Colectivo en los Territorios</v>
          </cell>
          <cell r="H906" t="str">
            <v>PSPIC</v>
          </cell>
          <cell r="I906" t="str">
            <v>No aplica</v>
          </cell>
          <cell r="J906" t="str">
            <v>Caracterización</v>
          </cell>
          <cell r="K906" t="str">
            <v>Local</v>
          </cell>
          <cell r="L906" t="str">
            <v>4_CHAPINERO</v>
          </cell>
          <cell r="M906" t="str">
            <v>1_OCTUBRE_2025</v>
          </cell>
          <cell r="N906" t="str">
            <v>1358. Cuidado Continuo por una vida con bienestar para la ruralidad de BogotáLaboral4_CHAPINERO1_OCTUBRE_2025</v>
          </cell>
          <cell r="O906">
            <v>137922</v>
          </cell>
          <cell r="R906">
            <v>0</v>
          </cell>
          <cell r="S906">
            <v>0</v>
          </cell>
        </row>
        <row r="907">
          <cell r="E907" t="str">
            <v>869. Gestión de Programas Estrategias y Planes para el BienestarGestión Integral Estrategias y Programas</v>
          </cell>
          <cell r="F907" t="str">
            <v xml:space="preserve">Encuentro Redes Intersectoriales y Comunitarias de Salud Ambiental Locales REDSAL </v>
          </cell>
          <cell r="G907" t="str">
            <v>Plan</v>
          </cell>
          <cell r="H907" t="str">
            <v>PSPIC</v>
          </cell>
          <cell r="I907" t="str">
            <v>No aplica</v>
          </cell>
          <cell r="J907" t="str">
            <v>Encuentro</v>
          </cell>
          <cell r="K907" t="str">
            <v>Zonal</v>
          </cell>
          <cell r="L907" t="str">
            <v>4_CHAPINERO</v>
          </cell>
          <cell r="M907" t="str">
            <v>1_OCTUBRE_2025</v>
          </cell>
          <cell r="N907" t="str">
            <v>869. Gestión de Programas Estrategias y Planes para el BienestarGestión Integral Estrategias y Programas4_CHAPINERO1_OCTUBRE_2025</v>
          </cell>
          <cell r="O907">
            <v>73474880</v>
          </cell>
          <cell r="R907">
            <v>0</v>
          </cell>
          <cell r="S907">
            <v>0</v>
          </cell>
        </row>
        <row r="908">
          <cell r="E908" t="str">
            <v>1369. Gestión de Programas Estrategias y Planes para el BienestarGestión Integral Estrategias y Programas</v>
          </cell>
          <cell r="F908" t="str">
            <v>Desarrollo de capacidades institucionales para el manejo integral de la Tuberculosis y lepra.</v>
          </cell>
          <cell r="G908" t="str">
            <v>Programa</v>
          </cell>
          <cell r="H908" t="str">
            <v>GSP</v>
          </cell>
          <cell r="I908" t="str">
            <v>No aplica</v>
          </cell>
          <cell r="J908" t="str">
            <v>Plan de acción</v>
          </cell>
          <cell r="K908" t="str">
            <v>Zonal</v>
          </cell>
          <cell r="L908" t="str">
            <v>4_CHAPINERO</v>
          </cell>
          <cell r="M908" t="str">
            <v>1_OCTUBRE_2025</v>
          </cell>
          <cell r="N908" t="str">
            <v>1369. Gestión de Programas Estrategias y Planes para el BienestarGestión Integral Estrategias y Programas4_CHAPINERO1_OCTUBRE_2025</v>
          </cell>
          <cell r="O908">
            <v>5621568</v>
          </cell>
          <cell r="R908">
            <v>0</v>
          </cell>
          <cell r="S908">
            <v>0</v>
          </cell>
        </row>
        <row r="909">
          <cell r="E909" t="str">
            <v>1379. Gestión de Programas Estrategias y Planes para el BienestarGestión Integral Estrategias y Programas</v>
          </cell>
          <cell r="F909" t="str">
            <v>Monitoreo de indicadores de los Programas locales de Tuberculosis y Lepra.</v>
          </cell>
          <cell r="G909" t="str">
            <v>Programa</v>
          </cell>
          <cell r="H909" t="str">
            <v>GSP</v>
          </cell>
          <cell r="I909" t="str">
            <v>No aplica</v>
          </cell>
          <cell r="J909" t="str">
            <v>Plan de acción</v>
          </cell>
          <cell r="K909" t="str">
            <v>Zonal</v>
          </cell>
          <cell r="L909" t="str">
            <v>4_CHAPINERO</v>
          </cell>
          <cell r="M909" t="str">
            <v>1_OCTUBRE_2025</v>
          </cell>
          <cell r="N909" t="str">
            <v>1379. Gestión de Programas Estrategias y Planes para el BienestarGestión Integral Estrategias y Programas4_CHAPINERO1_OCTUBRE_2025</v>
          </cell>
          <cell r="O909">
            <v>3994272</v>
          </cell>
          <cell r="R909">
            <v>0</v>
          </cell>
          <cell r="S909">
            <v>0</v>
          </cell>
        </row>
        <row r="910">
          <cell r="E910" t="str">
            <v>1389. Gestión de Programas Estrategias y Planes para el BienestarGestión Integral Estrategias y Programas</v>
          </cell>
          <cell r="F910" t="str">
            <v>Gestion del cuidado (participacion de instancias sectoriales) en Tuberculosis y Lepra.</v>
          </cell>
          <cell r="G910" t="str">
            <v>Programa</v>
          </cell>
          <cell r="H910" t="str">
            <v>GSP</v>
          </cell>
          <cell r="I910" t="str">
            <v>No aplica</v>
          </cell>
          <cell r="J910" t="str">
            <v>Plan de acción</v>
          </cell>
          <cell r="K910" t="str">
            <v>Zonal</v>
          </cell>
          <cell r="L910" t="str">
            <v>4_CHAPINERO</v>
          </cell>
          <cell r="M910" t="str">
            <v>1_OCTUBRE_2025</v>
          </cell>
          <cell r="N910" t="str">
            <v>1389. Gestión de Programas Estrategias y Planes para el BienestarGestión Integral Estrategias y Programas4_CHAPINERO1_OCTUBRE_2025</v>
          </cell>
          <cell r="O910">
            <v>12969056</v>
          </cell>
          <cell r="R910">
            <v>0</v>
          </cell>
          <cell r="S910">
            <v>0</v>
          </cell>
        </row>
        <row r="911">
          <cell r="E911" t="str">
            <v>1399. Gestión de Programas Estrategias y Planes para el BienestarGestión Integral Estrategias y Programas</v>
          </cell>
          <cell r="F911" t="str">
            <v>Gestion de medicamentos para los programas locales de Tuberculosis y Lepra.</v>
          </cell>
          <cell r="G911" t="str">
            <v>Programa</v>
          </cell>
          <cell r="H911" t="str">
            <v>GSP</v>
          </cell>
          <cell r="I911" t="str">
            <v>No aplica</v>
          </cell>
          <cell r="J911" t="str">
            <v>Plan de acción</v>
          </cell>
          <cell r="K911" t="str">
            <v>Zonal</v>
          </cell>
          <cell r="L911" t="str">
            <v>4_CHAPINERO</v>
          </cell>
          <cell r="M911" t="str">
            <v>1_OCTUBRE_2025</v>
          </cell>
          <cell r="N911" t="str">
            <v>1399. Gestión de Programas Estrategias y Planes para el BienestarGestión Integral Estrategias y Programas4_CHAPINERO1_OCTUBRE_2025</v>
          </cell>
          <cell r="O911">
            <v>3994272</v>
          </cell>
          <cell r="R911">
            <v>0</v>
          </cell>
          <cell r="S911">
            <v>0</v>
          </cell>
        </row>
        <row r="912">
          <cell r="E912" t="str">
            <v>1409. Gestión de Programas Estrategias y Planes para el BienestarGestión Integral Estrategias y Programas</v>
          </cell>
          <cell r="F912" t="str">
            <v>Desarrollo de capacidades personales e institucionales para el manejo integral de ETV</v>
          </cell>
          <cell r="G912" t="str">
            <v>Programa</v>
          </cell>
          <cell r="H912" t="str">
            <v>GSP</v>
          </cell>
          <cell r="I912" t="str">
            <v>No aplica</v>
          </cell>
          <cell r="J912" t="str">
            <v>Plan de acción</v>
          </cell>
          <cell r="K912" t="str">
            <v>Zonal</v>
          </cell>
          <cell r="L912" t="str">
            <v>4_CHAPINERO</v>
          </cell>
          <cell r="M912" t="str">
            <v>1_OCTUBRE_2025</v>
          </cell>
          <cell r="N912" t="str">
            <v>1409. Gestión de Programas Estrategias y Planes para el BienestarGestión Integral Estrategias y Programas4_CHAPINERO1_OCTUBRE_2025</v>
          </cell>
          <cell r="O912">
            <v>5621568</v>
          </cell>
          <cell r="R912">
            <v>0</v>
          </cell>
          <cell r="S912">
            <v>0</v>
          </cell>
        </row>
        <row r="913">
          <cell r="E913" t="str">
            <v>1419. Gestión de Programas Estrategias y Planes para el BienestarGestión Integral Estrategias y Programas</v>
          </cell>
          <cell r="F913" t="str">
            <v>Gestión y control de medicamentos del Programa de ETV</v>
          </cell>
          <cell r="G913" t="str">
            <v>Programa</v>
          </cell>
          <cell r="H913" t="str">
            <v>GSP</v>
          </cell>
          <cell r="I913" t="str">
            <v>No aplica</v>
          </cell>
          <cell r="J913" t="str">
            <v>Plan de acción</v>
          </cell>
          <cell r="K913" t="str">
            <v>Zonal</v>
          </cell>
          <cell r="L913" t="str">
            <v>4_CHAPINERO</v>
          </cell>
          <cell r="M913" t="str">
            <v>1_OCTUBRE_2025</v>
          </cell>
          <cell r="N913" t="str">
            <v>1419. Gestión de Programas Estrategias y Planes para el BienestarGestión Integral Estrategias y Programas4_CHAPINERO1_OCTUBRE_2025</v>
          </cell>
          <cell r="O913">
            <v>3994272</v>
          </cell>
          <cell r="R913">
            <v>0</v>
          </cell>
          <cell r="S913">
            <v>0</v>
          </cell>
        </row>
        <row r="914">
          <cell r="E914" t="str">
            <v>1429. Gestión de Programas Estrategias y Planes para el BienestarGestión Integral Estrategias y Programas</v>
          </cell>
          <cell r="F914" t="str">
            <v>Bases de datos de ETV a nivel distrital actualizadas y con criterios de calidad</v>
          </cell>
          <cell r="G914" t="str">
            <v>Programa</v>
          </cell>
          <cell r="H914" t="str">
            <v>GSP</v>
          </cell>
          <cell r="I914" t="str">
            <v>No aplica</v>
          </cell>
          <cell r="J914" t="str">
            <v>Plan de acción</v>
          </cell>
          <cell r="K914" t="str">
            <v>Distrito</v>
          </cell>
          <cell r="L914" t="str">
            <v>4_CHAPINERO</v>
          </cell>
          <cell r="M914" t="str">
            <v>1_OCTUBRE_2025</v>
          </cell>
          <cell r="N914" t="str">
            <v>1429. Gestión de Programas Estrategias y Planes para el BienestarGestión Integral Estrategias y Programas4_CHAPINERO1_OCTUBRE_2025</v>
          </cell>
          <cell r="O914">
            <v>3994272</v>
          </cell>
          <cell r="R914">
            <v>0</v>
          </cell>
          <cell r="S914">
            <v>0</v>
          </cell>
        </row>
        <row r="915">
          <cell r="E915" t="str">
            <v>1439. Gestión de Programas Estrategias y Planes para el BienestarGestión Integral Estrategias y Programas</v>
          </cell>
          <cell r="F915" t="str">
            <v xml:space="preserve">Desarrollo de capacidades personales e institucionales orientadas a la seguridad alimentaria y nutricional </v>
          </cell>
          <cell r="G915" t="str">
            <v>Estrategia</v>
          </cell>
          <cell r="H915" t="str">
            <v>GSP</v>
          </cell>
          <cell r="I915" t="str">
            <v>No aplica</v>
          </cell>
          <cell r="J915" t="str">
            <v>Plan de acción</v>
          </cell>
          <cell r="K915" t="str">
            <v>Zonal</v>
          </cell>
          <cell r="L915" t="str">
            <v>4_CHAPINERO</v>
          </cell>
          <cell r="M915" t="str">
            <v>1_OCTUBRE_2025</v>
          </cell>
          <cell r="N915" t="str">
            <v>1439. Gestión de Programas Estrategias y Planes para el BienestarGestión Integral Estrategias y Programas4_CHAPINERO1_OCTUBRE_2025</v>
          </cell>
          <cell r="O915">
            <v>7508288</v>
          </cell>
          <cell r="R915">
            <v>0</v>
          </cell>
          <cell r="S915">
            <v>0</v>
          </cell>
        </row>
        <row r="916">
          <cell r="E916" t="str">
            <v>1449. Gestión de Programas Estrategias y Planes para el BienestarGestión Integral Estrategias y Programas</v>
          </cell>
          <cell r="F916" t="str">
            <v xml:space="preserve">Seguimiento individual para la atención integral en salud de la malnutrición </v>
          </cell>
          <cell r="G916" t="str">
            <v>Estrategia</v>
          </cell>
          <cell r="H916" t="str">
            <v>GSP</v>
          </cell>
          <cell r="I916" t="str">
            <v>No aplica</v>
          </cell>
          <cell r="J916" t="str">
            <v>Plan de acción</v>
          </cell>
          <cell r="K916" t="str">
            <v>Zonal</v>
          </cell>
          <cell r="L916" t="str">
            <v>4_CHAPINERO</v>
          </cell>
          <cell r="M916" t="str">
            <v>1_OCTUBRE_2025</v>
          </cell>
          <cell r="N916" t="str">
            <v>1449. Gestión de Programas Estrategias y Planes para el BienestarGestión Integral Estrategias y Programas4_CHAPINERO1_OCTUBRE_2025</v>
          </cell>
          <cell r="O916">
            <v>7508288</v>
          </cell>
          <cell r="R916">
            <v>0</v>
          </cell>
          <cell r="S916">
            <v>0</v>
          </cell>
        </row>
        <row r="917">
          <cell r="E917" t="str">
            <v>1459. Gestión de Programas Estrategias y Planes para el BienestarGestión Integral Estrategias y Programas</v>
          </cell>
          <cell r="F917" t="str">
            <v>Gestión sectorial e intersectorial para la movilización  de acciones que impacten en los determinantes sociales de la seguridad alimentaria y nutricional</v>
          </cell>
          <cell r="G917" t="str">
            <v>Estrategia</v>
          </cell>
          <cell r="H917" t="str">
            <v>GSP</v>
          </cell>
          <cell r="I917" t="str">
            <v>No aplica</v>
          </cell>
          <cell r="J917" t="str">
            <v>Plan de acción</v>
          </cell>
          <cell r="K917" t="str">
            <v>Zonal</v>
          </cell>
          <cell r="L917" t="str">
            <v>4_CHAPINERO</v>
          </cell>
          <cell r="M917" t="str">
            <v>1_OCTUBRE_2025</v>
          </cell>
          <cell r="N917" t="str">
            <v>1459. Gestión de Programas Estrategias y Planes para el BienestarGestión Integral Estrategias y Programas4_CHAPINERO1_OCTUBRE_2025</v>
          </cell>
          <cell r="O917">
            <v>5299968</v>
          </cell>
          <cell r="R917">
            <v>0</v>
          </cell>
          <cell r="S917">
            <v>0</v>
          </cell>
        </row>
        <row r="918">
          <cell r="E918" t="str">
            <v>1469. Gestión de Programas Estrategias y Planes para el BienestarGestión Integral Estrategias y Programas</v>
          </cell>
          <cell r="F918" t="str">
            <v>Desarrollo de capacidades personales e institucionales para el manejo integral de la primera infancia</v>
          </cell>
          <cell r="G918" t="str">
            <v>Estrategia</v>
          </cell>
          <cell r="H918" t="str">
            <v>GSP</v>
          </cell>
          <cell r="I918" t="str">
            <v>No aplica</v>
          </cell>
          <cell r="J918" t="str">
            <v>Sesión</v>
          </cell>
          <cell r="K918" t="str">
            <v>Distrito</v>
          </cell>
          <cell r="L918" t="str">
            <v>4_CHAPINERO</v>
          </cell>
          <cell r="M918" t="str">
            <v>1_OCTUBRE_2025</v>
          </cell>
          <cell r="N918" t="str">
            <v>1469. Gestión de Programas Estrategias y Planes para el BienestarGestión Integral Estrategias y Programas4_CHAPINERO1_OCTUBRE_2025</v>
          </cell>
          <cell r="O918">
            <v>122208</v>
          </cell>
          <cell r="R918">
            <v>0</v>
          </cell>
          <cell r="S918">
            <v>0</v>
          </cell>
        </row>
        <row r="919">
          <cell r="E919" t="str">
            <v>1479. Gestión de Programas Estrategias y Planes para el BienestarGestión Integral Estrategias y Programas</v>
          </cell>
          <cell r="F919" t="str">
            <v>Seguimiento Nominal  de la primera infancia</v>
          </cell>
          <cell r="G919" t="str">
            <v>Estrategia</v>
          </cell>
          <cell r="H919" t="str">
            <v>GSP</v>
          </cell>
          <cell r="I919" t="str">
            <v>No aplica</v>
          </cell>
          <cell r="J919" t="str">
            <v>Caso</v>
          </cell>
          <cell r="K919" t="str">
            <v>Distrito</v>
          </cell>
          <cell r="L919" t="str">
            <v>4_CHAPINERO</v>
          </cell>
          <cell r="M919" t="str">
            <v>1_OCTUBRE_2025</v>
          </cell>
          <cell r="N919" t="str">
            <v>1479. Gestión de Programas Estrategias y Planes para el BienestarGestión Integral Estrategias y Programas4_CHAPINERO1_OCTUBRE_2025</v>
          </cell>
          <cell r="O919">
            <v>30552</v>
          </cell>
          <cell r="R919">
            <v>0</v>
          </cell>
          <cell r="S919">
            <v>0</v>
          </cell>
        </row>
        <row r="920">
          <cell r="E920" t="str">
            <v>1489. Gestión de Programas Estrategias y Planes para el BienestarGestión Integral Estrategias y Programas</v>
          </cell>
          <cell r="F920" t="str">
            <v>Gestión sectorial e intersectorial de la primera infancia</v>
          </cell>
          <cell r="G920" t="str">
            <v>Estrategia</v>
          </cell>
          <cell r="H920" t="str">
            <v>GSP</v>
          </cell>
          <cell r="I920" t="str">
            <v>No aplica</v>
          </cell>
          <cell r="J920" t="str">
            <v>Sesión</v>
          </cell>
          <cell r="K920" t="str">
            <v>Distrito</v>
          </cell>
          <cell r="L920" t="str">
            <v>4_CHAPINERO</v>
          </cell>
          <cell r="M920" t="str">
            <v>1_OCTUBRE_2025</v>
          </cell>
          <cell r="N920" t="str">
            <v>1489. Gestión de Programas Estrategias y Planes para el BienestarGestión Integral Estrategias y Programas4_CHAPINERO1_OCTUBRE_2025</v>
          </cell>
          <cell r="O920">
            <v>122208</v>
          </cell>
          <cell r="R920">
            <v>0</v>
          </cell>
          <cell r="S920">
            <v>0</v>
          </cell>
        </row>
        <row r="921">
          <cell r="E921" t="str">
            <v>1499. Gestión de Programas Estrategias y Planes para el BienestarGestión Integral Estrategias y Programas</v>
          </cell>
          <cell r="F921" t="str">
            <v>Desarrollo de capacidades personales e institucionales para  la implementación, seguimiento y monitoreo de la estrategia distrital de bienestar en Salud Sexual, Reproductiva y Materno perinatal  para la población del Distrito</v>
          </cell>
          <cell r="G921" t="str">
            <v>Estrategia</v>
          </cell>
          <cell r="H921" t="str">
            <v>GSP</v>
          </cell>
          <cell r="I921" t="str">
            <v>No aplica</v>
          </cell>
          <cell r="J921" t="str">
            <v>Plan de acción</v>
          </cell>
          <cell r="K921" t="str">
            <v>Zonal</v>
          </cell>
          <cell r="L921" t="str">
            <v>4_CHAPINERO</v>
          </cell>
          <cell r="M921" t="str">
            <v>1_OCTUBRE_2025</v>
          </cell>
          <cell r="N921" t="str">
            <v>1499. Gestión de Programas Estrategias y Planes para el BienestarGestión Integral Estrategias y Programas4_CHAPINERO1_OCTUBRE_2025</v>
          </cell>
          <cell r="O921">
            <v>3665168</v>
          </cell>
          <cell r="R921">
            <v>0</v>
          </cell>
          <cell r="S921">
            <v>0</v>
          </cell>
        </row>
        <row r="922">
          <cell r="E922" t="str">
            <v>1509. Gestión de Programas Estrategias y Planes para el BienestarGestión Integral Estrategias y Programas</v>
          </cell>
          <cell r="F922" t="str">
            <v>Seguimiento Individual para el cuidado colectivo a partir de la gestión y seguimiento nominal a casos identificados para salud sexual, reproductiva y Maternoperinatal para la reducción de riesgos y desenlaces negativos en salud.</v>
          </cell>
          <cell r="G922" t="str">
            <v>Estrategia</v>
          </cell>
          <cell r="H922" t="str">
            <v>GSP</v>
          </cell>
          <cell r="I922" t="str">
            <v>No aplica</v>
          </cell>
          <cell r="J922" t="str">
            <v>Plan de acción</v>
          </cell>
          <cell r="K922" t="str">
            <v>Zonal</v>
          </cell>
          <cell r="L922" t="str">
            <v>4_CHAPINERO</v>
          </cell>
          <cell r="M922" t="str">
            <v>1_OCTUBRE_2025</v>
          </cell>
          <cell r="N922" t="str">
            <v>1509. Gestión de Programas Estrategias y Planes para el BienestarGestión Integral Estrategias y Programas4_CHAPINERO1_OCTUBRE_2025</v>
          </cell>
          <cell r="O922">
            <v>1057260</v>
          </cell>
          <cell r="R922">
            <v>0</v>
          </cell>
          <cell r="S922">
            <v>0</v>
          </cell>
        </row>
        <row r="923">
          <cell r="E923" t="str">
            <v>1519. Gestión de Programas Estrategias y Planes para el BienestarGestión Integral Estrategias y Programas</v>
          </cell>
          <cell r="F923" t="str">
            <v>Gestión sectorial e intersectorial para la movilización  de acciones sinérgicas que impacten determinantes sociales relacionados con la salud sexual, reproductiva y materno perinatal.</v>
          </cell>
          <cell r="G923" t="str">
            <v>Estrategia</v>
          </cell>
          <cell r="H923" t="str">
            <v>GSP</v>
          </cell>
          <cell r="I923" t="str">
            <v>No aplica</v>
          </cell>
          <cell r="J923" t="str">
            <v>Plan de acción</v>
          </cell>
          <cell r="K923" t="str">
            <v>Zonal</v>
          </cell>
          <cell r="L923" t="str">
            <v>4_CHAPINERO</v>
          </cell>
          <cell r="M923" t="str">
            <v>1_OCTUBRE_2025</v>
          </cell>
          <cell r="N923" t="str">
            <v>1519. Gestión de Programas Estrategias y Planes para el BienestarGestión Integral Estrategias y Programas4_CHAPINERO1_OCTUBRE_2025</v>
          </cell>
          <cell r="O923">
            <v>1409680</v>
          </cell>
          <cell r="R923">
            <v>0</v>
          </cell>
          <cell r="S923">
            <v>0</v>
          </cell>
        </row>
        <row r="924">
          <cell r="E924" t="str">
            <v>1529. Gestión de Programas Estrategias y Planes para el BienestarGestión Integral Estrategias y Programas</v>
          </cell>
          <cell r="F924" t="str">
            <v>Gestión de dispositivos médicos de Salud Sexual  para fortalecer prácticas de autocuidado en población de riesgo y población general en acciones de prevención combinada. SUBREDES</v>
          </cell>
          <cell r="G924" t="str">
            <v>Estrategia</v>
          </cell>
          <cell r="H924" t="str">
            <v>GSP</v>
          </cell>
          <cell r="I924" t="str">
            <v>No aplica</v>
          </cell>
          <cell r="J924" t="str">
            <v>Plan de acción</v>
          </cell>
          <cell r="K924" t="str">
            <v>Zonal</v>
          </cell>
          <cell r="L924" t="str">
            <v>4_CHAPINERO</v>
          </cell>
          <cell r="M924" t="str">
            <v>1_OCTUBRE_2025</v>
          </cell>
          <cell r="N924" t="str">
            <v>1529. Gestión de Programas Estrategias y Planes para el BienestarGestión Integral Estrategias y Programas4_CHAPINERO1_OCTUBRE_2025</v>
          </cell>
          <cell r="O924">
            <v>352420</v>
          </cell>
          <cell r="R924">
            <v>0</v>
          </cell>
          <cell r="S924">
            <v>0</v>
          </cell>
        </row>
        <row r="925">
          <cell r="E925" t="str">
            <v>1539. Gestión de Programas Estrategias y Planes para el BienestarGestión Integral Estrategias y Programas</v>
          </cell>
          <cell r="F925" t="str">
            <v>Desarrollo de capacidades sociales para la movilización de actores comunitarios en  la abogacia de la Salud Ambiental</v>
          </cell>
          <cell r="G925" t="str">
            <v>Plan</v>
          </cell>
          <cell r="H925" t="str">
            <v>GSP</v>
          </cell>
          <cell r="I925" t="str">
            <v>No aplica</v>
          </cell>
          <cell r="J925" t="str">
            <v>Plan de acción</v>
          </cell>
          <cell r="K925" t="str">
            <v>Zonal</v>
          </cell>
          <cell r="L925" t="str">
            <v>4_CHAPINERO</v>
          </cell>
          <cell r="M925" t="str">
            <v>1_OCTUBRE_2025</v>
          </cell>
          <cell r="N925" t="str">
            <v>1539. Gestión de Programas Estrategias y Planes para el BienestarGestión Integral Estrategias y Programas4_CHAPINERO1_OCTUBRE_2025</v>
          </cell>
          <cell r="O925">
            <v>7347488</v>
          </cell>
          <cell r="R925">
            <v>0</v>
          </cell>
          <cell r="S925">
            <v>0</v>
          </cell>
        </row>
        <row r="926">
          <cell r="E926" t="str">
            <v>1549. Gestión de Programas Estrategias y Planes para el BienestarGestión Integral Estrategias y Programas</v>
          </cell>
          <cell r="F926" t="str">
            <v xml:space="preserve">Gestión institucional para liderar el cambio climático en salud para Hospitales verdes y saludables </v>
          </cell>
          <cell r="G926" t="str">
            <v>Plan</v>
          </cell>
          <cell r="H926" t="str">
            <v>GSP</v>
          </cell>
          <cell r="I926" t="str">
            <v>No aplica</v>
          </cell>
          <cell r="J926" t="str">
            <v>Plan de acción</v>
          </cell>
          <cell r="K926" t="str">
            <v>Zonal</v>
          </cell>
          <cell r="L926" t="str">
            <v>4_CHAPINERO</v>
          </cell>
          <cell r="M926" t="str">
            <v>1_OCTUBRE_2025</v>
          </cell>
          <cell r="N926" t="str">
            <v>1549. Gestión de Programas Estrategias y Planes para el BienestarGestión Integral Estrategias y Programas4_CHAPINERO1_OCTUBRE_2025</v>
          </cell>
          <cell r="O926">
            <v>7347488</v>
          </cell>
          <cell r="R926">
            <v>0</v>
          </cell>
          <cell r="S926">
            <v>0</v>
          </cell>
        </row>
        <row r="927">
          <cell r="E927" t="str">
            <v>1559. Gestión de Programas Estrategias y Planes para el BienestarGestión Integral Estrategias y Programas</v>
          </cell>
          <cell r="F927" t="str">
            <v>Gestión sectorial e intersectorial para la movilización  de acciones que impacten en los determinantes sociales de la Salud Ambiental</v>
          </cell>
          <cell r="G927" t="str">
            <v>Plan</v>
          </cell>
          <cell r="H927" t="str">
            <v>GSP</v>
          </cell>
          <cell r="I927" t="str">
            <v>No aplica</v>
          </cell>
          <cell r="J927" t="str">
            <v>Plan de acción</v>
          </cell>
          <cell r="K927" t="str">
            <v>Zonal</v>
          </cell>
          <cell r="L927" t="str">
            <v>4_CHAPINERO</v>
          </cell>
          <cell r="M927" t="str">
            <v>1_OCTUBRE_2025</v>
          </cell>
          <cell r="N927" t="str">
            <v>1559. Gestión de Programas Estrategias y Planes para el BienestarGestión Integral Estrategias y Programas4_CHAPINERO1_OCTUBRE_2025</v>
          </cell>
          <cell r="O927">
            <v>7347488</v>
          </cell>
          <cell r="R927">
            <v>0</v>
          </cell>
          <cell r="S927">
            <v>0</v>
          </cell>
        </row>
        <row r="928">
          <cell r="E928" t="str">
            <v>1569. Gestión de Programas Estrategias y Planes para el BienestarGestión Integral Estrategias y Programas</v>
          </cell>
          <cell r="F928" t="str">
            <v>Fortalecimiento de capacidades personales e institucionales para la implementación, seguimiento y monitoreo del plan de salud mental y sus diferentes componentes (humanización, prevención de la conducta suicida, violencias, seguridad vial)</v>
          </cell>
          <cell r="G928" t="str">
            <v>Plan</v>
          </cell>
          <cell r="H928" t="str">
            <v>GSP</v>
          </cell>
          <cell r="I928" t="str">
            <v>No aplica</v>
          </cell>
          <cell r="J928" t="str">
            <v>Plan de acción</v>
          </cell>
          <cell r="K928" t="str">
            <v>Zonal</v>
          </cell>
          <cell r="L928" t="str">
            <v>4_CHAPINERO</v>
          </cell>
          <cell r="M928" t="str">
            <v>1_OCTUBRE_2025</v>
          </cell>
          <cell r="N928" t="str">
            <v>1569. Gestión de Programas Estrategias y Planes para el BienestarGestión Integral Estrategias y Programas4_CHAPINERO1_OCTUBRE_2025</v>
          </cell>
          <cell r="O928">
            <v>13832016</v>
          </cell>
          <cell r="R928">
            <v>0</v>
          </cell>
          <cell r="S928">
            <v>0</v>
          </cell>
        </row>
        <row r="929">
          <cell r="E929" t="str">
            <v>1579. Gestión de Programas Estrategias y Planes para el BienestarGestión Integral Estrategias y Programas</v>
          </cell>
          <cell r="F929" t="str">
            <v xml:space="preserve">Desarrollo de espacios de autocuidado con talento humano del sector salud que desarrolla acciones con salud mental, violencias y seguridad vial. </v>
          </cell>
          <cell r="G929" t="str">
            <v>Plan</v>
          </cell>
          <cell r="H929" t="str">
            <v>GSP</v>
          </cell>
          <cell r="I929" t="str">
            <v>No aplica</v>
          </cell>
          <cell r="J929" t="str">
            <v>Plan de acción</v>
          </cell>
          <cell r="K929" t="str">
            <v>Zonal</v>
          </cell>
          <cell r="L929" t="str">
            <v>4_CHAPINERO</v>
          </cell>
          <cell r="M929" t="str">
            <v>1_OCTUBRE_2025</v>
          </cell>
          <cell r="N929" t="str">
            <v>1579. Gestión de Programas Estrategias y Planes para el BienestarGestión Integral Estrategias y Programas4_CHAPINERO1_OCTUBRE_2025</v>
          </cell>
          <cell r="O929">
            <v>13832016</v>
          </cell>
          <cell r="R929">
            <v>0</v>
          </cell>
          <cell r="S929">
            <v>0</v>
          </cell>
        </row>
        <row r="930">
          <cell r="E930" t="str">
            <v>1589. Gestión de Programas Estrategias y Planes para el BienestarGestión Integral Estrategias y Programas</v>
          </cell>
          <cell r="F930" t="str">
            <v>Desarrollar capacidades personales, sociales e institucionales para el abordaje integral de las condiciones crónicas no transmisibles con actores del sector salud y otros sectores</v>
          </cell>
          <cell r="G930" t="str">
            <v>Plan</v>
          </cell>
          <cell r="H930" t="str">
            <v>GSP</v>
          </cell>
          <cell r="I930" t="str">
            <v>No aplica</v>
          </cell>
          <cell r="J930" t="str">
            <v>Sesión</v>
          </cell>
          <cell r="K930" t="str">
            <v>Zonal</v>
          </cell>
          <cell r="L930" t="str">
            <v>4_CHAPINERO</v>
          </cell>
          <cell r="M930" t="str">
            <v>1_OCTUBRE_2025</v>
          </cell>
          <cell r="N930" t="str">
            <v>1589. Gestión de Programas Estrategias y Planes para el BienestarGestión Integral Estrategias y Programas4_CHAPINERO1_OCTUBRE_2025</v>
          </cell>
          <cell r="O930">
            <v>2114520</v>
          </cell>
          <cell r="R930">
            <v>0</v>
          </cell>
          <cell r="S930">
            <v>0</v>
          </cell>
        </row>
        <row r="931">
          <cell r="E931" t="str">
            <v>1599. Gestión de Programas Estrategias y Planes para el BienestarGestión Integral Estrategias y Programas</v>
          </cell>
          <cell r="F931" t="str">
            <v>Gestion sectorial e intersectorial para el abordaje integral de las condiciones crónicas no transmisibles. (Profesional)</v>
          </cell>
          <cell r="G931" t="str">
            <v>Plan</v>
          </cell>
          <cell r="H931" t="str">
            <v>GSP</v>
          </cell>
          <cell r="I931" t="str">
            <v>No aplica</v>
          </cell>
          <cell r="J931" t="str">
            <v>Plan de acción</v>
          </cell>
          <cell r="K931" t="str">
            <v>Zonal</v>
          </cell>
          <cell r="L931" t="str">
            <v>4_CHAPINERO</v>
          </cell>
          <cell r="M931" t="str">
            <v>1_OCTUBRE_2025</v>
          </cell>
          <cell r="N931" t="str">
            <v>1599. Gestión de Programas Estrategias y Planes para el BienestarGestión Integral Estrategias y Programas4_CHAPINERO1_OCTUBRE_2025</v>
          </cell>
          <cell r="O931">
            <v>4370008</v>
          </cell>
          <cell r="R931">
            <v>0</v>
          </cell>
          <cell r="S931">
            <v>0</v>
          </cell>
        </row>
        <row r="932">
          <cell r="E932" t="str">
            <v>1609. Gestión de Programas Estrategias y Planes para el BienestarGestión Integral Estrategias y Programas</v>
          </cell>
          <cell r="F932" t="str">
            <v>Gestion sectorial e intersectorial para el abordaje integral de las condiciones crónicas no transmisibles. (Técnico)</v>
          </cell>
          <cell r="G932" t="str">
            <v>Plan</v>
          </cell>
          <cell r="H932" t="str">
            <v>GSP</v>
          </cell>
          <cell r="I932" t="str">
            <v>No aplica</v>
          </cell>
          <cell r="J932" t="str">
            <v>Plan de acción</v>
          </cell>
          <cell r="K932" t="str">
            <v>Zonal</v>
          </cell>
          <cell r="L932" t="str">
            <v>4_CHAPINERO</v>
          </cell>
          <cell r="M932" t="str">
            <v>1_OCTUBRE_2025</v>
          </cell>
          <cell r="N932" t="str">
            <v>1609. Gestión de Programas Estrategias y Planes para el BienestarGestión Integral Estrategias y Programas4_CHAPINERO1_OCTUBRE_2025</v>
          </cell>
          <cell r="O932">
            <v>3994272</v>
          </cell>
          <cell r="R932">
            <v>0</v>
          </cell>
          <cell r="S932">
            <v>0</v>
          </cell>
        </row>
        <row r="933">
          <cell r="E933" t="str">
            <v>1619. Gestión de Programas Estrategias y Planes para el BienestarGestión Integral Estrategias y Programas</v>
          </cell>
          <cell r="F933" t="str">
            <v>Gestion sectorial e intersectorial local del Programa Ampliado de Inmunizaciones</v>
          </cell>
          <cell r="G933" t="str">
            <v>Programa</v>
          </cell>
          <cell r="H933" t="str">
            <v>GSP</v>
          </cell>
          <cell r="I933" t="str">
            <v>No aplica</v>
          </cell>
          <cell r="J933" t="str">
            <v>Plan de acción</v>
          </cell>
          <cell r="K933" t="str">
            <v>Zonal</v>
          </cell>
          <cell r="L933" t="str">
            <v>4_CHAPINERO</v>
          </cell>
          <cell r="M933" t="str">
            <v>1_OCTUBRE_2025</v>
          </cell>
          <cell r="N933" t="str">
            <v>1619. Gestión de Programas Estrategias y Planes para el BienestarGestión Integral Estrategias y Programas4_CHAPINERO1_OCTUBRE_2025</v>
          </cell>
          <cell r="O933">
            <v>7347488</v>
          </cell>
          <cell r="R933">
            <v>0</v>
          </cell>
          <cell r="S933">
            <v>0</v>
          </cell>
        </row>
        <row r="934">
          <cell r="E934" t="str">
            <v>1629. Gestión de Programas Estrategias y Planes para el BienestarGestión Integral Estrategias y Programas</v>
          </cell>
          <cell r="F934" t="str">
            <v xml:space="preserve">Desarrollo de capacidades institucionales para la gestión de la implementación y operación del PAI en la IPS públicas, privadas. </v>
          </cell>
          <cell r="G934" t="str">
            <v>Programa</v>
          </cell>
          <cell r="H934" t="str">
            <v>GSP</v>
          </cell>
          <cell r="I934" t="str">
            <v>No aplica</v>
          </cell>
          <cell r="J934" t="str">
            <v>Plan de acción</v>
          </cell>
          <cell r="K934" t="str">
            <v>Zonal</v>
          </cell>
          <cell r="L934" t="str">
            <v>4_CHAPINERO</v>
          </cell>
          <cell r="M934" t="str">
            <v>1_OCTUBRE_2025</v>
          </cell>
          <cell r="N934" t="str">
            <v>1629. Gestión de Programas Estrategias y Planes para el BienestarGestión Integral Estrategias y Programas4_CHAPINERO1_OCTUBRE_2025</v>
          </cell>
          <cell r="O934">
            <v>10478800</v>
          </cell>
          <cell r="R934">
            <v>0</v>
          </cell>
          <cell r="S934">
            <v>0</v>
          </cell>
        </row>
        <row r="935">
          <cell r="E935" t="str">
            <v>1639. Gestión de Programas Estrategias y Planes para el BienestarGestión Integral Estrategias y Programas</v>
          </cell>
          <cell r="F935" t="str">
            <v>Desarrollo de capacidades Institucionales para la gestión de la implementación y operación del PAI en sistemas de información</v>
          </cell>
          <cell r="G935" t="str">
            <v>Programa</v>
          </cell>
          <cell r="H935" t="str">
            <v>GSP</v>
          </cell>
          <cell r="I935" t="str">
            <v>No aplica</v>
          </cell>
          <cell r="J935" t="str">
            <v>Plan de acción</v>
          </cell>
          <cell r="K935" t="str">
            <v>Zonal</v>
          </cell>
          <cell r="L935" t="str">
            <v>4_CHAPINERO</v>
          </cell>
          <cell r="M935" t="str">
            <v>1_OCTUBRE_2025</v>
          </cell>
          <cell r="N935" t="str">
            <v>1639. Gestión de Programas Estrategias y Planes para el BienestarGestión Integral Estrategias y Programas4_CHAPINERO1_OCTUBRE_2025</v>
          </cell>
          <cell r="O935">
            <v>3994272</v>
          </cell>
          <cell r="R935">
            <v>0</v>
          </cell>
          <cell r="S935">
            <v>0</v>
          </cell>
        </row>
        <row r="936">
          <cell r="E936" t="str">
            <v>1649. Gestión de Programas Estrategias y Planes para el BienestarGestión Integral Estrategias y Programas</v>
          </cell>
          <cell r="F936" t="str">
            <v xml:space="preserve">Gestión Sectorial e Intersectorial para la implementación y operación de estrategias del PAI para MAS Bienestar </v>
          </cell>
          <cell r="G936" t="str">
            <v>Programa</v>
          </cell>
          <cell r="H936" t="str">
            <v>GSP</v>
          </cell>
          <cell r="I936" t="str">
            <v>No aplica</v>
          </cell>
          <cell r="J936" t="str">
            <v>Plan de acción</v>
          </cell>
          <cell r="K936" t="str">
            <v>Zonal</v>
          </cell>
          <cell r="L936" t="str">
            <v>4_CHAPINERO</v>
          </cell>
          <cell r="M936" t="str">
            <v>1_OCTUBRE_2025</v>
          </cell>
          <cell r="N936" t="str">
            <v>1649. Gestión de Programas Estrategias y Planes para el BienestarGestión Integral Estrategias y Programas4_CHAPINERO1_OCTUBRE_2025</v>
          </cell>
          <cell r="O936">
            <v>6484528</v>
          </cell>
          <cell r="R936">
            <v>0</v>
          </cell>
          <cell r="S936">
            <v>0</v>
          </cell>
        </row>
        <row r="937">
          <cell r="E937" t="str">
            <v>1659. Gestión de Programas Estrategias y Planes para el BienestarGestión Integral Estrategias y Programas</v>
          </cell>
          <cell r="F937" t="str">
            <v xml:space="preserve">Gestión Sectorial e Intersectorial para la operación de estrategias del PAI para MAS Bienestar </v>
          </cell>
          <cell r="G937" t="str">
            <v>Programa</v>
          </cell>
          <cell r="H937" t="str">
            <v>GSP</v>
          </cell>
          <cell r="I937" t="str">
            <v>No aplica</v>
          </cell>
          <cell r="J937" t="str">
            <v>Plan de acción</v>
          </cell>
          <cell r="K937" t="str">
            <v>Zonal</v>
          </cell>
          <cell r="L937" t="str">
            <v>4_CHAPINERO</v>
          </cell>
          <cell r="M937" t="str">
            <v>1_OCTUBRE_2025</v>
          </cell>
          <cell r="N937" t="str">
            <v>1659. Gestión de Programas Estrategias y Planes para el BienestarGestión Integral Estrategias y Programas4_CHAPINERO1_OCTUBRE_2025</v>
          </cell>
          <cell r="O937">
            <v>3994272</v>
          </cell>
          <cell r="R937">
            <v>0</v>
          </cell>
          <cell r="S937">
            <v>0</v>
          </cell>
        </row>
        <row r="938">
          <cell r="E938" t="str">
            <v>1669. Gestión de Programas Estrategias y Planes para el BienestarGestión Integral Estrategias y Programas</v>
          </cell>
          <cell r="F938" t="str">
            <v xml:space="preserve">Gestión Sectorial e Intersectorial para la operación y registro de estrategias del PAI para MAS Bienestar </v>
          </cell>
          <cell r="G938" t="str">
            <v>Programa</v>
          </cell>
          <cell r="H938" t="str">
            <v>GSP</v>
          </cell>
          <cell r="I938" t="str">
            <v>No aplica</v>
          </cell>
          <cell r="J938" t="str">
            <v>Plan de acción</v>
          </cell>
          <cell r="K938" t="str">
            <v>Zonal</v>
          </cell>
          <cell r="L938" t="str">
            <v>4_CHAPINERO</v>
          </cell>
          <cell r="M938" t="str">
            <v>1_OCTUBRE_2025</v>
          </cell>
          <cell r="N938" t="str">
            <v>1669. Gestión de Programas Estrategias y Planes para el BienestarGestión Integral Estrategias y Programas4_CHAPINERO1_OCTUBRE_2025</v>
          </cell>
          <cell r="O938">
            <v>2983376</v>
          </cell>
          <cell r="R938">
            <v>0</v>
          </cell>
          <cell r="S938">
            <v>0</v>
          </cell>
        </row>
        <row r="939">
          <cell r="E939" t="str">
            <v>1679. Gestión de Programas Estrategias y Planes para el BienestarGestión Integral Estrategias y Programas</v>
          </cell>
          <cell r="F939" t="str">
            <v>Gestión  Sectorial e Intersectorial para la implementación y operación de estrategias del PAI para MAS Bienestar  - en el entorno educativo</v>
          </cell>
          <cell r="G939" t="str">
            <v>Programa</v>
          </cell>
          <cell r="H939" t="str">
            <v>GSP</v>
          </cell>
          <cell r="I939" t="str">
            <v>No aplica</v>
          </cell>
          <cell r="J939" t="str">
            <v>Plan de acción</v>
          </cell>
          <cell r="K939" t="str">
            <v>Zonal</v>
          </cell>
          <cell r="L939" t="str">
            <v>4_CHAPINERO</v>
          </cell>
          <cell r="M939" t="str">
            <v>1_OCTUBRE_2025</v>
          </cell>
          <cell r="N939" t="str">
            <v>1679. Gestión de Programas Estrategias y Planes para el BienestarGestión Integral Estrategias y Programas4_CHAPINERO1_OCTUBRE_2025</v>
          </cell>
          <cell r="O939">
            <v>6484528</v>
          </cell>
          <cell r="R939">
            <v>0</v>
          </cell>
          <cell r="S939">
            <v>0</v>
          </cell>
        </row>
        <row r="940">
          <cell r="E940" t="str">
            <v>1689. Gestión de Programas Estrategias y Planes para el BienestarGestión Integral Estrategias y Programas</v>
          </cell>
          <cell r="F940" t="str">
            <v>Gestión  Sectorial e Intersectorial para la operación de estrategias del PAI para MAS Bienestar  en el entorno educativo</v>
          </cell>
          <cell r="G940" t="str">
            <v>Programa</v>
          </cell>
          <cell r="H940" t="str">
            <v>GSP</v>
          </cell>
          <cell r="I940" t="str">
            <v>No aplica</v>
          </cell>
          <cell r="J940" t="str">
            <v>Plan de acción</v>
          </cell>
          <cell r="K940" t="str">
            <v>Zonal</v>
          </cell>
          <cell r="L940" t="str">
            <v>4_CHAPINERO</v>
          </cell>
          <cell r="M940" t="str">
            <v>1_OCTUBRE_2025</v>
          </cell>
          <cell r="N940" t="str">
            <v>1689. Gestión de Programas Estrategias y Planes para el BienestarGestión Integral Estrategias y Programas4_CHAPINERO1_OCTUBRE_2025</v>
          </cell>
          <cell r="O940">
            <v>3994272</v>
          </cell>
          <cell r="R940">
            <v>0</v>
          </cell>
          <cell r="S940">
            <v>0</v>
          </cell>
        </row>
        <row r="941">
          <cell r="E941" t="str">
            <v>1699. Gestión de Programas Estrategias y Planes para el BienestarGestión Integral Estrategias y Programas</v>
          </cell>
          <cell r="F941" t="str">
            <v>Gestión de medicamentos e insumos para la operación de la cadena de frío del PAI</v>
          </cell>
          <cell r="G941" t="str">
            <v>Programa</v>
          </cell>
          <cell r="H941" t="str">
            <v>GSP</v>
          </cell>
          <cell r="I941" t="str">
            <v>No aplica</v>
          </cell>
          <cell r="J941" t="str">
            <v>Plan de acción</v>
          </cell>
          <cell r="K941" t="str">
            <v>Zonal</v>
          </cell>
          <cell r="L941" t="str">
            <v>4_CHAPINERO</v>
          </cell>
          <cell r="M941" t="str">
            <v>1_OCTUBRE_2025</v>
          </cell>
          <cell r="N941" t="str">
            <v>1699. Gestión de Programas Estrategias y Planes para el BienestarGestión Integral Estrategias y Programas4_CHAPINERO1_OCTUBRE_2025</v>
          </cell>
          <cell r="O941">
            <v>3994272</v>
          </cell>
          <cell r="R941">
            <v>0</v>
          </cell>
          <cell r="S941">
            <v>0</v>
          </cell>
        </row>
        <row r="942">
          <cell r="E942" t="str">
            <v>1709. Gestión de Programas Estrategias y Planes para el BienestarGestión Integral Estrategias y Programas</v>
          </cell>
          <cell r="F942" t="str">
            <v>Gestión de medicamentos e insumos para la operación logística del PAI</v>
          </cell>
          <cell r="G942" t="str">
            <v>Programa</v>
          </cell>
          <cell r="H942" t="str">
            <v>GSP</v>
          </cell>
          <cell r="I942" t="str">
            <v>No aplica</v>
          </cell>
          <cell r="J942" t="str">
            <v xml:space="preserve"> Vehículos  </v>
          </cell>
          <cell r="K942" t="str">
            <v>Zonal</v>
          </cell>
          <cell r="L942" t="str">
            <v>4_CHAPINERO</v>
          </cell>
          <cell r="M942" t="str">
            <v>1_OCTUBRE_2025</v>
          </cell>
          <cell r="N942" t="str">
            <v>1709. Gestión de Programas Estrategias y Planes para el BienestarGestión Integral Estrategias y Programas4_CHAPINERO1_OCTUBRE_2025</v>
          </cell>
          <cell r="O942">
            <v>19450000</v>
          </cell>
          <cell r="R942">
            <v>0</v>
          </cell>
          <cell r="S942">
            <v>0</v>
          </cell>
        </row>
        <row r="943">
          <cell r="E943" t="str">
            <v>1719. Gestión de Programas Estrategias y Planes para el BienestarGestión Integral Estrategias y Programas</v>
          </cell>
          <cell r="F943" t="str">
            <v>Gestión Sectorial e Intersectorial para la operación vacunación punto viajero</v>
          </cell>
          <cell r="G943" t="str">
            <v>Programa</v>
          </cell>
          <cell r="H943" t="str">
            <v>GSP</v>
          </cell>
          <cell r="I943" t="str">
            <v>No aplica</v>
          </cell>
          <cell r="J943" t="str">
            <v>Cronograma de actividades</v>
          </cell>
          <cell r="K943" t="str">
            <v>Zonal</v>
          </cell>
          <cell r="L943" t="str">
            <v>4_CHAPINERO</v>
          </cell>
          <cell r="M943" t="str">
            <v>1_OCTUBRE_2025</v>
          </cell>
          <cell r="N943" t="str">
            <v>1719. Gestión de Programas Estrategias y Planes para el BienestarGestión Integral Estrategias y Programas4_CHAPINERO1_OCTUBRE_2025</v>
          </cell>
          <cell r="O943">
            <v>3994272</v>
          </cell>
          <cell r="R943">
            <v>0</v>
          </cell>
          <cell r="S943">
            <v>0</v>
          </cell>
        </row>
        <row r="944">
          <cell r="E944" t="str">
            <v>1729. Gestión de Programas Estrategias y Planes para el BienestarGestión Integral Estrategias y Programas</v>
          </cell>
          <cell r="F944" t="str">
            <v>Operación de la estrategia extramural del Programa Ampliado de Imnunizaciones para la ruralidad lejana</v>
          </cell>
          <cell r="G944" t="str">
            <v>Programa</v>
          </cell>
          <cell r="H944" t="str">
            <v>GSP</v>
          </cell>
          <cell r="I944" t="str">
            <v>No aplica</v>
          </cell>
          <cell r="J944" t="str">
            <v>Plan de acción</v>
          </cell>
          <cell r="K944" t="str">
            <v>Zonal</v>
          </cell>
          <cell r="L944" t="str">
            <v>4_CHAPINERO</v>
          </cell>
          <cell r="M944" t="str">
            <v>1_OCTUBRE_2025</v>
          </cell>
          <cell r="N944" t="str">
            <v>1729. Gestión de Programas Estrategias y Planes para el BienestarGestión Integral Estrategias y Programas4_CHAPINERO1_OCTUBRE_2025</v>
          </cell>
          <cell r="O944">
            <v>9985680</v>
          </cell>
          <cell r="R944">
            <v>0</v>
          </cell>
          <cell r="S944">
            <v>0</v>
          </cell>
        </row>
        <row r="945">
          <cell r="E945" t="str">
            <v>1739. Gestión de Programas Estrategias y Planes para el BienestarGestión Integral Estrategias y Programas</v>
          </cell>
          <cell r="F945" t="str">
            <v>Gestión Sectorial e intersectrial para la operación y registros de estrategias del PAI para MAS Bienestar</v>
          </cell>
          <cell r="G945" t="str">
            <v>Programa</v>
          </cell>
          <cell r="H945" t="str">
            <v>GSP</v>
          </cell>
          <cell r="I945" t="str">
            <v>No aplica</v>
          </cell>
          <cell r="J945" t="str">
            <v>Plan de acción</v>
          </cell>
          <cell r="K945" t="str">
            <v>Zonal</v>
          </cell>
          <cell r="L945" t="str">
            <v>4_CHAPINERO</v>
          </cell>
          <cell r="M945" t="str">
            <v>1_OCTUBRE_2025</v>
          </cell>
          <cell r="N945" t="str">
            <v>1739. Gestión de Programas Estrategias y Planes para el BienestarGestión Integral Estrategias y Programas4_CHAPINERO1_OCTUBRE_2025</v>
          </cell>
          <cell r="O945">
            <v>2983376</v>
          </cell>
          <cell r="R945">
            <v>0</v>
          </cell>
          <cell r="S945">
            <v>0</v>
          </cell>
        </row>
        <row r="946">
          <cell r="E946" t="str">
            <v>17410. Proceso integral e integrado de la Vigilancia de la Salud PúblicaVigilancia en salud pública</v>
          </cell>
          <cell r="F946" t="str">
            <v>Gestión y seguimiento de la información  del  componente SSR Y SMI - Subred Norte y Sur Occidente</v>
          </cell>
          <cell r="G946" t="str">
            <v>Gestión, análisis y divulgación  de información de la vigilancia en salud pública</v>
          </cell>
          <cell r="H946" t="str">
            <v>GSP</v>
          </cell>
          <cell r="I946" t="str">
            <v>No aplica</v>
          </cell>
          <cell r="J946" t="str">
            <v>Plan de acción</v>
          </cell>
          <cell r="K946" t="str">
            <v>Zonal</v>
          </cell>
          <cell r="L946" t="str">
            <v>4_CHAPINERO</v>
          </cell>
          <cell r="M946" t="str">
            <v>1_OCTUBRE_2025</v>
          </cell>
          <cell r="N946" t="str">
            <v>17410. Proceso integral e integrado de la Vigilancia de la Salud PúblicaVigilancia en salud pública4_CHAPINERO1_OCTUBRE_2025</v>
          </cell>
          <cell r="O946">
            <v>37920928</v>
          </cell>
          <cell r="R946">
            <v>0</v>
          </cell>
          <cell r="S946">
            <v>0</v>
          </cell>
        </row>
        <row r="947">
          <cell r="E947" t="str">
            <v>17510. Proceso integral e integrado de la Vigilancia de la Salud PúblicaVigilancia en salud pública</v>
          </cell>
          <cell r="F947" t="str">
            <v>Gestión y seguimiento de la información  del  componente SSR Y SMI - Subred centro Oriente y Sur</v>
          </cell>
          <cell r="G947" t="str">
            <v>Gestión, análisis y divulgación  de información de la vigilancia en salud pública</v>
          </cell>
          <cell r="H947" t="str">
            <v>GSP</v>
          </cell>
          <cell r="I947" t="str">
            <v>No aplica</v>
          </cell>
          <cell r="J947" t="str">
            <v>Plan de acción</v>
          </cell>
          <cell r="K947" t="str">
            <v>Zonal</v>
          </cell>
          <cell r="L947" t="str">
            <v>4_CHAPINERO</v>
          </cell>
          <cell r="M947" t="str">
            <v>1_OCTUBRE_2025</v>
          </cell>
          <cell r="N947" t="str">
            <v>17510. Proceso integral e integrado de la Vigilancia de la Salud PúblicaVigilancia en salud pública4_CHAPINERO1_OCTUBRE_2025</v>
          </cell>
          <cell r="O947">
            <v>26899696</v>
          </cell>
          <cell r="R947">
            <v>0</v>
          </cell>
          <cell r="S947">
            <v>0</v>
          </cell>
        </row>
        <row r="948">
          <cell r="E948" t="str">
            <v>17610. Proceso integral e integrado de la Vigilancia de la Salud PúblicaVigilancia en salud pública</v>
          </cell>
          <cell r="F948" t="str">
            <v>Monitoreo de la Vigilancia Intensificada de gestantes  con alto riesgo de morbilidad y mortalidad materna "Angeles Guardianes"</v>
          </cell>
          <cell r="G948" t="str">
            <v>Gestión, análisis y divulgación  de información de la vigilancia en salud pública</v>
          </cell>
          <cell r="H948" t="str">
            <v>GSP</v>
          </cell>
          <cell r="I948" t="str">
            <v>No aplica</v>
          </cell>
          <cell r="J948" t="str">
            <v>Plan de acción</v>
          </cell>
          <cell r="K948" t="str">
            <v>Distrito</v>
          </cell>
          <cell r="L948" t="str">
            <v>4_CHAPINERO</v>
          </cell>
          <cell r="M948" t="str">
            <v>1_OCTUBRE_2025</v>
          </cell>
          <cell r="N948" t="str">
            <v>17610. Proceso integral e integrado de la Vigilancia de la Salud PúblicaVigilancia en salud pública4_CHAPINERO1_OCTUBRE_2025</v>
          </cell>
          <cell r="O948">
            <v>28206464</v>
          </cell>
          <cell r="R948">
            <v>0</v>
          </cell>
          <cell r="S948">
            <v>0</v>
          </cell>
        </row>
        <row r="949">
          <cell r="E949" t="str">
            <v>17710. Proceso integral e integrado de la Vigilancia de la Salud PúblicaVigilancia en salud pública</v>
          </cell>
          <cell r="F949" t="str">
            <v xml:space="preserve"> Monitoreo de la Vigilancia intensificada Neonatal y Defectos Congenitos</v>
          </cell>
          <cell r="G949" t="str">
            <v>Gestión, análisis y divulgación  de información de la vigilancia en salud pública</v>
          </cell>
          <cell r="H949" t="str">
            <v>GSP</v>
          </cell>
          <cell r="I949" t="str">
            <v>No aplica</v>
          </cell>
          <cell r="J949" t="str">
            <v>Plan de acción</v>
          </cell>
          <cell r="K949" t="str">
            <v>Distrito</v>
          </cell>
          <cell r="L949" t="str">
            <v>4_CHAPINERO</v>
          </cell>
          <cell r="M949" t="str">
            <v>1_OCTUBRE_2025</v>
          </cell>
          <cell r="N949" t="str">
            <v>17710. Proceso integral e integrado de la Vigilancia de la Salud PúblicaVigilancia en salud pública4_CHAPINERO1_OCTUBRE_2025</v>
          </cell>
          <cell r="O949">
            <v>37181248</v>
          </cell>
          <cell r="R949">
            <v>0</v>
          </cell>
          <cell r="S949">
            <v>0</v>
          </cell>
        </row>
        <row r="950">
          <cell r="E950" t="str">
            <v>17810. Proceso integral e integrado de la Vigilancia de la Salud PúblicaVigilancia en salud pública</v>
          </cell>
          <cell r="F950" t="str">
            <v xml:space="preserve">Investigaciones epidemiológicas de campo de alto impacto para eventos de salud materno-perinatal en la Subred Norte, Centro Oriente, Sur y Sur Occidente </v>
          </cell>
          <cell r="G950" t="str">
            <v>Gestión, análisis y divulgación  de información de la vigilancia en salud pública</v>
          </cell>
          <cell r="H950" t="str">
            <v>GSP</v>
          </cell>
          <cell r="I950" t="str">
            <v>No aplica</v>
          </cell>
          <cell r="J950" t="str">
            <v>Plan de acción</v>
          </cell>
          <cell r="K950" t="str">
            <v>Zonal</v>
          </cell>
          <cell r="L950" t="str">
            <v>4_CHAPINERO</v>
          </cell>
          <cell r="M950" t="str">
            <v>1_OCTUBRE_2025</v>
          </cell>
          <cell r="N950" t="str">
            <v>17810. Proceso integral e integrado de la Vigilancia de la Salud PúblicaVigilancia en salud pública4_CHAPINERO1_OCTUBRE_2025</v>
          </cell>
          <cell r="O950">
            <v>7347488</v>
          </cell>
          <cell r="R950">
            <v>0</v>
          </cell>
          <cell r="S950">
            <v>0</v>
          </cell>
        </row>
        <row r="951">
          <cell r="E951" t="str">
            <v>17910. Proceso integral e integrado de la Vigilancia de la Salud PúblicaVigilancia en salud pública</v>
          </cell>
          <cell r="F951" t="str">
            <v xml:space="preserve">Unidades de análisis de eventos de interés en salud pública de SSR en la Subred Norte y Sur Occidente </v>
          </cell>
          <cell r="G951" t="str">
            <v>Gestión, análisis y divulgación  de información de la vigilancia en salud pública</v>
          </cell>
          <cell r="H951" t="str">
            <v>GSP</v>
          </cell>
          <cell r="I951" t="str">
            <v>No aplica</v>
          </cell>
          <cell r="J951" t="str">
            <v>Plan de acción</v>
          </cell>
          <cell r="K951" t="str">
            <v>Zonal</v>
          </cell>
          <cell r="L951" t="str">
            <v>4_CHAPINERO</v>
          </cell>
          <cell r="M951" t="str">
            <v>1_OCTUBRE_2025</v>
          </cell>
          <cell r="N951" t="str">
            <v>17910. Proceso integral e integrado de la Vigilancia de la Salud PúblicaVigilancia en salud pública4_CHAPINERO1_OCTUBRE_2025</v>
          </cell>
          <cell r="O951">
            <v>3673744</v>
          </cell>
          <cell r="R951">
            <v>0</v>
          </cell>
          <cell r="S951">
            <v>0</v>
          </cell>
        </row>
        <row r="952">
          <cell r="E952" t="str">
            <v>18010. Proceso integral e integrado de la Vigilancia de la Salud PúblicaVigilancia en salud pública</v>
          </cell>
          <cell r="F952" t="str">
            <v xml:space="preserve">Unidades de análisis de eventos de interés en salud pública de SSR en la Subred  Centro Oriente y Sur </v>
          </cell>
          <cell r="G952" t="str">
            <v>Gestión, análisis y divulgación  de información de la vigilancia en salud pública</v>
          </cell>
          <cell r="H952" t="str">
            <v>GSP</v>
          </cell>
          <cell r="I952" t="str">
            <v>No aplica</v>
          </cell>
          <cell r="J952" t="str">
            <v>Plan de acción</v>
          </cell>
          <cell r="K952" t="str">
            <v>Zonal</v>
          </cell>
          <cell r="L952" t="str">
            <v>4_CHAPINERO</v>
          </cell>
          <cell r="M952" t="str">
            <v>1_OCTUBRE_2025</v>
          </cell>
          <cell r="N952" t="str">
            <v>18010. Proceso integral e integrado de la Vigilancia de la Salud PúblicaVigilancia en salud pública4_CHAPINERO1_OCTUBRE_2025</v>
          </cell>
          <cell r="O952">
            <v>3673744</v>
          </cell>
          <cell r="R952">
            <v>0</v>
          </cell>
          <cell r="S952">
            <v>0</v>
          </cell>
        </row>
        <row r="953">
          <cell r="E953" t="str">
            <v>18110. Proceso integral e integrado de la Vigilancia de la Salud PúblicaVigilancia en salud pública</v>
          </cell>
          <cell r="F953" t="str">
            <v>Gestión de la información  del  componente Transmisibles - Subred Norte y Sur Occidente</v>
          </cell>
          <cell r="G953" t="str">
            <v>Gestión, análisis y divulgación  de información de la vigilancia en salud pública</v>
          </cell>
          <cell r="H953" t="str">
            <v>GSP</v>
          </cell>
          <cell r="I953" t="str">
            <v>No aplica</v>
          </cell>
          <cell r="J953" t="str">
            <v>Plan de acción</v>
          </cell>
          <cell r="K953" t="str">
            <v>Zonal</v>
          </cell>
          <cell r="L953" t="str">
            <v>4_CHAPINERO</v>
          </cell>
          <cell r="M953" t="str">
            <v>1_OCTUBRE_2025</v>
          </cell>
          <cell r="N953" t="str">
            <v>18110. Proceso integral e integrado de la Vigilancia de la Salud PúblicaVigilancia en salud pública4_CHAPINERO1_OCTUBRE_2025</v>
          </cell>
          <cell r="O953">
            <v>87405520</v>
          </cell>
          <cell r="R953">
            <v>0</v>
          </cell>
          <cell r="S953">
            <v>0</v>
          </cell>
        </row>
        <row r="954">
          <cell r="E954" t="str">
            <v>18210. Proceso integral e integrado de la Vigilancia de la Salud PúblicaVigilancia en salud pública</v>
          </cell>
          <cell r="F954" t="str">
            <v>Fortalecimiento y capacitación a UPGD Transmisibles Norte y Sur Occidente</v>
          </cell>
          <cell r="G954" t="str">
            <v>Gestión, análisis y divulgación  de información de la vigilancia en salud pública</v>
          </cell>
          <cell r="H954" t="str">
            <v>GSP</v>
          </cell>
          <cell r="I954" t="str">
            <v>No aplica</v>
          </cell>
          <cell r="J954" t="str">
            <v>Plan de acción</v>
          </cell>
          <cell r="K954" t="str">
            <v>Zonal</v>
          </cell>
          <cell r="L954" t="str">
            <v>4_CHAPINERO</v>
          </cell>
          <cell r="M954" t="str">
            <v>1_OCTUBRE_2025</v>
          </cell>
          <cell r="N954" t="str">
            <v>18210. Proceso integral e integrado de la Vigilancia de la Salud PúblicaVigilancia en salud pública4_CHAPINERO1_OCTUBRE_2025</v>
          </cell>
          <cell r="O954">
            <v>17288787</v>
          </cell>
          <cell r="R954">
            <v>0</v>
          </cell>
          <cell r="S954">
            <v>0</v>
          </cell>
        </row>
        <row r="955">
          <cell r="E955" t="str">
            <v>18310. Proceso integral e integrado de la Vigilancia de la Salud PúblicaVigilancia en salud pública</v>
          </cell>
          <cell r="F955" t="str">
            <v>Gestión de la información  del  componente Transmisibles - Subred Centro Oriente</v>
          </cell>
          <cell r="G955" t="str">
            <v>Gestión, análisis y divulgación  de información de la vigilancia en salud pública</v>
          </cell>
          <cell r="H955" t="str">
            <v>GSP</v>
          </cell>
          <cell r="I955" t="str">
            <v>No aplica</v>
          </cell>
          <cell r="J955" t="str">
            <v>Plan de acción</v>
          </cell>
          <cell r="K955" t="str">
            <v>Zonal</v>
          </cell>
          <cell r="L955" t="str">
            <v>4_CHAPINERO</v>
          </cell>
          <cell r="M955" t="str">
            <v>1_OCTUBRE_2025</v>
          </cell>
          <cell r="N955" t="str">
            <v>18310. Proceso integral e integrado de la Vigilancia de la Salud PúblicaVigilancia en salud pública4_CHAPINERO1_OCTUBRE_2025</v>
          </cell>
          <cell r="O955">
            <v>61146880</v>
          </cell>
          <cell r="R955">
            <v>0</v>
          </cell>
          <cell r="S955">
            <v>0</v>
          </cell>
        </row>
        <row r="956">
          <cell r="E956" t="str">
            <v>18410. Proceso integral e integrado de la Vigilancia de la Salud PúblicaVigilancia en salud pública</v>
          </cell>
          <cell r="F956" t="str">
            <v>Fortalecimiento y capacitación a UPGD Transmisibles Centro oriente y SUR</v>
          </cell>
          <cell r="G956" t="str">
            <v>Gestión, análisis y divulgación  de información de la vigilancia en salud pública</v>
          </cell>
          <cell r="H956" t="str">
            <v>GSP</v>
          </cell>
          <cell r="I956" t="str">
            <v>No aplica</v>
          </cell>
          <cell r="J956" t="str">
            <v>Plan de acción</v>
          </cell>
          <cell r="K956" t="str">
            <v>Zonal</v>
          </cell>
          <cell r="L956" t="str">
            <v>4_CHAPINERO</v>
          </cell>
          <cell r="M956" t="str">
            <v>1_OCTUBRE_2025</v>
          </cell>
          <cell r="N956" t="str">
            <v>18410. Proceso integral e integrado de la Vigilancia de la Salud PúblicaVigilancia en salud pública4_CHAPINERO1_OCTUBRE_2025</v>
          </cell>
          <cell r="O956">
            <v>9941299</v>
          </cell>
          <cell r="R956">
            <v>0</v>
          </cell>
          <cell r="S956">
            <v>0</v>
          </cell>
        </row>
        <row r="957">
          <cell r="E957" t="str">
            <v>18510. Proceso integral e integrado de la Vigilancia de la Salud PúblicaVigilancia en salud pública</v>
          </cell>
          <cell r="F957" t="str">
            <v>Gestión de la información  del  componente Transmisibles - Subred Sur</v>
          </cell>
          <cell r="G957" t="str">
            <v>Gestión, análisis y divulgación  de información de la vigilancia en salud pública</v>
          </cell>
          <cell r="H957" t="str">
            <v>GSP</v>
          </cell>
          <cell r="I957" t="str">
            <v>No aplica</v>
          </cell>
          <cell r="J957" t="str">
            <v>Plan de acción</v>
          </cell>
          <cell r="K957" t="str">
            <v>Zonal</v>
          </cell>
          <cell r="L957" t="str">
            <v>4_CHAPINERO</v>
          </cell>
          <cell r="M957" t="str">
            <v>1_OCTUBRE_2025</v>
          </cell>
          <cell r="N957" t="str">
            <v>18510. Proceso integral e integrado de la Vigilancia de la Salud PúblicaVigilancia en salud pública4_CHAPINERO1_OCTUBRE_2025</v>
          </cell>
          <cell r="O957">
            <v>40189280</v>
          </cell>
          <cell r="R957">
            <v>0</v>
          </cell>
          <cell r="S957">
            <v>0</v>
          </cell>
        </row>
        <row r="958">
          <cell r="E958" t="str">
            <v>18610. Proceso integral e integrado de la Vigilancia de la Salud PúblicaVigilancia en salud pública</v>
          </cell>
          <cell r="F958" t="str">
            <v>Mantenimiento y fortalecimiento del sistema de  Vigilancia Centinela Meningitis, neumonía bacteriana</v>
          </cell>
          <cell r="G958" t="str">
            <v>Gestión, análisis y divulgación  de información de la vigilancia en salud pública</v>
          </cell>
          <cell r="H958" t="str">
            <v>GSP</v>
          </cell>
          <cell r="I958" t="str">
            <v>No aplica</v>
          </cell>
          <cell r="J958" t="str">
            <v>Plan de acción</v>
          </cell>
          <cell r="K958" t="str">
            <v>Distrito</v>
          </cell>
          <cell r="L958" t="str">
            <v>4_CHAPINERO</v>
          </cell>
          <cell r="M958" t="str">
            <v>1_OCTUBRE_2025</v>
          </cell>
          <cell r="N958" t="str">
            <v>18610. Proceso integral e integrado de la Vigilancia de la Salud PúblicaVigilancia en salud pública4_CHAPINERO1_OCTUBRE_2025</v>
          </cell>
          <cell r="O958">
            <v>7347488</v>
          </cell>
          <cell r="R958">
            <v>0</v>
          </cell>
          <cell r="S958">
            <v>0</v>
          </cell>
        </row>
        <row r="959">
          <cell r="E959" t="str">
            <v>18710. Proceso integral e integrado de la Vigilancia de la Salud PúblicaVigilancia en salud pública</v>
          </cell>
          <cell r="F959" t="str">
            <v>Acciones de contención mediante bloqueos</v>
          </cell>
          <cell r="G959" t="str">
            <v xml:space="preserve">Intervención integral en brotes, alertas y situaciones de emergencia en salud pública
</v>
          </cell>
          <cell r="H959" t="str">
            <v>GSP</v>
          </cell>
          <cell r="I959" t="str">
            <v>No aplica</v>
          </cell>
          <cell r="J959" t="str">
            <v>Plan de acción</v>
          </cell>
          <cell r="K959" t="str">
            <v>Zonal</v>
          </cell>
          <cell r="L959" t="str">
            <v>4_CHAPINERO</v>
          </cell>
          <cell r="M959" t="str">
            <v>1_OCTUBRE_2025</v>
          </cell>
          <cell r="N959" t="str">
            <v>18710. Proceso integral e integrado de la Vigilancia de la Salud PúblicaVigilancia en salud pública4_CHAPINERO1_OCTUBRE_2025</v>
          </cell>
          <cell r="O959">
            <v>3994272</v>
          </cell>
          <cell r="R959">
            <v>0</v>
          </cell>
          <cell r="S959">
            <v>0</v>
          </cell>
        </row>
        <row r="960">
          <cell r="E960" t="str">
            <v>18810. Proceso integral e integrado de la Vigilancia de la Salud PúblicaVigilancia en salud pública</v>
          </cell>
          <cell r="F960" t="str">
            <v>Investigaciones epidemiológicas de campo de alto impacto para eventos transmisibles Subred Norte y Sur Occidente</v>
          </cell>
          <cell r="G960" t="str">
            <v xml:space="preserve">Intervención integral en brotes, alertas y situaciones de emergencia en salud pública
</v>
          </cell>
          <cell r="H960" t="str">
            <v>GSP</v>
          </cell>
          <cell r="I960" t="str">
            <v>No aplica</v>
          </cell>
          <cell r="J960" t="str">
            <v>Plan de acción</v>
          </cell>
          <cell r="K960" t="str">
            <v>Zonal</v>
          </cell>
          <cell r="L960" t="str">
            <v>4_CHAPINERO</v>
          </cell>
          <cell r="M960" t="str">
            <v>1_OCTUBRE_2025</v>
          </cell>
          <cell r="N960" t="str">
            <v>18810. Proceso integral e integrado de la Vigilancia de la Salud PúblicaVigilancia en salud pública4_CHAPINERO1_OCTUBRE_2025</v>
          </cell>
          <cell r="O960">
            <v>33280669</v>
          </cell>
          <cell r="R960">
            <v>0</v>
          </cell>
          <cell r="S960">
            <v>0</v>
          </cell>
        </row>
        <row r="961">
          <cell r="E961" t="str">
            <v>18910. Proceso integral e integrado de la Vigilancia de la Salud PúblicaVigilancia en salud pública</v>
          </cell>
          <cell r="F961" t="str">
            <v xml:space="preserve">Investigaciones epidemiológicas de campo de alto impacto para eventos transmisibles Subred Centro Oriente y Sur </v>
          </cell>
          <cell r="G961" t="str">
            <v xml:space="preserve">Intervención integral en brotes, alertas y situaciones de emergencia en salud pública
</v>
          </cell>
          <cell r="H961" t="str">
            <v>GSP</v>
          </cell>
          <cell r="I961" t="str">
            <v>No aplica</v>
          </cell>
          <cell r="J961" t="str">
            <v>Plan de acción</v>
          </cell>
          <cell r="K961" t="str">
            <v>Zonal</v>
          </cell>
          <cell r="L961" t="str">
            <v>4_CHAPINERO</v>
          </cell>
          <cell r="M961" t="str">
            <v>1_OCTUBRE_2025</v>
          </cell>
          <cell r="N961" t="str">
            <v>18910. Proceso integral e integrado de la Vigilancia de la Salud PúblicaVigilancia en salud pública4_CHAPINERO1_OCTUBRE_2025</v>
          </cell>
          <cell r="O961">
            <v>25933181</v>
          </cell>
          <cell r="R961">
            <v>0</v>
          </cell>
          <cell r="S961">
            <v>0</v>
          </cell>
        </row>
        <row r="962">
          <cell r="E962" t="str">
            <v>19010. Proceso integral e integrado de la Vigilancia de la Salud PúblicaVigilancia en salud pública</v>
          </cell>
          <cell r="F962" t="str">
            <v>Investigaciones epidemiológicas de campo de control para eventos transmisibles Subred Norte, Sur Occidente, Centro Oriente y Sur</v>
          </cell>
          <cell r="G962" t="str">
            <v xml:space="preserve">Intervención integral en brotes, alertas y situaciones de emergencia en salud pública
</v>
          </cell>
          <cell r="H962" t="str">
            <v>GSP</v>
          </cell>
          <cell r="I962" t="str">
            <v>No aplica</v>
          </cell>
          <cell r="J962" t="str">
            <v>Plan de acción</v>
          </cell>
          <cell r="K962" t="str">
            <v>Zonal</v>
          </cell>
          <cell r="L962" t="str">
            <v>4_CHAPINERO</v>
          </cell>
          <cell r="M962" t="str">
            <v>1_OCTUBRE_2025</v>
          </cell>
          <cell r="N962" t="str">
            <v>19010. Proceso integral e integrado de la Vigilancia de la Salud PúblicaVigilancia en salud pública4_CHAPINERO1_OCTUBRE_2025</v>
          </cell>
          <cell r="O962">
            <v>8432352</v>
          </cell>
          <cell r="R962">
            <v>0</v>
          </cell>
          <cell r="S962">
            <v>0</v>
          </cell>
        </row>
        <row r="963">
          <cell r="E963" t="str">
            <v>19110. Proceso integral e integrado de la Vigilancia de la Salud PúblicaVigilancia en salud pública</v>
          </cell>
          <cell r="F963" t="str">
            <v>Unidades de analisis de eventos de interes en salud Pública Norte y Centro Oriente _ Transmisibles</v>
          </cell>
          <cell r="G963" t="str">
            <v>Gestión, análisis y divulgación  de información de la vigilancia en salud pública</v>
          </cell>
          <cell r="H963" t="str">
            <v>GSP</v>
          </cell>
          <cell r="I963" t="str">
            <v>No aplica</v>
          </cell>
          <cell r="J963" t="str">
            <v>Plan de acción</v>
          </cell>
          <cell r="K963" t="str">
            <v>Zonal</v>
          </cell>
          <cell r="L963" t="str">
            <v>4_CHAPINERO</v>
          </cell>
          <cell r="M963" t="str">
            <v>1_OCTUBRE_2025</v>
          </cell>
          <cell r="N963" t="str">
            <v>19110. Proceso integral e integrado de la Vigilancia de la Salud PúblicaVigilancia en salud pública4_CHAPINERO1_OCTUBRE_2025</v>
          </cell>
          <cell r="O963">
            <v>7347488</v>
          </cell>
          <cell r="R963">
            <v>0</v>
          </cell>
          <cell r="S963">
            <v>0</v>
          </cell>
        </row>
        <row r="964">
          <cell r="E964" t="str">
            <v>19210. Proceso integral e integrado de la Vigilancia de la Salud PúblicaVigilancia en salud pública</v>
          </cell>
          <cell r="F964" t="str">
            <v>Unidades de analisis de eventos de interes en salud Pública Sur y Sur Occidente _ Transmisibles</v>
          </cell>
          <cell r="G964" t="str">
            <v>Gestión, análisis y divulgación  de información de la vigilancia en salud pública</v>
          </cell>
          <cell r="H964" t="str">
            <v>GSP</v>
          </cell>
          <cell r="I964" t="str">
            <v>No aplica</v>
          </cell>
          <cell r="J964" t="str">
            <v>Plan de acción</v>
          </cell>
          <cell r="K964" t="str">
            <v>Zonal</v>
          </cell>
          <cell r="L964" t="str">
            <v>4_CHAPINERO</v>
          </cell>
          <cell r="M964" t="str">
            <v>1_OCTUBRE_2025</v>
          </cell>
          <cell r="N964" t="str">
            <v>19210. Proceso integral e integrado de la Vigilancia de la Salud PúblicaVigilancia en salud pública4_CHAPINERO1_OCTUBRE_2025</v>
          </cell>
          <cell r="O964">
            <v>3673744</v>
          </cell>
          <cell r="R964">
            <v>0</v>
          </cell>
          <cell r="S964">
            <v>0</v>
          </cell>
        </row>
        <row r="965">
          <cell r="E965" t="str">
            <v>19310. Proceso integral e integrado de la Vigilancia de la Salud PúblicaVigilancia en salud pública</v>
          </cell>
          <cell r="F965" t="str">
            <v>Plan de acción para el Monitoreo rapido de cobertura: Operativo en campo y Documento de análisis Norte y Centro Oriente</v>
          </cell>
          <cell r="G965" t="str">
            <v xml:space="preserve">Intervención integral en brotes, alertas y situaciones de emergencia en salud pública
</v>
          </cell>
          <cell r="H965" t="str">
            <v>GSP</v>
          </cell>
          <cell r="I965" t="str">
            <v>No aplica</v>
          </cell>
          <cell r="J965" t="str">
            <v>Plan de acción</v>
          </cell>
          <cell r="K965" t="str">
            <v>Zonal</v>
          </cell>
          <cell r="L965" t="str">
            <v>4_CHAPINERO</v>
          </cell>
          <cell r="M965" t="str">
            <v>1_OCTUBRE_2025</v>
          </cell>
          <cell r="N965" t="str">
            <v>19310. Proceso integral e integrado de la Vigilancia de la Salud PúblicaVigilancia en salud pública4_CHAPINERO1_OCTUBRE_2025</v>
          </cell>
          <cell r="O965">
            <v>42556256</v>
          </cell>
          <cell r="R965">
            <v>0</v>
          </cell>
          <cell r="S965">
            <v>0</v>
          </cell>
        </row>
        <row r="966">
          <cell r="E966" t="str">
            <v>19410. Proceso integral e integrado de la Vigilancia de la Salud PúblicaVigilancia en salud pública</v>
          </cell>
          <cell r="F966" t="str">
            <v>Plan de acción para el Monitoreo rapido de cobertura: Operativo en campo y Documento de análisis Sur Occidente y Sur</v>
          </cell>
          <cell r="G966" t="str">
            <v xml:space="preserve">Intervención integral en brotes, alertas y situaciones de emergencia en salud pública
</v>
          </cell>
          <cell r="H966" t="str">
            <v>GSP</v>
          </cell>
          <cell r="I966" t="str">
            <v>No aplica</v>
          </cell>
          <cell r="J966" t="str">
            <v>Plan de acción</v>
          </cell>
          <cell r="K966" t="str">
            <v>Zonal</v>
          </cell>
          <cell r="L966" t="str">
            <v>4_CHAPINERO</v>
          </cell>
          <cell r="M966" t="str">
            <v>1_OCTUBRE_2025</v>
          </cell>
          <cell r="N966" t="str">
            <v>19410. Proceso integral e integrado de la Vigilancia de la Salud PúblicaVigilancia en salud pública4_CHAPINERO1_OCTUBRE_2025</v>
          </cell>
          <cell r="O966">
            <v>38561984</v>
          </cell>
          <cell r="R966">
            <v>0</v>
          </cell>
          <cell r="S966">
            <v>0</v>
          </cell>
        </row>
        <row r="967">
          <cell r="E967" t="str">
            <v>19510. Proceso integral e integrado de la Vigilancia de la Salud PúblicaVigilancia en salud pública</v>
          </cell>
          <cell r="F967" t="str">
            <v xml:space="preserve"> Gestión de la información  del  componente SIVIGILA -  Subred Norte </v>
          </cell>
          <cell r="G967" t="str">
            <v>Gestión, análisis y divulgación  de información de la vigilancia en salud pública</v>
          </cell>
          <cell r="H967" t="str">
            <v>GSP</v>
          </cell>
          <cell r="I967" t="str">
            <v>No aplica</v>
          </cell>
          <cell r="J967" t="str">
            <v>Plan de acción</v>
          </cell>
          <cell r="K967" t="str">
            <v>Zonal</v>
          </cell>
          <cell r="L967" t="str">
            <v>4_CHAPINERO</v>
          </cell>
          <cell r="M967" t="str">
            <v>1_OCTUBRE_2025</v>
          </cell>
          <cell r="N967" t="str">
            <v>19510. Proceso integral e integrado de la Vigilancia de la Salud PúblicaVigilancia en salud pública4_CHAPINERO1_OCTUBRE_2025</v>
          </cell>
          <cell r="O967">
            <v>125967504</v>
          </cell>
          <cell r="R967">
            <v>0</v>
          </cell>
          <cell r="S967">
            <v>0</v>
          </cell>
        </row>
        <row r="968">
          <cell r="E968" t="str">
            <v>19610. Proceso integral e integrado de la Vigilancia de la Salud PúblicaVigilancia en salud pública</v>
          </cell>
          <cell r="F968" t="str">
            <v xml:space="preserve"> Gestión de la información  del  componente SIVIGILA -  Subred  Sur Occidente y Centro Oriente</v>
          </cell>
          <cell r="G968" t="str">
            <v>Gestión, análisis y divulgación  de información de la vigilancia en salud pública</v>
          </cell>
          <cell r="H968" t="str">
            <v>GSP</v>
          </cell>
          <cell r="I968" t="str">
            <v>No aplica</v>
          </cell>
          <cell r="J968" t="str">
            <v>Plan de acción</v>
          </cell>
          <cell r="K968" t="str">
            <v>Zonal</v>
          </cell>
          <cell r="L968" t="str">
            <v>4_CHAPINERO</v>
          </cell>
          <cell r="M968" t="str">
            <v>1_OCTUBRE_2025</v>
          </cell>
          <cell r="N968" t="str">
            <v>19610. Proceso integral e integrado de la Vigilancia de la Salud PúblicaVigilancia en salud pública4_CHAPINERO1_OCTUBRE_2025</v>
          </cell>
          <cell r="O968">
            <v>59199056</v>
          </cell>
          <cell r="R968">
            <v>0</v>
          </cell>
          <cell r="S968">
            <v>0</v>
          </cell>
        </row>
        <row r="969">
          <cell r="E969" t="str">
            <v>19710. Proceso integral e integrado de la Vigilancia de la Salud PúblicaVigilancia en salud pública</v>
          </cell>
          <cell r="F969" t="str">
            <v xml:space="preserve"> Gestión de la información  del  componente SIVIGILA -  Subred  Sur </v>
          </cell>
          <cell r="G969" t="str">
            <v>Gestión, análisis y divulgación  de información de la vigilancia en salud pública</v>
          </cell>
          <cell r="H969" t="str">
            <v>GSP</v>
          </cell>
          <cell r="I969" t="str">
            <v>No aplica</v>
          </cell>
          <cell r="J969" t="str">
            <v>Plan de acción</v>
          </cell>
          <cell r="K969" t="str">
            <v>Zonal</v>
          </cell>
          <cell r="L969" t="str">
            <v>4_CHAPINERO</v>
          </cell>
          <cell r="M969" t="str">
            <v>1_OCTUBRE_2025</v>
          </cell>
          <cell r="N969" t="str">
            <v>19710. Proceso integral e integrado de la Vigilancia de la Salud PúblicaVigilancia en salud pública4_CHAPINERO1_OCTUBRE_2025</v>
          </cell>
          <cell r="O969">
            <v>34888240</v>
          </cell>
          <cell r="R969">
            <v>0</v>
          </cell>
          <cell r="S969">
            <v>0</v>
          </cell>
        </row>
        <row r="970">
          <cell r="E970" t="str">
            <v>19810. Proceso integral e integrado de la Vigilancia de la Salud PúblicaVigilancia en salud pública</v>
          </cell>
          <cell r="F970" t="str">
            <v>Gestión de la información  del  componente No Transmisibles - Subred Norte</v>
          </cell>
          <cell r="G970" t="str">
            <v>Gestión, análisis y divulgación  de información de la vigilancia en salud pública</v>
          </cell>
          <cell r="H970" t="str">
            <v>GSP</v>
          </cell>
          <cell r="I970" t="str">
            <v>No aplica</v>
          </cell>
          <cell r="J970" t="str">
            <v>Plan de acción</v>
          </cell>
          <cell r="K970" t="str">
            <v>Zonal</v>
          </cell>
          <cell r="L970" t="str">
            <v>4_CHAPINERO</v>
          </cell>
          <cell r="M970" t="str">
            <v>1_OCTUBRE_2025</v>
          </cell>
          <cell r="N970" t="str">
            <v>19810. Proceso integral e integrado de la Vigilancia de la Salud PúblicaVigilancia en salud pública4_CHAPINERO1_OCTUBRE_2025</v>
          </cell>
          <cell r="O970">
            <v>73252976</v>
          </cell>
          <cell r="R970">
            <v>0</v>
          </cell>
          <cell r="S970">
            <v>0</v>
          </cell>
        </row>
        <row r="971">
          <cell r="E971" t="str">
            <v>19910. Proceso integral e integrado de la Vigilancia de la Salud PúblicaVigilancia en salud pública</v>
          </cell>
          <cell r="F971" t="str">
            <v>Gestión de la información  del  componente No Transmisibles - Subred Centro Oriente y Sur Occidente</v>
          </cell>
          <cell r="G971" t="str">
            <v>Gestión, análisis y divulgación  de información de la vigilancia en salud pública</v>
          </cell>
          <cell r="H971" t="str">
            <v>GSP</v>
          </cell>
          <cell r="I971" t="str">
            <v>No aplica</v>
          </cell>
          <cell r="J971" t="str">
            <v>Plan de acción</v>
          </cell>
          <cell r="K971" t="str">
            <v>Zonal</v>
          </cell>
          <cell r="L971" t="str">
            <v>4_CHAPINERO</v>
          </cell>
          <cell r="M971" t="str">
            <v>1_OCTUBRE_2025</v>
          </cell>
          <cell r="N971" t="str">
            <v>19910. Proceso integral e integrado de la Vigilancia de la Salud PúblicaVigilancia en salud pública4_CHAPINERO1_OCTUBRE_2025</v>
          </cell>
          <cell r="O971">
            <v>67631408</v>
          </cell>
          <cell r="R971">
            <v>0</v>
          </cell>
          <cell r="S971">
            <v>0</v>
          </cell>
        </row>
        <row r="972">
          <cell r="E972" t="str">
            <v>20010. Proceso integral e integrado de la Vigilancia de la Salud PúblicaVigilancia en salud pública</v>
          </cell>
          <cell r="F972" t="str">
            <v>Gestión de la información  del  componente No Transmisibles  Sur</v>
          </cell>
          <cell r="G972" t="str">
            <v>Gestión, análisis y divulgación  de información de la vigilancia en salud pública</v>
          </cell>
          <cell r="H972" t="str">
            <v>GSP</v>
          </cell>
          <cell r="I972" t="str">
            <v>No aplica</v>
          </cell>
          <cell r="J972" t="str">
            <v>Plan de acción</v>
          </cell>
          <cell r="K972" t="str">
            <v>Zonal</v>
          </cell>
          <cell r="L972" t="str">
            <v>4_CHAPINERO</v>
          </cell>
          <cell r="M972" t="str">
            <v>1_OCTUBRE_2025</v>
          </cell>
          <cell r="N972" t="str">
            <v>20010. Proceso integral e integrado de la Vigilancia de la Salud PúblicaVigilancia en salud pública4_CHAPINERO1_OCTUBRE_2025</v>
          </cell>
          <cell r="O972">
            <v>62009840</v>
          </cell>
          <cell r="R972">
            <v>0</v>
          </cell>
          <cell r="S972">
            <v>0</v>
          </cell>
        </row>
        <row r="973">
          <cell r="E973" t="str">
            <v>20110. Proceso integral e integrado de la Vigilancia de la Salud PúblicaVigilancia en salud pública</v>
          </cell>
          <cell r="F973" t="str">
            <v>Investigaciones epidemiológicas de campo -No Transmisibles</v>
          </cell>
          <cell r="G973" t="str">
            <v xml:space="preserve">Intervención integral en brotes, alertas y situaciones de emergencia en salud pública
</v>
          </cell>
          <cell r="H973" t="str">
            <v>GSP</v>
          </cell>
          <cell r="I973" t="str">
            <v>No aplica</v>
          </cell>
          <cell r="J973" t="str">
            <v xml:space="preserve">Investigaciones Epidemiológicas de campo realizadas </v>
          </cell>
          <cell r="K973" t="str">
            <v>Zonal</v>
          </cell>
          <cell r="L973" t="str">
            <v>4_CHAPINERO</v>
          </cell>
          <cell r="M973" t="str">
            <v>1_OCTUBRE_2025</v>
          </cell>
          <cell r="N973" t="str">
            <v>20110. Proceso integral e integrado de la Vigilancia de la Salud PúblicaVigilancia en salud pública4_CHAPINERO1_OCTUBRE_2025</v>
          </cell>
          <cell r="O973">
            <v>152760</v>
          </cell>
          <cell r="R973">
            <v>0</v>
          </cell>
          <cell r="S973">
            <v>0</v>
          </cell>
        </row>
        <row r="974">
          <cell r="E974" t="str">
            <v>20210. Proceso integral e integrado de la Vigilancia de la Salud PúblicaVigilancia en salud pública</v>
          </cell>
          <cell r="F974" t="str">
            <v>Gestión de la información  del  componente SISVAN - Subred Norte</v>
          </cell>
          <cell r="G974" t="str">
            <v>Gestión, análisis y divulgación  de información de la vigilancia en salud pública</v>
          </cell>
          <cell r="H974" t="str">
            <v>GSP</v>
          </cell>
          <cell r="I974" t="str">
            <v>No aplica</v>
          </cell>
          <cell r="J974" t="str">
            <v>Plan de acción</v>
          </cell>
          <cell r="K974" t="str">
            <v>Zonal</v>
          </cell>
          <cell r="L974" t="str">
            <v>4_CHAPINERO</v>
          </cell>
          <cell r="M974" t="str">
            <v>1_OCTUBRE_2025</v>
          </cell>
          <cell r="N974" t="str">
            <v>20210. Proceso integral e integrado de la Vigilancia de la Salud PúblicaVigilancia en salud pública4_CHAPINERO1_OCTUBRE_2025</v>
          </cell>
          <cell r="O974">
            <v>41150864</v>
          </cell>
          <cell r="R974">
            <v>0</v>
          </cell>
          <cell r="S974">
            <v>0</v>
          </cell>
        </row>
        <row r="975">
          <cell r="E975" t="str">
            <v>20310. Proceso integral e integrado de la Vigilancia de la Salud PúblicaVigilancia en salud pública</v>
          </cell>
          <cell r="F975" t="str">
            <v xml:space="preserve">Gestión de información del componente SISVAN Subred Occidente </v>
          </cell>
          <cell r="G975" t="str">
            <v>Gestión, análisis y divulgación  de información de la vigilancia en salud pública</v>
          </cell>
          <cell r="H975" t="str">
            <v>GSP</v>
          </cell>
          <cell r="I975" t="str">
            <v>No aplica</v>
          </cell>
          <cell r="J975" t="str">
            <v>Plan de acción</v>
          </cell>
          <cell r="K975" t="str">
            <v>Zonal</v>
          </cell>
          <cell r="L975" t="str">
            <v>4_CHAPINERO</v>
          </cell>
          <cell r="M975" t="str">
            <v>1_OCTUBRE_2025</v>
          </cell>
          <cell r="N975" t="str">
            <v>20310. Proceso integral e integrado de la Vigilancia de la Salud PúblicaVigilancia en salud pública4_CHAPINERO1_OCTUBRE_2025</v>
          </cell>
          <cell r="O975">
            <v>37156592</v>
          </cell>
          <cell r="R975">
            <v>0</v>
          </cell>
          <cell r="S975">
            <v>0</v>
          </cell>
        </row>
        <row r="976">
          <cell r="E976" t="str">
            <v>20410. Proceso integral e integrado de la Vigilancia de la Salud PúblicaVigilancia en salud pública</v>
          </cell>
          <cell r="F976" t="str">
            <v>Gestión de información del componente SISVAN Centro Oriente y Sur</v>
          </cell>
          <cell r="G976" t="str">
            <v>Gestión, análisis y divulgación  de información de la vigilancia en salud pública</v>
          </cell>
          <cell r="H976" t="str">
            <v>GSP</v>
          </cell>
          <cell r="I976" t="str">
            <v>No aplica</v>
          </cell>
          <cell r="J976" t="str">
            <v>Plan de acción</v>
          </cell>
          <cell r="K976" t="str">
            <v>Zonal</v>
          </cell>
          <cell r="L976" t="str">
            <v>4_CHAPINERO</v>
          </cell>
          <cell r="M976" t="str">
            <v>1_OCTUBRE_2025</v>
          </cell>
          <cell r="N976" t="str">
            <v>20410. Proceso integral e integrado de la Vigilancia de la Salud PúblicaVigilancia en salud pública4_CHAPINERO1_OCTUBRE_2025</v>
          </cell>
          <cell r="O976">
            <v>33162320</v>
          </cell>
          <cell r="R976">
            <v>0</v>
          </cell>
          <cell r="S976">
            <v>0</v>
          </cell>
        </row>
        <row r="977">
          <cell r="E977" t="str">
            <v>20510. Proceso integral e integrado de la Vigilancia de la Salud PúblicaVigilancia en salud pública</v>
          </cell>
          <cell r="F977" t="str">
            <v>Seguimiento a las atenciones brindadas y orientaciones en alimentación a los menores de 5 años con diagnósticos de RIESGO DE DNT AGUDA y DNT AGUDA y  caracterizaciones a las gestantes notificadas al SISVAN en las Subredes</v>
          </cell>
          <cell r="G977" t="str">
            <v>Gestión, análisis y divulgación  de información de la vigilancia en salud pública</v>
          </cell>
          <cell r="H977" t="str">
            <v>GSP</v>
          </cell>
          <cell r="I977" t="str">
            <v>No aplica</v>
          </cell>
          <cell r="J977" t="str">
            <v>Plan de acción</v>
          </cell>
          <cell r="K977" t="str">
            <v>Zonal</v>
          </cell>
          <cell r="L977" t="str">
            <v>4_CHAPINERO</v>
          </cell>
          <cell r="M977" t="str">
            <v>1_OCTUBRE_2025</v>
          </cell>
          <cell r="N977" t="str">
            <v>20510. Proceso integral e integrado de la Vigilancia de la Salud PúblicaVigilancia en salud pública4_CHAPINERO1_OCTUBRE_2025</v>
          </cell>
          <cell r="O977">
            <v>11243136</v>
          </cell>
          <cell r="R977">
            <v>0</v>
          </cell>
          <cell r="S977">
            <v>0</v>
          </cell>
        </row>
        <row r="978">
          <cell r="E978" t="str">
            <v>20610. Proceso integral e integrado de la Vigilancia de la Salud PúblicaVigilancia en salud pública</v>
          </cell>
          <cell r="F978" t="str">
            <v>Caracterización de la situación alimentaria y nutricional de población menor de 5 años y recien nacidos.</v>
          </cell>
          <cell r="G978" t="str">
            <v>Gestión, análisis y divulgación  de información de la vigilancia en salud pública</v>
          </cell>
          <cell r="H978" t="str">
            <v>GSP</v>
          </cell>
          <cell r="I978" t="str">
            <v>No aplica</v>
          </cell>
          <cell r="J978" t="str">
            <v>Plan de acción</v>
          </cell>
          <cell r="K978" t="str">
            <v>Zonal</v>
          </cell>
          <cell r="L978" t="str">
            <v>4_CHAPINERO</v>
          </cell>
          <cell r="M978" t="str">
            <v>1_OCTUBRE_2025</v>
          </cell>
          <cell r="N978" t="str">
            <v>20610. Proceso integral e integrado de la Vigilancia de la Salud PúblicaVigilancia en salud pública4_CHAPINERO1_OCTUBRE_2025</v>
          </cell>
          <cell r="O978">
            <v>7347488</v>
          </cell>
          <cell r="R978">
            <v>0</v>
          </cell>
          <cell r="S978">
            <v>0</v>
          </cell>
        </row>
        <row r="979">
          <cell r="E979" t="str">
            <v>20710. Proceso integral e integrado de la Vigilancia de la Salud PúblicaVigilancia en salud pública</v>
          </cell>
          <cell r="F979" t="str">
            <v>Gestión de la información  del  componente de Urgencias y Emergencias  - Subred Norte, Centro Oriente, Sur Occidente y Sur</v>
          </cell>
          <cell r="G979" t="str">
            <v>Gestión, análisis y divulgación  de información de la vigilancia en salud pública</v>
          </cell>
          <cell r="H979" t="str">
            <v>GSP</v>
          </cell>
          <cell r="I979" t="str">
            <v>No aplica</v>
          </cell>
          <cell r="J979" t="str">
            <v>Plan de acción</v>
          </cell>
          <cell r="K979" t="str">
            <v>Zonal</v>
          </cell>
          <cell r="L979" t="str">
            <v>4_CHAPINERO</v>
          </cell>
          <cell r="M979" t="str">
            <v>1_OCTUBRE_2025</v>
          </cell>
          <cell r="N979" t="str">
            <v>20710. Proceso integral e integrado de la Vigilancia de la Salud PúblicaVigilancia en salud pública4_CHAPINERO1_OCTUBRE_2025</v>
          </cell>
          <cell r="O979">
            <v>8210448</v>
          </cell>
          <cell r="R979">
            <v>0</v>
          </cell>
          <cell r="S979">
            <v>0</v>
          </cell>
        </row>
        <row r="980">
          <cell r="E980" t="str">
            <v>20810. Proceso integral e integrado de la Vigilancia de la Salud PúblicaVigilancia en salud pública</v>
          </cell>
          <cell r="F980" t="str">
            <v xml:space="preserve">Atención de urgencias y emergencias en Salud Pública por parte del equipo profesional de respuesta inmediata - ERI
</v>
          </cell>
          <cell r="G980" t="str">
            <v xml:space="preserve">Intervención integral en brotes, alertas y situaciones de emergencia en salud pública
</v>
          </cell>
          <cell r="H980" t="str">
            <v>GSP</v>
          </cell>
          <cell r="I980" t="str">
            <v>No aplica</v>
          </cell>
          <cell r="J980" t="str">
            <v>Plan de acción</v>
          </cell>
          <cell r="K980" t="str">
            <v>Zonal</v>
          </cell>
          <cell r="L980" t="str">
            <v>4_CHAPINERO</v>
          </cell>
          <cell r="M980" t="str">
            <v>1_OCTUBRE_2025</v>
          </cell>
          <cell r="N980" t="str">
            <v>20810. Proceso integral e integrado de la Vigilancia de la Salud PúblicaVigilancia en salud pública4_CHAPINERO1_OCTUBRE_2025</v>
          </cell>
          <cell r="O980">
            <v>12969056</v>
          </cell>
          <cell r="R980">
            <v>0</v>
          </cell>
          <cell r="S980">
            <v>0</v>
          </cell>
        </row>
        <row r="981">
          <cell r="E981" t="str">
            <v>20910. Proceso integral e integrado de la Vigilancia de la Salud PúblicaVigilancia en salud pública</v>
          </cell>
          <cell r="F981" t="str">
            <v xml:space="preserve">Atención de urgencias y emergencias en Salud Pública por parte del equipo técnico de respuesta inmediata - ERI
</v>
          </cell>
          <cell r="G981" t="str">
            <v xml:space="preserve">Intervención integral en brotes, alertas y situaciones de emergencia en salud pública
</v>
          </cell>
          <cell r="H981" t="str">
            <v>GSP</v>
          </cell>
          <cell r="I981" t="str">
            <v>No aplica</v>
          </cell>
          <cell r="J981" t="str">
            <v>Plan de acción</v>
          </cell>
          <cell r="K981" t="str">
            <v>Zonal</v>
          </cell>
          <cell r="L981" t="str">
            <v>4_CHAPINERO</v>
          </cell>
          <cell r="M981" t="str">
            <v>1_OCTUBRE_2025</v>
          </cell>
          <cell r="N981" t="str">
            <v>20910. Proceso integral e integrado de la Vigilancia de la Salud PúblicaVigilancia en salud pública4_CHAPINERO1_OCTUBRE_2025</v>
          </cell>
          <cell r="O981">
            <v>7988544</v>
          </cell>
          <cell r="R981">
            <v>0</v>
          </cell>
          <cell r="S981">
            <v>0</v>
          </cell>
        </row>
        <row r="982">
          <cell r="E982" t="str">
            <v>21010. Proceso integral e integrado de la Vigilancia de la Salud PúblicaVigilancia en salud pública</v>
          </cell>
          <cell r="F982" t="str">
            <v>Mantenimiento, seguimiento y  fortalecimiento de  la estrategia Vigilancia Epidemiológica  Portuaria- Subred  Suroccidente</v>
          </cell>
          <cell r="G982" t="str">
            <v xml:space="preserve">Intervención integral en brotes, alertas y situaciones de emergencia en salud pública
</v>
          </cell>
          <cell r="H982" t="str">
            <v>GSP</v>
          </cell>
          <cell r="I982" t="str">
            <v>No aplica</v>
          </cell>
          <cell r="J982" t="str">
            <v>Plan de acción</v>
          </cell>
          <cell r="K982" t="str">
            <v>Distrito</v>
          </cell>
          <cell r="L982" t="str">
            <v>4_CHAPINERO</v>
          </cell>
          <cell r="M982" t="str">
            <v>1_OCTUBRE_2025</v>
          </cell>
          <cell r="N982" t="str">
            <v>21010. Proceso integral e integrado de la Vigilancia de la Salud PúblicaVigilancia en salud pública4_CHAPINERO1_OCTUBRE_2025</v>
          </cell>
          <cell r="O982">
            <v>70836688</v>
          </cell>
          <cell r="R982">
            <v>0</v>
          </cell>
          <cell r="S982">
            <v>0</v>
          </cell>
        </row>
        <row r="983">
          <cell r="E983" t="str">
            <v>21110. Proceso integral e integrado de la Vigilancia de la Salud PúblicaVigilancia en salud pública</v>
          </cell>
          <cell r="F983" t="str">
            <v>Seguimiento al fortalecimiento de los eventos de interes internacional en salud pública ESPII</v>
          </cell>
          <cell r="G983" t="str">
            <v xml:space="preserve">Intervención integral en brotes, alertas y situaciones de emergencia en salud pública
</v>
          </cell>
          <cell r="H983" t="str">
            <v>GSP</v>
          </cell>
          <cell r="I983" t="str">
            <v>No aplica</v>
          </cell>
          <cell r="J983" t="str">
            <v>Plan de acción</v>
          </cell>
          <cell r="K983" t="str">
            <v>Distrito</v>
          </cell>
          <cell r="L983" t="str">
            <v>4_CHAPINERO</v>
          </cell>
          <cell r="M983" t="str">
            <v>1_OCTUBRE_2025</v>
          </cell>
          <cell r="N983" t="str">
            <v>21110. Proceso integral e integrado de la Vigilancia de la Salud PúblicaVigilancia en salud pública4_CHAPINERO1_OCTUBRE_2025</v>
          </cell>
          <cell r="O983">
            <v>25938112</v>
          </cell>
          <cell r="R983">
            <v>0</v>
          </cell>
          <cell r="S983">
            <v>0</v>
          </cell>
        </row>
        <row r="984">
          <cell r="E984" t="str">
            <v>21210. Proceso integral e integrado de la Vigilancia de la Salud PúblicaVigilancia en salud pública</v>
          </cell>
          <cell r="F984" t="str">
            <v>Simulacro ESPII</v>
          </cell>
          <cell r="G984" t="str">
            <v xml:space="preserve">Intervención integral en brotes, alertas y situaciones de emergencia en salud pública
</v>
          </cell>
          <cell r="H984" t="str">
            <v>GSP</v>
          </cell>
          <cell r="I984" t="str">
            <v>No aplica</v>
          </cell>
          <cell r="J984" t="str">
            <v>Plan de acción</v>
          </cell>
          <cell r="K984" t="str">
            <v>Distrito</v>
          </cell>
          <cell r="L984" t="str">
            <v>4_CHAPINERO</v>
          </cell>
          <cell r="M984" t="str">
            <v>1_OCTUBRE_2025</v>
          </cell>
          <cell r="N984" t="str">
            <v>21210. Proceso integral e integrado de la Vigilancia de la Salud PúblicaVigilancia en salud pública4_CHAPINERO1_OCTUBRE_2025</v>
          </cell>
          <cell r="O984">
            <v>100000000</v>
          </cell>
          <cell r="R984">
            <v>0</v>
          </cell>
          <cell r="S984">
            <v>0</v>
          </cell>
        </row>
        <row r="985">
          <cell r="E985" t="str">
            <v>21310. Proceso integral e integrado de la Vigilancia de la Salud PúblicaVigilancia en salud pública</v>
          </cell>
          <cell r="F985" t="str">
            <v xml:space="preserve">Gestión  de la información  del Componente de Salud Mental - Subred Norte y Sur Occidente </v>
          </cell>
          <cell r="G985" t="str">
            <v>Gestión, análisis y divulgación  de información de la vigilancia en salud pública</v>
          </cell>
          <cell r="H985" t="str">
            <v>GSP</v>
          </cell>
          <cell r="I985" t="str">
            <v>No aplica</v>
          </cell>
          <cell r="J985" t="str">
            <v>Plan de acción</v>
          </cell>
          <cell r="K985" t="str">
            <v>Zonal</v>
          </cell>
          <cell r="L985" t="str">
            <v>4_CHAPINERO</v>
          </cell>
          <cell r="M985" t="str">
            <v>1_OCTUBRE_2025</v>
          </cell>
          <cell r="N985" t="str">
            <v>21310. Proceso integral e integrado de la Vigilancia de la Salud PúblicaVigilancia en salud pública4_CHAPINERO1_OCTUBRE_2025</v>
          </cell>
          <cell r="O985">
            <v>92953120</v>
          </cell>
          <cell r="R985">
            <v>0</v>
          </cell>
          <cell r="S985">
            <v>0</v>
          </cell>
        </row>
        <row r="986">
          <cell r="E986" t="str">
            <v>21410. Proceso integral e integrado de la Vigilancia de la Salud PúblicaVigilancia en salud pública</v>
          </cell>
          <cell r="F986" t="str">
            <v xml:space="preserve">Gestión  de la información  del Componente de Salud Mental - Subred Centro Oriente y Sur </v>
          </cell>
          <cell r="G986" t="str">
            <v>Gestión, análisis y divulgación  de información de la vigilancia en salud pública</v>
          </cell>
          <cell r="H986" t="str">
            <v>GSP</v>
          </cell>
          <cell r="I986" t="str">
            <v>No aplica</v>
          </cell>
          <cell r="J986" t="str">
            <v>Plan de acción</v>
          </cell>
          <cell r="K986" t="str">
            <v>Zonal</v>
          </cell>
          <cell r="L986" t="str">
            <v>4_CHAPINERO</v>
          </cell>
          <cell r="M986" t="str">
            <v>1_OCTUBRE_2025</v>
          </cell>
          <cell r="N986" t="str">
            <v>21410. Proceso integral e integrado de la Vigilancia de la Salud PúblicaVigilancia en salud pública4_CHAPINERO1_OCTUBRE_2025</v>
          </cell>
          <cell r="O986">
            <v>72587264</v>
          </cell>
          <cell r="R986">
            <v>0</v>
          </cell>
          <cell r="S986">
            <v>0</v>
          </cell>
        </row>
        <row r="987">
          <cell r="E987" t="str">
            <v>21510. Proceso integral e integrado de la Vigilancia de la Salud PúblicaVigilancia en salud pública</v>
          </cell>
          <cell r="F987" t="str">
            <v>Investigaciones epidemiológicas de eventos prioritarios en salud mental</v>
          </cell>
          <cell r="G987" t="str">
            <v xml:space="preserve">Intervención integral en brotes, alertas y situaciones de emergencia en salud pública
</v>
          </cell>
          <cell r="H987" t="str">
            <v>GSP</v>
          </cell>
          <cell r="I987" t="str">
            <v>No aplica</v>
          </cell>
          <cell r="J987" t="str">
            <v>Investigaciones Epidemiológicas de campo realizadas</v>
          </cell>
          <cell r="K987" t="str">
            <v>Zonal</v>
          </cell>
          <cell r="L987" t="str">
            <v>4_CHAPINERO</v>
          </cell>
          <cell r="M987" t="str">
            <v>1_OCTUBRE_2025</v>
          </cell>
          <cell r="N987" t="str">
            <v>21510. Proceso integral e integrado de la Vigilancia de la Salud PúblicaVigilancia en salud pública4_CHAPINERO1_OCTUBRE_2025</v>
          </cell>
          <cell r="O987">
            <v>211452</v>
          </cell>
          <cell r="R987">
            <v>0</v>
          </cell>
          <cell r="S987">
            <v>0</v>
          </cell>
        </row>
        <row r="988">
          <cell r="E988" t="str">
            <v>21610. Proceso integral e integrado de la Vigilancia de la Salud PúblicaVigilancia en salud pública</v>
          </cell>
          <cell r="F988" t="str">
            <v>Implementación de los componentes delito asociado, morbimortalidad, consumo de SPA, respuesta social del Centro Distrital de Monitoreo de las Drogas- CEMID)</v>
          </cell>
          <cell r="G988" t="str">
            <v>Gestión, análisis y divulgación  de información de la vigilancia en salud pública</v>
          </cell>
          <cell r="H988" t="str">
            <v>GSP</v>
          </cell>
          <cell r="I988" t="str">
            <v>No aplica</v>
          </cell>
          <cell r="J988" t="str">
            <v>Plan de acción</v>
          </cell>
          <cell r="K988" t="str">
            <v>Distrito</v>
          </cell>
          <cell r="L988" t="str">
            <v>4_CHAPINERO</v>
          </cell>
          <cell r="M988" t="str">
            <v>1_OCTUBRE_2025</v>
          </cell>
          <cell r="N988" t="str">
            <v>21610. Proceso integral e integrado de la Vigilancia de la Salud PúblicaVigilancia en salud pública4_CHAPINERO1_OCTUBRE_2025</v>
          </cell>
          <cell r="O988">
            <v>30252912</v>
          </cell>
          <cell r="R988">
            <v>0</v>
          </cell>
          <cell r="S988">
            <v>0</v>
          </cell>
        </row>
        <row r="989">
          <cell r="E989" t="str">
            <v>21710. Proceso integral e integrado de la Vigilancia de la Salud PúblicaVigilancia en salud pública</v>
          </cell>
          <cell r="F989" t="str">
            <v>Gestión de la información  del  componente Estadísticas Vitales  - Subred Norte, Centro Oriente, Sur Occidente y Sur</v>
          </cell>
          <cell r="G989" t="str">
            <v>Gestión, análisis y divulgación  de información de la vigilancia en salud pública</v>
          </cell>
          <cell r="H989" t="str">
            <v>GSP</v>
          </cell>
          <cell r="I989" t="str">
            <v>No aplica</v>
          </cell>
          <cell r="J989" t="str">
            <v>Plan de acción</v>
          </cell>
          <cell r="K989" t="str">
            <v>Zonal</v>
          </cell>
          <cell r="L989" t="str">
            <v>4_CHAPINERO</v>
          </cell>
          <cell r="M989" t="str">
            <v>1_OCTUBRE_2025</v>
          </cell>
          <cell r="N989" t="str">
            <v>21710. Proceso integral e integrado de la Vigilancia de la Salud PúblicaVigilancia en salud pública4_CHAPINERO1_OCTUBRE_2025</v>
          </cell>
          <cell r="O989">
            <v>3994272</v>
          </cell>
          <cell r="R989">
            <v>0</v>
          </cell>
          <cell r="S989">
            <v>0</v>
          </cell>
        </row>
        <row r="990">
          <cell r="E990" t="str">
            <v>21810. Proceso integral e integrado de la Vigilancia de la Salud PúblicaVigilancia en salud pública</v>
          </cell>
          <cell r="F990" t="str">
            <v>Asistencia técnica de las UPGD que conforman la red de  Estadísticas Vitales</v>
          </cell>
          <cell r="G990" t="str">
            <v>Gestión, análisis y divulgación  de información de la vigilancia en salud pública</v>
          </cell>
          <cell r="H990" t="str">
            <v>GSP</v>
          </cell>
          <cell r="I990" t="str">
            <v>No aplica</v>
          </cell>
          <cell r="J990" t="str">
            <v>Plan de acción</v>
          </cell>
          <cell r="K990" t="str">
            <v>Zonal</v>
          </cell>
          <cell r="L990" t="str">
            <v>4_CHAPINERO</v>
          </cell>
          <cell r="M990" t="str">
            <v>1_OCTUBRE_2025</v>
          </cell>
          <cell r="N990" t="str">
            <v>21810. Proceso integral e integrado de la Vigilancia de la Salud PúblicaVigilancia en salud pública4_CHAPINERO1_OCTUBRE_2025</v>
          </cell>
          <cell r="O990">
            <v>7347488</v>
          </cell>
          <cell r="R990">
            <v>0</v>
          </cell>
          <cell r="S990">
            <v>0</v>
          </cell>
        </row>
        <row r="991">
          <cell r="E991" t="str">
            <v>21910. Proceso integral e integrado de la Vigilancia de la Salud PúblicaVigilancia en salud pública</v>
          </cell>
          <cell r="F991" t="str">
            <v>Evaluación y verificación en las asistencias técnicas de la Cabalidad y los diferentes procesos de EEVV</v>
          </cell>
          <cell r="G991" t="str">
            <v>Gestión, análisis y divulgación  de información de la vigilancia en salud pública</v>
          </cell>
          <cell r="H991" t="str">
            <v>GSP</v>
          </cell>
          <cell r="I991" t="str">
            <v>No aplica</v>
          </cell>
          <cell r="J991" t="str">
            <v>Plan de acción</v>
          </cell>
          <cell r="K991" t="str">
            <v>Zonal</v>
          </cell>
          <cell r="L991" t="str">
            <v>4_CHAPINERO</v>
          </cell>
          <cell r="M991" t="str">
            <v>1_OCTUBRE_2025</v>
          </cell>
          <cell r="N991" t="str">
            <v>21910. Proceso integral e integrado de la Vigilancia de la Salud PúblicaVigilancia en salud pública4_CHAPINERO1_OCTUBRE_2025</v>
          </cell>
          <cell r="O991">
            <v>6484528</v>
          </cell>
          <cell r="R991">
            <v>0</v>
          </cell>
          <cell r="S991">
            <v>0</v>
          </cell>
        </row>
        <row r="992">
          <cell r="E992" t="str">
            <v>22010. Proceso integral e integrado de la Vigilancia de la Salud PúblicaVigilancia en salud pública</v>
          </cell>
          <cell r="F992" t="str">
            <v>Apoyo en las asistencias técnicas de los procesos de EEVV</v>
          </cell>
          <cell r="G992" t="str">
            <v>Gestión, análisis y divulgación  de información de la vigilancia en salud pública</v>
          </cell>
          <cell r="H992" t="str">
            <v>GSP</v>
          </cell>
          <cell r="I992" t="str">
            <v>No aplica</v>
          </cell>
          <cell r="J992" t="str">
            <v>Plan de acción</v>
          </cell>
          <cell r="K992" t="str">
            <v>Zonal</v>
          </cell>
          <cell r="L992" t="str">
            <v>4_CHAPINERO</v>
          </cell>
          <cell r="M992" t="str">
            <v>1_OCTUBRE_2025</v>
          </cell>
          <cell r="N992" t="str">
            <v>22010. Proceso integral e integrado de la Vigilancia de la Salud PúblicaVigilancia en salud pública4_CHAPINERO1_OCTUBRE_2025</v>
          </cell>
          <cell r="O992">
            <v>5621568</v>
          </cell>
          <cell r="R992">
            <v>0</v>
          </cell>
          <cell r="S992">
            <v>0</v>
          </cell>
        </row>
        <row r="993">
          <cell r="E993" t="str">
            <v>22110. Proceso integral e integrado de la Vigilancia de la Salud PúblicaVigilancia en salud pública</v>
          </cell>
          <cell r="F993" t="str">
            <v>Seguimiento de muertes consideradas como no violentas (manera de muerte no violenta) y que ocurren extra institucionalmente (por fuera de las instituciones prestadoras de servicios de salud “IPS”) para población pobre vulnerable - no asegurada GAHD</v>
          </cell>
          <cell r="G993" t="str">
            <v xml:space="preserve">Intervención integral en brotes, alertas y situaciones de emergencia en salud pública
</v>
          </cell>
          <cell r="H993" t="str">
            <v>GSP</v>
          </cell>
          <cell r="I993" t="str">
            <v>No aplica</v>
          </cell>
          <cell r="J993" t="str">
            <v>Plan de acción</v>
          </cell>
          <cell r="K993" t="str">
            <v>Distrito</v>
          </cell>
          <cell r="L993" t="str">
            <v>4_CHAPINERO</v>
          </cell>
          <cell r="M993" t="str">
            <v>1_OCTUBRE_2025</v>
          </cell>
          <cell r="N993" t="str">
            <v>22110. Proceso integral e integrado de la Vigilancia de la Salud PúblicaVigilancia en salud pública4_CHAPINERO1_OCTUBRE_2025</v>
          </cell>
          <cell r="O993">
            <v>149094832</v>
          </cell>
          <cell r="R993">
            <v>0</v>
          </cell>
          <cell r="S993">
            <v>0</v>
          </cell>
        </row>
        <row r="994">
          <cell r="E994" t="str">
            <v>22210. Proceso integral e integrado de la Vigilancia de la Salud PúblicaVigilancia en salud pública</v>
          </cell>
          <cell r="F994" t="str">
            <v>Georreferenciación y análisis de información cartográfica de eventos de interés en salud pública</v>
          </cell>
          <cell r="G994" t="str">
            <v>Gestión, análisis y divulgación  de información de la vigilancia en salud pública</v>
          </cell>
          <cell r="H994" t="str">
            <v>GSP</v>
          </cell>
          <cell r="I994" t="str">
            <v>No aplica</v>
          </cell>
          <cell r="J994" t="str">
            <v>Plan de acción</v>
          </cell>
          <cell r="K994" t="str">
            <v>Zonal</v>
          </cell>
          <cell r="L994" t="str">
            <v>4_CHAPINERO</v>
          </cell>
          <cell r="M994" t="str">
            <v>1_OCTUBRE_2025</v>
          </cell>
          <cell r="N994" t="str">
            <v>22210. Proceso integral e integrado de la Vigilancia de la Salud PúblicaVigilancia en salud pública4_CHAPINERO1_OCTUBRE_2025</v>
          </cell>
          <cell r="O994">
            <v>18590624</v>
          </cell>
          <cell r="R994">
            <v>0</v>
          </cell>
          <cell r="S994">
            <v>0</v>
          </cell>
        </row>
        <row r="995">
          <cell r="E995" t="str">
            <v>22310. Proceso integral e integrado de la Vigilancia de la Salud PúblicaVigilancia en salud pública</v>
          </cell>
          <cell r="F995" t="str">
            <v>Gestión de la Vigilancia  centinela por exposición a contaminación ambiental en zonas aledañas parque de innovación Doña Juana</v>
          </cell>
          <cell r="G995" t="str">
            <v>Gestión, análisis y divulgación  de información de la vigilancia en salud pública</v>
          </cell>
          <cell r="H995" t="str">
            <v>GSP</v>
          </cell>
          <cell r="I995" t="str">
            <v>No aplica</v>
          </cell>
          <cell r="J995" t="str">
            <v>Plan de acción</v>
          </cell>
          <cell r="K995" t="str">
            <v>Zonal</v>
          </cell>
          <cell r="L995" t="str">
            <v>4_CHAPINERO</v>
          </cell>
          <cell r="M995" t="str">
            <v>1_OCTUBRE_2025</v>
          </cell>
          <cell r="N995" t="str">
            <v>22310. Proceso integral e integrado de la Vigilancia de la Salud PúblicaVigilancia en salud pública4_CHAPINERO1_OCTUBRE_2025</v>
          </cell>
          <cell r="O995">
            <v>29488576</v>
          </cell>
          <cell r="R995">
            <v>0</v>
          </cell>
          <cell r="S995">
            <v>0</v>
          </cell>
        </row>
        <row r="996">
          <cell r="E996" t="str">
            <v>22410. Proceso integral e integrado de la Vigilancia de la Salud PúblicaVigilancia en salud pública</v>
          </cell>
          <cell r="F996" t="str">
            <v>Seguimiento y monitoreo de los instrumentos de canalizaciones de Vigilancia en Salud  pública. Subred Norte, Sur Occidente,  Centro oriente y Sur</v>
          </cell>
          <cell r="G996" t="str">
            <v xml:space="preserve">Intervención integral en brotes, alertas y situaciones de emergencia en salud pública
</v>
          </cell>
          <cell r="H996" t="str">
            <v>GSP</v>
          </cell>
          <cell r="I996" t="str">
            <v>No aplica</v>
          </cell>
          <cell r="J996" t="str">
            <v>Plan de acción</v>
          </cell>
          <cell r="K996" t="str">
            <v>Zonal</v>
          </cell>
          <cell r="L996" t="str">
            <v>4_CHAPINERO</v>
          </cell>
          <cell r="M996" t="str">
            <v>1_OCTUBRE_2025</v>
          </cell>
          <cell r="N996" t="str">
            <v>22410. Proceso integral e integrado de la Vigilancia de la Salud PúblicaVigilancia en salud pública4_CHAPINERO1_OCTUBRE_2025</v>
          </cell>
          <cell r="O996">
            <v>3994272</v>
          </cell>
          <cell r="R996">
            <v>0</v>
          </cell>
          <cell r="S996">
            <v>0</v>
          </cell>
        </row>
        <row r="997">
          <cell r="E997" t="str">
            <v>22510. Proceso integral e integrado de la Vigilancia de la Salud PúblicaVigilancia en salud pública</v>
          </cell>
          <cell r="F997" t="str">
            <v>Gestión  de la información  del Componente de IAAS</v>
          </cell>
          <cell r="G997" t="str">
            <v>Gestión, análisis y divulgación  de información de la vigilancia en salud pública</v>
          </cell>
          <cell r="H997" t="str">
            <v>GSP</v>
          </cell>
          <cell r="I997" t="str">
            <v>No aplica</v>
          </cell>
          <cell r="J997" t="str">
            <v>Plan de acción</v>
          </cell>
          <cell r="K997" t="str">
            <v>Zonal</v>
          </cell>
          <cell r="L997" t="str">
            <v>4_CHAPINERO</v>
          </cell>
          <cell r="M997" t="str">
            <v>1_OCTUBRE_2025</v>
          </cell>
          <cell r="N997" t="str">
            <v>22510. Proceso integral e integrado de la Vigilancia de la Salud PúblicaVigilancia en salud pública4_CHAPINERO1_OCTUBRE_2025</v>
          </cell>
          <cell r="O997">
            <v>7347488</v>
          </cell>
          <cell r="R997">
            <v>0</v>
          </cell>
          <cell r="S997">
            <v>0</v>
          </cell>
        </row>
        <row r="998">
          <cell r="E998" t="str">
            <v>22610. Proceso integral e integrado de la Vigilancia de la Salud PúblicaVigilancia en salud pública</v>
          </cell>
          <cell r="F998" t="str">
            <v>Gestión administrativa y operativa de seguimiento y monitoreo AT integrales-</v>
          </cell>
          <cell r="G998" t="str">
            <v>Gestión, análisis y divulgación  de información de la vigilancia en salud pública</v>
          </cell>
          <cell r="H998" t="str">
            <v>GSP</v>
          </cell>
          <cell r="I998" t="str">
            <v>No aplica</v>
          </cell>
          <cell r="J998" t="str">
            <v>Plan de acción</v>
          </cell>
          <cell r="K998" t="str">
            <v>Distrito</v>
          </cell>
          <cell r="L998" t="str">
            <v>4_CHAPINERO</v>
          </cell>
          <cell r="M998" t="str">
            <v>1_OCTUBRE_2025</v>
          </cell>
          <cell r="N998" t="str">
            <v>22610. Proceso integral e integrado de la Vigilancia de la Salud PúblicaVigilancia en salud pública4_CHAPINERO1_OCTUBRE_2025</v>
          </cell>
          <cell r="O998">
            <v>95295440</v>
          </cell>
          <cell r="R998">
            <v>0</v>
          </cell>
          <cell r="S998">
            <v>0</v>
          </cell>
        </row>
        <row r="999">
          <cell r="E999" t="str">
            <v>22710. Proceso integral e integrado de la Vigilancia de la Salud PúblicaVigilancia en salud pública</v>
          </cell>
          <cell r="F999" t="str">
            <v>Gestión operativa de seguimiento y monitoreo AT integrales</v>
          </cell>
          <cell r="G999" t="str">
            <v>Gestión, análisis y divulgación  de información de la vigilancia en salud pública</v>
          </cell>
          <cell r="H999" t="str">
            <v>GSP</v>
          </cell>
          <cell r="I999" t="str">
            <v>No aplica</v>
          </cell>
          <cell r="J999" t="str">
            <v>Plan de acción</v>
          </cell>
          <cell r="K999" t="str">
            <v>Distrito</v>
          </cell>
          <cell r="L999" t="str">
            <v>4_CHAPINERO</v>
          </cell>
          <cell r="M999" t="str">
            <v>1_OCTUBRE_2025</v>
          </cell>
          <cell r="N999" t="str">
            <v>22710. Proceso integral e integrado de la Vigilancia de la Salud PúblicaVigilancia en salud pública4_CHAPINERO1_OCTUBRE_2025</v>
          </cell>
          <cell r="O999">
            <v>53602144</v>
          </cell>
          <cell r="R999">
            <v>0</v>
          </cell>
          <cell r="S999">
            <v>0</v>
          </cell>
        </row>
        <row r="1000">
          <cell r="E1000" t="str">
            <v>22810. Proceso integral e integrado de la Vigilancia de la Salud PúblicaVigilancia en salud pública</v>
          </cell>
          <cell r="F1000" t="str">
            <v>Investigaciones epidemiológicas de eventos prioritarios en salud mental- Ruralidad</v>
          </cell>
          <cell r="G1000" t="str">
            <v xml:space="preserve">Intervención integral en brotes, alertas y situaciones de emergencia en salud pública
</v>
          </cell>
          <cell r="H1000" t="str">
            <v>GSP</v>
          </cell>
          <cell r="I1000" t="str">
            <v>No aplica</v>
          </cell>
          <cell r="J1000" t="str">
            <v>Plan de acción</v>
          </cell>
          <cell r="K1000" t="str">
            <v>Local</v>
          </cell>
          <cell r="L1000" t="str">
            <v>4_CHAPINERO</v>
          </cell>
          <cell r="M1000" t="str">
            <v>1_OCTUBRE_2025</v>
          </cell>
          <cell r="N1000" t="str">
            <v>22810. Proceso integral e integrado de la Vigilancia de la Salud PúblicaVigilancia en salud pública4_CHAPINERO1_OCTUBRE_2025</v>
          </cell>
          <cell r="O1000">
            <v>3513480</v>
          </cell>
          <cell r="R1000">
            <v>0</v>
          </cell>
          <cell r="S1000">
            <v>0</v>
          </cell>
        </row>
        <row r="1001">
          <cell r="E1001" t="str">
            <v>22910. Proceso integral e integrado de la Vigilancia de la Salud PúblicaVigilancia en salud pública</v>
          </cell>
          <cell r="F1001" t="str">
            <v xml:space="preserve">Fortalecimiento de capacidades IEC Salud mental </v>
          </cell>
          <cell r="G1001" t="str">
            <v xml:space="preserve">Intervención integral en brotes, alertas y situaciones de emergencia en salud pública
</v>
          </cell>
          <cell r="H1001" t="str">
            <v>GSP</v>
          </cell>
          <cell r="I1001" t="str">
            <v>No aplica</v>
          </cell>
          <cell r="J1001" t="str">
            <v>Plan de Fortalecimiento</v>
          </cell>
          <cell r="K1001" t="str">
            <v>Zonal</v>
          </cell>
          <cell r="L1001" t="str">
            <v>4_CHAPINERO</v>
          </cell>
          <cell r="M1001" t="str">
            <v>1_OCTUBRE_2025</v>
          </cell>
          <cell r="N1001" t="str">
            <v>22910. Proceso integral e integrado de la Vigilancia de la Salud PúblicaVigilancia en salud pública4_CHAPINERO1_OCTUBRE_2025</v>
          </cell>
          <cell r="O1001">
            <v>281936</v>
          </cell>
          <cell r="R1001">
            <v>0</v>
          </cell>
          <cell r="S1001">
            <v>0</v>
          </cell>
        </row>
        <row r="1002">
          <cell r="E1002" t="str">
            <v>23010. Proceso integral e integrado de la Vigilancia de la Salud PúblicaVigilancia en salud pública</v>
          </cell>
          <cell r="F1002" t="str">
            <v xml:space="preserve">Fortalecimiento de capacidades IEC No trasmisibles </v>
          </cell>
          <cell r="G1002" t="str">
            <v xml:space="preserve">Intervención integral en brotes, alertas y situaciones de emergencia en salud pública
</v>
          </cell>
          <cell r="H1002" t="str">
            <v>GSP</v>
          </cell>
          <cell r="I1002" t="str">
            <v>No aplica</v>
          </cell>
          <cell r="J1002" t="str">
            <v>Plan de Fortalecimiento</v>
          </cell>
          <cell r="K1002" t="str">
            <v>Zonal</v>
          </cell>
          <cell r="L1002" t="str">
            <v>4_CHAPINERO</v>
          </cell>
          <cell r="M1002" t="str">
            <v>1_OCTUBRE_2025</v>
          </cell>
          <cell r="N1002" t="str">
            <v>23010. Proceso integral e integrado de la Vigilancia de la Salud PúblicaVigilancia en salud pública4_CHAPINERO1_OCTUBRE_2025</v>
          </cell>
          <cell r="O1002">
            <v>244416</v>
          </cell>
          <cell r="R1002">
            <v>0</v>
          </cell>
          <cell r="S1002">
            <v>0</v>
          </cell>
        </row>
        <row r="1003">
          <cell r="E1003" t="str">
            <v>23111. Proceso integral e integrado de la Vigilancia basada en ComunidadVigilancia en salud pública</v>
          </cell>
          <cell r="F1003" t="str">
            <v>Gestión Estrategica territorial en el contexto de la VBC</v>
          </cell>
          <cell r="G1003" t="str">
            <v>Gestión Estrategica territorial en el contexto de la VBC</v>
          </cell>
          <cell r="H1003" t="str">
            <v>GSP</v>
          </cell>
          <cell r="I1003" t="str">
            <v>No aplica</v>
          </cell>
          <cell r="J1003" t="str">
            <v>Plan de acción</v>
          </cell>
          <cell r="K1003" t="str">
            <v>Zonal</v>
          </cell>
          <cell r="L1003" t="str">
            <v>4_CHAPINERO</v>
          </cell>
          <cell r="M1003" t="str">
            <v>1_OCTUBRE_2025</v>
          </cell>
          <cell r="N1003" t="str">
            <v>23111. Proceso integral e integrado de la Vigilancia basada en ComunidadVigilancia en salud pública4_CHAPINERO1_OCTUBRE_2025</v>
          </cell>
          <cell r="O1003">
            <v>25173776</v>
          </cell>
          <cell r="R1003">
            <v>0</v>
          </cell>
          <cell r="S1003">
            <v>0</v>
          </cell>
        </row>
        <row r="1004">
          <cell r="E1004" t="str">
            <v>23211. Proceso integral e integrado de la Vigilancia basada en ComunidadVigilancia en salud pública</v>
          </cell>
          <cell r="F1004" t="str">
            <v>Gestión Operativa para el Fortalecmiento de la REVCOM</v>
          </cell>
          <cell r="G1004" t="str">
            <v>Gestión Operativa para el Fortalecmiento de la REVCOM</v>
          </cell>
          <cell r="H1004" t="str">
            <v>GSP</v>
          </cell>
          <cell r="I1004" t="str">
            <v>No aplica</v>
          </cell>
          <cell r="J1004" t="str">
            <v>Plan de acción</v>
          </cell>
          <cell r="K1004" t="str">
            <v>Local</v>
          </cell>
          <cell r="L1004" t="str">
            <v>4_CHAPINERO</v>
          </cell>
          <cell r="M1004" t="str">
            <v>1_OCTUBRE_2025</v>
          </cell>
          <cell r="N1004" t="str">
            <v>23211. Proceso integral e integrado de la Vigilancia basada en ComunidadVigilancia en salud pública4_CHAPINERO1_OCTUBRE_2025</v>
          </cell>
          <cell r="O1004">
            <v>5621568</v>
          </cell>
          <cell r="R1004">
            <v>1</v>
          </cell>
          <cell r="S1004">
            <v>5621568</v>
          </cell>
        </row>
        <row r="1005">
          <cell r="E1005" t="str">
            <v>23311. Proceso integral e integrado de la Vigilancia basada en ComunidadVigilancia en salud pública</v>
          </cell>
          <cell r="F1005" t="str">
            <v>Gestión estratégica y  operativa para el Fortalecimiento de la RevCom - en la Ruralidad de Sumapaz</v>
          </cell>
          <cell r="G1005" t="str">
            <v>Gestión Operativa para el Fortalecmiento de la REVCOM</v>
          </cell>
          <cell r="H1005" t="str">
            <v>GSP</v>
          </cell>
          <cell r="I1005" t="str">
            <v>No aplica</v>
          </cell>
          <cell r="J1005" t="str">
            <v>Plan de acción</v>
          </cell>
          <cell r="K1005" t="str">
            <v>Local</v>
          </cell>
          <cell r="L1005" t="str">
            <v>4_CHAPINERO</v>
          </cell>
          <cell r="M1005" t="str">
            <v>1_OCTUBRE_2025</v>
          </cell>
          <cell r="N1005" t="str">
            <v>23311. Proceso integral e integrado de la Vigilancia basada en ComunidadVigilancia en salud pública4_CHAPINERO1_OCTUBRE_2025</v>
          </cell>
          <cell r="O1005">
            <v>7026960</v>
          </cell>
          <cell r="R1005">
            <v>0</v>
          </cell>
          <cell r="S1005">
            <v>0</v>
          </cell>
        </row>
        <row r="1006">
          <cell r="E1006" t="str">
            <v>23413. Proceso integral e integrado de gestión y análisis de políticas para el bienestarAnálisis de Politicas</v>
          </cell>
          <cell r="F1006" t="str">
            <v>Participación y gestión intersectorial  para la formulación, implementación, seguimiento o evaluación de las políticas públicas en los territorios</v>
          </cell>
          <cell r="G1006" t="str">
            <v>Gestión Intersectorial de Políticas Públicas en los Territorios</v>
          </cell>
          <cell r="H1006" t="str">
            <v>GSP</v>
          </cell>
          <cell r="I1006" t="str">
            <v>No aplica</v>
          </cell>
          <cell r="J1006" t="str">
            <v>Plan de acción</v>
          </cell>
          <cell r="K1006" t="str">
            <v>Local</v>
          </cell>
          <cell r="L1006" t="str">
            <v>4_CHAPINERO</v>
          </cell>
          <cell r="M1006" t="str">
            <v>1_OCTUBRE_2025</v>
          </cell>
          <cell r="N1006" t="str">
            <v>23413. Proceso integral e integrado de gestión y análisis de políticas para el bienestarAnálisis de Politicas4_CHAPINERO1_OCTUBRE_2025</v>
          </cell>
          <cell r="O1006">
            <v>24853248</v>
          </cell>
          <cell r="R1006">
            <v>1</v>
          </cell>
          <cell r="S1006">
            <v>24853248</v>
          </cell>
        </row>
        <row r="1007">
          <cell r="E1007" t="str">
            <v>23513. Proceso integral e integrado de gestión y análisis de políticas para el bienestarAnálisis de Politicas</v>
          </cell>
          <cell r="F1007" t="e">
            <v>#VALUE!</v>
          </cell>
          <cell r="G1007" t="str">
            <v>Gestión Intersectorial de Políticas Públicas en los Territorios</v>
          </cell>
          <cell r="H1007" t="str">
            <v>GSP</v>
          </cell>
          <cell r="I1007" t="str">
            <v>No aplica</v>
          </cell>
          <cell r="J1007" t="str">
            <v>Plan de acción</v>
          </cell>
          <cell r="K1007" t="str">
            <v>Zonal</v>
          </cell>
          <cell r="L1007" t="str">
            <v>4_CHAPINERO</v>
          </cell>
          <cell r="M1007" t="str">
            <v>1_OCTUBRE_2025</v>
          </cell>
          <cell r="N1007" t="str">
            <v>23513. Proceso integral e integrado de gestión y análisis de políticas para el bienestarAnálisis de Politicas4_CHAPINERO1_OCTUBRE_2025</v>
          </cell>
          <cell r="O1007">
            <v>7332480</v>
          </cell>
          <cell r="R1007">
            <v>0</v>
          </cell>
          <cell r="S1007">
            <v>0</v>
          </cell>
        </row>
        <row r="1008">
          <cell r="E1008" t="str">
            <v>23613. Proceso integral e integrado de gestión y análisis de políticas para el bienestarAnálisis de Politicas</v>
          </cell>
          <cell r="F1008" t="str">
            <v>Participación y gestión intersectorial local con los diferentes actores para la formulación, implementación, seguimiento o evaluación de la política pública de Ruralidad, exceptuando Sumapaz</v>
          </cell>
          <cell r="G1008" t="str">
            <v>Gestión Intersectorial de Políticas Públicas en los Territorios</v>
          </cell>
          <cell r="H1008" t="str">
            <v>GSP</v>
          </cell>
          <cell r="I1008" t="str">
            <v>No aplica</v>
          </cell>
          <cell r="J1008" t="str">
            <v>Plan de acción</v>
          </cell>
          <cell r="K1008" t="str">
            <v>Distrito</v>
          </cell>
          <cell r="L1008" t="str">
            <v>4_CHAPINERO</v>
          </cell>
          <cell r="M1008" t="str">
            <v>1_OCTUBRE_2025</v>
          </cell>
          <cell r="N1008" t="str">
            <v>23613. Proceso integral e integrado de gestión y análisis de políticas para el bienestarAnálisis de Politicas4_CHAPINERO1_OCTUBRE_2025</v>
          </cell>
          <cell r="O1008">
            <v>7332480</v>
          </cell>
          <cell r="R1008">
            <v>0</v>
          </cell>
          <cell r="S1008">
            <v>0</v>
          </cell>
        </row>
        <row r="1009">
          <cell r="E1009" t="str">
            <v>23713. Proceso integral e integrado de gestión y análisis de políticas para el bienestarAnálisis de Politicas</v>
          </cell>
          <cell r="F1009" t="str">
            <v>Participación y gestión intersectorial local con los diferentes actores para la formulación, implementación, seguimiento o evaluación de las políticas públicas priorizadas en Sumapaz</v>
          </cell>
          <cell r="G1009" t="str">
            <v>Gestión Intersectorial de Políticas Públicas en los Territorios</v>
          </cell>
          <cell r="H1009" t="str">
            <v>GSP</v>
          </cell>
          <cell r="I1009" t="str">
            <v>No aplica</v>
          </cell>
          <cell r="J1009" t="str">
            <v>Plan de acción</v>
          </cell>
          <cell r="K1009" t="str">
            <v>Local</v>
          </cell>
          <cell r="L1009" t="str">
            <v>4_CHAPINERO</v>
          </cell>
          <cell r="M1009" t="str">
            <v>1_OCTUBRE_2025</v>
          </cell>
          <cell r="N1009" t="str">
            <v>23713. Proceso integral e integrado de gestión y análisis de políticas para el bienestarAnálisis de Politicas4_CHAPINERO1_OCTUBRE_2025</v>
          </cell>
          <cell r="O1009">
            <v>22914000</v>
          </cell>
          <cell r="R1009">
            <v>0</v>
          </cell>
          <cell r="S1009">
            <v>0</v>
          </cell>
        </row>
        <row r="1010">
          <cell r="E1010" t="str">
            <v>23813. Proceso integral e integrado de gestión y análisis de políticas para el bienestarAnálisis de Politicas</v>
          </cell>
          <cell r="F1010" t="str">
            <v>Participación y gestión intersectorial local con los diferentes actores para la formulación, implementación, seguimiento o evaluación de las políticas públicas étnicas en los territorios</v>
          </cell>
          <cell r="G1010" t="str">
            <v>Gestión Intersectorial de Políticas Públicas en los Territorios</v>
          </cell>
          <cell r="H1010" t="str">
            <v>GSP</v>
          </cell>
          <cell r="I1010" t="str">
            <v>No aplica</v>
          </cell>
          <cell r="J1010" t="str">
            <v>Plan de acción</v>
          </cell>
          <cell r="K1010" t="str">
            <v>Distrito</v>
          </cell>
          <cell r="L1010" t="str">
            <v>4_CHAPINERO</v>
          </cell>
          <cell r="M1010" t="str">
            <v>1_OCTUBRE_2025</v>
          </cell>
          <cell r="N1010" t="str">
            <v>23813. Proceso integral e integrado de gestión y análisis de políticas para el bienestarAnálisis de Politicas4_CHAPINERO1_OCTUBRE_2025</v>
          </cell>
          <cell r="O1010">
            <v>29329920</v>
          </cell>
          <cell r="R1010">
            <v>0</v>
          </cell>
          <cell r="S1010">
            <v>0</v>
          </cell>
        </row>
        <row r="1011">
          <cell r="E1011" t="str">
            <v>23913. Proceso integral e integrado de gestión y análisis de políticas para el bienestarAnálisis de Politicas</v>
          </cell>
          <cell r="F1011" t="str">
            <v>Coordinación de la respuesta sectorial a las prioridades en salud y situaciones emergentes en el marco de la gestión de las políticas públicas</v>
          </cell>
          <cell r="G1011" t="str">
            <v>Gestión Sectorial de Políticas Públicas en los Territorios</v>
          </cell>
          <cell r="H1011" t="str">
            <v>GSP</v>
          </cell>
          <cell r="I1011" t="str">
            <v>No aplica</v>
          </cell>
          <cell r="J1011" t="str">
            <v>Plan de acción</v>
          </cell>
          <cell r="K1011" t="str">
            <v>Local</v>
          </cell>
          <cell r="L1011" t="str">
            <v>4_CHAPINERO</v>
          </cell>
          <cell r="M1011" t="str">
            <v>1_OCTUBRE_2025</v>
          </cell>
          <cell r="N1011" t="str">
            <v>23913. Proceso integral e integrado de gestión y análisis de políticas para el bienestarAnálisis de Politicas4_CHAPINERO1_OCTUBRE_2025</v>
          </cell>
          <cell r="O1011">
            <v>17086608</v>
          </cell>
          <cell r="R1011">
            <v>1</v>
          </cell>
          <cell r="S1011">
            <v>17086608</v>
          </cell>
        </row>
        <row r="1012">
          <cell r="E1012" t="str">
            <v>24013. Proceso integral e integrado de gestión y análisis de políticas para el bienestarAnálisis de Politicas</v>
          </cell>
          <cell r="F1012" t="str">
            <v>Coordinación de la respuesta sectorial a las prioridades en salud y situaciones emergentes en el marco de la gestión de las políticas públicas de adultez, trabajo,  salud oral, Acogida, Inclusión y Desarrollo de los Nuevos Bogotanos</v>
          </cell>
          <cell r="G1012" t="str">
            <v>Gestión Sectorial de Políticas Públicas en los Territorios</v>
          </cell>
          <cell r="H1012" t="str">
            <v>GSP</v>
          </cell>
          <cell r="I1012" t="str">
            <v>No aplica</v>
          </cell>
          <cell r="J1012" t="str">
            <v>Plan de acción</v>
          </cell>
          <cell r="K1012" t="str">
            <v>Zonal</v>
          </cell>
          <cell r="L1012" t="str">
            <v>4_CHAPINERO</v>
          </cell>
          <cell r="M1012" t="str">
            <v>1_OCTUBRE_2025</v>
          </cell>
          <cell r="N1012" t="str">
            <v>24013. Proceso integral e integrado de gestión y análisis de políticas para el bienestarAnálisis de Politicas4_CHAPINERO1_OCTUBRE_2025</v>
          </cell>
          <cell r="O1012">
            <v>3910656</v>
          </cell>
          <cell r="R1012">
            <v>0</v>
          </cell>
          <cell r="S1012">
            <v>0</v>
          </cell>
        </row>
        <row r="1013">
          <cell r="E1013" t="str">
            <v>24113. Proceso integral e integrado de gestión y análisis de políticas para el bienestarAnálisis de Politicas</v>
          </cell>
          <cell r="F1013" t="str">
            <v>Coordinación de la respuesta sectorial a las prioridades en salud y situaciones emergentes en el marco de la gestión de la política pública de ruralidad exceptuando Sumapaz</v>
          </cell>
          <cell r="G1013" t="str">
            <v>Gestión Sectorial de Políticas Públicas en los Territorios</v>
          </cell>
          <cell r="H1013" t="str">
            <v>GSP</v>
          </cell>
          <cell r="I1013" t="str">
            <v>No aplica</v>
          </cell>
          <cell r="J1013" t="str">
            <v>Plan de acción</v>
          </cell>
          <cell r="K1013" t="str">
            <v>Distrito</v>
          </cell>
          <cell r="L1013" t="str">
            <v>4_CHAPINERO</v>
          </cell>
          <cell r="M1013" t="str">
            <v>1_OCTUBRE_2025</v>
          </cell>
          <cell r="N1013" t="str">
            <v>24113. Proceso integral e integrado de gestión y análisis de políticas para el bienestarAnálisis de Politicas4_CHAPINERO1_OCTUBRE_2025</v>
          </cell>
          <cell r="O1013">
            <v>3910656</v>
          </cell>
          <cell r="R1013">
            <v>0</v>
          </cell>
          <cell r="S1013">
            <v>0</v>
          </cell>
        </row>
        <row r="1014">
          <cell r="E1014" t="str">
            <v>24213. Proceso integral e integrado de gestión y análisis de políticas para el bienestarAnálisis de Politicas</v>
          </cell>
          <cell r="F1014" t="str">
            <v>Coordinación de la respuesta sectorial a las prioridades en salud y situaciones emergentes en el marco de la gestión de las políticas públicas priorizadas en Sumapaz</v>
          </cell>
          <cell r="G1014" t="str">
            <v>Gestión Sectorial de Políticas Públicas en los Territorios</v>
          </cell>
          <cell r="H1014" t="str">
            <v>GSP</v>
          </cell>
          <cell r="I1014" t="str">
            <v>No aplica</v>
          </cell>
          <cell r="J1014" t="str">
            <v>Plan de acción</v>
          </cell>
          <cell r="K1014" t="str">
            <v>Local</v>
          </cell>
          <cell r="L1014" t="str">
            <v>4_CHAPINERO</v>
          </cell>
          <cell r="M1014" t="str">
            <v>1_OCTUBRE_2025</v>
          </cell>
          <cell r="N1014" t="str">
            <v>24213. Proceso integral e integrado de gestión y análisis de políticas para el bienestarAnálisis de Politicas4_CHAPINERO1_OCTUBRE_2025</v>
          </cell>
          <cell r="O1014">
            <v>12220800</v>
          </cell>
          <cell r="R1014">
            <v>0</v>
          </cell>
          <cell r="S1014">
            <v>0</v>
          </cell>
        </row>
        <row r="1015">
          <cell r="E1015" t="str">
            <v>24313. Proceso integral e integrado de gestión y análisis de políticas para el bienestarAnálisis de Politicas</v>
          </cell>
          <cell r="F1015" t="str">
            <v>Coordinación de la respuesta sectorial a las prioridades en salud y situaciones emergentes en el marco de la gestión de las políticas públicas étnicas</v>
          </cell>
          <cell r="G1015" t="str">
            <v>Gestión Sectorial de Políticas Públicas en los Territorios</v>
          </cell>
          <cell r="H1015" t="str">
            <v>GSP</v>
          </cell>
          <cell r="I1015" t="str">
            <v>No aplica</v>
          </cell>
          <cell r="J1015" t="str">
            <v>Plan de análisis</v>
          </cell>
          <cell r="K1015" t="str">
            <v>Distrito</v>
          </cell>
          <cell r="L1015" t="str">
            <v>4_CHAPINERO</v>
          </cell>
          <cell r="M1015" t="str">
            <v>1_OCTUBRE_2025</v>
          </cell>
          <cell r="N1015" t="str">
            <v>24313. Proceso integral e integrado de gestión y análisis de políticas para el bienestarAnálisis de Politicas4_CHAPINERO1_OCTUBRE_2025</v>
          </cell>
          <cell r="O1015">
            <v>15642624</v>
          </cell>
          <cell r="R1015">
            <v>0</v>
          </cell>
          <cell r="S1015">
            <v>0</v>
          </cell>
        </row>
        <row r="1016">
          <cell r="E1016" t="str">
            <v>24413. Proceso integral e integrado de gestión y análisis de políticas para el bienestarAnálisis de Politicas</v>
          </cell>
          <cell r="F1016" t="str">
            <v>Análisis sociales de la salud en el marco de las políticas</v>
          </cell>
          <cell r="G1016" t="str">
            <v>Gestión y Generación de Conocimiento en el Marco de las Políticas Públicas</v>
          </cell>
          <cell r="H1016" t="str">
            <v>GSP</v>
          </cell>
          <cell r="I1016" t="str">
            <v>No aplica</v>
          </cell>
          <cell r="J1016" t="str">
            <v>Plan de análisis</v>
          </cell>
          <cell r="K1016" t="str">
            <v>Zonal</v>
          </cell>
          <cell r="L1016" t="str">
            <v>4_CHAPINERO</v>
          </cell>
          <cell r="M1016" t="str">
            <v>1_OCTUBRE_2025</v>
          </cell>
          <cell r="N1016" t="str">
            <v>24413. Proceso integral e integrado de gestión y análisis de políticas para el bienestarAnálisis de Politicas4_CHAPINERO1_OCTUBRE_2025</v>
          </cell>
          <cell r="O1016">
            <v>20316544</v>
          </cell>
          <cell r="R1016">
            <v>0</v>
          </cell>
          <cell r="S1016">
            <v>0</v>
          </cell>
        </row>
        <row r="1017">
          <cell r="E1017" t="str">
            <v>24513. Proceso integral e integrado de gestión y análisis de políticas para el bienestarAnálisis de Politicas</v>
          </cell>
          <cell r="F1017" t="str">
            <v>Análisis diferenciales de la salud en el marco de productos de políticas públicas étnicas</v>
          </cell>
          <cell r="G1017" t="str">
            <v>Gestión y Generación de Conocimiento en el Marco de las Políticas Públicas</v>
          </cell>
          <cell r="H1017" t="str">
            <v>GSP</v>
          </cell>
          <cell r="I1017" t="str">
            <v>No aplica</v>
          </cell>
          <cell r="J1017" t="str">
            <v>Plan de análisis</v>
          </cell>
          <cell r="K1017" t="str">
            <v>Distrito</v>
          </cell>
          <cell r="L1017" t="str">
            <v>4_CHAPINERO</v>
          </cell>
          <cell r="M1017" t="str">
            <v>1_OCTUBRE_2025</v>
          </cell>
          <cell r="N1017" t="str">
            <v>24513. Proceso integral e integrado de gestión y análisis de políticas para el bienestarAnálisis de Politicas4_CHAPINERO1_OCTUBRE_2025</v>
          </cell>
          <cell r="O1017">
            <v>24729968</v>
          </cell>
          <cell r="R1017">
            <v>0</v>
          </cell>
          <cell r="S1017">
            <v>0</v>
          </cell>
        </row>
        <row r="1018">
          <cell r="E1018" t="str">
            <v>24613. Proceso integral e integrado de gestión y análisis de políticas para el bienestarAnálisis de Politicas</v>
          </cell>
          <cell r="F1018" t="e">
            <v>#VALUE!</v>
          </cell>
          <cell r="G1018" t="str">
            <v>Gestión Intersectorial de Políticas Públicas en los Territorios</v>
          </cell>
          <cell r="H1018" t="str">
            <v>GSP</v>
          </cell>
          <cell r="I1018" t="str">
            <v>No aplica</v>
          </cell>
          <cell r="J1018" t="str">
            <v xml:space="preserve"> Plan de Fortalecimiento </v>
          </cell>
          <cell r="K1018" t="str">
            <v>Distrito</v>
          </cell>
          <cell r="L1018" t="str">
            <v>4_CHAPINERO</v>
          </cell>
          <cell r="M1018" t="str">
            <v>1_OCTUBRE_2025</v>
          </cell>
          <cell r="N1018" t="str">
            <v>24613. Proceso integral e integrado de gestión y análisis de políticas para el bienestarAnálisis de Politicas4_CHAPINERO1_OCTUBRE_2025</v>
          </cell>
          <cell r="O1018">
            <v>67458816</v>
          </cell>
          <cell r="R1018">
            <v>0</v>
          </cell>
          <cell r="S1018">
            <v>0</v>
          </cell>
        </row>
        <row r="1019">
          <cell r="E1019" t="str">
            <v>11. Gestión Territorial para la Atención Primaria Social de los procesos de Gestión de la Salud Pública (GSP) y el Plan de Salud Pública de Intervenciones Colectivas (PSPIC)Gestión Territorial</v>
          </cell>
          <cell r="F1019" t="str">
            <v>Coordinación Territorial Zonal GSP-PSPIC</v>
          </cell>
          <cell r="G1019" t="str">
            <v>Coordinación y seguimiento de la gestión territorial</v>
          </cell>
          <cell r="H1019" t="str">
            <v>GSP - PSPIC</v>
          </cell>
          <cell r="I1019" t="str">
            <v>No aplica</v>
          </cell>
          <cell r="J1019" t="str">
            <v>Plan de acción</v>
          </cell>
          <cell r="K1019" t="str">
            <v>Zonal</v>
          </cell>
          <cell r="L1019" t="str">
            <v>5_BARRIOS_UNIDOS</v>
          </cell>
          <cell r="M1019" t="str">
            <v>1_OCTUBRE_2025</v>
          </cell>
          <cell r="N1019" t="str">
            <v>11. Gestión Territorial para la Atención Primaria Social de los procesos de Gestión de la Salud Pública (GSP) y el Plan de Salud Pública de Intervenciones Colectivas (PSPIC)Gestión Territorial5_BARRIOS_UNIDOS1_OCTUBRE_2025</v>
          </cell>
          <cell r="O1019">
            <v>30277568</v>
          </cell>
          <cell r="R1019">
            <v>0</v>
          </cell>
          <cell r="S1019">
            <v>0</v>
          </cell>
        </row>
        <row r="1020">
          <cell r="E1020" t="str">
            <v>31. Gestión Territorial para la Atención Primaria Social de los procesos de Gestión de la Salud Pública (GSP) y el Plan de Salud Pública de Intervenciones Colectivas (PSPIC)Gestión Territorial</v>
          </cell>
          <cell r="F1020" t="str">
            <v>Gestión local del GSP-PSPIC (Monitoreo y Seguimiento)</v>
          </cell>
          <cell r="G1020" t="str">
            <v>Coordinación y seguimiento de la gestión territorial</v>
          </cell>
          <cell r="H1020" t="str">
            <v>GSP-PSPIC</v>
          </cell>
          <cell r="I1020" t="str">
            <v>No aplica</v>
          </cell>
          <cell r="J1020" t="str">
            <v>Plan de acción</v>
          </cell>
          <cell r="K1020" t="str">
            <v>Local</v>
          </cell>
          <cell r="L1020" t="str">
            <v>5_BARRIOS_UNIDOS</v>
          </cell>
          <cell r="M1020" t="str">
            <v>1_OCTUBRE_2025</v>
          </cell>
          <cell r="N1020" t="str">
            <v>31. Gestión Territorial para la Atención Primaria Social de los procesos de Gestión de la Salud Pública (GSP) y el Plan de Salud Pública de Intervenciones Colectivas (PSPIC)Gestión Territorial5_BARRIOS_UNIDOS1_OCTUBRE_2025</v>
          </cell>
          <cell r="O1020">
            <v>12204720</v>
          </cell>
          <cell r="R1020">
            <v>1</v>
          </cell>
          <cell r="S1020">
            <v>12204720</v>
          </cell>
        </row>
        <row r="1021">
          <cell r="E1021" t="str">
            <v>41. Gestión Territorial para la Atención Primaria Social de los procesos de Gestión de la Salud Pública (GSP) y el Plan de Salud Pública de Intervenciones Colectivas (PSPIC)Gestión Territorial</v>
          </cell>
          <cell r="F1021" t="str">
            <v>Gestión local del GSP-PSPIC (Soporte operativo)</v>
          </cell>
          <cell r="G1021" t="str">
            <v>Coordinación y seguimiento de la gestión territorial</v>
          </cell>
          <cell r="H1021" t="str">
            <v>GSP-PSPIC</v>
          </cell>
          <cell r="I1021" t="str">
            <v>No aplica</v>
          </cell>
          <cell r="J1021" t="str">
            <v>Plan de acción</v>
          </cell>
          <cell r="K1021" t="str">
            <v>Local</v>
          </cell>
          <cell r="L1021" t="str">
            <v>5_BARRIOS_UNIDOS</v>
          </cell>
          <cell r="M1021" t="str">
            <v>1_OCTUBRE_2025</v>
          </cell>
          <cell r="N1021" t="str">
            <v>41. Gestión Territorial para la Atención Primaria Social de los procesos de Gestión de la Salud Pública (GSP) y el Plan de Salud Pública de Intervenciones Colectivas (PSPIC)Gestión Territorial5_BARRIOS_UNIDOS1_OCTUBRE_2025</v>
          </cell>
          <cell r="O1021">
            <v>6484528</v>
          </cell>
          <cell r="R1021">
            <v>1</v>
          </cell>
          <cell r="S1021">
            <v>6484528</v>
          </cell>
        </row>
        <row r="1022">
          <cell r="E1022" t="str">
            <v>51. Gestión Territorial para la Atención Primaria Social de los procesos de Gestión de la Salud Pública (GSP) y el Plan de Salud Pública de Intervenciones Colectivas (PSPIC)Gestión Territorial</v>
          </cell>
          <cell r="F1022" t="str">
            <v>Gestión local del GSP-PSPIC (prescripción social)</v>
          </cell>
          <cell r="G1022" t="str">
            <v>Coordinación y seguimiento de la gestión territorial</v>
          </cell>
          <cell r="H1022" t="str">
            <v>GSP-PSPIC</v>
          </cell>
          <cell r="I1022" t="str">
            <v>No aplica</v>
          </cell>
          <cell r="J1022" t="str">
            <v>Plan de acción</v>
          </cell>
          <cell r="K1022" t="str">
            <v>Local</v>
          </cell>
          <cell r="L1022" t="str">
            <v>5_BARRIOS_UNIDOS</v>
          </cell>
          <cell r="M1022" t="str">
            <v>1_OCTUBRE_2025</v>
          </cell>
          <cell r="N1022" t="str">
            <v>51. Gestión Territorial para la Atención Primaria Social de los procesos de Gestión de la Salud Pública (GSP) y el Plan de Salud Pública de Intervenciones Colectivas (PSPIC)Gestión Territorial5_BARRIOS_UNIDOS1_OCTUBRE_2025</v>
          </cell>
          <cell r="O1022">
            <v>5621568</v>
          </cell>
          <cell r="R1022">
            <v>1</v>
          </cell>
          <cell r="S1022">
            <v>5621568</v>
          </cell>
        </row>
        <row r="1023">
          <cell r="E1023" t="str">
            <v>61. Gestión Territorial para la Atención Primaria Social de los procesos de Gestión de la Salud Pública (GSP) y el Plan de Salud Pública de Intervenciones Colectivas (PSPIC)Gestión Territorial</v>
          </cell>
          <cell r="F1023" t="str">
            <v>Gestión local del GSP-PSPIC (Sumapaz)</v>
          </cell>
          <cell r="G1023" t="str">
            <v>Coordinación y seguimiento de la gestión territorial</v>
          </cell>
          <cell r="H1023" t="str">
            <v>GSP-PSPIC</v>
          </cell>
          <cell r="I1023" t="str">
            <v>No aplica</v>
          </cell>
          <cell r="J1023" t="str">
            <v>Plan de acción</v>
          </cell>
          <cell r="K1023" t="str">
            <v>Local</v>
          </cell>
          <cell r="L1023" t="str">
            <v>5_BARRIOS_UNIDOS</v>
          </cell>
          <cell r="M1023" t="str">
            <v>1_OCTUBRE_2025</v>
          </cell>
          <cell r="N1023" t="str">
            <v>61. Gestión Territorial para la Atención Primaria Social de los procesos de Gestión de la Salud Pública (GSP) y el Plan de Salud Pública de Intervenciones Colectivas (PSPIC)Gestión Territorial5_BARRIOS_UNIDOS1_OCTUBRE_2025</v>
          </cell>
          <cell r="O1023">
            <v>15132712</v>
          </cell>
          <cell r="R1023">
            <v>0</v>
          </cell>
          <cell r="S1023">
            <v>0</v>
          </cell>
        </row>
        <row r="1024">
          <cell r="E1024" t="str">
            <v>71. Gestión Territorial para la Atención Primaria Social de los procesos de Gestión de la Salud Pública (GSP) y el Plan de Salud Pública de Intervenciones Colectivas (PSPIC)Gestión Territorial</v>
          </cell>
          <cell r="F1024" t="str">
            <v>Gestión zonal  VSP</v>
          </cell>
          <cell r="G1024" t="str">
            <v>Coordinación y seguimiento de la gestión territorial</v>
          </cell>
          <cell r="H1024" t="str">
            <v>GSP</v>
          </cell>
          <cell r="I1024" t="str">
            <v>No aplica</v>
          </cell>
          <cell r="J1024" t="str">
            <v>Plan de acción</v>
          </cell>
          <cell r="K1024" t="str">
            <v>Zonal</v>
          </cell>
          <cell r="L1024" t="str">
            <v>5_BARRIOS_UNIDOS</v>
          </cell>
          <cell r="M1024" t="str">
            <v>1_OCTUBRE_2025</v>
          </cell>
          <cell r="N1024" t="str">
            <v>71. Gestión Territorial para la Atención Primaria Social de los procesos de Gestión de la Salud Pública (GSP) y el Plan de Salud Pública de Intervenciones Colectivas (PSPIC)Gestión Territorial5_BARRIOS_UNIDOS1_OCTUBRE_2025</v>
          </cell>
          <cell r="O1024">
            <v>25617584</v>
          </cell>
          <cell r="R1024">
            <v>0</v>
          </cell>
          <cell r="S1024">
            <v>0</v>
          </cell>
        </row>
        <row r="1025">
          <cell r="E1025" t="str">
            <v>81. Gestión Territorial para la Atención Primaria Social de los procesos de Gestión de la Salud Pública (GSP) y el Plan de Salud Pública de Intervenciones Colectivas (PSPIC)Gestión Territorial</v>
          </cell>
          <cell r="F1025" t="str">
            <v>Gestión zonal  VSA</v>
          </cell>
          <cell r="G1025" t="str">
            <v>Coordinación y seguimiento de la gestión territorial</v>
          </cell>
          <cell r="H1025" t="str">
            <v>GSP</v>
          </cell>
          <cell r="I1025" t="str">
            <v>No aplica</v>
          </cell>
          <cell r="J1025" t="str">
            <v>Plan de acción</v>
          </cell>
          <cell r="K1025" t="str">
            <v>Zonal</v>
          </cell>
          <cell r="L1025" t="str">
            <v>5_BARRIOS_UNIDOS</v>
          </cell>
          <cell r="M1025" t="str">
            <v>1_OCTUBRE_2025</v>
          </cell>
          <cell r="N1025" t="str">
            <v>81. Gestión Territorial para la Atención Primaria Social de los procesos de Gestión de la Salud Pública (GSP) y el Plan de Salud Pública de Intervenciones Colectivas (PSPIC)Gestión Territorial5_BARRIOS_UNIDOS1_OCTUBRE_2025</v>
          </cell>
          <cell r="O1025">
            <v>9098064</v>
          </cell>
          <cell r="R1025">
            <v>0</v>
          </cell>
          <cell r="S1025">
            <v>0</v>
          </cell>
        </row>
        <row r="1026">
          <cell r="E1026" t="str">
            <v>91. Gestión Territorial para la Atención Primaria Social de los procesos de Gestión de la Salud Pública (GSP) y el Plan de Salud Pública de Intervenciones Colectivas (PSPIC)Gestión Territorial</v>
          </cell>
          <cell r="F1026" t="str">
            <v>Gestión zonal  GPEPB - PAI</v>
          </cell>
          <cell r="G1026" t="str">
            <v>Coordinación y seguimiento de la gestión territorial</v>
          </cell>
          <cell r="H1026" t="str">
            <v>GSP</v>
          </cell>
          <cell r="I1026" t="str">
            <v>No aplica</v>
          </cell>
          <cell r="J1026" t="str">
            <v>Plan de acción</v>
          </cell>
          <cell r="K1026" t="str">
            <v>Zonal</v>
          </cell>
          <cell r="L1026" t="str">
            <v>5_BARRIOS_UNIDOS</v>
          </cell>
          <cell r="M1026" t="str">
            <v>1_OCTUBRE_2025</v>
          </cell>
          <cell r="N1026" t="str">
            <v>91. Gestión Territorial para la Atención Primaria Social de los procesos de Gestión de la Salud Pública (GSP) y el Plan de Salud Pública de Intervenciones Colectivas (PSPIC)Gestión Territorial5_BARRIOS_UNIDOS1_OCTUBRE_2025</v>
          </cell>
          <cell r="O1026">
            <v>28674928</v>
          </cell>
          <cell r="R1026">
            <v>0</v>
          </cell>
          <cell r="S1026">
            <v>0</v>
          </cell>
        </row>
        <row r="1027">
          <cell r="E1027" t="str">
            <v>101. Gestión Territorial para la Atención Primaria Social de los procesos de Gestión de la Salud Pública (GSP) y el Plan de Salud Pública de Intervenciones Colectivas (PSPIC)Gestión Territorial</v>
          </cell>
          <cell r="F1027" t="str">
            <v>Gestión zonal  POLÍTICAS</v>
          </cell>
          <cell r="G1027" t="str">
            <v>Coordinación y seguimiento de la gestión territorial</v>
          </cell>
          <cell r="H1027" t="str">
            <v>GSP</v>
          </cell>
          <cell r="I1027" t="str">
            <v>No aplica</v>
          </cell>
          <cell r="J1027" t="str">
            <v>Plan de acción</v>
          </cell>
          <cell r="K1027" t="str">
            <v>Zonal</v>
          </cell>
          <cell r="L1027" t="str">
            <v>5_BARRIOS_UNIDOS</v>
          </cell>
          <cell r="M1027" t="str">
            <v>1_OCTUBRE_2025</v>
          </cell>
          <cell r="N1027" t="str">
            <v>101. Gestión Territorial para la Atención Primaria Social de los procesos de Gestión de la Salud Pública (GSP) y el Plan de Salud Pública de Intervenciones Colectivas (PSPIC)Gestión Territorial5_BARRIOS_UNIDOS1_OCTUBRE_2025</v>
          </cell>
          <cell r="O1027">
            <v>13092336</v>
          </cell>
          <cell r="R1027">
            <v>0</v>
          </cell>
          <cell r="S1027">
            <v>0</v>
          </cell>
        </row>
        <row r="1028">
          <cell r="E1028" t="str">
            <v>111. Gestión Territorial para la Atención Primaria Social de los procesos de Gestión de la Salud Pública (GSP) y el Plan de Salud Pública de Intervenciones Colectivas (PSPIC)Gestión Territorial</v>
          </cell>
          <cell r="F1028" t="str">
            <v>Entornos de MAS Bienestar</v>
          </cell>
          <cell r="G1028" t="str">
            <v>Coordinación y seguimiento de la gestión territorial</v>
          </cell>
          <cell r="H1028" t="str">
            <v>GSP</v>
          </cell>
          <cell r="I1028" t="str">
            <v>No aplica</v>
          </cell>
          <cell r="J1028" t="str">
            <v>Plan de acción</v>
          </cell>
          <cell r="K1028" t="str">
            <v>Zonal</v>
          </cell>
          <cell r="L1028" t="str">
            <v>5_BARRIOS_UNIDOS</v>
          </cell>
          <cell r="M1028" t="str">
            <v>1_OCTUBRE_2025</v>
          </cell>
          <cell r="N1028" t="str">
            <v>111. Gestión Territorial para la Atención Primaria Social de los procesos de Gestión de la Salud Pública (GSP) y el Plan de Salud Pública de Intervenciones Colectivas (PSPIC)Gestión Territorial5_BARRIOS_UNIDOS1_OCTUBRE_2025</v>
          </cell>
          <cell r="O1028">
            <v>29389952</v>
          </cell>
          <cell r="R1028">
            <v>0</v>
          </cell>
          <cell r="S1028">
            <v>0</v>
          </cell>
        </row>
        <row r="1029">
          <cell r="E1029" t="str">
            <v>121. Gestión Territorial para la Atención Primaria Social de los procesos de Gestión de la Salud Pública (GSP) y el Plan de Salud Pública de Intervenciones Colectivas (PSPIC)Gestión Territorial</v>
          </cell>
          <cell r="F1029" t="str">
            <v>Gestión de la información de acciones colectivas en salud pública - GESI</v>
          </cell>
          <cell r="G1029" t="str">
            <v>Soporte estratégico para la GSP-PSPIC</v>
          </cell>
          <cell r="H1029" t="str">
            <v>GSP</v>
          </cell>
          <cell r="I1029" t="str">
            <v>No aplica</v>
          </cell>
          <cell r="J1029" t="str">
            <v>Plan de acción</v>
          </cell>
          <cell r="K1029" t="str">
            <v>Zonal</v>
          </cell>
          <cell r="L1029" t="str">
            <v>5_BARRIOS_UNIDOS</v>
          </cell>
          <cell r="M1029" t="str">
            <v>1_OCTUBRE_2025</v>
          </cell>
          <cell r="N1029" t="str">
            <v>121. Gestión Territorial para la Atención Primaria Social de los procesos de Gestión de la Salud Pública (GSP) y el Plan de Salud Pública de Intervenciones Colectivas (PSPIC)Gestión Territorial5_BARRIOS_UNIDOS1_OCTUBRE_2025</v>
          </cell>
          <cell r="O1029">
            <v>100029392</v>
          </cell>
          <cell r="R1029">
            <v>0</v>
          </cell>
          <cell r="S1029">
            <v>0</v>
          </cell>
        </row>
        <row r="1030">
          <cell r="E1030" t="str">
            <v>131. Gestión Territorial para la Atención Primaria Social de los procesos de Gestión de la Salud Pública (GSP) y el Plan de Salud Pública de Intervenciones Colectivas (PSPIC)Gestión Territorial</v>
          </cell>
          <cell r="F1030" t="str">
            <v>Educación para la salud pública - ESP</v>
          </cell>
          <cell r="G1030" t="str">
            <v>Soporte estratégico para la GSP-PSPIC</v>
          </cell>
          <cell r="H1030" t="str">
            <v>GSP</v>
          </cell>
          <cell r="I1030" t="str">
            <v>No aplica</v>
          </cell>
          <cell r="J1030" t="str">
            <v>Plan de acción</v>
          </cell>
          <cell r="K1030" t="str">
            <v>Zonal</v>
          </cell>
          <cell r="L1030" t="str">
            <v>5_BARRIOS_UNIDOS</v>
          </cell>
          <cell r="M1030" t="str">
            <v>1_OCTUBRE_2025</v>
          </cell>
          <cell r="N1030" t="str">
            <v>131. Gestión Territorial para la Atención Primaria Social de los procesos de Gestión de la Salud Pública (GSP) y el Plan de Salud Pública de Intervenciones Colectivas (PSPIC)Gestión Territorial5_BARRIOS_UNIDOS1_OCTUBRE_2025</v>
          </cell>
          <cell r="O1030">
            <v>29833760</v>
          </cell>
          <cell r="R1030">
            <v>0</v>
          </cell>
          <cell r="S1030">
            <v>0</v>
          </cell>
        </row>
        <row r="1031">
          <cell r="E1031" t="str">
            <v>141. Gestión Territorial para la Atención Primaria Social de los procesos de Gestión de la Salud Pública (GSP) y el Plan de Salud Pública de Intervenciones Colectivas (PSPIC)Gestión Territorial</v>
          </cell>
          <cell r="F1031" t="str">
            <v>Prescripción social - Activación de rutas</v>
          </cell>
          <cell r="G1031" t="str">
            <v>Soporte estratégico para la GSP-PSPIC</v>
          </cell>
          <cell r="H1031" t="str">
            <v>GSP</v>
          </cell>
          <cell r="I1031" t="str">
            <v>No aplica</v>
          </cell>
          <cell r="J1031" t="str">
            <v>Plan de acción</v>
          </cell>
          <cell r="K1031" t="str">
            <v>Zonal</v>
          </cell>
          <cell r="L1031" t="str">
            <v>5_BARRIOS_UNIDOS</v>
          </cell>
          <cell r="M1031" t="str">
            <v>1_OCTUBRE_2025</v>
          </cell>
          <cell r="N1031" t="str">
            <v>141. Gestión Territorial para la Atención Primaria Social de los procesos de Gestión de la Salud Pública (GSP) y el Plan de Salud Pública de Intervenciones Colectivas (PSPIC)Gestión Territorial5_BARRIOS_UNIDOS1_OCTUBRE_2025</v>
          </cell>
          <cell r="O1031">
            <v>54021296</v>
          </cell>
          <cell r="R1031">
            <v>0</v>
          </cell>
          <cell r="S1031">
            <v>0</v>
          </cell>
        </row>
        <row r="1032">
          <cell r="E1032" t="str">
            <v>151. Gestión Territorial para la Atención Primaria Social de los procesos de Gestión de la Salud Pública (GSP) y el Plan de Salud Pública de Intervenciones Colectivas (PSPIC)Gestión Territorial</v>
          </cell>
          <cell r="F1032" t="str">
            <v>Prescripción social - Activación de rutas (Salud Mental)</v>
          </cell>
          <cell r="G1032" t="str">
            <v>Soporte estratégico para la GSP-PSPIC</v>
          </cell>
          <cell r="H1032" t="str">
            <v>GSP</v>
          </cell>
          <cell r="I1032" t="str">
            <v>No aplica</v>
          </cell>
          <cell r="J1032" t="str">
            <v>Plan de acción</v>
          </cell>
          <cell r="K1032" t="str">
            <v>Zonal</v>
          </cell>
          <cell r="L1032" t="str">
            <v>5_BARRIOS_UNIDOS</v>
          </cell>
          <cell r="M1032" t="str">
            <v>1_OCTUBRE_2025</v>
          </cell>
          <cell r="N1032" t="str">
            <v>151. Gestión Territorial para la Atención Primaria Social de los procesos de Gestión de la Salud Pública (GSP) y el Plan de Salud Pública de Intervenciones Colectivas (PSPIC)Gestión Territorial5_BARRIOS_UNIDOS1_OCTUBRE_2025</v>
          </cell>
          <cell r="O1032">
            <v>5621568</v>
          </cell>
          <cell r="R1032">
            <v>0</v>
          </cell>
          <cell r="S1032">
            <v>0</v>
          </cell>
        </row>
        <row r="1033">
          <cell r="E1033" t="str">
            <v>161. Gestión Territorial para la Atención Primaria Social de los procesos de Gestión de la Salud Pública (GSP) y el Plan de Salud Pública de Intervenciones Colectivas (PSPIC)Gestión Territorial</v>
          </cell>
          <cell r="F1033" t="str">
            <v>Prescripción social - Activación de rutas (Sur - Centro Oriente)</v>
          </cell>
          <cell r="G1033" t="str">
            <v>Soporte estratégico para la GSP-PSPIC</v>
          </cell>
          <cell r="H1033" t="str">
            <v>GSP</v>
          </cell>
          <cell r="I1033" t="str">
            <v>No aplica</v>
          </cell>
          <cell r="J1033" t="str">
            <v>Plan de acción</v>
          </cell>
          <cell r="K1033" t="str">
            <v>Distrito</v>
          </cell>
          <cell r="L1033" t="str">
            <v>5_BARRIOS_UNIDOS</v>
          </cell>
          <cell r="M1033" t="str">
            <v>1_OCTUBRE_2025</v>
          </cell>
          <cell r="N1033" t="str">
            <v>161. Gestión Territorial para la Atención Primaria Social de los procesos de Gestión de la Salud Pública (GSP) y el Plan de Salud Pública de Intervenciones Colectivas (PSPIC)Gestión Territorial5_BARRIOS_UNIDOS1_OCTUBRE_2025</v>
          </cell>
          <cell r="O1033">
            <v>3994272</v>
          </cell>
          <cell r="R1033">
            <v>0</v>
          </cell>
          <cell r="S1033">
            <v>0</v>
          </cell>
        </row>
        <row r="1034">
          <cell r="E1034" t="str">
            <v>171. Gestión Territorial para la Atención Primaria Social de los procesos de Gestión de la Salud Pública (GSP) y el Plan de Salud Pública de Intervenciones Colectivas (PSPIC)Gestión Territorial</v>
          </cell>
          <cell r="F1034" t="str">
            <v>Análisis de condiciones, calidad de vida, salud y enfermedad - ACCVSyE-DC (Sur Occidente)</v>
          </cell>
          <cell r="G1034" t="str">
            <v>Análisis de la gestión territorial de la salud pública</v>
          </cell>
          <cell r="H1034" t="str">
            <v>GSP</v>
          </cell>
          <cell r="I1034" t="str">
            <v>No aplica</v>
          </cell>
          <cell r="J1034" t="str">
            <v>Plan de análisis</v>
          </cell>
          <cell r="K1034" t="str">
            <v>Distrito</v>
          </cell>
          <cell r="L1034" t="str">
            <v>5_BARRIOS_UNIDOS</v>
          </cell>
          <cell r="M1034" t="str">
            <v>1_OCTUBRE_2025</v>
          </cell>
          <cell r="N1034" t="str">
            <v>171. Gestión Territorial para la Atención Primaria Social de los procesos de Gestión de la Salud Pública (GSP) y el Plan de Salud Pública de Intervenciones Colectivas (PSPIC)Gestión Territorial5_BARRIOS_UNIDOS1_OCTUBRE_2025</v>
          </cell>
          <cell r="O1034">
            <v>5621568</v>
          </cell>
          <cell r="R1034">
            <v>0</v>
          </cell>
          <cell r="S1034">
            <v>0</v>
          </cell>
        </row>
        <row r="1035">
          <cell r="E1035" t="str">
            <v>181. Gestión Territorial para la Atención Primaria Social de los procesos de Gestión de la Salud Pública (GSP) y el Plan de Salud Pública de Intervenciones Colectivas (PSPIC)Gestión Territorial</v>
          </cell>
          <cell r="F1035" t="str">
            <v>Análisis de condiciones, calidad de vida, salud y enfermedad - ACCVSyE</v>
          </cell>
          <cell r="G1035" t="str">
            <v>Análisis de la gestión territorial de la salud pública</v>
          </cell>
          <cell r="H1035" t="str">
            <v>GSP</v>
          </cell>
          <cell r="I1035" t="str">
            <v>No aplica</v>
          </cell>
          <cell r="J1035" t="str">
            <v>Plan de análisis</v>
          </cell>
          <cell r="K1035" t="str">
            <v>Zonal</v>
          </cell>
          <cell r="L1035" t="str">
            <v>5_BARRIOS_UNIDOS</v>
          </cell>
          <cell r="M1035" t="str">
            <v>1_OCTUBRE_2025</v>
          </cell>
          <cell r="N1035" t="str">
            <v>181. Gestión Territorial para la Atención Primaria Social de los procesos de Gestión de la Salud Pública (GSP) y el Plan de Salud Pública de Intervenciones Colectivas (PSPIC)Gestión Territorial5_BARRIOS_UNIDOS1_OCTUBRE_2025</v>
          </cell>
          <cell r="O1035">
            <v>32422640</v>
          </cell>
          <cell r="R1035">
            <v>0</v>
          </cell>
          <cell r="S1035">
            <v>0</v>
          </cell>
        </row>
        <row r="1036">
          <cell r="E1036" t="str">
            <v>191. Gestión Territorial para la Atención Primaria Social de los procesos de Gestión de la Salud Pública (GSP) y el Plan de Salud Pública de Intervenciones Colectivas (PSPIC)Gestión Territorial</v>
          </cell>
          <cell r="F1036" t="str">
            <v>Análisis de las políticas y acciones para la salud pública en el marco de la gestión territorial</v>
          </cell>
          <cell r="G1036" t="str">
            <v>Análisis de la gestión territorial de la salud pública</v>
          </cell>
          <cell r="H1036" t="str">
            <v>GSP</v>
          </cell>
          <cell r="I1036" t="str">
            <v>No aplica</v>
          </cell>
          <cell r="J1036" t="str">
            <v>Plan de análisis</v>
          </cell>
          <cell r="K1036" t="str">
            <v>Zonal</v>
          </cell>
          <cell r="L1036" t="str">
            <v>5_BARRIOS_UNIDOS</v>
          </cell>
          <cell r="M1036" t="str">
            <v>1_OCTUBRE_2025</v>
          </cell>
          <cell r="N1036" t="str">
            <v>191. Gestión Territorial para la Atención Primaria Social de los procesos de Gestión de la Salud Pública (GSP) y el Plan de Salud Pública de Intervenciones Colectivas (PSPIC)Gestión Territorial5_BARRIOS_UNIDOS1_OCTUBRE_2025</v>
          </cell>
          <cell r="O1036">
            <v>20316544</v>
          </cell>
          <cell r="R1036">
            <v>0</v>
          </cell>
          <cell r="S1036">
            <v>0</v>
          </cell>
        </row>
        <row r="1037">
          <cell r="E1037" t="str">
            <v>202. Cuidado Continuo por una vida con bienestarComunitario</v>
          </cell>
          <cell r="F1037" t="str">
            <v xml:space="preserve">Sesiones educativas para MAS bienestar </v>
          </cell>
          <cell r="G1037" t="str">
            <v xml:space="preserve">Promoción de la salud y bienestar </v>
          </cell>
          <cell r="H1037" t="str">
            <v>PSPIC</v>
          </cell>
          <cell r="I1037" t="str">
            <v>No aplica</v>
          </cell>
          <cell r="J1037" t="str">
            <v>Sesión</v>
          </cell>
          <cell r="K1037" t="str">
            <v>Local</v>
          </cell>
          <cell r="L1037" t="str">
            <v>5_BARRIOS_UNIDOS</v>
          </cell>
          <cell r="M1037" t="str">
            <v>1_OCTUBRE_2025</v>
          </cell>
          <cell r="N1037" t="str">
            <v>202. Cuidado Continuo por una vida con bienestarComunitario5_BARRIOS_UNIDOS1_OCTUBRE_2025</v>
          </cell>
          <cell r="O1037">
            <v>105404</v>
          </cell>
          <cell r="R1037">
            <v>31</v>
          </cell>
          <cell r="S1037">
            <v>3267524</v>
          </cell>
        </row>
        <row r="1038">
          <cell r="E1038" t="str">
            <v xml:space="preserve">202. Cuidado Continuo por una vida con bienestarEducativo </v>
          </cell>
          <cell r="F1038" t="str">
            <v xml:space="preserve">Sesiones educativas para MAS bienestar </v>
          </cell>
          <cell r="G1038" t="str">
            <v xml:space="preserve">Promoción de la salud y bienestar </v>
          </cell>
          <cell r="H1038" t="str">
            <v>PSPIC</v>
          </cell>
          <cell r="I1038" t="str">
            <v>No aplica</v>
          </cell>
          <cell r="J1038" t="str">
            <v>Sesión</v>
          </cell>
          <cell r="K1038" t="str">
            <v>Local</v>
          </cell>
          <cell r="L1038" t="str">
            <v>5_BARRIOS_UNIDOS</v>
          </cell>
          <cell r="M1038" t="str">
            <v>1_OCTUBRE_2025</v>
          </cell>
          <cell r="N1038" t="str">
            <v>202. Cuidado Continuo por una vida con bienestarEducativo 5_BARRIOS_UNIDOS1_OCTUBRE_2025</v>
          </cell>
          <cell r="O1038">
            <v>105404</v>
          </cell>
          <cell r="R1038">
            <v>181</v>
          </cell>
          <cell r="S1038">
            <v>19078124</v>
          </cell>
        </row>
        <row r="1039">
          <cell r="E1039" t="str">
            <v>202. Cuidado Continuo por una vida con bienestarInstitucional</v>
          </cell>
          <cell r="F1039" t="str">
            <v xml:space="preserve">Sesiones educativas para MAS bienestar </v>
          </cell>
          <cell r="G1039" t="str">
            <v xml:space="preserve">Promoción de la salud y bienestar </v>
          </cell>
          <cell r="H1039" t="str">
            <v>PSPIC</v>
          </cell>
          <cell r="I1039" t="str">
            <v>No aplica</v>
          </cell>
          <cell r="J1039" t="str">
            <v>Sesión</v>
          </cell>
          <cell r="K1039" t="str">
            <v>Local</v>
          </cell>
          <cell r="L1039" t="str">
            <v>5_BARRIOS_UNIDOS</v>
          </cell>
          <cell r="M1039" t="str">
            <v>1_OCTUBRE_2025</v>
          </cell>
          <cell r="N1039" t="str">
            <v>202. Cuidado Continuo por una vida con bienestarInstitucional5_BARRIOS_UNIDOS1_OCTUBRE_2025</v>
          </cell>
          <cell r="O1039">
            <v>105404</v>
          </cell>
          <cell r="R1039">
            <v>32</v>
          </cell>
          <cell r="S1039">
            <v>3372928</v>
          </cell>
        </row>
        <row r="1040">
          <cell r="E1040" t="str">
            <v>212. Cuidado Continuo por una vida con bienestarComunitario</v>
          </cell>
          <cell r="F1040" t="str">
            <v>Sesiones educativas para MAS bienestar en nuestras comunidades - Gestión territorial</v>
          </cell>
          <cell r="G1040" t="str">
            <v xml:space="preserve">Promoción de la salud y bienestar </v>
          </cell>
          <cell r="H1040" t="str">
            <v>PSPIC</v>
          </cell>
          <cell r="I1040" t="str">
            <v>No aplica</v>
          </cell>
          <cell r="J1040" t="str">
            <v>Sesión</v>
          </cell>
          <cell r="K1040" t="str">
            <v>Local</v>
          </cell>
          <cell r="L1040" t="str">
            <v>5_BARRIOS_UNIDOS</v>
          </cell>
          <cell r="M1040" t="str">
            <v>1_OCTUBRE_2025</v>
          </cell>
          <cell r="N1040" t="str">
            <v>212. Cuidado Continuo por una vida con bienestarComunitario5_BARRIOS_UNIDOS1_OCTUBRE_2025</v>
          </cell>
          <cell r="O1040">
            <v>55938</v>
          </cell>
          <cell r="R1040">
            <v>17</v>
          </cell>
          <cell r="S1040">
            <v>950946</v>
          </cell>
        </row>
        <row r="1041">
          <cell r="E1041" t="str">
            <v>222. Cuidado Continuo por una vida con bienestarComunitario</v>
          </cell>
          <cell r="F1041" t="str">
            <v>Sesiones educativas para el bienestar en las  barras futboleras</v>
          </cell>
          <cell r="G1041" t="str">
            <v xml:space="preserve">Promoción de la salud y bienestar </v>
          </cell>
          <cell r="H1041" t="str">
            <v>PSPIC</v>
          </cell>
          <cell r="I1041" t="str">
            <v>No aplica</v>
          </cell>
          <cell r="J1041" t="str">
            <v>Sesión</v>
          </cell>
          <cell r="K1041" t="str">
            <v>Distrito</v>
          </cell>
          <cell r="L1041" t="str">
            <v>5_BARRIOS_UNIDOS</v>
          </cell>
          <cell r="M1041" t="str">
            <v>1_OCTUBRE_2025</v>
          </cell>
          <cell r="N1041" t="str">
            <v>222. Cuidado Continuo por una vida con bienestarComunitario5_BARRIOS_UNIDOS1_OCTUBRE_2025</v>
          </cell>
          <cell r="O1041">
            <v>105404</v>
          </cell>
          <cell r="R1041">
            <v>0</v>
          </cell>
          <cell r="S1041">
            <v>0</v>
          </cell>
        </row>
        <row r="1042">
          <cell r="E1042" t="str">
            <v>232. Cuidado Continuo por una vida con bienestarComunitario</v>
          </cell>
          <cell r="F1042" t="str">
            <v>Sesiones educativas para el bienestar con los gestores en las  barras futboleras</v>
          </cell>
          <cell r="G1042" t="str">
            <v xml:space="preserve">Promoción de la salud y bienestar </v>
          </cell>
          <cell r="H1042" t="str">
            <v>PSPIC</v>
          </cell>
          <cell r="I1042" t="str">
            <v>No aplica</v>
          </cell>
          <cell r="J1042" t="str">
            <v>Sesión</v>
          </cell>
          <cell r="K1042" t="str">
            <v>Distrito</v>
          </cell>
          <cell r="L1042" t="str">
            <v>5_BARRIOS_UNIDOS</v>
          </cell>
          <cell r="M1042" t="str">
            <v>1_OCTUBRE_2025</v>
          </cell>
          <cell r="N1042" t="str">
            <v>232. Cuidado Continuo por una vida con bienestarComunitario5_BARRIOS_UNIDOS1_OCTUBRE_2025</v>
          </cell>
          <cell r="O1042">
            <v>55938</v>
          </cell>
          <cell r="R1042">
            <v>0</v>
          </cell>
          <cell r="S1042">
            <v>0</v>
          </cell>
        </row>
        <row r="1043">
          <cell r="E1043" t="str">
            <v xml:space="preserve">242. Cuidado Continuo por una vida con bienestarEducativo </v>
          </cell>
          <cell r="F1043" t="str">
            <v>Sesiones educativas para la promoción de la salud oral</v>
          </cell>
          <cell r="G1043" t="str">
            <v xml:space="preserve">Promoción de la salud y bienestar </v>
          </cell>
          <cell r="H1043" t="str">
            <v>PSPIC</v>
          </cell>
          <cell r="I1043" t="str">
            <v>No aplica</v>
          </cell>
          <cell r="J1043" t="str">
            <v>Sesión</v>
          </cell>
          <cell r="K1043" t="str">
            <v>Local</v>
          </cell>
          <cell r="L1043" t="str">
            <v>5_BARRIOS_UNIDOS</v>
          </cell>
          <cell r="M1043" t="str">
            <v>1_OCTUBRE_2025</v>
          </cell>
          <cell r="N1043" t="str">
            <v>242. Cuidado Continuo por una vida con bienestarEducativo 5_BARRIOS_UNIDOS1_OCTUBRE_2025</v>
          </cell>
          <cell r="O1043">
            <v>180297</v>
          </cell>
          <cell r="R1043">
            <v>0</v>
          </cell>
          <cell r="S1043">
            <v>0</v>
          </cell>
        </row>
        <row r="1044">
          <cell r="E1044" t="str">
            <v>252. Cuidado Continuo por una vida con bienestarLaboral</v>
          </cell>
          <cell r="F1044" t="str">
            <v xml:space="preserve">Sesiones educativas para la prevención y erradicación del trabajo infantil </v>
          </cell>
          <cell r="G1044" t="str">
            <v xml:space="preserve">Promoción de la salud y bienestar </v>
          </cell>
          <cell r="H1044" t="str">
            <v>PSPIC</v>
          </cell>
          <cell r="I1044" t="str">
            <v>No aplica</v>
          </cell>
          <cell r="J1044" t="str">
            <v>Sesión</v>
          </cell>
          <cell r="K1044" t="str">
            <v>Local</v>
          </cell>
          <cell r="L1044" t="str">
            <v>5_BARRIOS_UNIDOS</v>
          </cell>
          <cell r="M1044" t="str">
            <v>1_OCTUBRE_2025</v>
          </cell>
          <cell r="N1044" t="str">
            <v>252. Cuidado Continuo por una vida con bienestarLaboral5_BARRIOS_UNIDOS1_OCTUBRE_2025</v>
          </cell>
          <cell r="O1044">
            <v>210809</v>
          </cell>
          <cell r="R1044">
            <v>0</v>
          </cell>
          <cell r="S1044">
            <v>0</v>
          </cell>
        </row>
        <row r="1045">
          <cell r="E1045" t="str">
            <v>262. Cuidado Continuo por una vida con bienestarComunitario</v>
          </cell>
          <cell r="F1045" t="str">
            <v xml:space="preserve">Grupos socioeducativos para MAS bienestar en nuestras comunidades </v>
          </cell>
          <cell r="G1045" t="str">
            <v xml:space="preserve">Promoción de la salud y bienestar </v>
          </cell>
          <cell r="H1045" t="str">
            <v>PSPIC</v>
          </cell>
          <cell r="I1045" t="str">
            <v>No aplica</v>
          </cell>
          <cell r="J1045" t="str">
            <v>Sesión</v>
          </cell>
          <cell r="K1045" t="str">
            <v>Local</v>
          </cell>
          <cell r="L1045" t="str">
            <v>5_BARRIOS_UNIDOS</v>
          </cell>
          <cell r="M1045" t="str">
            <v>1_OCTUBRE_2025</v>
          </cell>
          <cell r="N1045" t="str">
            <v>262. Cuidado Continuo por una vida con bienestarComunitario5_BARRIOS_UNIDOS1_OCTUBRE_2025</v>
          </cell>
          <cell r="O1045">
            <v>140539</v>
          </cell>
          <cell r="R1045">
            <v>40</v>
          </cell>
          <cell r="S1045">
            <v>5621560</v>
          </cell>
        </row>
        <row r="1046">
          <cell r="E1046" t="str">
            <v>272. Cuidado Continuo por una vida con bienestarComunitario</v>
          </cell>
          <cell r="F1046" t="str">
            <v>Grupos socioeducativos para MAS bienestar en nuestras comunidades - Gestión territorial</v>
          </cell>
          <cell r="G1046" t="str">
            <v xml:space="preserve">Promoción de la salud y bienestar </v>
          </cell>
          <cell r="H1046" t="str">
            <v>PSPIC</v>
          </cell>
          <cell r="I1046" t="str">
            <v>No aplica</v>
          </cell>
          <cell r="J1046" t="str">
            <v>Sesión</v>
          </cell>
          <cell r="K1046" t="str">
            <v>Local</v>
          </cell>
          <cell r="L1046" t="str">
            <v>5_BARRIOS_UNIDOS</v>
          </cell>
          <cell r="M1046" t="str">
            <v>1_OCTUBRE_2025</v>
          </cell>
          <cell r="N1046" t="str">
            <v>272. Cuidado Continuo por una vida con bienestarComunitario5_BARRIOS_UNIDOS1_OCTUBRE_2025</v>
          </cell>
          <cell r="O1046">
            <v>74584</v>
          </cell>
          <cell r="R1046">
            <v>24</v>
          </cell>
          <cell r="S1046">
            <v>1790016</v>
          </cell>
        </row>
        <row r="1047">
          <cell r="E1047" t="str">
            <v>282. Cuidado Continuo por una vida con bienestarComunitario</v>
          </cell>
          <cell r="F1047" t="str">
            <v>Grupos socieducativas para MAS bienestar en salud mental de la RBC</v>
          </cell>
          <cell r="G1047" t="str">
            <v xml:space="preserve">Promoción de la salud y bienestar </v>
          </cell>
          <cell r="H1047" t="str">
            <v>PSPIC</v>
          </cell>
          <cell r="I1047" t="str">
            <v>No aplica</v>
          </cell>
          <cell r="J1047" t="str">
            <v>Sesión</v>
          </cell>
          <cell r="K1047" t="str">
            <v>Local</v>
          </cell>
          <cell r="L1047" t="str">
            <v>5_BARRIOS_UNIDOS</v>
          </cell>
          <cell r="M1047" t="str">
            <v>1_OCTUBRE_2025</v>
          </cell>
          <cell r="N1047" t="str">
            <v>282. Cuidado Continuo por una vida con bienestarComunitario5_BARRIOS_UNIDOS1_OCTUBRE_2025</v>
          </cell>
          <cell r="O1047">
            <v>215123</v>
          </cell>
          <cell r="R1047">
            <v>10</v>
          </cell>
          <cell r="S1047">
            <v>2151230</v>
          </cell>
        </row>
        <row r="1048">
          <cell r="E1048" t="str">
            <v>292. Cuidado Continuo por una vida con bienestarComunitario</v>
          </cell>
          <cell r="F1048" t="str">
            <v>Grupos socioeducativos para el bienestar en  barras futboleras</v>
          </cell>
          <cell r="G1048" t="str">
            <v xml:space="preserve">Promoción de la salud y bienestar </v>
          </cell>
          <cell r="H1048" t="str">
            <v>PSPIC</v>
          </cell>
          <cell r="I1048" t="str">
            <v>No aplica</v>
          </cell>
          <cell r="J1048" t="str">
            <v>Sesión</v>
          </cell>
          <cell r="K1048" t="str">
            <v>Distrito</v>
          </cell>
          <cell r="L1048" t="str">
            <v>5_BARRIOS_UNIDOS</v>
          </cell>
          <cell r="M1048" t="str">
            <v>1_OCTUBRE_2025</v>
          </cell>
          <cell r="N1048" t="str">
            <v>292. Cuidado Continuo por una vida con bienestarComunitario5_BARRIOS_UNIDOS1_OCTUBRE_2025</v>
          </cell>
          <cell r="O1048">
            <v>140539</v>
          </cell>
          <cell r="R1048">
            <v>0</v>
          </cell>
          <cell r="S1048">
            <v>0</v>
          </cell>
        </row>
        <row r="1049">
          <cell r="E1049" t="str">
            <v>302. Cuidado Continuo por una vida con bienestarComunitario</v>
          </cell>
          <cell r="F1049" t="str">
            <v xml:space="preserve">Grupos socioeducativos para el bienestar en  barras futboleras - Gestión territorial </v>
          </cell>
          <cell r="G1049" t="str">
            <v xml:space="preserve">Promoción de la salud y bienestar </v>
          </cell>
          <cell r="H1049" t="str">
            <v>PSPIC</v>
          </cell>
          <cell r="I1049" t="str">
            <v>No aplica</v>
          </cell>
          <cell r="J1049" t="str">
            <v>Sesión</v>
          </cell>
          <cell r="K1049" t="str">
            <v>Distrito</v>
          </cell>
          <cell r="L1049" t="str">
            <v>5_BARRIOS_UNIDOS</v>
          </cell>
          <cell r="M1049" t="str">
            <v>1_OCTUBRE_2025</v>
          </cell>
          <cell r="N1049" t="str">
            <v>302. Cuidado Continuo por una vida con bienestarComunitario5_BARRIOS_UNIDOS1_OCTUBRE_2025</v>
          </cell>
          <cell r="O1049">
            <v>74584</v>
          </cell>
          <cell r="R1049">
            <v>0</v>
          </cell>
          <cell r="S1049">
            <v>0</v>
          </cell>
        </row>
        <row r="1050">
          <cell r="E1050" t="str">
            <v>312. Cuidado Continuo por una vida con bienestarComunitario</v>
          </cell>
          <cell r="F1050" t="str">
            <v>Grupos socioeducativos para el bienestar (AIEPI)</v>
          </cell>
          <cell r="G1050" t="str">
            <v xml:space="preserve">Promoción de la salud y bienestar </v>
          </cell>
          <cell r="H1050" t="str">
            <v>PSPIC</v>
          </cell>
          <cell r="I1050" t="str">
            <v>No aplica</v>
          </cell>
          <cell r="J1050" t="str">
            <v>Sesión</v>
          </cell>
          <cell r="K1050" t="str">
            <v>Local</v>
          </cell>
          <cell r="L1050" t="str">
            <v>5_BARRIOS_UNIDOS</v>
          </cell>
          <cell r="M1050" t="str">
            <v>1_OCTUBRE_2025</v>
          </cell>
          <cell r="N1050" t="str">
            <v>312. Cuidado Continuo por una vida con bienestarComunitario5_BARRIOS_UNIDOS1_OCTUBRE_2025</v>
          </cell>
          <cell r="O1050">
            <v>215123</v>
          </cell>
          <cell r="R1050">
            <v>0</v>
          </cell>
          <cell r="S1050">
            <v>0</v>
          </cell>
        </row>
        <row r="1051">
          <cell r="E1051" t="str">
            <v xml:space="preserve">312. Cuidado Continuo por una vida con bienestarEducativo </v>
          </cell>
          <cell r="F1051" t="str">
            <v>Grupos socioeducativos para el bienestar (AIEPI)</v>
          </cell>
          <cell r="G1051" t="str">
            <v xml:space="preserve">Promoción de la salud y bienestar </v>
          </cell>
          <cell r="H1051" t="str">
            <v>PSPIC</v>
          </cell>
          <cell r="I1051" t="str">
            <v>No aplica</v>
          </cell>
          <cell r="J1051" t="str">
            <v>Sesión</v>
          </cell>
          <cell r="K1051" t="str">
            <v>Local</v>
          </cell>
          <cell r="L1051" t="str">
            <v>5_BARRIOS_UNIDOS</v>
          </cell>
          <cell r="M1051" t="str">
            <v>1_OCTUBRE_2025</v>
          </cell>
          <cell r="N1051" t="str">
            <v>312. Cuidado Continuo por una vida con bienestarEducativo 5_BARRIOS_UNIDOS1_OCTUBRE_2025</v>
          </cell>
          <cell r="O1051">
            <v>215123</v>
          </cell>
          <cell r="R1051">
            <v>0</v>
          </cell>
          <cell r="S1051">
            <v>0</v>
          </cell>
        </row>
        <row r="1052">
          <cell r="E1052" t="str">
            <v>312. Cuidado Continuo por una vida con bienestarLaboral</v>
          </cell>
          <cell r="F1052" t="str">
            <v>Grupos socioeducativos para el bienestar (AIEPI)</v>
          </cell>
          <cell r="G1052" t="str">
            <v xml:space="preserve">Promoción de la salud y bienestar </v>
          </cell>
          <cell r="H1052" t="str">
            <v>PSPIC</v>
          </cell>
          <cell r="I1052" t="str">
            <v>No aplica</v>
          </cell>
          <cell r="J1052" t="str">
            <v>Sesión</v>
          </cell>
          <cell r="K1052" t="str">
            <v>Local</v>
          </cell>
          <cell r="L1052" t="str">
            <v>5_BARRIOS_UNIDOS</v>
          </cell>
          <cell r="M1052" t="str">
            <v>1_OCTUBRE_2025</v>
          </cell>
          <cell r="N1052" t="str">
            <v>312. Cuidado Continuo por una vida con bienestarLaboral5_BARRIOS_UNIDOS1_OCTUBRE_2025</v>
          </cell>
          <cell r="O1052">
            <v>215123</v>
          </cell>
          <cell r="R1052">
            <v>4</v>
          </cell>
          <cell r="S1052">
            <v>860492</v>
          </cell>
        </row>
        <row r="1053">
          <cell r="E1053" t="str">
            <v>312. Cuidado Continuo por una vida con bienestarInstitucional</v>
          </cell>
          <cell r="F1053" t="str">
            <v>Grupos socioeducativos para el bienestar (AIEPI)</v>
          </cell>
          <cell r="G1053" t="str">
            <v xml:space="preserve">Promoción de la salud y bienestar </v>
          </cell>
          <cell r="H1053" t="str">
            <v>PSPIC</v>
          </cell>
          <cell r="I1053" t="str">
            <v>No aplica</v>
          </cell>
          <cell r="J1053" t="str">
            <v>Sesión</v>
          </cell>
          <cell r="K1053" t="str">
            <v>Local</v>
          </cell>
          <cell r="L1053" t="str">
            <v>5_BARRIOS_UNIDOS</v>
          </cell>
          <cell r="M1053" t="str">
            <v>1_OCTUBRE_2025</v>
          </cell>
          <cell r="N1053" t="str">
            <v>312. Cuidado Continuo por una vida con bienestarInstitucional5_BARRIOS_UNIDOS1_OCTUBRE_2025</v>
          </cell>
          <cell r="O1053">
            <v>215123</v>
          </cell>
          <cell r="R1053">
            <v>0</v>
          </cell>
          <cell r="S1053">
            <v>0</v>
          </cell>
        </row>
        <row r="1054">
          <cell r="E1054" t="str">
            <v xml:space="preserve">322. Cuidado Continuo por una vida con bienestarEducativo </v>
          </cell>
          <cell r="F1054" t="str">
            <v>Grupos socioeducativos de  vacaciones con MAS Bienestar</v>
          </cell>
          <cell r="G1054" t="str">
            <v xml:space="preserve">Promoción de la salud y bienestar </v>
          </cell>
          <cell r="H1054" t="str">
            <v>PSPIC</v>
          </cell>
          <cell r="I1054" t="str">
            <v>No aplica</v>
          </cell>
          <cell r="J1054" t="str">
            <v>Sesión</v>
          </cell>
          <cell r="K1054" t="str">
            <v>Local</v>
          </cell>
          <cell r="L1054" t="str">
            <v>5_BARRIOS_UNIDOS</v>
          </cell>
          <cell r="M1054" t="str">
            <v>1_OCTUBRE_2025</v>
          </cell>
          <cell r="N1054" t="str">
            <v>322. Cuidado Continuo por una vida con bienestarEducativo 5_BARRIOS_UNIDOS1_OCTUBRE_2025</v>
          </cell>
          <cell r="O1054">
            <v>281078</v>
          </cell>
          <cell r="R1054">
            <v>0</v>
          </cell>
          <cell r="S1054">
            <v>0</v>
          </cell>
        </row>
        <row r="1055">
          <cell r="E1055" t="str">
            <v>332. Cuidado Continuo por una vida con bienestarLaboral</v>
          </cell>
          <cell r="F1055" t="str">
            <v>Grupos socioeducativos para el bienestar de trabajadores y trabajadoras en la economía informal</v>
          </cell>
          <cell r="G1055" t="str">
            <v xml:space="preserve">Promoción de la salud y bienestar </v>
          </cell>
          <cell r="H1055" t="str">
            <v>PSPIC</v>
          </cell>
          <cell r="I1055" t="str">
            <v>No aplica</v>
          </cell>
          <cell r="J1055" t="str">
            <v>Grupo</v>
          </cell>
          <cell r="K1055" t="str">
            <v>Local</v>
          </cell>
          <cell r="L1055" t="str">
            <v>5_BARRIOS_UNIDOS</v>
          </cell>
          <cell r="M1055" t="str">
            <v>1_OCTUBRE_2025</v>
          </cell>
          <cell r="N1055" t="str">
            <v>332. Cuidado Continuo por una vida con bienestarLaboral5_BARRIOS_UNIDOS1_OCTUBRE_2025</v>
          </cell>
          <cell r="O1055">
            <v>1094110</v>
          </cell>
          <cell r="R1055">
            <v>0</v>
          </cell>
          <cell r="S1055">
            <v>0</v>
          </cell>
        </row>
        <row r="1056">
          <cell r="E1056" t="str">
            <v>342. Cuidado Continuo por una vida con bienestarComunitario</v>
          </cell>
          <cell r="F1056" t="str">
            <v>Acompañamiento amigable - Salud mental RBC</v>
          </cell>
          <cell r="G1056" t="str">
            <v>Gestión del Riesgo para el Bienestar Colectivo en los Territorios</v>
          </cell>
          <cell r="H1056" t="str">
            <v>PSPIC</v>
          </cell>
          <cell r="I1056" t="str">
            <v>No aplica</v>
          </cell>
          <cell r="J1056" t="str">
            <v>Sesión</v>
          </cell>
          <cell r="K1056" t="str">
            <v>Local</v>
          </cell>
          <cell r="L1056" t="str">
            <v>5_BARRIOS_UNIDOS</v>
          </cell>
          <cell r="M1056" t="str">
            <v>1_OCTUBRE_2025</v>
          </cell>
          <cell r="N1056" t="str">
            <v>342. Cuidado Continuo por una vida con bienestarComunitario5_BARRIOS_UNIDOS1_OCTUBRE_2025</v>
          </cell>
          <cell r="O1056">
            <v>161342</v>
          </cell>
          <cell r="R1056">
            <v>1</v>
          </cell>
          <cell r="S1056">
            <v>161342</v>
          </cell>
        </row>
        <row r="1057">
          <cell r="E1057" t="str">
            <v>352. Cuidado Continuo por una vida con bienestarComunitario</v>
          </cell>
          <cell r="F1057" t="str">
            <v>Escuelas de liderazgo - Salud mental RBC</v>
          </cell>
          <cell r="G1057" t="str">
            <v xml:space="preserve">Promoción de la salud y bienestar </v>
          </cell>
          <cell r="H1057" t="str">
            <v>PSPIC</v>
          </cell>
          <cell r="I1057" t="str">
            <v>No aplica</v>
          </cell>
          <cell r="J1057" t="str">
            <v>Sesión</v>
          </cell>
          <cell r="K1057" t="str">
            <v>Local</v>
          </cell>
          <cell r="L1057" t="str">
            <v>5_BARRIOS_UNIDOS</v>
          </cell>
          <cell r="M1057" t="str">
            <v>1_OCTUBRE_2025</v>
          </cell>
          <cell r="N1057" t="str">
            <v>352. Cuidado Continuo por una vida con bienestarComunitario5_BARRIOS_UNIDOS1_OCTUBRE_2025</v>
          </cell>
          <cell r="O1057">
            <v>215123</v>
          </cell>
          <cell r="R1057">
            <v>0</v>
          </cell>
          <cell r="S1057">
            <v>0</v>
          </cell>
        </row>
        <row r="1058">
          <cell r="E1058" t="str">
            <v>362. Cuidado Continuo por una vida con bienestarComunitario</v>
          </cell>
          <cell r="F1058" t="str">
            <v>Escuelas de liderazgo desde el barrismo social</v>
          </cell>
          <cell r="G1058" t="str">
            <v xml:space="preserve">Promoción de la salud y bienestar </v>
          </cell>
          <cell r="H1058" t="str">
            <v>PSPIC</v>
          </cell>
          <cell r="I1058" t="str">
            <v>No aplica</v>
          </cell>
          <cell r="J1058" t="str">
            <v>Sesión</v>
          </cell>
          <cell r="K1058" t="str">
            <v>Distrito</v>
          </cell>
          <cell r="L1058" t="str">
            <v>5_BARRIOS_UNIDOS</v>
          </cell>
          <cell r="M1058" t="str">
            <v>1_OCTUBRE_2025</v>
          </cell>
          <cell r="N1058" t="str">
            <v>362. Cuidado Continuo por una vida con bienestarComunitario5_BARRIOS_UNIDOS1_OCTUBRE_2025</v>
          </cell>
          <cell r="O1058">
            <v>140539</v>
          </cell>
          <cell r="R1058">
            <v>0</v>
          </cell>
          <cell r="S1058">
            <v>0</v>
          </cell>
        </row>
        <row r="1059">
          <cell r="E1059" t="str">
            <v>372. Cuidado Continuo por una vida con bienestarComunitario</v>
          </cell>
          <cell r="F1059" t="str">
            <v xml:space="preserve">Escuelas de liderazgo desde el barrismo social - Gestión territorial </v>
          </cell>
          <cell r="G1059" t="str">
            <v xml:space="preserve">Promoción de la salud y bienestar </v>
          </cell>
          <cell r="H1059" t="str">
            <v>PSPIC</v>
          </cell>
          <cell r="I1059" t="str">
            <v>No aplica</v>
          </cell>
          <cell r="J1059" t="str">
            <v>Sesión</v>
          </cell>
          <cell r="K1059" t="str">
            <v>Distrito</v>
          </cell>
          <cell r="L1059" t="str">
            <v>5_BARRIOS_UNIDOS</v>
          </cell>
          <cell r="M1059" t="str">
            <v>1_OCTUBRE_2025</v>
          </cell>
          <cell r="N1059" t="str">
            <v>372. Cuidado Continuo por una vida con bienestarComunitario5_BARRIOS_UNIDOS1_OCTUBRE_2025</v>
          </cell>
          <cell r="O1059">
            <v>74584</v>
          </cell>
          <cell r="R1059">
            <v>0</v>
          </cell>
          <cell r="S1059">
            <v>0</v>
          </cell>
        </row>
        <row r="1060">
          <cell r="E1060" t="str">
            <v>382. Cuidado Continuo por una vida con bienestarComunitario</v>
          </cell>
          <cell r="F1060" t="str">
            <v>Escuela para Comunidades activas construyendo bienestar y seguridad vial</v>
          </cell>
          <cell r="G1060" t="str">
            <v xml:space="preserve">Promoción de la salud y bienestar </v>
          </cell>
          <cell r="H1060" t="str">
            <v>PSPIC</v>
          </cell>
          <cell r="I1060" t="str">
            <v>No aplica</v>
          </cell>
          <cell r="J1060" t="str">
            <v>Sesión</v>
          </cell>
          <cell r="K1060" t="str">
            <v>Local</v>
          </cell>
          <cell r="L1060" t="str">
            <v>5_BARRIOS_UNIDOS</v>
          </cell>
          <cell r="M1060" t="str">
            <v>1_OCTUBRE_2025</v>
          </cell>
          <cell r="N1060" t="str">
            <v>382. Cuidado Continuo por una vida con bienestarComunitario5_BARRIOS_UNIDOS1_OCTUBRE_2025</v>
          </cell>
          <cell r="O1060">
            <v>355662</v>
          </cell>
          <cell r="R1060">
            <v>4</v>
          </cell>
          <cell r="S1060">
            <v>1422648</v>
          </cell>
        </row>
        <row r="1061">
          <cell r="E1061" t="str">
            <v>392. Cuidado Continuo por una vida con bienestarComunitario</v>
          </cell>
          <cell r="F1061" t="str">
            <v>Fortalecimiento de redes desde el barrismo social</v>
          </cell>
          <cell r="G1061" t="str">
            <v xml:space="preserve">Promoción de la salud y bienestar </v>
          </cell>
          <cell r="H1061" t="str">
            <v>PSPIC</v>
          </cell>
          <cell r="I1061" t="str">
            <v>No aplica</v>
          </cell>
          <cell r="J1061" t="str">
            <v>Sesión</v>
          </cell>
          <cell r="K1061" t="str">
            <v>Local</v>
          </cell>
          <cell r="L1061" t="str">
            <v>5_BARRIOS_UNIDOS</v>
          </cell>
          <cell r="M1061" t="str">
            <v>1_OCTUBRE_2025</v>
          </cell>
          <cell r="N1061" t="str">
            <v>392. Cuidado Continuo por una vida con bienestarComunitario5_BARRIOS_UNIDOS1_OCTUBRE_2025</v>
          </cell>
          <cell r="O1061">
            <v>140539</v>
          </cell>
          <cell r="R1061">
            <v>0</v>
          </cell>
          <cell r="S1061">
            <v>0</v>
          </cell>
        </row>
        <row r="1062">
          <cell r="E1062" t="str">
            <v>402. Cuidado Continuo por una vida con bienestarComunitario</v>
          </cell>
          <cell r="F1062" t="str">
            <v xml:space="preserve">Fortalecimiento de redes desde el barrismo social - Gestión territorial </v>
          </cell>
          <cell r="G1062" t="str">
            <v xml:space="preserve">Promoción de la salud y bienestar </v>
          </cell>
          <cell r="H1062" t="str">
            <v>PSPIC</v>
          </cell>
          <cell r="I1062" t="str">
            <v>No aplica</v>
          </cell>
          <cell r="J1062" t="str">
            <v>Sesión</v>
          </cell>
          <cell r="K1062" t="str">
            <v>Local</v>
          </cell>
          <cell r="L1062" t="str">
            <v>5_BARRIOS_UNIDOS</v>
          </cell>
          <cell r="M1062" t="str">
            <v>1_OCTUBRE_2025</v>
          </cell>
          <cell r="N1062" t="str">
            <v>402. Cuidado Continuo por una vida con bienestarComunitario5_BARRIOS_UNIDOS1_OCTUBRE_2025</v>
          </cell>
          <cell r="O1062">
            <v>74584</v>
          </cell>
          <cell r="R1062">
            <v>0</v>
          </cell>
          <cell r="S1062">
            <v>0</v>
          </cell>
        </row>
        <row r="1063">
          <cell r="E1063" t="str">
            <v>412. Cuidado Continuo por una vida con bienestarComunitario</v>
          </cell>
          <cell r="F1063" t="str">
            <v>Jornadas de tamizaje para la salud publica _Cuidate se feliz</v>
          </cell>
          <cell r="G1063" t="str">
            <v>Alta externalidad</v>
          </cell>
          <cell r="H1063" t="str">
            <v>PSPIC</v>
          </cell>
          <cell r="I1063" t="str">
            <v>No aplica</v>
          </cell>
          <cell r="J1063" t="str">
            <v>Jornada</v>
          </cell>
          <cell r="K1063" t="str">
            <v>Local</v>
          </cell>
          <cell r="L1063" t="str">
            <v>5_BARRIOS_UNIDOS</v>
          </cell>
          <cell r="M1063" t="str">
            <v>1_OCTUBRE_2025</v>
          </cell>
          <cell r="N1063" t="str">
            <v>412. Cuidado Continuo por una vida con bienestarComunitario5_BARRIOS_UNIDOS1_OCTUBRE_2025</v>
          </cell>
          <cell r="O1063">
            <v>621332</v>
          </cell>
          <cell r="R1063">
            <v>10</v>
          </cell>
          <cell r="S1063">
            <v>6213320</v>
          </cell>
        </row>
        <row r="1064">
          <cell r="E1064" t="str">
            <v>422. Cuidado Continuo por una vida con bienestarComunitario</v>
          </cell>
          <cell r="F1064" t="str">
            <v>Jornadas de educación para la salud publica _Cuidate se feliz</v>
          </cell>
          <cell r="G1064" t="str">
            <v xml:space="preserve">Promoción de la salud y bienestar </v>
          </cell>
          <cell r="H1064" t="str">
            <v>PSPIC</v>
          </cell>
          <cell r="I1064" t="str">
            <v>No aplica</v>
          </cell>
          <cell r="J1064" t="str">
            <v>Jornada</v>
          </cell>
          <cell r="K1064" t="str">
            <v>Local</v>
          </cell>
          <cell r="L1064" t="str">
            <v>5_BARRIOS_UNIDOS</v>
          </cell>
          <cell r="M1064" t="str">
            <v>1_OCTUBRE_2025</v>
          </cell>
          <cell r="N1064" t="str">
            <v>422. Cuidado Continuo por una vida con bienestarComunitario5_BARRIOS_UNIDOS1_OCTUBRE_2025</v>
          </cell>
          <cell r="O1064">
            <v>340253</v>
          </cell>
          <cell r="R1064">
            <v>10</v>
          </cell>
          <cell r="S1064">
            <v>3402530</v>
          </cell>
        </row>
        <row r="1065">
          <cell r="E1065" t="str">
            <v>432. Cuidado Continuo por una vida con bienestarComunitario</v>
          </cell>
          <cell r="F1065" t="str">
            <v>Jornadas de tamizaje de Prevención y detección temprana de factores de riesgo ITS</v>
          </cell>
          <cell r="G1065" t="str">
            <v>Alta externalidad</v>
          </cell>
          <cell r="H1065" t="str">
            <v>PSPIC</v>
          </cell>
          <cell r="I1065" t="str">
            <v>No aplica</v>
          </cell>
          <cell r="J1065" t="str">
            <v>Jornada</v>
          </cell>
          <cell r="K1065" t="str">
            <v>Local</v>
          </cell>
          <cell r="L1065" t="str">
            <v>5_BARRIOS_UNIDOS</v>
          </cell>
          <cell r="M1065" t="str">
            <v>1_OCTUBRE_2025</v>
          </cell>
          <cell r="N1065" t="str">
            <v>432. Cuidado Continuo por una vida con bienestarComunitario5_BARRIOS_UNIDOS1_OCTUBRE_2025</v>
          </cell>
          <cell r="O1065">
            <v>548596</v>
          </cell>
          <cell r="R1065">
            <v>4</v>
          </cell>
          <cell r="S1065">
            <v>2194384</v>
          </cell>
        </row>
        <row r="1066">
          <cell r="E1066" t="str">
            <v>442. Cuidado Continuo por una vida con bienestarComunitario</v>
          </cell>
          <cell r="F1066" t="str">
            <v>Jornadas SPAcios de cuidado</v>
          </cell>
          <cell r="G1066" t="str">
            <v xml:space="preserve">Promoción de la salud y bienestar </v>
          </cell>
          <cell r="H1066" t="str">
            <v>PSPIC</v>
          </cell>
          <cell r="I1066" t="str">
            <v>No aplica</v>
          </cell>
          <cell r="J1066" t="str">
            <v>Jornada</v>
          </cell>
          <cell r="K1066" t="str">
            <v>Local</v>
          </cell>
          <cell r="L1066" t="str">
            <v>5_BARRIOS_UNIDOS</v>
          </cell>
          <cell r="M1066" t="str">
            <v>1_OCTUBRE_2025</v>
          </cell>
          <cell r="N1066" t="str">
            <v>442. Cuidado Continuo por una vida con bienestarComunitario5_BARRIOS_UNIDOS1_OCTUBRE_2025</v>
          </cell>
          <cell r="O1066">
            <v>711326</v>
          </cell>
          <cell r="R1066">
            <v>3</v>
          </cell>
          <cell r="S1066">
            <v>2133978</v>
          </cell>
        </row>
        <row r="1067">
          <cell r="E1067" t="str">
            <v>452. Cuidado Continuo por una vida con bienestarComunitario</v>
          </cell>
          <cell r="F1067" t="str">
            <v>Jornadas SPAcios de cuidado-tamizaje de Prevención y detección temprana de factores de riesgo ITS_SPA</v>
          </cell>
          <cell r="G1067" t="str">
            <v>Alta externalidad</v>
          </cell>
          <cell r="H1067" t="str">
            <v>PSPIC</v>
          </cell>
          <cell r="I1067" t="str">
            <v>No aplica</v>
          </cell>
          <cell r="J1067" t="str">
            <v>Jornada</v>
          </cell>
          <cell r="K1067" t="str">
            <v>Local</v>
          </cell>
          <cell r="L1067" t="str">
            <v>5_BARRIOS_UNIDOS</v>
          </cell>
          <cell r="M1067" t="str">
            <v>1_OCTUBRE_2025</v>
          </cell>
          <cell r="N1067" t="str">
            <v>452. Cuidado Continuo por una vida con bienestarComunitario5_BARRIOS_UNIDOS1_OCTUBRE_2025</v>
          </cell>
          <cell r="O1067">
            <v>281078</v>
          </cell>
          <cell r="R1067">
            <v>3</v>
          </cell>
          <cell r="S1067">
            <v>843234</v>
          </cell>
        </row>
        <row r="1068">
          <cell r="E1068" t="str">
            <v xml:space="preserve">462. Cuidado Continuo por una vida con bienestarEducativo </v>
          </cell>
          <cell r="F1068" t="str">
            <v>Jornadas de educación para la Salud y Bienestar</v>
          </cell>
          <cell r="G1068" t="str">
            <v xml:space="preserve">Promoción de la salud y bienestar </v>
          </cell>
          <cell r="H1068" t="str">
            <v>PSPIC</v>
          </cell>
          <cell r="I1068" t="str">
            <v>No aplica</v>
          </cell>
          <cell r="J1068" t="str">
            <v>Jornada</v>
          </cell>
          <cell r="K1068" t="str">
            <v>Local</v>
          </cell>
          <cell r="L1068" t="str">
            <v>5_BARRIOS_UNIDOS</v>
          </cell>
          <cell r="M1068" t="str">
            <v>1_OCTUBRE_2025</v>
          </cell>
          <cell r="N1068" t="str">
            <v>462. Cuidado Continuo por una vida con bienestarEducativo 5_BARRIOS_UNIDOS1_OCTUBRE_2025</v>
          </cell>
          <cell r="O1068">
            <v>2366976</v>
          </cell>
          <cell r="R1068">
            <v>2</v>
          </cell>
          <cell r="S1068">
            <v>4733952</v>
          </cell>
        </row>
        <row r="1069">
          <cell r="E1069" t="str">
            <v>472. Cuidado Continuo por una vida con bienestarLaboral</v>
          </cell>
          <cell r="F1069" t="str">
            <v>Jornadas para el bienestar y cuidado  de los trabajadores informales</v>
          </cell>
          <cell r="G1069" t="str">
            <v xml:space="preserve">Promoción de la salud y bienestar </v>
          </cell>
          <cell r="H1069" t="str">
            <v>PSPIC</v>
          </cell>
          <cell r="I1069" t="str">
            <v>No aplica</v>
          </cell>
          <cell r="J1069" t="str">
            <v>Jornada</v>
          </cell>
          <cell r="K1069" t="str">
            <v>Local</v>
          </cell>
          <cell r="L1069" t="str">
            <v>5_BARRIOS_UNIDOS</v>
          </cell>
          <cell r="M1069" t="str">
            <v>1_OCTUBRE_2025</v>
          </cell>
          <cell r="N1069" t="str">
            <v>472. Cuidado Continuo por una vida con bienestarLaboral5_BARRIOS_UNIDOS1_OCTUBRE_2025</v>
          </cell>
          <cell r="O1069">
            <v>110336</v>
          </cell>
          <cell r="R1069">
            <v>0</v>
          </cell>
          <cell r="S1069">
            <v>0</v>
          </cell>
        </row>
        <row r="1070">
          <cell r="E1070" t="str">
            <v>482. Cuidado Continuo por una vida con bienestarComunitario</v>
          </cell>
          <cell r="F1070" t="str">
            <v>Sesiones Cuidate se feliz kids y gestion integral de la infancia y adolescencia en el espacio publico.</v>
          </cell>
          <cell r="G1070" t="str">
            <v xml:space="preserve">Promoción de la salud y bienestar </v>
          </cell>
          <cell r="H1070" t="str">
            <v>PSPIC</v>
          </cell>
          <cell r="I1070" t="str">
            <v>No aplica</v>
          </cell>
          <cell r="J1070" t="str">
            <v>Jornada</v>
          </cell>
          <cell r="K1070" t="str">
            <v>Local</v>
          </cell>
          <cell r="L1070" t="str">
            <v>5_BARRIOS_UNIDOS</v>
          </cell>
          <cell r="M1070" t="str">
            <v>1_OCTUBRE_2025</v>
          </cell>
          <cell r="N1070" t="str">
            <v>482. Cuidado Continuo por una vida con bienestarComunitario5_BARRIOS_UNIDOS1_OCTUBRE_2025</v>
          </cell>
          <cell r="O1070">
            <v>430247</v>
          </cell>
          <cell r="R1070">
            <v>2</v>
          </cell>
          <cell r="S1070">
            <v>860494</v>
          </cell>
        </row>
        <row r="1071">
          <cell r="E1071" t="str">
            <v>492. Cuidado Continuo por una vida con bienestarComunitario</v>
          </cell>
          <cell r="F1071" t="str">
            <v>Comunidades saludables: vive la noche con bienestar y seguridad vial</v>
          </cell>
          <cell r="G1071" t="str">
            <v xml:space="preserve">Promoción de la salud y bienestar </v>
          </cell>
          <cell r="H1071" t="str">
            <v>PSPIC</v>
          </cell>
          <cell r="I1071" t="str">
            <v>No aplica</v>
          </cell>
          <cell r="J1071" t="str">
            <v>Jornada</v>
          </cell>
          <cell r="K1071" t="str">
            <v>Local</v>
          </cell>
          <cell r="L1071" t="str">
            <v>5_BARRIOS_UNIDOS</v>
          </cell>
          <cell r="M1071" t="str">
            <v>1_OCTUBRE_2025</v>
          </cell>
          <cell r="N1071" t="str">
            <v>492. Cuidado Continuo por una vida con bienestarComunitario5_BARRIOS_UNIDOS1_OCTUBRE_2025</v>
          </cell>
          <cell r="O1071">
            <v>711326</v>
          </cell>
          <cell r="R1071">
            <v>6</v>
          </cell>
          <cell r="S1071">
            <v>4267956</v>
          </cell>
        </row>
        <row r="1072">
          <cell r="E1072" t="str">
            <v>502. Cuidado Continuo por una vida con bienestarComunitario</v>
          </cell>
          <cell r="F1072" t="str">
            <v xml:space="preserve">Sesiones para Comunidades activas construyendo bienestar y seguridad vial </v>
          </cell>
          <cell r="G1072" t="str">
            <v xml:space="preserve">Promoción de la salud y bienestar </v>
          </cell>
          <cell r="H1072" t="str">
            <v>PSPIC</v>
          </cell>
          <cell r="I1072" t="str">
            <v>No aplica</v>
          </cell>
          <cell r="J1072" t="str">
            <v>Sesión</v>
          </cell>
          <cell r="K1072" t="str">
            <v>Local</v>
          </cell>
          <cell r="L1072" t="str">
            <v>5_BARRIOS_UNIDOS</v>
          </cell>
          <cell r="M1072" t="str">
            <v>1_OCTUBRE_2025</v>
          </cell>
          <cell r="N1072" t="str">
            <v>502. Cuidado Continuo por una vida con bienestarComunitario5_BARRIOS_UNIDOS1_OCTUBRE_2025</v>
          </cell>
          <cell r="O1072">
            <v>266747</v>
          </cell>
          <cell r="R1072">
            <v>4</v>
          </cell>
          <cell r="S1072">
            <v>1066988</v>
          </cell>
        </row>
        <row r="1073">
          <cell r="E1073" t="str">
            <v>512. Cuidado Continuo por una vida con bienestarComunitario</v>
          </cell>
          <cell r="F1073" t="str">
            <v>Gestion y seguimiento de acciones de educacion para la salud publica promocion bienestar emocional la cultura ciudadana y prevencion consumo nocivo de alcohol_seguridad vial</v>
          </cell>
          <cell r="G1073" t="str">
            <v xml:space="preserve">Promoción de la salud y bienestar </v>
          </cell>
          <cell r="H1073" t="str">
            <v>PSPIC</v>
          </cell>
          <cell r="I1073" t="str">
            <v>No aplica</v>
          </cell>
          <cell r="J1073" t="str">
            <v>Plan de acción</v>
          </cell>
          <cell r="K1073" t="str">
            <v>Distrito</v>
          </cell>
          <cell r="L1073" t="str">
            <v>5_BARRIOS_UNIDOS</v>
          </cell>
          <cell r="M1073" t="str">
            <v>1_OCTUBRE_2025</v>
          </cell>
          <cell r="N1073" t="str">
            <v>512. Cuidado Continuo por una vida con bienestarComunitario5_BARRIOS_UNIDOS1_OCTUBRE_2025</v>
          </cell>
          <cell r="O1073">
            <v>5621568</v>
          </cell>
          <cell r="R1073">
            <v>0</v>
          </cell>
          <cell r="S1073">
            <v>0</v>
          </cell>
        </row>
        <row r="1074">
          <cell r="E1074" t="str">
            <v>522. Cuidado Continuo por una vida con bienestarComunitario</v>
          </cell>
          <cell r="F1074" t="str">
            <v xml:space="preserve">Escucha activa: conectando con el bienestar </v>
          </cell>
          <cell r="G1074" t="str">
            <v>Gestión del Riesgo para el Bienestar Colectivo en los Territorios</v>
          </cell>
          <cell r="H1074" t="str">
            <v>PSPIC</v>
          </cell>
          <cell r="I1074" t="str">
            <v>No aplica</v>
          </cell>
          <cell r="J1074" t="str">
            <v>Jornada</v>
          </cell>
          <cell r="K1074" t="str">
            <v>Local</v>
          </cell>
          <cell r="L1074" t="str">
            <v>5_BARRIOS_UNIDOS</v>
          </cell>
          <cell r="M1074" t="str">
            <v>1_OCTUBRE_2025</v>
          </cell>
          <cell r="N1074" t="str">
            <v>522. Cuidado Continuo por una vida con bienestarComunitario5_BARRIOS_UNIDOS1_OCTUBRE_2025</v>
          </cell>
          <cell r="O1074">
            <v>711326</v>
          </cell>
          <cell r="R1074">
            <v>3</v>
          </cell>
          <cell r="S1074">
            <v>2133978</v>
          </cell>
        </row>
        <row r="1075">
          <cell r="E1075" t="str">
            <v>532. Cuidado Continuo por una vida con bienestarComunitario</v>
          </cell>
          <cell r="F1075" t="str">
            <v xml:space="preserve">Cuentero en  educacion para la salud publica _CuidArte_ Cuidandonos a traves del arte </v>
          </cell>
          <cell r="G1075" t="str">
            <v xml:space="preserve">Promoción de la salud y bienestar </v>
          </cell>
          <cell r="H1075" t="str">
            <v>PSPIC</v>
          </cell>
          <cell r="I1075" t="str">
            <v>No aplica</v>
          </cell>
          <cell r="J1075" t="str">
            <v>Plan de acción</v>
          </cell>
          <cell r="K1075" t="str">
            <v>Zonal</v>
          </cell>
          <cell r="L1075" t="str">
            <v>5_BARRIOS_UNIDOS</v>
          </cell>
          <cell r="M1075" t="str">
            <v>1_OCTUBRE_2025</v>
          </cell>
          <cell r="N1075" t="str">
            <v>532. Cuidado Continuo por una vida con bienestarComunitario5_BARRIOS_UNIDOS1_OCTUBRE_2025</v>
          </cell>
          <cell r="O1075">
            <v>5621568</v>
          </cell>
          <cell r="R1075">
            <v>0</v>
          </cell>
          <cell r="S1075">
            <v>0</v>
          </cell>
        </row>
        <row r="1076">
          <cell r="E1076" t="str">
            <v>542. Cuidado Continuo por una vida con bienestarComunitario</v>
          </cell>
          <cell r="F1076" t="str">
            <v xml:space="preserve">Sesiones cuidarte_ cuidandonos a traves del arte </v>
          </cell>
          <cell r="G1076" t="str">
            <v xml:space="preserve">Promoción de la salud y bienestar </v>
          </cell>
          <cell r="H1076" t="str">
            <v>PSPIC</v>
          </cell>
          <cell r="I1076" t="str">
            <v>No aplica</v>
          </cell>
          <cell r="J1076" t="str">
            <v>Sesión</v>
          </cell>
          <cell r="K1076" t="str">
            <v>Local</v>
          </cell>
          <cell r="L1076" t="str">
            <v>5_BARRIOS_UNIDOS</v>
          </cell>
          <cell r="M1076" t="str">
            <v>1_OCTUBRE_2025</v>
          </cell>
          <cell r="N1076" t="str">
            <v>542. Cuidado Continuo por una vida con bienestarComunitario5_BARRIOS_UNIDOS1_OCTUBRE_2025</v>
          </cell>
          <cell r="O1076">
            <v>285702</v>
          </cell>
          <cell r="R1076">
            <v>24</v>
          </cell>
          <cell r="S1076">
            <v>6856848</v>
          </cell>
        </row>
        <row r="1077">
          <cell r="E1077" t="str">
            <v>552. Cuidado Continuo por una vida con bienestarComunitario</v>
          </cell>
          <cell r="F1077" t="str">
            <v>Reconocimiento del cuerpo a traves del arte _ Circuito de la salud para mas bienestar _ Cuidarte</v>
          </cell>
          <cell r="G1077" t="str">
            <v xml:space="preserve">Promoción de la salud y bienestar </v>
          </cell>
          <cell r="H1077" t="str">
            <v>PSPIC</v>
          </cell>
          <cell r="I1077" t="str">
            <v>No aplica</v>
          </cell>
          <cell r="J1077" t="str">
            <v>Sesión</v>
          </cell>
          <cell r="K1077" t="str">
            <v>Local</v>
          </cell>
          <cell r="L1077" t="str">
            <v>5_BARRIOS_UNIDOS</v>
          </cell>
          <cell r="M1077" t="str">
            <v>1_OCTUBRE_2025</v>
          </cell>
          <cell r="N1077" t="str">
            <v>552. Cuidado Continuo por una vida con bienestarComunitario5_BARRIOS_UNIDOS1_OCTUBRE_2025</v>
          </cell>
          <cell r="O1077">
            <v>380935</v>
          </cell>
          <cell r="R1077">
            <v>2</v>
          </cell>
          <cell r="S1077">
            <v>761870</v>
          </cell>
        </row>
        <row r="1078">
          <cell r="E1078" t="str">
            <v>562. Cuidado Continuo por una vida con bienestarComunitario</v>
          </cell>
          <cell r="F1078" t="str">
            <v>SPAcios educativos de bienestar (jóvenes, alcohol, población especial (PPL-SRPA)</v>
          </cell>
          <cell r="G1078" t="str">
            <v xml:space="preserve">Promoción de la salud y bienestar </v>
          </cell>
          <cell r="H1078" t="str">
            <v>PSPIC</v>
          </cell>
          <cell r="I1078" t="str">
            <v>No aplica</v>
          </cell>
          <cell r="J1078" t="str">
            <v>Sesión</v>
          </cell>
          <cell r="K1078" t="str">
            <v>Local</v>
          </cell>
          <cell r="L1078" t="str">
            <v>5_BARRIOS_UNIDOS</v>
          </cell>
          <cell r="M1078" t="str">
            <v>1_OCTUBRE_2025</v>
          </cell>
          <cell r="N1078" t="str">
            <v>562. Cuidado Continuo por una vida con bienestarComunitario5_BARRIOS_UNIDOS1_OCTUBRE_2025</v>
          </cell>
          <cell r="O1078">
            <v>266747</v>
          </cell>
          <cell r="R1078">
            <v>54</v>
          </cell>
          <cell r="S1078">
            <v>14404338</v>
          </cell>
        </row>
        <row r="1079">
          <cell r="E1079" t="str">
            <v>572. Cuidado Continuo por una vida con bienestarComunitario</v>
          </cell>
          <cell r="F1079" t="str">
            <v>SPAcios breves de bienestar (jóvenes, alcohol, población especial (PPL-SRPA)</v>
          </cell>
          <cell r="G1079" t="str">
            <v>Gestión del Riesgo para el Bienestar Colectivo en los Territorios</v>
          </cell>
          <cell r="H1079" t="str">
            <v>PSPIC</v>
          </cell>
          <cell r="I1079" t="str">
            <v>No aplica</v>
          </cell>
          <cell r="J1079" t="str">
            <v>Sesión</v>
          </cell>
          <cell r="K1079" t="str">
            <v>Local</v>
          </cell>
          <cell r="L1079" t="str">
            <v>5_BARRIOS_UNIDOS</v>
          </cell>
          <cell r="M1079" t="str">
            <v>1_OCTUBRE_2025</v>
          </cell>
          <cell r="N1079" t="str">
            <v>572. Cuidado Continuo por una vida con bienestarComunitario5_BARRIOS_UNIDOS1_OCTUBRE_2025</v>
          </cell>
          <cell r="O1079">
            <v>88916</v>
          </cell>
          <cell r="R1079">
            <v>210</v>
          </cell>
          <cell r="S1079">
            <v>18672360</v>
          </cell>
        </row>
        <row r="1080">
          <cell r="E1080" t="str">
            <v xml:space="preserve">582. Cuidado Continuo por una vida con bienestarEducativo </v>
          </cell>
          <cell r="F1080" t="str">
            <v>Guardianes de la Salud</v>
          </cell>
          <cell r="G1080" t="str">
            <v xml:space="preserve">Promoción de la salud y bienestar </v>
          </cell>
          <cell r="H1080" t="str">
            <v>PSPIC</v>
          </cell>
          <cell r="I1080" t="str">
            <v>No aplica</v>
          </cell>
          <cell r="J1080" t="str">
            <v xml:space="preserve"> Jornadas</v>
          </cell>
          <cell r="K1080" t="str">
            <v>Local</v>
          </cell>
          <cell r="L1080" t="str">
            <v>5_BARRIOS_UNIDOS</v>
          </cell>
          <cell r="M1080" t="str">
            <v>1_OCTUBRE_2025</v>
          </cell>
          <cell r="N1080" t="str">
            <v>582. Cuidado Continuo por una vida con bienestarEducativo 5_BARRIOS_UNIDOS1_OCTUBRE_2025</v>
          </cell>
          <cell r="O1080">
            <v>562157</v>
          </cell>
          <cell r="R1080">
            <v>0</v>
          </cell>
          <cell r="S1080">
            <v>0</v>
          </cell>
        </row>
        <row r="1081">
          <cell r="E1081" t="str">
            <v xml:space="preserve">592. Cuidado Continuo por una vida con bienestarEducativo </v>
          </cell>
          <cell r="F1081" t="str">
            <v>Entornos Inspiradores son MAS Bienestar</v>
          </cell>
          <cell r="G1081" t="str">
            <v xml:space="preserve">Promoción de la salud y bienestar </v>
          </cell>
          <cell r="H1081" t="str">
            <v>PSPIC</v>
          </cell>
          <cell r="I1081" t="str">
            <v>No aplica</v>
          </cell>
          <cell r="J1081" t="str">
            <v>Plan de acción</v>
          </cell>
          <cell r="K1081" t="str">
            <v>Zonal</v>
          </cell>
          <cell r="L1081" t="str">
            <v>5_BARRIOS_UNIDOS</v>
          </cell>
          <cell r="M1081" t="str">
            <v>1_OCTUBRE_2025</v>
          </cell>
          <cell r="N1081" t="str">
            <v>592. Cuidado Continuo por una vida con bienestarEducativo 5_BARRIOS_UNIDOS1_OCTUBRE_2025</v>
          </cell>
          <cell r="O1081">
            <v>14226512</v>
          </cell>
          <cell r="R1081">
            <v>0</v>
          </cell>
          <cell r="S1081">
            <v>0</v>
          </cell>
        </row>
        <row r="1082">
          <cell r="E1082" t="str">
            <v xml:space="preserve">602. Cuidado Continuo por una vida con bienestarEducativo </v>
          </cell>
          <cell r="F1082" t="str">
            <v>Embajadores del Bienestar</v>
          </cell>
          <cell r="G1082" t="str">
            <v xml:space="preserve">Promoción de la salud y bienestar </v>
          </cell>
          <cell r="H1082" t="str">
            <v>PSPIC</v>
          </cell>
          <cell r="I1082" t="str">
            <v>No aplica</v>
          </cell>
          <cell r="J1082" t="str">
            <v>Sesión</v>
          </cell>
          <cell r="K1082" t="str">
            <v>Local</v>
          </cell>
          <cell r="L1082" t="str">
            <v>5_BARRIOS_UNIDOS</v>
          </cell>
          <cell r="M1082" t="str">
            <v>1_OCTUBRE_2025</v>
          </cell>
          <cell r="N1082" t="str">
            <v>602. Cuidado Continuo por una vida con bienestarEducativo 5_BARRIOS_UNIDOS1_OCTUBRE_2025</v>
          </cell>
          <cell r="O1082">
            <v>105404</v>
          </cell>
          <cell r="R1082">
            <v>46</v>
          </cell>
          <cell r="S1082">
            <v>4848584</v>
          </cell>
        </row>
        <row r="1083">
          <cell r="E1083" t="str">
            <v xml:space="preserve">612. Cuidado Continuo por una vida con bienestarEducativo </v>
          </cell>
          <cell r="F1083" t="str">
            <v>SPAcios educativos de bienestar - ZOE -ZOU</v>
          </cell>
          <cell r="G1083" t="str">
            <v xml:space="preserve">Promoción de la salud y bienestar </v>
          </cell>
          <cell r="H1083" t="str">
            <v>PSPIC</v>
          </cell>
          <cell r="I1083" t="str">
            <v>No aplica</v>
          </cell>
          <cell r="J1083" t="str">
            <v>Sesión</v>
          </cell>
          <cell r="K1083" t="str">
            <v>Local</v>
          </cell>
          <cell r="L1083" t="str">
            <v>5_BARRIOS_UNIDOS</v>
          </cell>
          <cell r="M1083" t="str">
            <v>1_OCTUBRE_2025</v>
          </cell>
          <cell r="N1083" t="str">
            <v>612. Cuidado Continuo por una vida con bienestarEducativo 5_BARRIOS_UNIDOS1_OCTUBRE_2025</v>
          </cell>
          <cell r="O1083">
            <v>266747</v>
          </cell>
          <cell r="R1083">
            <v>0</v>
          </cell>
          <cell r="S1083">
            <v>0</v>
          </cell>
        </row>
        <row r="1084">
          <cell r="E1084" t="str">
            <v xml:space="preserve">622. Cuidado Continuo por una vida con bienestarEducativo </v>
          </cell>
          <cell r="F1084" t="str">
            <v>Identificación del riesgo nutricional visual y auditivo</v>
          </cell>
          <cell r="G1084" t="str">
            <v>Alta externalidad</v>
          </cell>
          <cell r="H1084" t="str">
            <v>PSPIC</v>
          </cell>
          <cell r="I1084" t="str">
            <v>No aplica</v>
          </cell>
          <cell r="J1084" t="str">
            <v>Plan de acción</v>
          </cell>
          <cell r="K1084" t="str">
            <v>Zonal</v>
          </cell>
          <cell r="L1084" t="str">
            <v>5_BARRIOS_UNIDOS</v>
          </cell>
          <cell r="M1084" t="str">
            <v>1_OCTUBRE_2025</v>
          </cell>
          <cell r="N1084" t="str">
            <v>622. Cuidado Continuo por una vida con bienestarEducativo 5_BARRIOS_UNIDOS1_OCTUBRE_2025</v>
          </cell>
          <cell r="O1084">
            <v>13610112</v>
          </cell>
          <cell r="R1084">
            <v>0</v>
          </cell>
          <cell r="S1084">
            <v>0</v>
          </cell>
        </row>
        <row r="1085">
          <cell r="E1085" t="str">
            <v xml:space="preserve">632. Cuidado Continuo por una vida con bienestarEducativo </v>
          </cell>
          <cell r="F1085" t="str">
            <v>Sexualidad hablar sin incomodidad</v>
          </cell>
          <cell r="G1085" t="str">
            <v>Alta externalidad</v>
          </cell>
          <cell r="H1085" t="str">
            <v>PSPIC</v>
          </cell>
          <cell r="I1085" t="str">
            <v>No aplica</v>
          </cell>
          <cell r="J1085" t="str">
            <v>Sesión</v>
          </cell>
          <cell r="K1085" t="str">
            <v>Local</v>
          </cell>
          <cell r="L1085" t="str">
            <v>5_BARRIOS_UNIDOS</v>
          </cell>
          <cell r="M1085" t="str">
            <v>1_OCTUBRE_2025</v>
          </cell>
          <cell r="N1085" t="str">
            <v>632. Cuidado Continuo por una vida con bienestarEducativo 5_BARRIOS_UNIDOS1_OCTUBRE_2025</v>
          </cell>
          <cell r="O1085">
            <v>105404</v>
          </cell>
          <cell r="R1085">
            <v>0</v>
          </cell>
          <cell r="S1085">
            <v>0</v>
          </cell>
        </row>
        <row r="1086">
          <cell r="E1086" t="str">
            <v xml:space="preserve">642. Cuidado Continuo por una vida con bienestarEducativo </v>
          </cell>
          <cell r="F1086" t="str">
            <v>Salud mental es MAS Bienestar</v>
          </cell>
          <cell r="G1086" t="str">
            <v>Gestión del Riesgo para el Bienestar Colectivo en los Territorios</v>
          </cell>
          <cell r="H1086" t="str">
            <v>PSPIC</v>
          </cell>
          <cell r="I1086" t="str">
            <v>No aplica</v>
          </cell>
          <cell r="J1086" t="str">
            <v>Sesión</v>
          </cell>
          <cell r="K1086" t="str">
            <v>Local</v>
          </cell>
          <cell r="L1086" t="str">
            <v>5_BARRIOS_UNIDOS</v>
          </cell>
          <cell r="M1086" t="str">
            <v>1_OCTUBRE_2025</v>
          </cell>
          <cell r="N1086" t="str">
            <v>642. Cuidado Continuo por una vida con bienestarEducativo 5_BARRIOS_UNIDOS1_OCTUBRE_2025</v>
          </cell>
          <cell r="O1086">
            <v>137765</v>
          </cell>
          <cell r="R1086">
            <v>22</v>
          </cell>
          <cell r="S1086">
            <v>3030830</v>
          </cell>
        </row>
        <row r="1087">
          <cell r="E1087" t="str">
            <v xml:space="preserve">652. Cuidado Continuo por una vida con bienestarEducativo </v>
          </cell>
          <cell r="F1087" t="str">
            <v>Conectando con el cuidado emocional</v>
          </cell>
          <cell r="G1087" t="str">
            <v>Gestión del Riesgo para el Bienestar Colectivo en los Territorios</v>
          </cell>
          <cell r="H1087" t="str">
            <v>PSPIC</v>
          </cell>
          <cell r="I1087" t="str">
            <v>No aplica</v>
          </cell>
          <cell r="J1087" t="str">
            <v>Sesión</v>
          </cell>
          <cell r="K1087" t="str">
            <v>Local</v>
          </cell>
          <cell r="L1087" t="str">
            <v>5_BARRIOS_UNIDOS</v>
          </cell>
          <cell r="M1087" t="str">
            <v>1_OCTUBRE_2025</v>
          </cell>
          <cell r="N1087" t="str">
            <v>652. Cuidado Continuo por una vida con bienestarEducativo 5_BARRIOS_UNIDOS1_OCTUBRE_2025</v>
          </cell>
          <cell r="O1087">
            <v>105404</v>
          </cell>
          <cell r="R1087">
            <v>30</v>
          </cell>
          <cell r="S1087">
            <v>3162120</v>
          </cell>
        </row>
        <row r="1088">
          <cell r="E1088" t="str">
            <v xml:space="preserve">662. Cuidado Continuo por una vida con bienestarEducativo </v>
          </cell>
          <cell r="F1088" t="str">
            <v>Prevención y detección temprana de factores de riesgo ITS</v>
          </cell>
          <cell r="G1088" t="str">
            <v>Gestión del Riesgo para el Bienestar Colectivo en los Territorios</v>
          </cell>
          <cell r="H1088" t="str">
            <v>PSPIC</v>
          </cell>
          <cell r="I1088" t="str">
            <v>No aplica</v>
          </cell>
          <cell r="J1088" t="str">
            <v>Jornada</v>
          </cell>
          <cell r="K1088" t="str">
            <v>Local</v>
          </cell>
          <cell r="L1088" t="str">
            <v>5_BARRIOS_UNIDOS</v>
          </cell>
          <cell r="M1088" t="str">
            <v>1_OCTUBRE_2025</v>
          </cell>
          <cell r="N1088" t="str">
            <v>662. Cuidado Continuo por una vida con bienestarEducativo 5_BARRIOS_UNIDOS1_OCTUBRE_2025</v>
          </cell>
          <cell r="O1088">
            <v>199714</v>
          </cell>
          <cell r="R1088">
            <v>2</v>
          </cell>
          <cell r="S1088">
            <v>399428</v>
          </cell>
        </row>
        <row r="1089">
          <cell r="E1089" t="str">
            <v xml:space="preserve">672. Cuidado Continuo por una vida con bienestarEducativo </v>
          </cell>
          <cell r="F1089" t="str">
            <v xml:space="preserve">SPAcios breves de bienestar ZOU -ZOE </v>
          </cell>
          <cell r="G1089" t="str">
            <v>Gestión del Riesgo para el Bienestar Colectivo en los Territorios</v>
          </cell>
          <cell r="H1089" t="str">
            <v>PSPIC</v>
          </cell>
          <cell r="I1089" t="str">
            <v>No aplica</v>
          </cell>
          <cell r="J1089" t="str">
            <v>Sesión</v>
          </cell>
          <cell r="K1089" t="str">
            <v>Local</v>
          </cell>
          <cell r="L1089" t="str">
            <v>5_BARRIOS_UNIDOS</v>
          </cell>
          <cell r="M1089" t="str">
            <v>1_OCTUBRE_2025</v>
          </cell>
          <cell r="N1089" t="str">
            <v>672. Cuidado Continuo por una vida con bienestarEducativo 5_BARRIOS_UNIDOS1_OCTUBRE_2025</v>
          </cell>
          <cell r="O1089">
            <v>88916</v>
          </cell>
          <cell r="R1089">
            <v>0</v>
          </cell>
          <cell r="S1089">
            <v>0</v>
          </cell>
        </row>
        <row r="1090">
          <cell r="E1090" t="str">
            <v>682. Cuidado Continuo por una vida con bienestarInstitucional</v>
          </cell>
          <cell r="F1090" t="str">
            <v>Seguimiento a condiciones de salud en casos prioritarios en Instituciones de protección y atención</v>
          </cell>
          <cell r="G1090" t="str">
            <v>Gestión del Riesgo para el Bienestar Colectivo en los Territorios</v>
          </cell>
          <cell r="H1090" t="str">
            <v>PSPIC</v>
          </cell>
          <cell r="I1090" t="str">
            <v>No aplica</v>
          </cell>
          <cell r="J1090" t="str">
            <v>Sesión</v>
          </cell>
          <cell r="K1090" t="str">
            <v>Local</v>
          </cell>
          <cell r="L1090" t="str">
            <v>5_BARRIOS_UNIDOS</v>
          </cell>
          <cell r="M1090" t="str">
            <v>1_OCTUBRE_2025</v>
          </cell>
          <cell r="N1090" t="str">
            <v>682. Cuidado Continuo por una vida con bienestarInstitucional5_BARRIOS_UNIDOS1_OCTUBRE_2025</v>
          </cell>
          <cell r="O1090">
            <v>105404</v>
          </cell>
          <cell r="R1090">
            <v>12</v>
          </cell>
          <cell r="S1090">
            <v>1264848</v>
          </cell>
        </row>
        <row r="1091">
          <cell r="E1091" t="str">
            <v>692. Cuidado Continuo por una vida con bienestarInstitucional</v>
          </cell>
          <cell r="F1091" t="str">
            <v>Identificación de riesgos a través de aplicación de tamizajes en Instituciones de protección y atención</v>
          </cell>
          <cell r="G1091" t="str">
            <v>Alta externalidad</v>
          </cell>
          <cell r="H1091" t="str">
            <v>PSPIC</v>
          </cell>
          <cell r="I1091" t="str">
            <v>No aplica</v>
          </cell>
          <cell r="J1091" t="str">
            <v>Sesión</v>
          </cell>
          <cell r="K1091" t="str">
            <v>Local</v>
          </cell>
          <cell r="L1091" t="str">
            <v>5_BARRIOS_UNIDOS</v>
          </cell>
          <cell r="M1091" t="str">
            <v>1_OCTUBRE_2025</v>
          </cell>
          <cell r="N1091" t="str">
            <v>692. Cuidado Continuo por una vida con bienestarInstitucional5_BARRIOS_UNIDOS1_OCTUBRE_2025</v>
          </cell>
          <cell r="O1091">
            <v>105404</v>
          </cell>
          <cell r="R1091">
            <v>23</v>
          </cell>
          <cell r="S1091">
            <v>2424292</v>
          </cell>
        </row>
        <row r="1092">
          <cell r="E1092" t="str">
            <v>702. Cuidado Continuo por una vida con bienestarInstitucional</v>
          </cell>
          <cell r="F1092" t="str">
            <v>Instituciones sostenibles por la Salud Ambiental</v>
          </cell>
          <cell r="G1092" t="str">
            <v xml:space="preserve">Promoción de la salud y bienestar </v>
          </cell>
          <cell r="H1092" t="str">
            <v>PSPIC</v>
          </cell>
          <cell r="I1092" t="str">
            <v>No aplica</v>
          </cell>
          <cell r="J1092" t="str">
            <v>Sesión</v>
          </cell>
          <cell r="K1092" t="str">
            <v>Local</v>
          </cell>
          <cell r="L1092" t="str">
            <v>5_BARRIOS_UNIDOS</v>
          </cell>
          <cell r="M1092" t="str">
            <v>1_OCTUBRE_2025</v>
          </cell>
          <cell r="N1092" t="str">
            <v>702. Cuidado Continuo por una vida con bienestarInstitucional5_BARRIOS_UNIDOS1_OCTUBRE_2025</v>
          </cell>
          <cell r="O1092">
            <v>74893</v>
          </cell>
          <cell r="R1092">
            <v>0</v>
          </cell>
          <cell r="S1092">
            <v>0</v>
          </cell>
        </row>
        <row r="1093">
          <cell r="E1093" t="str">
            <v>712. Cuidado Continuo por una vida con bienestarLaboral</v>
          </cell>
          <cell r="F1093" t="str">
            <v>Caracterización de las unidades de trabajo informal de mediano y bajo impacto</v>
          </cell>
          <cell r="G1093" t="str">
            <v>Gestión del Riesgo para el Bienestar Colectivo en los Territorios</v>
          </cell>
          <cell r="H1093" t="str">
            <v>PSPIC</v>
          </cell>
          <cell r="I1093" t="str">
            <v>No aplica</v>
          </cell>
          <cell r="J1093" t="str">
            <v>Caracterización</v>
          </cell>
          <cell r="K1093" t="str">
            <v>Local</v>
          </cell>
          <cell r="L1093" t="str">
            <v>5_BARRIOS_UNIDOS</v>
          </cell>
          <cell r="M1093" t="str">
            <v>1_OCTUBRE_2025</v>
          </cell>
          <cell r="N1093" t="str">
            <v>712. Cuidado Continuo por una vida con bienestarLaboral5_BARRIOS_UNIDOS1_OCTUBRE_2025</v>
          </cell>
          <cell r="O1093">
            <v>59965</v>
          </cell>
          <cell r="R1093">
            <v>24</v>
          </cell>
          <cell r="S1093">
            <v>1439160</v>
          </cell>
        </row>
        <row r="1094">
          <cell r="E1094" t="str">
            <v>722. Cuidado Continuo por una vida con bienestarLaboral</v>
          </cell>
          <cell r="F1094" t="str">
            <v>Caracterización de las unidades de trabajo informal de alto impacto</v>
          </cell>
          <cell r="G1094" t="str">
            <v>Gestión del Riesgo para el Bienestar Colectivo en los Territorios</v>
          </cell>
          <cell r="H1094" t="str">
            <v>PSPIC</v>
          </cell>
          <cell r="I1094" t="str">
            <v>No aplica</v>
          </cell>
          <cell r="J1094" t="str">
            <v>Caracterización</v>
          </cell>
          <cell r="K1094" t="str">
            <v>Local</v>
          </cell>
          <cell r="L1094" t="str">
            <v>5_BARRIOS_UNIDOS</v>
          </cell>
          <cell r="M1094" t="str">
            <v>1_OCTUBRE_2025</v>
          </cell>
          <cell r="N1094" t="str">
            <v>722. Cuidado Continuo por una vida con bienestarLaboral5_BARRIOS_UNIDOS1_OCTUBRE_2025</v>
          </cell>
          <cell r="O1094">
            <v>99830</v>
          </cell>
          <cell r="R1094">
            <v>16</v>
          </cell>
          <cell r="S1094">
            <v>1597280</v>
          </cell>
        </row>
        <row r="1095">
          <cell r="E1095" t="str">
            <v>732. Cuidado Continuo por una vida con bienestarLaboral</v>
          </cell>
          <cell r="F1095" t="str">
            <v>Asesoría para el mejoramiento de las condiciones de salud y trabajo en las unidades de trabajo informal de mediano y bajo impacto</v>
          </cell>
          <cell r="G1095" t="str">
            <v>Gestión del Riesgo para el Bienestar Colectivo en los Territorios</v>
          </cell>
          <cell r="H1095" t="str">
            <v>PSPIC</v>
          </cell>
          <cell r="I1095" t="str">
            <v>No aplica</v>
          </cell>
          <cell r="J1095" t="str">
            <v>Unidad de trabajo informal</v>
          </cell>
          <cell r="K1095" t="str">
            <v>Local</v>
          </cell>
          <cell r="L1095" t="str">
            <v>5_BARRIOS_UNIDOS</v>
          </cell>
          <cell r="M1095" t="str">
            <v>1_OCTUBRE_2025</v>
          </cell>
          <cell r="N1095" t="str">
            <v>732. Cuidado Continuo por una vida con bienestarLaboral5_BARRIOS_UNIDOS1_OCTUBRE_2025</v>
          </cell>
          <cell r="O1095">
            <v>220671</v>
          </cell>
          <cell r="R1095">
            <v>0</v>
          </cell>
          <cell r="S1095">
            <v>0</v>
          </cell>
        </row>
        <row r="1096">
          <cell r="E1096" t="str">
            <v>742. Cuidado Continuo por una vida con bienestarLaboral</v>
          </cell>
          <cell r="F1096" t="str">
            <v>Asesoría para el mejoramiento de las condiciones de salud y trabajo en las unidades de trabajo informal de alto impacto</v>
          </cell>
          <cell r="G1096" t="str">
            <v>Gestión del Riesgo para el Bienestar Colectivo en los Territorios</v>
          </cell>
          <cell r="H1096" t="str">
            <v>PSPIC</v>
          </cell>
          <cell r="I1096" t="str">
            <v>No aplica</v>
          </cell>
          <cell r="J1096" t="str">
            <v>Unidad de trabajo informal</v>
          </cell>
          <cell r="K1096" t="str">
            <v>Local</v>
          </cell>
          <cell r="L1096" t="str">
            <v>5_BARRIOS_UNIDOS</v>
          </cell>
          <cell r="M1096" t="str">
            <v>1_OCTUBRE_2025</v>
          </cell>
          <cell r="N1096" t="str">
            <v>742. Cuidado Continuo por una vida con bienestarLaboral5_BARRIOS_UNIDOS1_OCTUBRE_2025</v>
          </cell>
          <cell r="O1096">
            <v>367374</v>
          </cell>
          <cell r="R1096">
            <v>0</v>
          </cell>
          <cell r="S1096">
            <v>0</v>
          </cell>
        </row>
        <row r="1097">
          <cell r="E1097" t="str">
            <v>752. Cuidado Continuo por una vida con bienestarLaboral</v>
          </cell>
          <cell r="F1097" t="str">
            <v xml:space="preserve">Asesoría para el mejoramiento de las condiciones de salud en los trabajadores y trabajadoras de las unidades de trabajo informal </v>
          </cell>
          <cell r="G1097" t="str">
            <v>Gestión del Riesgo para el Bienestar Colectivo en los Territorios</v>
          </cell>
          <cell r="H1097" t="str">
            <v>PSPIC</v>
          </cell>
          <cell r="I1097" t="str">
            <v>No aplica</v>
          </cell>
          <cell r="J1097" t="str">
            <v>Asesoría</v>
          </cell>
          <cell r="K1097" t="str">
            <v>Local</v>
          </cell>
          <cell r="L1097" t="str">
            <v>5_BARRIOS_UNIDOS</v>
          </cell>
          <cell r="M1097" t="str">
            <v>1_OCTUBRE_2025</v>
          </cell>
          <cell r="N1097" t="str">
            <v>752. Cuidado Continuo por una vida con bienestarLaboral5_BARRIOS_UNIDOS1_OCTUBRE_2025</v>
          </cell>
          <cell r="O1097">
            <v>210809</v>
          </cell>
          <cell r="R1097">
            <v>13</v>
          </cell>
          <cell r="S1097">
            <v>2740517</v>
          </cell>
        </row>
        <row r="1098">
          <cell r="E1098" t="str">
            <v>762. Cuidado Continuo por una vida con bienestarLaboral</v>
          </cell>
          <cell r="F1098" t="str">
            <v>Asesoría de seguimiento para unidades de trabajo informal intervenidas en vigencias anteriores</v>
          </cell>
          <cell r="G1098" t="str">
            <v>Gestión del Riesgo para el Bienestar Colectivo en los Territorios</v>
          </cell>
          <cell r="H1098" t="str">
            <v>PSPIC</v>
          </cell>
          <cell r="I1098" t="str">
            <v>No aplica</v>
          </cell>
          <cell r="J1098" t="str">
            <v>Asesoría</v>
          </cell>
          <cell r="K1098" t="str">
            <v>Local</v>
          </cell>
          <cell r="L1098" t="str">
            <v>5_BARRIOS_UNIDOS</v>
          </cell>
          <cell r="M1098" t="str">
            <v>1_OCTUBRE_2025</v>
          </cell>
          <cell r="N1098" t="str">
            <v>762. Cuidado Continuo por una vida con bienestarLaboral5_BARRIOS_UNIDOS1_OCTUBRE_2025</v>
          </cell>
          <cell r="O1098">
            <v>55168</v>
          </cell>
          <cell r="R1098">
            <v>0</v>
          </cell>
          <cell r="S1098">
            <v>0</v>
          </cell>
        </row>
        <row r="1099">
          <cell r="E1099" t="str">
            <v>772. Cuidado Continuo por una vida con bienestarLaboral</v>
          </cell>
          <cell r="F1099" t="str">
            <v>Asesoría en Salud para trabajadores y trabajadoras en Empresas del Sector Formal</v>
          </cell>
          <cell r="G1099" t="str">
            <v>Gestión del Riesgo para el Bienestar Colectivo en los Territorios</v>
          </cell>
          <cell r="H1099" t="str">
            <v>PSPIC</v>
          </cell>
          <cell r="I1099" t="str">
            <v>No aplica</v>
          </cell>
          <cell r="J1099" t="str">
            <v>Asesoría</v>
          </cell>
          <cell r="K1099" t="str">
            <v>Distrito</v>
          </cell>
          <cell r="L1099" t="str">
            <v>5_BARRIOS_UNIDOS</v>
          </cell>
          <cell r="M1099" t="str">
            <v>1_OCTUBRE_2025</v>
          </cell>
          <cell r="N1099" t="str">
            <v>772. Cuidado Continuo por una vida con bienestarLaboral5_BARRIOS_UNIDOS1_OCTUBRE_2025</v>
          </cell>
          <cell r="O1099">
            <v>91844</v>
          </cell>
          <cell r="R1099">
            <v>0</v>
          </cell>
          <cell r="S1099">
            <v>0</v>
          </cell>
        </row>
        <row r="1100">
          <cell r="E1100" t="str">
            <v>782. Cuidado Continuo por una vida con bienestarLaboral</v>
          </cell>
          <cell r="F1100" t="str">
            <v>Espacios Amigos para Más Bienestar materno infantil</v>
          </cell>
          <cell r="G1100" t="str">
            <v>Gestión del Riesgo para el Bienestar Colectivo en los Territorios</v>
          </cell>
          <cell r="H1100" t="str">
            <v>PSPIC</v>
          </cell>
          <cell r="I1100" t="str">
            <v>No aplica</v>
          </cell>
          <cell r="J1100" t="str">
            <v>Asesoría</v>
          </cell>
          <cell r="K1100" t="str">
            <v>Distrito</v>
          </cell>
          <cell r="L1100" t="str">
            <v>5_BARRIOS_UNIDOS</v>
          </cell>
          <cell r="M1100" t="str">
            <v>1_OCTUBRE_2025</v>
          </cell>
          <cell r="N1100" t="str">
            <v>782. Cuidado Continuo por una vida con bienestarLaboral5_BARRIOS_UNIDOS1_OCTUBRE_2025</v>
          </cell>
          <cell r="O1100">
            <v>121585</v>
          </cell>
          <cell r="R1100">
            <v>0</v>
          </cell>
          <cell r="S1100">
            <v>0</v>
          </cell>
        </row>
        <row r="1101">
          <cell r="E1101" t="str">
            <v>792. Cuidado Continuo por una vida con bienestarLaboral</v>
          </cell>
          <cell r="F1101" t="str">
            <v>Conexión nocturna: Bienestar, trabajo y cuidado</v>
          </cell>
          <cell r="G1101" t="str">
            <v>Gestión del Riesgo para el Bienestar Colectivo en los Territorios</v>
          </cell>
          <cell r="H1101" t="str">
            <v>PSPIC</v>
          </cell>
          <cell r="I1101" t="str">
            <v>No aplica</v>
          </cell>
          <cell r="J1101" t="str">
            <v>Asesoría</v>
          </cell>
          <cell r="K1101" t="str">
            <v>Local</v>
          </cell>
          <cell r="L1101" t="str">
            <v>5_BARRIOS_UNIDOS</v>
          </cell>
          <cell r="M1101" t="str">
            <v>1_OCTUBRE_2025</v>
          </cell>
          <cell r="N1101" t="str">
            <v>792. Cuidado Continuo por una vida con bienestarLaboral5_BARRIOS_UNIDOS1_OCTUBRE_2025</v>
          </cell>
          <cell r="O1101">
            <v>125438</v>
          </cell>
          <cell r="R1101">
            <v>0</v>
          </cell>
          <cell r="S1101">
            <v>0</v>
          </cell>
        </row>
        <row r="1102">
          <cell r="E1102" t="str">
            <v>802. Cuidado Continuo por una vida con bienestarLaboral</v>
          </cell>
          <cell r="F1102" t="str">
            <v>Acciones de orientación a la población para la efectividad del mejoramiento de las condiciones de salud y sociales en los trabajadores y trabajadoras de las unidades de trabajo informal</v>
          </cell>
          <cell r="G1102" t="str">
            <v>Gestión del Riesgo para el Bienestar Colectivo en los Territorios</v>
          </cell>
          <cell r="H1102" t="str">
            <v>PSPIC</v>
          </cell>
          <cell r="I1102" t="str">
            <v>No aplica</v>
          </cell>
          <cell r="J1102" t="str">
            <v>Orientación</v>
          </cell>
          <cell r="K1102" t="str">
            <v>Zonal</v>
          </cell>
          <cell r="L1102" t="str">
            <v>5_BARRIOS_UNIDOS</v>
          </cell>
          <cell r="M1102" t="str">
            <v>1_OCTUBRE_2025</v>
          </cell>
          <cell r="N1102" t="str">
            <v>802. Cuidado Continuo por una vida con bienestarLaboral5_BARRIOS_UNIDOS1_OCTUBRE_2025</v>
          </cell>
          <cell r="O1102">
            <v>53781</v>
          </cell>
          <cell r="R1102">
            <v>0</v>
          </cell>
          <cell r="S1102">
            <v>0</v>
          </cell>
        </row>
        <row r="1103">
          <cell r="E1103" t="str">
            <v>812. Cuidado Continuo por una vida con bienestarLaboral</v>
          </cell>
          <cell r="F1103" t="str">
            <v xml:space="preserve">Caracterización de las condiciones de salud y trabajo de los niños, niñas y adolescentes identificados en trabajo infantil </v>
          </cell>
          <cell r="G1103" t="str">
            <v>Gestión del Riesgo para el Bienestar Colectivo en los Territorios</v>
          </cell>
          <cell r="H1103" t="str">
            <v>PSPIC</v>
          </cell>
          <cell r="I1103" t="str">
            <v>No aplica</v>
          </cell>
          <cell r="J1103" t="str">
            <v>Caracterización</v>
          </cell>
          <cell r="K1103" t="str">
            <v>Local</v>
          </cell>
          <cell r="L1103" t="str">
            <v>5_BARRIOS_UNIDOS</v>
          </cell>
          <cell r="M1103" t="str">
            <v>1_OCTUBRE_2025</v>
          </cell>
          <cell r="N1103" t="str">
            <v>812. Cuidado Continuo por una vida con bienestarLaboral5_BARRIOS_UNIDOS1_OCTUBRE_2025</v>
          </cell>
          <cell r="O1103">
            <v>82752</v>
          </cell>
          <cell r="R1103">
            <v>25</v>
          </cell>
          <cell r="S1103">
            <v>2068800</v>
          </cell>
        </row>
        <row r="1104">
          <cell r="E1104" t="str">
            <v>822. Cuidado Continuo por una vida con bienestarLaboral</v>
          </cell>
          <cell r="F1104" t="str">
            <v xml:space="preserve">Asesorías para promover la desvinculación laboral de los niños, niñas y adolescentes identificados en trabajo infantil </v>
          </cell>
          <cell r="G1104" t="str">
            <v>Gestión del Riesgo para el Bienestar Colectivo en los Territorios</v>
          </cell>
          <cell r="H1104" t="str">
            <v>PSPIC</v>
          </cell>
          <cell r="I1104" t="str">
            <v>No aplica</v>
          </cell>
          <cell r="J1104" t="str">
            <v>Niño niña adolescente intervenido</v>
          </cell>
          <cell r="K1104" t="str">
            <v>Local</v>
          </cell>
          <cell r="L1104" t="str">
            <v>5_BARRIOS_UNIDOS</v>
          </cell>
          <cell r="M1104" t="str">
            <v>1_OCTUBRE_2025</v>
          </cell>
          <cell r="N1104" t="str">
            <v>822. Cuidado Continuo por una vida con bienestarLaboral5_BARRIOS_UNIDOS1_OCTUBRE_2025</v>
          </cell>
          <cell r="O1104">
            <v>281078</v>
          </cell>
          <cell r="R1104">
            <v>0</v>
          </cell>
          <cell r="S1104">
            <v>0</v>
          </cell>
        </row>
        <row r="1105">
          <cell r="E1105" t="str">
            <v>832. Cuidado Continuo por una vida con bienestarLaboral</v>
          </cell>
          <cell r="F1105" t="str">
            <v>Asesoría de seguimiento al efecto para niños, niñas y adolescentes identificados en trabajo infantil e  intervenidos en vigencias anteriores</v>
          </cell>
          <cell r="G1105" t="str">
            <v>Gestión del Riesgo para el Bienestar Colectivo en los Territorios</v>
          </cell>
          <cell r="H1105" t="str">
            <v>PSPIC</v>
          </cell>
          <cell r="I1105" t="str">
            <v>No aplica</v>
          </cell>
          <cell r="J1105" t="str">
            <v>Asesoría</v>
          </cell>
          <cell r="K1105" t="str">
            <v>Local</v>
          </cell>
          <cell r="L1105" t="str">
            <v>5_BARRIOS_UNIDOS</v>
          </cell>
          <cell r="M1105" t="str">
            <v>1_OCTUBRE_2025</v>
          </cell>
          <cell r="N1105" t="str">
            <v>832. Cuidado Continuo por una vida con bienestarLaboral5_BARRIOS_UNIDOS1_OCTUBRE_2025</v>
          </cell>
          <cell r="O1105">
            <v>70270</v>
          </cell>
          <cell r="R1105">
            <v>10</v>
          </cell>
          <cell r="S1105">
            <v>702700</v>
          </cell>
        </row>
        <row r="1106">
          <cell r="E1106" t="str">
            <v>842. Cuidado Continuo por una vida con bienestarLaboral</v>
          </cell>
          <cell r="F1106" t="str">
            <v xml:space="preserve">Asesorias en salud de los niños, niñas y adolescentes identificados en trabajo infantil </v>
          </cell>
          <cell r="G1106" t="str">
            <v>Gestión del Riesgo para el Bienestar Colectivo en los Territorios</v>
          </cell>
          <cell r="H1106" t="str">
            <v>PSPIC</v>
          </cell>
          <cell r="I1106" t="str">
            <v>No aplica</v>
          </cell>
          <cell r="J1106" t="str">
            <v>Asesoría</v>
          </cell>
          <cell r="K1106" t="str">
            <v>Local</v>
          </cell>
          <cell r="L1106" t="str">
            <v>5_BARRIOS_UNIDOS</v>
          </cell>
          <cell r="M1106" t="str">
            <v>1_OCTUBRE_2025</v>
          </cell>
          <cell r="N1106" t="str">
            <v>842. Cuidado Continuo por una vida con bienestarLaboral5_BARRIOS_UNIDOS1_OCTUBRE_2025</v>
          </cell>
          <cell r="O1106">
            <v>105404</v>
          </cell>
          <cell r="R1106">
            <v>10</v>
          </cell>
          <cell r="S1106">
            <v>1054040</v>
          </cell>
        </row>
        <row r="1107">
          <cell r="E1107" t="str">
            <v>852. Cuidado Continuo por una vida con bienestarLaboral</v>
          </cell>
          <cell r="F1107" t="str">
            <v>Acciones de orientación a la población para la efectividad a la desvinculación laboral de niños, niñas y adolescentes identificados en trabajo infanti desde el secfor salud</v>
          </cell>
          <cell r="G1107" t="str">
            <v>Gestión del Riesgo para el Bienestar Colectivo en los Territorios</v>
          </cell>
          <cell r="H1107" t="str">
            <v>PSPIC</v>
          </cell>
          <cell r="I1107" t="str">
            <v>No aplica</v>
          </cell>
          <cell r="J1107" t="str">
            <v>Orientación</v>
          </cell>
          <cell r="K1107" t="str">
            <v>Zonal</v>
          </cell>
          <cell r="L1107" t="str">
            <v>5_BARRIOS_UNIDOS</v>
          </cell>
          <cell r="M1107" t="str">
            <v>1_OCTUBRE_2025</v>
          </cell>
          <cell r="N1107" t="str">
            <v>852. Cuidado Continuo por una vida con bienestarLaboral5_BARRIOS_UNIDOS1_OCTUBRE_2025</v>
          </cell>
          <cell r="O1107">
            <v>35135</v>
          </cell>
          <cell r="R1107">
            <v>0</v>
          </cell>
          <cell r="S1107">
            <v>0</v>
          </cell>
        </row>
        <row r="1108">
          <cell r="E1108" t="str">
            <v>873. Cuidado Continuo por una vida con bienestar con enfoque diferencial étnicoComunitario</v>
          </cell>
          <cell r="F1108" t="str">
            <v>Abordaje socioeducativo diferencial para el bienestar del pueblo Raizal</v>
          </cell>
          <cell r="G1108" t="str">
            <v xml:space="preserve">Promoción de la salud y bienestar </v>
          </cell>
          <cell r="H1108" t="str">
            <v>PSPIC</v>
          </cell>
          <cell r="I1108" t="str">
            <v>No aplica</v>
          </cell>
          <cell r="J1108" t="str">
            <v>Plan de acción</v>
          </cell>
          <cell r="K1108" t="str">
            <v>Distrito</v>
          </cell>
          <cell r="L1108" t="str">
            <v>5_BARRIOS_UNIDOS</v>
          </cell>
          <cell r="M1108" t="str">
            <v>1_OCTUBRE_2025</v>
          </cell>
          <cell r="N1108" t="str">
            <v>873. Cuidado Continuo por una vida con bienestar con enfoque diferencial étnicoComunitario5_BARRIOS_UNIDOS1_OCTUBRE_2025</v>
          </cell>
          <cell r="O1108">
            <v>25814832</v>
          </cell>
          <cell r="R1108">
            <v>1</v>
          </cell>
          <cell r="S1108">
            <v>25814832</v>
          </cell>
        </row>
        <row r="1109">
          <cell r="E1109" t="str">
            <v>883. Cuidado Continuo por una vida con bienestar con enfoque diferencial étnicoComunitario</v>
          </cell>
          <cell r="F1109" t="str">
            <v xml:space="preserve">MAS Bienestar para la comunidad Raizal </v>
          </cell>
          <cell r="G1109" t="str">
            <v xml:space="preserve">Promoción de la salud y bienestar </v>
          </cell>
          <cell r="H1109" t="str">
            <v>PSPIC</v>
          </cell>
          <cell r="I1109" t="str">
            <v>No aplica</v>
          </cell>
          <cell r="J1109" t="str">
            <v>Plan de acción</v>
          </cell>
          <cell r="K1109" t="str">
            <v>Distrito</v>
          </cell>
          <cell r="L1109" t="str">
            <v>5_BARRIOS_UNIDOS</v>
          </cell>
          <cell r="M1109" t="str">
            <v>1_OCTUBRE_2025</v>
          </cell>
          <cell r="N1109" t="str">
            <v>883. Cuidado Continuo por una vida con bienestar con enfoque diferencial étnicoComunitario5_BARRIOS_UNIDOS1_OCTUBRE_2025</v>
          </cell>
          <cell r="O1109">
            <v>19848080</v>
          </cell>
          <cell r="R1109">
            <v>0.78322981366459599</v>
          </cell>
          <cell r="S1109">
            <v>15545607.999999994</v>
          </cell>
        </row>
        <row r="1110">
          <cell r="E1110" t="str">
            <v>893. Cuidado Continuo por una vida con bienestar con enfoque diferencial étnicoComunitario</v>
          </cell>
          <cell r="F1110" t="str">
            <v>MAS Bienestar para la comunidad negra y afrocolombiana.</v>
          </cell>
          <cell r="G1110" t="str">
            <v xml:space="preserve">Promoción de la salud y bienestar </v>
          </cell>
          <cell r="H1110" t="str">
            <v>PSPIC</v>
          </cell>
          <cell r="I1110" t="str">
            <v>No aplica</v>
          </cell>
          <cell r="J1110" t="str">
            <v>Plan de acción</v>
          </cell>
          <cell r="K1110" t="str">
            <v>Distrito</v>
          </cell>
          <cell r="L1110" t="str">
            <v>5_BARRIOS_UNIDOS</v>
          </cell>
          <cell r="M1110" t="str">
            <v>1_OCTUBRE_2025</v>
          </cell>
          <cell r="N1110" t="str">
            <v>893. Cuidado Continuo por una vida con bienestar con enfoque diferencial étnicoComunitario5_BARRIOS_UNIDOS1_OCTUBRE_2025</v>
          </cell>
          <cell r="O1110">
            <v>33729408</v>
          </cell>
          <cell r="R1110">
            <v>0</v>
          </cell>
          <cell r="S1110">
            <v>0</v>
          </cell>
        </row>
        <row r="1111">
          <cell r="E1111" t="str">
            <v>903. Cuidado Continuo por una vida con bienestar con enfoque diferencial étnicoComunitario</v>
          </cell>
          <cell r="F1111" t="str">
            <v>MAS Bienestar para la comunidad Palenquero</v>
          </cell>
          <cell r="G1111" t="str">
            <v xml:space="preserve">Promoción de la salud y bienestar </v>
          </cell>
          <cell r="H1111" t="str">
            <v>PSPIC</v>
          </cell>
          <cell r="I1111" t="str">
            <v>No aplica</v>
          </cell>
          <cell r="J1111" t="str">
            <v>Plan de acción</v>
          </cell>
          <cell r="K1111" t="str">
            <v>Distrito</v>
          </cell>
          <cell r="L1111" t="str">
            <v>5_BARRIOS_UNIDOS</v>
          </cell>
          <cell r="M1111" t="str">
            <v>1_OCTUBRE_2025</v>
          </cell>
          <cell r="N1111" t="str">
            <v>903. Cuidado Continuo por una vida con bienestar con enfoque diferencial étnicoComunitario5_BARRIOS_UNIDOS1_OCTUBRE_2025</v>
          </cell>
          <cell r="O1111">
            <v>11243136</v>
          </cell>
          <cell r="R1111">
            <v>0</v>
          </cell>
          <cell r="S1111">
            <v>0</v>
          </cell>
        </row>
        <row r="1112">
          <cell r="E1112" t="str">
            <v>913. Cuidado Continuo por una vida con bienestar con enfoque diferencial étnicoComunitario</v>
          </cell>
          <cell r="F1112" t="str">
            <v xml:space="preserve">Mas bienestar para el pueblo Rrom gitano </v>
          </cell>
          <cell r="G1112" t="str">
            <v xml:space="preserve">Promoción de la salud y bienestar </v>
          </cell>
          <cell r="H1112" t="str">
            <v>PSPIC</v>
          </cell>
          <cell r="I1112" t="str">
            <v>No aplica</v>
          </cell>
          <cell r="J1112" t="str">
            <v>Plan de acción</v>
          </cell>
          <cell r="K1112" t="str">
            <v>Distrito</v>
          </cell>
          <cell r="L1112" t="str">
            <v>5_BARRIOS_UNIDOS</v>
          </cell>
          <cell r="M1112" t="str">
            <v>1_OCTUBRE_2025</v>
          </cell>
          <cell r="N1112" t="str">
            <v>913. Cuidado Continuo por una vida con bienestar con enfoque diferencial étnicoComunitario5_BARRIOS_UNIDOS1_OCTUBRE_2025</v>
          </cell>
          <cell r="O1112">
            <v>19305648</v>
          </cell>
          <cell r="R1112">
            <v>0</v>
          </cell>
          <cell r="S1112">
            <v>0</v>
          </cell>
        </row>
        <row r="1113">
          <cell r="E1113" t="str">
            <v>924. Cuidado Continuo por una vida con bienestar con enfoque GéneroComunitario</v>
          </cell>
          <cell r="F1113" t="str">
            <v>Sesion educativa para MAS Bienestar, dirigida a mujeres y LGBTI</v>
          </cell>
          <cell r="G1113" t="str">
            <v xml:space="preserve">Promoción de la salud y bienestar </v>
          </cell>
          <cell r="H1113" t="str">
            <v>PSPIC</v>
          </cell>
          <cell r="I1113" t="str">
            <v>No aplica</v>
          </cell>
          <cell r="J1113" t="str">
            <v>Sesión</v>
          </cell>
          <cell r="K1113" t="str">
            <v>Local</v>
          </cell>
          <cell r="L1113" t="str">
            <v>5_BARRIOS_UNIDOS</v>
          </cell>
          <cell r="M1113" t="str">
            <v>1_OCTUBRE_2025</v>
          </cell>
          <cell r="N1113" t="str">
            <v>924. Cuidado Continuo por una vida con bienestar con enfoque GéneroComunitario5_BARRIOS_UNIDOS1_OCTUBRE_2025</v>
          </cell>
          <cell r="O1113">
            <v>372151</v>
          </cell>
          <cell r="R1113">
            <v>9</v>
          </cell>
          <cell r="S1113">
            <v>3349359</v>
          </cell>
        </row>
        <row r="1114">
          <cell r="E1114" t="str">
            <v>934. Cuidado Continuo por una vida con bienestar con enfoque GéneroComunitario</v>
          </cell>
          <cell r="F1114" t="str">
            <v xml:space="preserve">Recorriendo tu barrio para MAS bienestar </v>
          </cell>
          <cell r="G1114" t="str">
            <v>Gestión del Riesgo para el Bienestar Colectivo en los Territorios</v>
          </cell>
          <cell r="H1114" t="str">
            <v>PSPIC</v>
          </cell>
          <cell r="I1114" t="str">
            <v>No aplica</v>
          </cell>
          <cell r="J1114" t="str">
            <v>Sesión</v>
          </cell>
          <cell r="K1114" t="str">
            <v>Local</v>
          </cell>
          <cell r="L1114" t="str">
            <v>5_BARRIOS_UNIDOS</v>
          </cell>
          <cell r="M1114" t="str">
            <v>1_OCTUBRE_2025</v>
          </cell>
          <cell r="N1114" t="str">
            <v>934. Cuidado Continuo por una vida con bienestar con enfoque GéneroComunitario5_BARRIOS_UNIDOS1_OCTUBRE_2025</v>
          </cell>
          <cell r="O1114">
            <v>372151</v>
          </cell>
          <cell r="R1114">
            <v>4</v>
          </cell>
          <cell r="S1114">
            <v>1488604</v>
          </cell>
        </row>
        <row r="1115">
          <cell r="E1115" t="str">
            <v>944. Cuidado Continuo por una vida con bienestar con enfoque GéneroComunitario</v>
          </cell>
          <cell r="F1115" t="str">
            <v xml:space="preserve">Tejiendo redes para MAS bienestar </v>
          </cell>
          <cell r="G1115" t="str">
            <v xml:space="preserve">Promoción de la salud y bienestar </v>
          </cell>
          <cell r="H1115" t="str">
            <v>PSPIC</v>
          </cell>
          <cell r="I1115" t="str">
            <v>No aplica</v>
          </cell>
          <cell r="J1115" t="str">
            <v>Sesión</v>
          </cell>
          <cell r="K1115" t="str">
            <v>Local</v>
          </cell>
          <cell r="L1115" t="str">
            <v>5_BARRIOS_UNIDOS</v>
          </cell>
          <cell r="M1115" t="str">
            <v>1_OCTUBRE_2025</v>
          </cell>
          <cell r="N1115" t="str">
            <v>944. Cuidado Continuo por una vida con bienestar con enfoque GéneroComunitario5_BARRIOS_UNIDOS1_OCTUBRE_2025</v>
          </cell>
          <cell r="O1115">
            <v>372151</v>
          </cell>
          <cell r="R1115">
            <v>0</v>
          </cell>
          <cell r="S1115">
            <v>0</v>
          </cell>
        </row>
        <row r="1116">
          <cell r="E1116" t="str">
            <v>954. Cuidado Continuo por una vida con bienestar con enfoque GéneroComunitario</v>
          </cell>
          <cell r="F1116" t="str">
            <v>Asesoria Psicosocial</v>
          </cell>
          <cell r="G1116" t="str">
            <v>Gestión del Riesgo para el Bienestar Colectivo en los Territorios</v>
          </cell>
          <cell r="H1116" t="str">
            <v>PSPIC</v>
          </cell>
          <cell r="I1116" t="str">
            <v>No aplica</v>
          </cell>
          <cell r="J1116" t="str">
            <v>Sesión</v>
          </cell>
          <cell r="K1116" t="str">
            <v>Local</v>
          </cell>
          <cell r="L1116" t="str">
            <v>5_BARRIOS_UNIDOS</v>
          </cell>
          <cell r="M1116" t="str">
            <v>1_OCTUBRE_2025</v>
          </cell>
          <cell r="N1116" t="str">
            <v>954. Cuidado Continuo por una vida con bienestar con enfoque GéneroComunitario5_BARRIOS_UNIDOS1_OCTUBRE_2025</v>
          </cell>
          <cell r="O1116">
            <v>70270</v>
          </cell>
          <cell r="R1116">
            <v>12</v>
          </cell>
          <cell r="S1116">
            <v>843240</v>
          </cell>
        </row>
        <row r="1117">
          <cell r="E1117" t="str">
            <v>964. Cuidado Continuo por una vida con bienestar con enfoque GéneroComunitario</v>
          </cell>
          <cell r="F1117" t="str">
            <v>Asesoria en Salud</v>
          </cell>
          <cell r="G1117" t="str">
            <v>Gestión del Riesgo para el Bienestar Colectivo en los Territorios</v>
          </cell>
          <cell r="H1117" t="str">
            <v>PSPIC</v>
          </cell>
          <cell r="I1117" t="str">
            <v>No aplica</v>
          </cell>
          <cell r="J1117" t="str">
            <v>Sesión</v>
          </cell>
          <cell r="K1117" t="str">
            <v>Local</v>
          </cell>
          <cell r="L1117" t="str">
            <v>5_BARRIOS_UNIDOS</v>
          </cell>
          <cell r="M1117" t="str">
            <v>1_OCTUBRE_2025</v>
          </cell>
          <cell r="N1117" t="str">
            <v>964. Cuidado Continuo por una vida con bienestar con enfoque GéneroComunitario5_BARRIOS_UNIDOS1_OCTUBRE_2025</v>
          </cell>
          <cell r="O1117">
            <v>70270</v>
          </cell>
          <cell r="R1117">
            <v>12</v>
          </cell>
          <cell r="S1117">
            <v>843240</v>
          </cell>
        </row>
        <row r="1118">
          <cell r="E1118" t="str">
            <v>974. Cuidado Continuo por una vida con bienestar con enfoque GéneroComunitario</v>
          </cell>
          <cell r="F1118" t="str">
            <v xml:space="preserve">Circula del cuidado </v>
          </cell>
          <cell r="G1118" t="str">
            <v xml:space="preserve">Promoción de la salud y bienestar </v>
          </cell>
          <cell r="H1118" t="str">
            <v>PSPIC</v>
          </cell>
          <cell r="I1118" t="str">
            <v>No aplica</v>
          </cell>
          <cell r="J1118" t="str">
            <v>Sesión</v>
          </cell>
          <cell r="K1118" t="str">
            <v>Local</v>
          </cell>
          <cell r="L1118" t="str">
            <v>5_BARRIOS_UNIDOS</v>
          </cell>
          <cell r="M1118" t="str">
            <v>1_OCTUBRE_2025</v>
          </cell>
          <cell r="N1118" t="str">
            <v>974. Cuidado Continuo por una vida con bienestar con enfoque GéneroComunitario5_BARRIOS_UNIDOS1_OCTUBRE_2025</v>
          </cell>
          <cell r="O1118">
            <v>215123</v>
          </cell>
          <cell r="R1118">
            <v>3</v>
          </cell>
          <cell r="S1118">
            <v>645369</v>
          </cell>
        </row>
        <row r="1119">
          <cell r="E1119" t="str">
            <v>984. Cuidado Continuo por una vida con bienestar con enfoque GéneroComunitario</v>
          </cell>
          <cell r="F1119" t="str">
            <v>Acompañamiento para Mas Bienestar</v>
          </cell>
          <cell r="G1119" t="str">
            <v>Gestión del Riesgo para el Bienestar Colectivo en los Territorios</v>
          </cell>
          <cell r="H1119" t="str">
            <v>PSPIC</v>
          </cell>
          <cell r="I1119" t="str">
            <v>No aplica</v>
          </cell>
          <cell r="J1119" t="str">
            <v>Sesión</v>
          </cell>
          <cell r="K1119" t="str">
            <v>Local</v>
          </cell>
          <cell r="L1119" t="str">
            <v>5_BARRIOS_UNIDOS</v>
          </cell>
          <cell r="M1119" t="str">
            <v>1_OCTUBRE_2025</v>
          </cell>
          <cell r="N1119" t="str">
            <v>984. Cuidado Continuo por una vida con bienestar con enfoque GéneroComunitario5_BARRIOS_UNIDOS1_OCTUBRE_2025</v>
          </cell>
          <cell r="O1119">
            <v>161342</v>
          </cell>
          <cell r="R1119">
            <v>4</v>
          </cell>
          <cell r="S1119">
            <v>645368</v>
          </cell>
        </row>
        <row r="1120">
          <cell r="E1120" t="str">
            <v>994. Cuidado Continuo por una vida con bienestar con enfoque GéneroComunitario</v>
          </cell>
          <cell r="F1120" t="str">
            <v>Acompañamiento personas Trans</v>
          </cell>
          <cell r="G1120" t="str">
            <v>Gestión del Riesgo para el Bienestar Colectivo en los Territorios</v>
          </cell>
          <cell r="H1120" t="str">
            <v>PSPIC</v>
          </cell>
          <cell r="I1120" t="str">
            <v>No aplica</v>
          </cell>
          <cell r="J1120" t="str">
            <v>Plan de acción</v>
          </cell>
          <cell r="K1120" t="str">
            <v>Distrito</v>
          </cell>
          <cell r="L1120" t="str">
            <v>5_BARRIOS_UNIDOS</v>
          </cell>
          <cell r="M1120" t="str">
            <v>1_OCTUBRE_2025</v>
          </cell>
          <cell r="N1120" t="str">
            <v>994. Cuidado Continuo por una vida con bienestar con enfoque GéneroComunitario5_BARRIOS_UNIDOS1_OCTUBRE_2025</v>
          </cell>
          <cell r="O1120">
            <v>5621568</v>
          </cell>
          <cell r="R1120">
            <v>0</v>
          </cell>
          <cell r="S1120">
            <v>0</v>
          </cell>
        </row>
        <row r="1121">
          <cell r="E1121" t="str">
            <v>1004. Cuidado Continuo por una vida con bienestar con enfoque GéneroComunitario</v>
          </cell>
          <cell r="F1121" t="str">
            <v>Prevención y detección temprana de factores de riesgo ITS (Mujer_LGBTI)</v>
          </cell>
          <cell r="G1121" t="str">
            <v>Alta externalidad</v>
          </cell>
          <cell r="H1121" t="str">
            <v>PSPIC</v>
          </cell>
          <cell r="I1121" t="str">
            <v>No aplica</v>
          </cell>
          <cell r="J1121" t="str">
            <v>Jornada</v>
          </cell>
          <cell r="K1121" t="str">
            <v>Local</v>
          </cell>
          <cell r="L1121" t="str">
            <v>5_BARRIOS_UNIDOS</v>
          </cell>
          <cell r="M1121" t="str">
            <v>1_OCTUBRE_2025</v>
          </cell>
          <cell r="N1121" t="str">
            <v>1004. Cuidado Continuo por una vida con bienestar con enfoque GéneroComunitario5_BARRIOS_UNIDOS1_OCTUBRE_2025</v>
          </cell>
          <cell r="O1121">
            <v>199714</v>
          </cell>
          <cell r="R1121">
            <v>4</v>
          </cell>
          <cell r="S1121">
            <v>798856</v>
          </cell>
        </row>
        <row r="1122">
          <cell r="E1122" t="str">
            <v>1015. Cuidado Continuo por una vida con bienestar con enfoque Población para formas extremas de exclusión:Comunitario</v>
          </cell>
          <cell r="F1122" t="str">
            <v>SPAcios educativos para la reducción del daño:  Personas que se inyectan drogas (PID)</v>
          </cell>
          <cell r="G1122" t="str">
            <v xml:space="preserve">Promoción de la salud y bienestar </v>
          </cell>
          <cell r="H1122" t="str">
            <v>PSPIC</v>
          </cell>
          <cell r="I1122" t="str">
            <v>No aplica</v>
          </cell>
          <cell r="J1122" t="str">
            <v>Sesión</v>
          </cell>
          <cell r="K1122" t="str">
            <v>Distrito</v>
          </cell>
          <cell r="L1122" t="str">
            <v>5_BARRIOS_UNIDOS</v>
          </cell>
          <cell r="M1122" t="str">
            <v>1_OCTUBRE_2025</v>
          </cell>
          <cell r="N1122" t="str">
            <v>1015. Cuidado Continuo por una vida con bienestar con enfoque Población para formas extremas de exclusión:Comunitario5_BARRIOS_UNIDOS1_OCTUBRE_2025</v>
          </cell>
          <cell r="O1122">
            <v>322686</v>
          </cell>
          <cell r="R1122">
            <v>0</v>
          </cell>
          <cell r="S1122">
            <v>0</v>
          </cell>
        </row>
        <row r="1123">
          <cell r="E1123" t="str">
            <v>1025. Cuidado Continuo por una vida con bienestar con enfoque Población para formas extremas de exclusión:Comunitario</v>
          </cell>
          <cell r="F1123" t="str">
            <v>SPAcios para la reducción del daño: acompañamiento solidario a personas que se inyectan drogas (PID)</v>
          </cell>
          <cell r="G1123" t="str">
            <v>Gestión del Riesgo para el Bienestar Colectivo en los Territorios</v>
          </cell>
          <cell r="H1123" t="str">
            <v>PSPIC</v>
          </cell>
          <cell r="I1123" t="str">
            <v>No aplica</v>
          </cell>
          <cell r="J1123" t="str">
            <v>Sesión</v>
          </cell>
          <cell r="K1123" t="str">
            <v>Distrito</v>
          </cell>
          <cell r="L1123" t="str">
            <v>5_BARRIOS_UNIDOS</v>
          </cell>
          <cell r="M1123" t="str">
            <v>1_OCTUBRE_2025</v>
          </cell>
          <cell r="N1123" t="str">
            <v>1025. Cuidado Continuo por una vida con bienestar con enfoque Población para formas extremas de exclusión:Comunitario5_BARRIOS_UNIDOS1_OCTUBRE_2025</v>
          </cell>
          <cell r="O1123">
            <v>322686</v>
          </cell>
          <cell r="R1123">
            <v>0</v>
          </cell>
          <cell r="S1123">
            <v>0</v>
          </cell>
        </row>
        <row r="1124">
          <cell r="E1124" t="str">
            <v>1035. Cuidado Continuo por una vida con bienestar con enfoque Población para formas extremas de exclusión:Comunitario</v>
          </cell>
          <cell r="F1124" t="str">
            <v>SPAcios breves para la reducción del daño con personas que se inyectan drogas (PID)</v>
          </cell>
          <cell r="G1124" t="str">
            <v>Alta externalidad</v>
          </cell>
          <cell r="H1124" t="str">
            <v>PSPIC</v>
          </cell>
          <cell r="I1124" t="str">
            <v>No aplica</v>
          </cell>
          <cell r="J1124" t="str">
            <v>Sesión</v>
          </cell>
          <cell r="K1124" t="str">
            <v>Distrito</v>
          </cell>
          <cell r="L1124" t="str">
            <v>5_BARRIOS_UNIDOS</v>
          </cell>
          <cell r="M1124" t="str">
            <v>1_OCTUBRE_2025</v>
          </cell>
          <cell r="N1124" t="str">
            <v>1035. Cuidado Continuo por una vida con bienestar con enfoque Población para formas extremas de exclusión:Comunitario5_BARRIOS_UNIDOS1_OCTUBRE_2025</v>
          </cell>
          <cell r="O1124">
            <v>53781</v>
          </cell>
          <cell r="R1124">
            <v>0</v>
          </cell>
          <cell r="S1124">
            <v>0</v>
          </cell>
        </row>
        <row r="1125">
          <cell r="E1125" t="str">
            <v>1045. Cuidado Continuo por una vida con bienestar con enfoque Población para formas extremas de exclusión:Comunitario</v>
          </cell>
          <cell r="F1125" t="str">
            <v xml:space="preserve">SPAcios para la reduccion del daño en poblacion diferencial  </v>
          </cell>
          <cell r="G1125" t="str">
            <v xml:space="preserve">Promoción de la salud y bienestar </v>
          </cell>
          <cell r="H1125" t="str">
            <v>PSPIC</v>
          </cell>
          <cell r="I1125" t="str">
            <v>No aplica</v>
          </cell>
          <cell r="J1125" t="str">
            <v>Sesión</v>
          </cell>
          <cell r="K1125" t="str">
            <v>Distrito</v>
          </cell>
          <cell r="L1125" t="str">
            <v>5_BARRIOS_UNIDOS</v>
          </cell>
          <cell r="M1125" t="str">
            <v>1_OCTUBRE_2025</v>
          </cell>
          <cell r="N1125" t="str">
            <v>1045. Cuidado Continuo por una vida con bienestar con enfoque Población para formas extremas de exclusión:Comunitario5_BARRIOS_UNIDOS1_OCTUBRE_2025</v>
          </cell>
          <cell r="O1125">
            <v>210809</v>
          </cell>
          <cell r="R1125">
            <v>0</v>
          </cell>
          <cell r="S1125">
            <v>0</v>
          </cell>
        </row>
        <row r="1126">
          <cell r="E1126" t="str">
            <v>1055. Cuidado Continuo por una vida con bienestar con enfoque Población para formas extremas de exclusión:Comunitario</v>
          </cell>
          <cell r="F1126" t="str">
            <v>SPAcios de prevención y detección temprana de factores de riesgo ITS - SPA (PID)</v>
          </cell>
          <cell r="G1126" t="str">
            <v>Alta externalidad</v>
          </cell>
          <cell r="H1126" t="str">
            <v>PSPIC</v>
          </cell>
          <cell r="I1126" t="str">
            <v>No aplica</v>
          </cell>
          <cell r="J1126" t="str">
            <v>Jornada</v>
          </cell>
          <cell r="K1126" t="str">
            <v>Distrito</v>
          </cell>
          <cell r="L1126" t="str">
            <v>5_BARRIOS_UNIDOS</v>
          </cell>
          <cell r="M1126" t="str">
            <v>1_OCTUBRE_2025</v>
          </cell>
          <cell r="N1126" t="str">
            <v>1055. Cuidado Continuo por una vida con bienestar con enfoque Población para formas extremas de exclusión:Comunitario5_BARRIOS_UNIDOS1_OCTUBRE_2025</v>
          </cell>
          <cell r="O1126">
            <v>281078</v>
          </cell>
          <cell r="R1126">
            <v>0</v>
          </cell>
          <cell r="S1126">
            <v>0</v>
          </cell>
        </row>
        <row r="1127">
          <cell r="E1127" t="str">
            <v>1065. Cuidado Continuo por una vida con bienestar con enfoque Población para formas extremas de exclusión:Comunitario</v>
          </cell>
          <cell r="F1127" t="str">
            <v>Sesion educativa para MAS Bienestar, dirigida la poblacion habitanza en calle</v>
          </cell>
          <cell r="G1127" t="str">
            <v xml:space="preserve">Promoción de la salud y bienestar </v>
          </cell>
          <cell r="H1127" t="str">
            <v>PSPIC</v>
          </cell>
          <cell r="I1127" t="str">
            <v>No aplica</v>
          </cell>
          <cell r="J1127" t="str">
            <v>Sesión</v>
          </cell>
          <cell r="K1127" t="str">
            <v>Local</v>
          </cell>
          <cell r="L1127" t="str">
            <v>5_BARRIOS_UNIDOS</v>
          </cell>
          <cell r="M1127" t="str">
            <v>1_OCTUBRE_2025</v>
          </cell>
          <cell r="N1127" t="str">
            <v>1065. Cuidado Continuo por una vida con bienestar con enfoque Población para formas extremas de exclusión:Comunitario5_BARRIOS_UNIDOS1_OCTUBRE_2025</v>
          </cell>
          <cell r="O1127">
            <v>210809</v>
          </cell>
          <cell r="R1127">
            <v>16</v>
          </cell>
          <cell r="S1127">
            <v>3372944</v>
          </cell>
        </row>
        <row r="1128">
          <cell r="E1128" t="str">
            <v>1075. Cuidado Continuo por una vida con bienestar con enfoque Población para formas extremas de exclusión:Comunitario</v>
          </cell>
          <cell r="F1128" t="str">
            <v>Acompañamiento solidarios (HC)</v>
          </cell>
          <cell r="G1128" t="str">
            <v>Gestión del Riesgo para el Bienestar Colectivo en los Territorios</v>
          </cell>
          <cell r="H1128" t="str">
            <v>PSPIC</v>
          </cell>
          <cell r="I1128" t="str">
            <v>No aplica</v>
          </cell>
          <cell r="J1128" t="str">
            <v>Sesión</v>
          </cell>
          <cell r="K1128" t="str">
            <v>Local</v>
          </cell>
          <cell r="L1128" t="str">
            <v>5_BARRIOS_UNIDOS</v>
          </cell>
          <cell r="M1128" t="str">
            <v>1_OCTUBRE_2025</v>
          </cell>
          <cell r="N1128" t="str">
            <v>1075. Cuidado Continuo por una vida con bienestar con enfoque Población para formas extremas de exclusión:Comunitario5_BARRIOS_UNIDOS1_OCTUBRE_2025</v>
          </cell>
          <cell r="O1128">
            <v>55938</v>
          </cell>
          <cell r="R1128">
            <v>18</v>
          </cell>
          <cell r="S1128">
            <v>1006884</v>
          </cell>
        </row>
        <row r="1129">
          <cell r="E1129" t="str">
            <v>1085. Cuidado Continuo por una vida con bienestar con enfoque Población para formas extremas de exclusión:Comunitario</v>
          </cell>
          <cell r="F1129" t="str">
            <v>Asesorias prevención y detección temprana de factores Psicosocial y en salud (HC)</v>
          </cell>
          <cell r="G1129" t="str">
            <v>Gestión del Riesgo para el Bienestar Colectivo en los Territorios</v>
          </cell>
          <cell r="H1129" t="str">
            <v>PSPIC</v>
          </cell>
          <cell r="I1129" t="str">
            <v>No aplica</v>
          </cell>
          <cell r="J1129" t="str">
            <v>Sesión</v>
          </cell>
          <cell r="K1129" t="str">
            <v>Local</v>
          </cell>
          <cell r="L1129" t="str">
            <v>5_BARRIOS_UNIDOS</v>
          </cell>
          <cell r="M1129" t="str">
            <v>1_OCTUBRE_2025</v>
          </cell>
          <cell r="N1129" t="str">
            <v>1085. Cuidado Continuo por una vida con bienestar con enfoque Población para formas extremas de exclusión:Comunitario5_BARRIOS_UNIDOS1_OCTUBRE_2025</v>
          </cell>
          <cell r="O1129">
            <v>210809</v>
          </cell>
          <cell r="R1129">
            <v>15</v>
          </cell>
          <cell r="S1129">
            <v>3162135</v>
          </cell>
        </row>
        <row r="1130">
          <cell r="E1130" t="str">
            <v>1095. Cuidado Continuo por una vida con bienestar con enfoque Población para formas extremas de exclusión:Comunitario</v>
          </cell>
          <cell r="F1130" t="str">
            <v>Prevención y detección temprana de factores de riesgo ITS (HC)</v>
          </cell>
          <cell r="G1130" t="str">
            <v>Alta externalidad</v>
          </cell>
          <cell r="H1130" t="str">
            <v>PSPIC</v>
          </cell>
          <cell r="I1130" t="str">
            <v>No aplica</v>
          </cell>
          <cell r="J1130" t="str">
            <v>Jornada</v>
          </cell>
          <cell r="K1130" t="str">
            <v>Local</v>
          </cell>
          <cell r="L1130" t="str">
            <v>5_BARRIOS_UNIDOS</v>
          </cell>
          <cell r="M1130" t="str">
            <v>1_OCTUBRE_2025</v>
          </cell>
          <cell r="N1130" t="str">
            <v>1095. Cuidado Continuo por una vida con bienestar con enfoque Población para formas extremas de exclusión:Comunitario5_BARRIOS_UNIDOS1_OCTUBRE_2025</v>
          </cell>
          <cell r="O1130">
            <v>199714</v>
          </cell>
          <cell r="R1130">
            <v>3</v>
          </cell>
          <cell r="S1130">
            <v>599142</v>
          </cell>
        </row>
        <row r="1131">
          <cell r="E1131" t="str">
            <v>1105. Cuidado Continuo por una vida con bienestar con enfoque Población para formas extremas de exclusión:Laboral</v>
          </cell>
          <cell r="F1131" t="str">
            <v>Sesion educativa para población diferencial - Actividades Sexuales Pagadas (ASP)</v>
          </cell>
          <cell r="G1131" t="str">
            <v xml:space="preserve">Promoción de la salud y bienestar </v>
          </cell>
          <cell r="H1131" t="str">
            <v>PSPIC</v>
          </cell>
          <cell r="I1131" t="str">
            <v>No aplica</v>
          </cell>
          <cell r="J1131" t="str">
            <v>Sesión</v>
          </cell>
          <cell r="K1131" t="str">
            <v>Local</v>
          </cell>
          <cell r="L1131" t="str">
            <v>5_BARRIOS_UNIDOS</v>
          </cell>
          <cell r="M1131" t="str">
            <v>1_OCTUBRE_2025</v>
          </cell>
          <cell r="N1131" t="str">
            <v>1105. Cuidado Continuo por una vida con bienestar con enfoque Población para formas extremas de exclusión:Laboral5_BARRIOS_UNIDOS1_OCTUBRE_2025</v>
          </cell>
          <cell r="O1131">
            <v>316213</v>
          </cell>
          <cell r="R1131">
            <v>3</v>
          </cell>
          <cell r="S1131">
            <v>948639</v>
          </cell>
        </row>
        <row r="1132">
          <cell r="E1132" t="str">
            <v>1115. Cuidado Continuo por una vida con bienestar con enfoque Población para formas extremas de exclusión:Laboral</v>
          </cell>
          <cell r="F1132" t="str">
            <v>Recorridos en calle - Actividades Sexuales Pagadas (ASP)</v>
          </cell>
          <cell r="G1132" t="str">
            <v>Gestión del Riesgo para el Bienestar Colectivo en los Territorios</v>
          </cell>
          <cell r="H1132" t="str">
            <v>PSPIC</v>
          </cell>
          <cell r="I1132" t="str">
            <v>No aplica</v>
          </cell>
          <cell r="J1132" t="str">
            <v>Recorrido</v>
          </cell>
          <cell r="K1132" t="str">
            <v>Local</v>
          </cell>
          <cell r="L1132" t="str">
            <v>5_BARRIOS_UNIDOS</v>
          </cell>
          <cell r="M1132" t="str">
            <v>1_OCTUBRE_2025</v>
          </cell>
          <cell r="N1132" t="str">
            <v>1115. Cuidado Continuo por una vida con bienestar con enfoque Población para formas extremas de exclusión:Laboral5_BARRIOS_UNIDOS1_OCTUBRE_2025</v>
          </cell>
          <cell r="O1132">
            <v>421618</v>
          </cell>
          <cell r="R1132">
            <v>6</v>
          </cell>
          <cell r="S1132">
            <v>2529708</v>
          </cell>
        </row>
        <row r="1133">
          <cell r="E1133" t="str">
            <v>1125. Cuidado Continuo por una vida con bienestar con enfoque Población para formas extremas de exclusión:Laboral</v>
          </cell>
          <cell r="F1133" t="str">
            <v xml:space="preserve">Red para ciudad </v>
          </cell>
          <cell r="G1133" t="str">
            <v xml:space="preserve">Promoción de la salud y bienestar </v>
          </cell>
          <cell r="H1133" t="str">
            <v>PSPIC</v>
          </cell>
          <cell r="I1133" t="str">
            <v>No aplica</v>
          </cell>
          <cell r="J1133" t="str">
            <v>Sesión</v>
          </cell>
          <cell r="K1133" t="str">
            <v>Local</v>
          </cell>
          <cell r="L1133" t="str">
            <v>5_BARRIOS_UNIDOS</v>
          </cell>
          <cell r="M1133" t="str">
            <v>1_OCTUBRE_2025</v>
          </cell>
          <cell r="N1133" t="str">
            <v>1125. Cuidado Continuo por una vida con bienestar con enfoque Población para formas extremas de exclusión:Laboral5_BARRIOS_UNIDOS1_OCTUBRE_2025</v>
          </cell>
          <cell r="O1133">
            <v>140539</v>
          </cell>
          <cell r="R1133">
            <v>2</v>
          </cell>
          <cell r="S1133">
            <v>281078</v>
          </cell>
        </row>
        <row r="1134">
          <cell r="E1134" t="str">
            <v>1135. Cuidado Continuo por una vida con bienestar con enfoque Población para formas extremas de exclusión:Laboral</v>
          </cell>
          <cell r="F1134" t="str">
            <v>Asesorias prevención y detección temprana de factores de riesgo  psicosocial y en salud</v>
          </cell>
          <cell r="G1134" t="str">
            <v>Gestión del Riesgo para el Bienestar Colectivo en los Territorios</v>
          </cell>
          <cell r="H1134" t="str">
            <v>PSPIC</v>
          </cell>
          <cell r="I1134" t="str">
            <v>No aplica</v>
          </cell>
          <cell r="J1134" t="str">
            <v>Asesoría</v>
          </cell>
          <cell r="K1134" t="str">
            <v>Local</v>
          </cell>
          <cell r="L1134" t="str">
            <v>5_BARRIOS_UNIDOS</v>
          </cell>
          <cell r="M1134" t="str">
            <v>1_OCTUBRE_2025</v>
          </cell>
          <cell r="N1134" t="str">
            <v>1135. Cuidado Continuo por una vida con bienestar con enfoque Población para formas extremas de exclusión:Laboral5_BARRIOS_UNIDOS1_OCTUBRE_2025</v>
          </cell>
          <cell r="O1134">
            <v>70270</v>
          </cell>
          <cell r="R1134">
            <v>57</v>
          </cell>
          <cell r="S1134">
            <v>4005390</v>
          </cell>
        </row>
        <row r="1135">
          <cell r="E1135" t="str">
            <v>1145. Cuidado Continuo por una vida con bienestar con enfoque Población para formas extremas de exclusión:Laboral</v>
          </cell>
          <cell r="F1135" t="str">
            <v>Tamizajes para la prevención y detección temprana de factores de riesgo ITS (ASP)</v>
          </cell>
          <cell r="G1135" t="str">
            <v>Alta externalidad</v>
          </cell>
          <cell r="H1135" t="str">
            <v>PSPIC</v>
          </cell>
          <cell r="I1135" t="str">
            <v>No aplica</v>
          </cell>
          <cell r="J1135" t="str">
            <v>Tamizaje</v>
          </cell>
          <cell r="K1135" t="str">
            <v>Local</v>
          </cell>
          <cell r="L1135" t="str">
            <v>5_BARRIOS_UNIDOS</v>
          </cell>
          <cell r="M1135" t="str">
            <v>1_OCTUBRE_2025</v>
          </cell>
          <cell r="N1135" t="str">
            <v>1145. Cuidado Continuo por una vida con bienestar con enfoque Población para formas extremas de exclusión:Laboral5_BARRIOS_UNIDOS1_OCTUBRE_2025</v>
          </cell>
          <cell r="O1135">
            <v>19971</v>
          </cell>
          <cell r="R1135">
            <v>70</v>
          </cell>
          <cell r="S1135">
            <v>1397970</v>
          </cell>
        </row>
        <row r="1136">
          <cell r="E1136" t="str">
            <v>1155. Cuidado Continuo por una vida con bienestar con enfoque Población para formas extremas de exclusión:Laboral</v>
          </cell>
          <cell r="F1136" t="str">
            <v xml:space="preserve">Acciones de acompañamiento  a la población para la efectividad a las canalizaciones </v>
          </cell>
          <cell r="G1136" t="str">
            <v>Gestión del Riesgo para el Bienestar Colectivo en los Territorios</v>
          </cell>
          <cell r="H1136" t="str">
            <v>PSPIC</v>
          </cell>
          <cell r="I1136" t="str">
            <v>No aplica</v>
          </cell>
          <cell r="J1136" t="str">
            <v>Acompañamiento</v>
          </cell>
          <cell r="K1136" t="str">
            <v>Local</v>
          </cell>
          <cell r="L1136" t="str">
            <v>5_BARRIOS_UNIDOS</v>
          </cell>
          <cell r="M1136" t="str">
            <v>1_OCTUBRE_2025</v>
          </cell>
          <cell r="N1136" t="str">
            <v>1155. Cuidado Continuo por una vida con bienestar con enfoque Población para formas extremas de exclusión:Laboral5_BARRIOS_UNIDOS1_OCTUBRE_2025</v>
          </cell>
          <cell r="O1136">
            <v>70270</v>
          </cell>
          <cell r="R1136">
            <v>14</v>
          </cell>
          <cell r="S1136">
            <v>983780</v>
          </cell>
        </row>
        <row r="1137">
          <cell r="E1137" t="str">
            <v xml:space="preserve">1166. Cuidado Continuo por una vida con bienestar para la población migrante internacional de BogotáEducativo </v>
          </cell>
          <cell r="F1137" t="str">
            <v>Gestión para el bienestar en instituciones  educativas con alta presencia de población migrante internacional</v>
          </cell>
          <cell r="G1137" t="str">
            <v xml:space="preserve">Promoción de la salud y bienestar </v>
          </cell>
          <cell r="H1137" t="str">
            <v>PSPIC</v>
          </cell>
          <cell r="I1137" t="str">
            <v>No aplica</v>
          </cell>
          <cell r="J1137" t="str">
            <v>Sesión</v>
          </cell>
          <cell r="K1137" t="str">
            <v>Local</v>
          </cell>
          <cell r="L1137" t="str">
            <v>5_BARRIOS_UNIDOS</v>
          </cell>
          <cell r="M1137" t="str">
            <v>1_OCTUBRE_2025</v>
          </cell>
          <cell r="N1137" t="str">
            <v>1166. Cuidado Continuo por una vida con bienestar para la población migrante internacional de BogotáEducativo 5_BARRIOS_UNIDOS1_OCTUBRE_2025</v>
          </cell>
          <cell r="O1137">
            <v>105404</v>
          </cell>
          <cell r="R1137">
            <v>8</v>
          </cell>
          <cell r="S1137">
            <v>843232</v>
          </cell>
        </row>
        <row r="1138">
          <cell r="E1138" t="str">
            <v xml:space="preserve">1177. Cuidado Continuo por una vida con bienestar para la población con discapacidadEducativo </v>
          </cell>
          <cell r="F1138" t="str">
            <v xml:space="preserve">*Bienestar e inclusión educativa de niños, niñas y adolescentes en el entorno educativo y de población con discapacidad en las UTIS, mediante sesiones educativas de la Rehabilitación Basada en Comunidad – RBC. 
</v>
          </cell>
          <cell r="G1138" t="str">
            <v xml:space="preserve">Promoción de la salud y bienestar </v>
          </cell>
          <cell r="H1138" t="str">
            <v>PSPIC</v>
          </cell>
          <cell r="I1138" t="str">
            <v>No aplica</v>
          </cell>
          <cell r="J1138" t="str">
            <v>Sesión</v>
          </cell>
          <cell r="K1138" t="str">
            <v>Local</v>
          </cell>
          <cell r="L1138" t="str">
            <v>5_BARRIOS_UNIDOS</v>
          </cell>
          <cell r="M1138" t="str">
            <v>1_OCTUBRE_2025</v>
          </cell>
          <cell r="N1138" t="str">
            <v>1177. Cuidado Continuo por una vida con bienestar para la población con discapacidadEducativo 5_BARRIOS_UNIDOS1_OCTUBRE_2025</v>
          </cell>
          <cell r="O1138">
            <v>161342</v>
          </cell>
          <cell r="R1138">
            <v>8</v>
          </cell>
          <cell r="S1138">
            <v>1290736</v>
          </cell>
        </row>
        <row r="1139">
          <cell r="E1139" t="str">
            <v>1177. Cuidado Continuo por una vida con bienestar para la población con discapacidadLaboral</v>
          </cell>
          <cell r="F1139" t="str">
            <v xml:space="preserve">*Bienestar e inclusión educativa de niños, niñas y adolescentes en el entorno educativo y de población con discapacidad en las UTIS, mediante sesiones educativas de la Rehabilitación Basada en Comunidad – RBC. 
</v>
          </cell>
          <cell r="G1139" t="str">
            <v xml:space="preserve">Promoción de la salud y bienestar </v>
          </cell>
          <cell r="H1139" t="str">
            <v>PSPIC</v>
          </cell>
          <cell r="I1139" t="str">
            <v>No aplica</v>
          </cell>
          <cell r="J1139" t="str">
            <v>Sesión</v>
          </cell>
          <cell r="K1139" t="str">
            <v>Zonal</v>
          </cell>
          <cell r="L1139" t="str">
            <v>5_BARRIOS_UNIDOS</v>
          </cell>
          <cell r="M1139" t="str">
            <v>1_OCTUBRE_2025</v>
          </cell>
          <cell r="N1139" t="str">
            <v>1177. Cuidado Continuo por una vida con bienestar para la población con discapacidadLaboral5_BARRIOS_UNIDOS1_OCTUBRE_2025</v>
          </cell>
          <cell r="O1139">
            <v>161342</v>
          </cell>
          <cell r="R1139">
            <v>0</v>
          </cell>
          <cell r="S1139">
            <v>0</v>
          </cell>
        </row>
        <row r="1140">
          <cell r="E1140" t="str">
            <v>1187. Cuidado Continuo por una vida con bienestar para la población con discapacidadComunitario</v>
          </cell>
          <cell r="F1140" t="str">
            <v>Fortalecimiento de prácticas de cuidado en nodos de familias y personas cuidadoras de personas con discapacidad por curso de vida a través de grupos Socioeducativos de Rehabilitación Basada en Comunidad - RBC</v>
          </cell>
          <cell r="G1140" t="str">
            <v xml:space="preserve">Promoción de la salud y bienestar </v>
          </cell>
          <cell r="H1140" t="str">
            <v>PSPIC</v>
          </cell>
          <cell r="I1140" t="str">
            <v>No aplica</v>
          </cell>
          <cell r="J1140" t="str">
            <v>Grupo</v>
          </cell>
          <cell r="K1140" t="str">
            <v>Local</v>
          </cell>
          <cell r="L1140" t="str">
            <v>5_BARRIOS_UNIDOS</v>
          </cell>
          <cell r="M1140" t="str">
            <v>1_OCTUBRE_2025</v>
          </cell>
          <cell r="N1140" t="str">
            <v>1187. Cuidado Continuo por una vida con bienestar para la población con discapacidadComunitario5_BARRIOS_UNIDOS1_OCTUBRE_2025</v>
          </cell>
          <cell r="O1140">
            <v>992404</v>
          </cell>
          <cell r="R1140">
            <v>2</v>
          </cell>
          <cell r="S1140">
            <v>1984808</v>
          </cell>
        </row>
        <row r="1141">
          <cell r="E1141" t="str">
            <v>1197. Cuidado Continuo por una vida con bienestar para la población con discapacidadComunitario</v>
          </cell>
          <cell r="F1141" t="str">
            <v>Fortalecimiento de agentes de cambio promotores de inclusión social y bienestar colectivo a través de escuelas de liderazgo en entorno comunitario</v>
          </cell>
          <cell r="G1141" t="str">
            <v xml:space="preserve">Promoción de la salud y bienestar </v>
          </cell>
          <cell r="H1141" t="str">
            <v>PSPIC</v>
          </cell>
          <cell r="I1141" t="str">
            <v>No aplica</v>
          </cell>
          <cell r="J1141" t="str">
            <v>Sesión</v>
          </cell>
          <cell r="K1141" t="str">
            <v>Local</v>
          </cell>
          <cell r="L1141" t="str">
            <v>5_BARRIOS_UNIDOS</v>
          </cell>
          <cell r="M1141" t="str">
            <v>1_OCTUBRE_2025</v>
          </cell>
          <cell r="N1141" t="str">
            <v>1197. Cuidado Continuo por una vida con bienestar para la población con discapacidadComunitario5_BARRIOS_UNIDOS1_OCTUBRE_2025</v>
          </cell>
          <cell r="O1141">
            <v>355662</v>
          </cell>
          <cell r="R1141">
            <v>4</v>
          </cell>
          <cell r="S1141">
            <v>1422648</v>
          </cell>
        </row>
        <row r="1142">
          <cell r="E1142" t="str">
            <v>1207. Cuidado Continuo por una vida con bienestar para la población con discapacidadComunitario</v>
          </cell>
          <cell r="F1142" t="str">
            <v>Fortalecimiento de redes de personas cuidadoras de personas con discapacidad para el apoyo y cuidado colectivo en entorno comunitario (local, Interlocal y distrital).</v>
          </cell>
          <cell r="G1142" t="str">
            <v xml:space="preserve">Promoción de la salud y bienestar </v>
          </cell>
          <cell r="H1142" t="str">
            <v>PSPIC</v>
          </cell>
          <cell r="I1142" t="str">
            <v>No aplica</v>
          </cell>
          <cell r="J1142" t="str">
            <v>Red</v>
          </cell>
          <cell r="K1142" t="str">
            <v>Local</v>
          </cell>
          <cell r="L1142" t="str">
            <v>5_BARRIOS_UNIDOS</v>
          </cell>
          <cell r="M1142" t="str">
            <v>1_OCTUBRE_2025</v>
          </cell>
          <cell r="N1142" t="str">
            <v>1207. Cuidado Continuo por una vida con bienestar para la población con discapacidadComunitario5_BARRIOS_UNIDOS1_OCTUBRE_2025</v>
          </cell>
          <cell r="O1142">
            <v>1422652</v>
          </cell>
          <cell r="R1142">
            <v>1</v>
          </cell>
          <cell r="S1142">
            <v>1422652</v>
          </cell>
        </row>
        <row r="1143">
          <cell r="E1143" t="str">
            <v>1217. Cuidado Continuo por una vida con bienestar para la población con discapacidadComunitario</v>
          </cell>
          <cell r="F1143" t="str">
            <v>Asesoría en bienestar e inclusión para la población con discapacidad mediante la intervención breve</v>
          </cell>
          <cell r="G1143" t="str">
            <v>Alta externalidad</v>
          </cell>
          <cell r="H1143" t="str">
            <v>PSPIC</v>
          </cell>
          <cell r="I1143" t="str">
            <v>No aplica</v>
          </cell>
          <cell r="J1143" t="str">
            <v>Asesoría</v>
          </cell>
          <cell r="K1143" t="str">
            <v>Local</v>
          </cell>
          <cell r="L1143" t="str">
            <v>5_BARRIOS_UNIDOS</v>
          </cell>
          <cell r="M1143" t="str">
            <v>1_OCTUBRE_2025</v>
          </cell>
          <cell r="N1143" t="str">
            <v>1217. Cuidado Continuo por una vida con bienestar para la población con discapacidadComunitario5_BARRIOS_UNIDOS1_OCTUBRE_2025</v>
          </cell>
          <cell r="O1143">
            <v>35135</v>
          </cell>
          <cell r="R1143">
            <v>8</v>
          </cell>
          <cell r="S1143">
            <v>281080</v>
          </cell>
        </row>
        <row r="1144">
          <cell r="E1144" t="str">
            <v>1227. Cuidado Continuo por una vida con bienestar para la población con discapacidadComunitario</v>
          </cell>
          <cell r="F1144" t="str">
            <v>Mejoramiento de los procesos de inclusión social para la población con discapacidad mediante la activación de rutas y gestión de casos en el territorio.</v>
          </cell>
          <cell r="G1144" t="str">
            <v>Gestión del Riesgo para el Bienestar Colectivo en los Territorios</v>
          </cell>
          <cell r="H1144" t="str">
            <v>PSPIC</v>
          </cell>
          <cell r="I1144" t="str">
            <v>No aplica</v>
          </cell>
          <cell r="J1144" t="str">
            <v>Caso</v>
          </cell>
          <cell r="K1144" t="str">
            <v>Local</v>
          </cell>
          <cell r="L1144" t="str">
            <v>5_BARRIOS_UNIDOS</v>
          </cell>
          <cell r="M1144" t="str">
            <v>1_OCTUBRE_2025</v>
          </cell>
          <cell r="N1144" t="str">
            <v>1227. Cuidado Continuo por una vida con bienestar para la población con discapacidadComunitario5_BARRIOS_UNIDOS1_OCTUBRE_2025</v>
          </cell>
          <cell r="O1144">
            <v>53781</v>
          </cell>
          <cell r="R1144">
            <v>6</v>
          </cell>
          <cell r="S1144">
            <v>322686</v>
          </cell>
        </row>
        <row r="1145">
          <cell r="E1145" t="str">
            <v>1237. Cuidado Continuo por una vida con bienestar para la población con discapacidadInstitucional</v>
          </cell>
          <cell r="F1145" t="str">
            <v>Instituciones Promotoras de la inclusión a través de sesiones educativas en entorno institucional</v>
          </cell>
          <cell r="G1145" t="str">
            <v xml:space="preserve">Promoción de la salud y bienestar </v>
          </cell>
          <cell r="H1145" t="str">
            <v>PSPIC</v>
          </cell>
          <cell r="I1145" t="str">
            <v>No aplica</v>
          </cell>
          <cell r="J1145" t="str">
            <v>Sesión</v>
          </cell>
          <cell r="K1145" t="str">
            <v>Local</v>
          </cell>
          <cell r="L1145" t="str">
            <v>5_BARRIOS_UNIDOS</v>
          </cell>
          <cell r="M1145" t="str">
            <v>1_OCTUBRE_2025</v>
          </cell>
          <cell r="N1145" t="str">
            <v>1237. Cuidado Continuo por una vida con bienestar para la población con discapacidadInstitucional5_BARRIOS_UNIDOS1_OCTUBRE_2025</v>
          </cell>
          <cell r="O1145">
            <v>266747</v>
          </cell>
          <cell r="R1145">
            <v>2</v>
          </cell>
          <cell r="S1145">
            <v>533494</v>
          </cell>
        </row>
        <row r="1146">
          <cell r="E1146" t="str">
            <v>1247. Cuidado Continuo por una vida con bienestar para la población con discapacidadComunitario</v>
          </cell>
          <cell r="F1146" t="str">
            <v>Encuentros interlocales de actores de RBC
 Encuentros locales y distritales de personas cuidadoras de personas con discapacidad 
Jornada conmemorativa mes de la discapacidad</v>
          </cell>
          <cell r="G1146" t="str">
            <v xml:space="preserve">Promoción de la salud y bienestar </v>
          </cell>
          <cell r="H1146" t="str">
            <v>PSPIC</v>
          </cell>
          <cell r="I1146" t="str">
            <v>No aplica</v>
          </cell>
          <cell r="J1146" t="str">
            <v>Encuentro</v>
          </cell>
          <cell r="K1146" t="str">
            <v>Local</v>
          </cell>
          <cell r="L1146" t="str">
            <v>5_BARRIOS_UNIDOS</v>
          </cell>
          <cell r="M1146" t="str">
            <v>1_OCTUBRE_2025</v>
          </cell>
          <cell r="N1146" t="str">
            <v>1247. Cuidado Continuo por una vida con bienestar para la población con discapacidadComunitario5_BARRIOS_UNIDOS1_OCTUBRE_2025</v>
          </cell>
          <cell r="O1146">
            <v>851865</v>
          </cell>
          <cell r="R1146">
            <v>0</v>
          </cell>
          <cell r="S1146">
            <v>0</v>
          </cell>
        </row>
        <row r="1147">
          <cell r="E1147" t="str">
            <v>1257. Cuidado Continuo por una vida con bienestar para la población con discapacidadComunitario</v>
          </cell>
          <cell r="F1147" t="str">
            <v xml:space="preserve">Fortalecimiento de capacidades del talento humano para implementar la estrategia rehabilitación basada en comunidad en los territorios </v>
          </cell>
          <cell r="G1147" t="str">
            <v xml:space="preserve">Promoción de la salud y bienestar </v>
          </cell>
          <cell r="H1147" t="str">
            <v>PSPIC</v>
          </cell>
          <cell r="I1147" t="str">
            <v>No aplica</v>
          </cell>
          <cell r="J1147" t="str">
            <v>Plan de acción</v>
          </cell>
          <cell r="K1147" t="str">
            <v>Distrito</v>
          </cell>
          <cell r="L1147" t="str">
            <v>5_BARRIOS_UNIDOS</v>
          </cell>
          <cell r="M1147" t="str">
            <v>1_OCTUBRE_2025</v>
          </cell>
          <cell r="N1147" t="str">
            <v>1257. Cuidado Continuo por una vida con bienestar para la población con discapacidadComunitario5_BARRIOS_UNIDOS1_OCTUBRE_2025</v>
          </cell>
          <cell r="O1147">
            <v>12879544</v>
          </cell>
          <cell r="R1147">
            <v>0</v>
          </cell>
          <cell r="S1147">
            <v>0</v>
          </cell>
        </row>
        <row r="1148">
          <cell r="E1148" t="str">
            <v>1268. Cuidado Continuo por una vida con bienestar para la ruralidad de BogotáComunitario</v>
          </cell>
          <cell r="F1148" t="str">
            <v>Grupos socioeducativos para el bienestar en la ruralidad cercana - salud ambiental</v>
          </cell>
          <cell r="G1148" t="str">
            <v xml:space="preserve">Promoción de la salud y bienestar </v>
          </cell>
          <cell r="H1148" t="str">
            <v>PSPIC</v>
          </cell>
          <cell r="I1148" t="str">
            <v>No aplica</v>
          </cell>
          <cell r="J1148" t="str">
            <v>Sesión</v>
          </cell>
          <cell r="K1148" t="str">
            <v>Distrito</v>
          </cell>
          <cell r="L1148" t="str">
            <v>5_BARRIOS_UNIDOS</v>
          </cell>
          <cell r="M1148" t="str">
            <v>1_OCTUBRE_2025</v>
          </cell>
          <cell r="N1148" t="str">
            <v>1268. Cuidado Continuo por una vida con bienestar para la ruralidad de BogotáComunitario5_BARRIOS_UNIDOS1_OCTUBRE_2025</v>
          </cell>
          <cell r="O1148">
            <v>175674</v>
          </cell>
          <cell r="R1148">
            <v>0</v>
          </cell>
          <cell r="S1148">
            <v>0</v>
          </cell>
        </row>
        <row r="1149">
          <cell r="E1149" t="str">
            <v>1278. Cuidado Continuo por una vida con bienestar para la ruralidad de BogotáComunitario</v>
          </cell>
          <cell r="F1149" t="str">
            <v>Sesiones educativas para el bienestar en la ruralidad lejana (salud ambiental, salud mental, salud sexual y reproductiva, discapacidad, seguridad alimentaria y nutricional, salud materna y salud infantil)</v>
          </cell>
          <cell r="G1149" t="str">
            <v xml:space="preserve">Promoción de la salud y bienestar </v>
          </cell>
          <cell r="H1149" t="str">
            <v>PSPIC</v>
          </cell>
          <cell r="I1149" t="str">
            <v>No aplica</v>
          </cell>
          <cell r="J1149" t="str">
            <v>Sesión</v>
          </cell>
          <cell r="K1149" t="str">
            <v>Local</v>
          </cell>
          <cell r="L1149" t="str">
            <v>5_BARRIOS_UNIDOS</v>
          </cell>
          <cell r="M1149" t="str">
            <v>1_OCTUBRE_2025</v>
          </cell>
          <cell r="N1149" t="str">
            <v>1278. Cuidado Continuo por una vida con bienestar para la ruralidad de BogotáComunitario5_BARRIOS_UNIDOS1_OCTUBRE_2025</v>
          </cell>
          <cell r="O1149">
            <v>468320</v>
          </cell>
          <cell r="R1149">
            <v>0</v>
          </cell>
          <cell r="S1149">
            <v>0</v>
          </cell>
        </row>
        <row r="1150">
          <cell r="E1150" t="str">
            <v xml:space="preserve">1278. Cuidado Continuo por una vida con bienestar para la ruralidad de BogotáEducativo </v>
          </cell>
          <cell r="F1150" t="str">
            <v>Sesiones educativas para el bienestar en la ruralidad lejana (salud ambiental, salud mental, salud sexual y reproductiva, discapacidad, seguridad alimentaria y nutricional, salud materna y salud infantil)</v>
          </cell>
          <cell r="G1150" t="str">
            <v xml:space="preserve">Promoción de la salud y bienestar </v>
          </cell>
          <cell r="H1150" t="str">
            <v>PSPIC</v>
          </cell>
          <cell r="I1150" t="str">
            <v>No aplica</v>
          </cell>
          <cell r="J1150" t="str">
            <v>Sesión</v>
          </cell>
          <cell r="K1150" t="str">
            <v>Local</v>
          </cell>
          <cell r="L1150" t="str">
            <v>5_BARRIOS_UNIDOS</v>
          </cell>
          <cell r="M1150" t="str">
            <v>1_OCTUBRE_2025</v>
          </cell>
          <cell r="N1150" t="str">
            <v>1278. Cuidado Continuo por una vida con bienestar para la ruralidad de BogotáEducativo 5_BARRIOS_UNIDOS1_OCTUBRE_2025</v>
          </cell>
          <cell r="O1150">
            <v>468320</v>
          </cell>
          <cell r="R1150">
            <v>0</v>
          </cell>
          <cell r="S1150">
            <v>0</v>
          </cell>
        </row>
        <row r="1151">
          <cell r="E1151" t="str">
            <v>1278. Cuidado Continuo por una vida con bienestar para la ruralidad de BogotáInstitucional</v>
          </cell>
          <cell r="F1151" t="str">
            <v>Sesiones educativas para el bienestar en la ruralidad lejana (salud ambiental, salud mental, salud sexual y reproductiva, discapacidad, seguridad alimentaria y nutricional, salud materna y salud infantil)</v>
          </cell>
          <cell r="G1151" t="str">
            <v xml:space="preserve">Promoción de la salud y bienestar </v>
          </cell>
          <cell r="H1151" t="str">
            <v>PSPIC</v>
          </cell>
          <cell r="I1151" t="str">
            <v>No aplica</v>
          </cell>
          <cell r="J1151" t="str">
            <v>Sesión</v>
          </cell>
          <cell r="K1151" t="str">
            <v>Local</v>
          </cell>
          <cell r="L1151" t="str">
            <v>5_BARRIOS_UNIDOS</v>
          </cell>
          <cell r="M1151" t="str">
            <v>1_OCTUBRE_2025</v>
          </cell>
          <cell r="N1151" t="str">
            <v>1278. Cuidado Continuo por una vida con bienestar para la ruralidad de BogotáInstitucional5_BARRIOS_UNIDOS1_OCTUBRE_2025</v>
          </cell>
          <cell r="O1151">
            <v>468320</v>
          </cell>
          <cell r="R1151">
            <v>0</v>
          </cell>
          <cell r="S1151">
            <v>0</v>
          </cell>
        </row>
        <row r="1152">
          <cell r="E1152" t="str">
            <v>1288. Cuidado Continuo por una vida con bienestar para la ruralidad de BogotáComunitario</v>
          </cell>
          <cell r="F1152" t="str">
            <v>Sesiones educativas para el bienestar en la ruralidad cercana (salud ambiental, salud mental, salud sexual y reproductiva, discapacidad, seguridad alimentaria y nutricional, salud materna y salud infantil)</v>
          </cell>
          <cell r="G1152" t="str">
            <v xml:space="preserve">Promoción de la salud y bienestar </v>
          </cell>
          <cell r="H1152" t="str">
            <v>PSPIC</v>
          </cell>
          <cell r="I1152" t="str">
            <v>No aplica</v>
          </cell>
          <cell r="J1152" t="str">
            <v>Sesión</v>
          </cell>
          <cell r="K1152" t="str">
            <v>Distrito</v>
          </cell>
          <cell r="L1152" t="str">
            <v>5_BARRIOS_UNIDOS</v>
          </cell>
          <cell r="M1152" t="str">
            <v>1_OCTUBRE_2025</v>
          </cell>
          <cell r="N1152" t="str">
            <v>1288. Cuidado Continuo por una vida con bienestar para la ruralidad de BogotáComunitario5_BARRIOS_UNIDOS1_OCTUBRE_2025</v>
          </cell>
          <cell r="O1152">
            <v>140539</v>
          </cell>
          <cell r="R1152">
            <v>0</v>
          </cell>
          <cell r="S1152">
            <v>0</v>
          </cell>
        </row>
        <row r="1153">
          <cell r="E1153" t="str">
            <v xml:space="preserve">1288. Cuidado Continuo por una vida con bienestar para la ruralidad de BogotáEducativo </v>
          </cell>
          <cell r="F1153" t="str">
            <v>Sesiones educativas para el bienestar en la ruralidad cercana (salud ambiental, salud mental, salud sexual y reproductiva, discapacidad, seguridad alimentaria y nutricional, salud materna y salud infantil)</v>
          </cell>
          <cell r="G1153" t="str">
            <v xml:space="preserve">Promoción de la salud y bienestar </v>
          </cell>
          <cell r="H1153" t="str">
            <v>PSPIC</v>
          </cell>
          <cell r="I1153" t="str">
            <v>No aplica</v>
          </cell>
          <cell r="J1153" t="str">
            <v>Sesión</v>
          </cell>
          <cell r="K1153" t="str">
            <v>Distrito</v>
          </cell>
          <cell r="L1153" t="str">
            <v>5_BARRIOS_UNIDOS</v>
          </cell>
          <cell r="M1153" t="str">
            <v>1_OCTUBRE_2025</v>
          </cell>
          <cell r="N1153" t="str">
            <v>1288. Cuidado Continuo por una vida con bienestar para la ruralidad de BogotáEducativo 5_BARRIOS_UNIDOS1_OCTUBRE_2025</v>
          </cell>
          <cell r="O1153">
            <v>140539</v>
          </cell>
          <cell r="R1153">
            <v>0</v>
          </cell>
          <cell r="S1153">
            <v>0</v>
          </cell>
        </row>
        <row r="1154">
          <cell r="E1154" t="str">
            <v>1298. Cuidado Continuo por una vida con bienestar para la ruralidad de BogotáComunitario</v>
          </cell>
          <cell r="F1154" t="str">
            <v>Escuelas para el bienestar y cuidado de la salud rural y nodos para promoción de la salud rural (redes sociales y comunitarias) en la ruralidad lejana</v>
          </cell>
          <cell r="G1154" t="str">
            <v xml:space="preserve">Promoción de la salud y bienestar </v>
          </cell>
          <cell r="H1154" t="str">
            <v>PSPIC</v>
          </cell>
          <cell r="I1154" t="str">
            <v>No aplica</v>
          </cell>
          <cell r="J1154" t="str">
            <v>Sesión</v>
          </cell>
          <cell r="K1154" t="str">
            <v>Local</v>
          </cell>
          <cell r="L1154" t="str">
            <v>5_BARRIOS_UNIDOS</v>
          </cell>
          <cell r="M1154" t="str">
            <v>1_OCTUBRE_2025</v>
          </cell>
          <cell r="N1154" t="str">
            <v>1298. Cuidado Continuo por una vida con bienestar para la ruralidad de BogotáComunitario5_BARRIOS_UNIDOS1_OCTUBRE_2025</v>
          </cell>
          <cell r="O1154">
            <v>175674</v>
          </cell>
          <cell r="R1154">
            <v>0</v>
          </cell>
          <cell r="S1154">
            <v>0</v>
          </cell>
        </row>
        <row r="1155">
          <cell r="E1155" t="str">
            <v>1308. Cuidado Continuo por una vida con bienestar para la ruralidad de BogotáComunitario</v>
          </cell>
          <cell r="F1155" t="str">
            <v>Escuelas para el bienestar y cuidado de la salud y nodos para promoción de la salud rural (redes sociales y comunitarias) en la ruralidad cercana</v>
          </cell>
          <cell r="G1155" t="str">
            <v xml:space="preserve">Promoción de la salud y bienestar </v>
          </cell>
          <cell r="H1155" t="str">
            <v>PSPIC</v>
          </cell>
          <cell r="I1155" t="str">
            <v>No aplica</v>
          </cell>
          <cell r="J1155" t="str">
            <v>Sesión</v>
          </cell>
          <cell r="K1155" t="str">
            <v>Distrito</v>
          </cell>
          <cell r="L1155" t="str">
            <v>5_BARRIOS_UNIDOS</v>
          </cell>
          <cell r="M1155" t="str">
            <v>1_OCTUBRE_2025</v>
          </cell>
          <cell r="N1155" t="str">
            <v>1308. Cuidado Continuo por una vida con bienestar para la ruralidad de BogotáComunitario5_BARRIOS_UNIDOS1_OCTUBRE_2025</v>
          </cell>
          <cell r="O1155">
            <v>140539</v>
          </cell>
          <cell r="R1155">
            <v>0</v>
          </cell>
          <cell r="S1155">
            <v>0</v>
          </cell>
        </row>
        <row r="1156">
          <cell r="E1156" t="str">
            <v>1318. Cuidado Continuo por una vida con bienestar para la ruralidad de BogotáLaboral</v>
          </cell>
          <cell r="F1156" t="str">
            <v>Asesoría para el mejoramiento de las condiciones de salud y trabajo en las unidades de trabajo informal de alto impacto en la ruralidad lejana</v>
          </cell>
          <cell r="G1156" t="str">
            <v>Gestión del Riesgo para el Bienestar Colectivo en los Territorios</v>
          </cell>
          <cell r="H1156" t="str">
            <v>PSPIC</v>
          </cell>
          <cell r="I1156" t="str">
            <v>No aplica</v>
          </cell>
          <cell r="J1156" t="str">
            <v>Unidad de trabajo informal</v>
          </cell>
          <cell r="K1156" t="str">
            <v>Local</v>
          </cell>
          <cell r="L1156" t="str">
            <v>5_BARRIOS_UNIDOS</v>
          </cell>
          <cell r="M1156" t="str">
            <v>1_OCTUBRE_2025</v>
          </cell>
          <cell r="N1156" t="str">
            <v>1318. Cuidado Continuo por una vida con bienestar para la ruralidad de BogotáLaboral5_BARRIOS_UNIDOS1_OCTUBRE_2025</v>
          </cell>
          <cell r="O1156">
            <v>940787</v>
          </cell>
          <cell r="R1156">
            <v>0</v>
          </cell>
          <cell r="S1156">
            <v>0</v>
          </cell>
        </row>
        <row r="1157">
          <cell r="E1157" t="str">
            <v>1328. Cuidado Continuo por una vida con bienestar para la ruralidad de BogotáLaboral</v>
          </cell>
          <cell r="F1157" t="str">
            <v>Asesoría para el mejoramiento de las condiciones de salud y trabajo en las unidades de trabajo informal de alto impacto en la ruralidad cercana</v>
          </cell>
          <cell r="G1157" t="str">
            <v>Gestión del Riesgo para el Bienestar Colectivo en los Territorios</v>
          </cell>
          <cell r="H1157" t="str">
            <v>PSPIC</v>
          </cell>
          <cell r="I1157" t="str">
            <v>No aplica</v>
          </cell>
          <cell r="J1157" t="str">
            <v>Asesoria</v>
          </cell>
          <cell r="K1157" t="str">
            <v>Distrito</v>
          </cell>
          <cell r="L1157" t="str">
            <v>5_BARRIOS_UNIDOS</v>
          </cell>
          <cell r="M1157" t="str">
            <v>1_OCTUBRE_2025</v>
          </cell>
          <cell r="N1157" t="str">
            <v>1328. Cuidado Continuo por una vida con bienestar para la ruralidad de BogotáLaboral5_BARRIOS_UNIDOS1_OCTUBRE_2025</v>
          </cell>
          <cell r="O1157">
            <v>250875</v>
          </cell>
          <cell r="R1157">
            <v>0</v>
          </cell>
          <cell r="S1157">
            <v>0</v>
          </cell>
        </row>
        <row r="1158">
          <cell r="E1158" t="str">
            <v>1338. Cuidado Continuo por una vida con bienestar para la ruralidad de BogotáLaboral</v>
          </cell>
          <cell r="F1158" t="str">
            <v>Asesoría para el mejoramiento de las condiciones de salud y trabajo en las unidades de trabajo informal de alto impacto en la ruralidad cercana - especialista</v>
          </cell>
          <cell r="G1158" t="str">
            <v>Gestión del Riesgo para el Bienestar Colectivo en los Territorios</v>
          </cell>
          <cell r="H1158" t="str">
            <v>PSPIC</v>
          </cell>
          <cell r="I1158" t="str">
            <v>No aplica</v>
          </cell>
          <cell r="J1158" t="str">
            <v>Asesoria</v>
          </cell>
          <cell r="K1158" t="str">
            <v>Distrito</v>
          </cell>
          <cell r="L1158" t="str">
            <v>5_BARRIOS_UNIDOS</v>
          </cell>
          <cell r="M1158" t="str">
            <v>1_OCTUBRE_2025</v>
          </cell>
          <cell r="N1158" t="str">
            <v>1338. Cuidado Continuo por una vida con bienestar para la ruralidad de BogotáLaboral5_BARRIOS_UNIDOS1_OCTUBRE_2025</v>
          </cell>
          <cell r="O1158">
            <v>183687</v>
          </cell>
          <cell r="R1158">
            <v>0</v>
          </cell>
          <cell r="S1158">
            <v>0</v>
          </cell>
        </row>
        <row r="1159">
          <cell r="E1159" t="str">
            <v>1348. Cuidado Continuo por una vida con bienestar para la ruralidad de BogotáLaboral</v>
          </cell>
          <cell r="F1159" t="str">
            <v>Caracterización de las unidades de trabajo informal de alto impacto en la ruralidad cercana</v>
          </cell>
          <cell r="G1159" t="str">
            <v>Gestión del Riesgo para el Bienestar Colectivo en los Territorios</v>
          </cell>
          <cell r="H1159" t="str">
            <v>PSPIC</v>
          </cell>
          <cell r="I1159" t="str">
            <v>No aplica</v>
          </cell>
          <cell r="J1159" t="str">
            <v>Caracterización</v>
          </cell>
          <cell r="K1159" t="str">
            <v>Distrito</v>
          </cell>
          <cell r="L1159" t="str">
            <v>5_BARRIOS_UNIDOS</v>
          </cell>
          <cell r="M1159" t="str">
            <v>1_OCTUBRE_2025</v>
          </cell>
          <cell r="N1159" t="str">
            <v>1348. Cuidado Continuo por una vida con bienestar para la ruralidad de BogotáLaboral5_BARRIOS_UNIDOS1_OCTUBRE_2025</v>
          </cell>
          <cell r="O1159">
            <v>110336</v>
          </cell>
          <cell r="R1159">
            <v>0</v>
          </cell>
          <cell r="S1159">
            <v>0</v>
          </cell>
        </row>
        <row r="1160">
          <cell r="E1160" t="str">
            <v>1358. Cuidado Continuo por una vida con bienestar para la ruralidad de BogotáLaboral</v>
          </cell>
          <cell r="F1160" t="str">
            <v>Caracterización de las unidades de trabajo informal de alto impacto en la ruralidad lejana</v>
          </cell>
          <cell r="G1160" t="str">
            <v>Gestión del Riesgo para el Bienestar Colectivo en los Territorios</v>
          </cell>
          <cell r="H1160" t="str">
            <v>PSPIC</v>
          </cell>
          <cell r="I1160" t="str">
            <v>No aplica</v>
          </cell>
          <cell r="J1160" t="str">
            <v>Caracterización</v>
          </cell>
          <cell r="K1160" t="str">
            <v>Local</v>
          </cell>
          <cell r="L1160" t="str">
            <v>5_BARRIOS_UNIDOS</v>
          </cell>
          <cell r="M1160" t="str">
            <v>1_OCTUBRE_2025</v>
          </cell>
          <cell r="N1160" t="str">
            <v>1358. Cuidado Continuo por una vida con bienestar para la ruralidad de BogotáLaboral5_BARRIOS_UNIDOS1_OCTUBRE_2025</v>
          </cell>
          <cell r="O1160">
            <v>137922</v>
          </cell>
          <cell r="R1160">
            <v>0</v>
          </cell>
          <cell r="S1160">
            <v>0</v>
          </cell>
        </row>
        <row r="1161">
          <cell r="E1161" t="str">
            <v>869. Gestión de Programas Estrategias y Planes para el BienestarGestión Integral Estrategias y Programas</v>
          </cell>
          <cell r="F1161" t="str">
            <v xml:space="preserve">Encuentro Redes Intersectoriales y Comunitarias de Salud Ambiental Locales REDSAL </v>
          </cell>
          <cell r="G1161" t="str">
            <v>Plan</v>
          </cell>
          <cell r="H1161" t="str">
            <v>PSPIC</v>
          </cell>
          <cell r="I1161" t="str">
            <v>No aplica</v>
          </cell>
          <cell r="J1161" t="str">
            <v>Encuentro</v>
          </cell>
          <cell r="K1161" t="str">
            <v>Zonal</v>
          </cell>
          <cell r="L1161" t="str">
            <v>5_BARRIOS_UNIDOS</v>
          </cell>
          <cell r="M1161" t="str">
            <v>1_OCTUBRE_2025</v>
          </cell>
          <cell r="N1161" t="str">
            <v>869. Gestión de Programas Estrategias y Planes para el BienestarGestión Integral Estrategias y Programas5_BARRIOS_UNIDOS1_OCTUBRE_2025</v>
          </cell>
          <cell r="O1161">
            <v>73474880</v>
          </cell>
          <cell r="R1161">
            <v>0</v>
          </cell>
          <cell r="S1161">
            <v>0</v>
          </cell>
        </row>
        <row r="1162">
          <cell r="E1162" t="str">
            <v>1369. Gestión de Programas Estrategias y Planes para el BienestarGestión Integral Estrategias y Programas</v>
          </cell>
          <cell r="F1162" t="str">
            <v>Desarrollo de capacidades institucionales para el manejo integral de la Tuberculosis y lepra.</v>
          </cell>
          <cell r="G1162" t="str">
            <v>Programa</v>
          </cell>
          <cell r="H1162" t="str">
            <v>GSP</v>
          </cell>
          <cell r="I1162" t="str">
            <v>No aplica</v>
          </cell>
          <cell r="J1162" t="str">
            <v>Plan de acción</v>
          </cell>
          <cell r="K1162" t="str">
            <v>Zonal</v>
          </cell>
          <cell r="L1162" t="str">
            <v>5_BARRIOS_UNIDOS</v>
          </cell>
          <cell r="M1162" t="str">
            <v>1_OCTUBRE_2025</v>
          </cell>
          <cell r="N1162" t="str">
            <v>1369. Gestión de Programas Estrategias y Planes para el BienestarGestión Integral Estrategias y Programas5_BARRIOS_UNIDOS1_OCTUBRE_2025</v>
          </cell>
          <cell r="O1162">
            <v>5621568</v>
          </cell>
          <cell r="R1162">
            <v>0</v>
          </cell>
          <cell r="S1162">
            <v>0</v>
          </cell>
        </row>
        <row r="1163">
          <cell r="E1163" t="str">
            <v>1379. Gestión de Programas Estrategias y Planes para el BienestarGestión Integral Estrategias y Programas</v>
          </cell>
          <cell r="F1163" t="str">
            <v>Monitoreo de indicadores de los Programas locales de Tuberculosis y Lepra.</v>
          </cell>
          <cell r="G1163" t="str">
            <v>Programa</v>
          </cell>
          <cell r="H1163" t="str">
            <v>GSP</v>
          </cell>
          <cell r="I1163" t="str">
            <v>No aplica</v>
          </cell>
          <cell r="J1163" t="str">
            <v>Plan de acción</v>
          </cell>
          <cell r="K1163" t="str">
            <v>Zonal</v>
          </cell>
          <cell r="L1163" t="str">
            <v>5_BARRIOS_UNIDOS</v>
          </cell>
          <cell r="M1163" t="str">
            <v>1_OCTUBRE_2025</v>
          </cell>
          <cell r="N1163" t="str">
            <v>1379. Gestión de Programas Estrategias y Planes para el BienestarGestión Integral Estrategias y Programas5_BARRIOS_UNIDOS1_OCTUBRE_2025</v>
          </cell>
          <cell r="O1163">
            <v>3994272</v>
          </cell>
          <cell r="R1163">
            <v>0</v>
          </cell>
          <cell r="S1163">
            <v>0</v>
          </cell>
        </row>
        <row r="1164">
          <cell r="E1164" t="str">
            <v>1389. Gestión de Programas Estrategias y Planes para el BienestarGestión Integral Estrategias y Programas</v>
          </cell>
          <cell r="F1164" t="str">
            <v>Gestion del cuidado (participacion de instancias sectoriales) en Tuberculosis y Lepra.</v>
          </cell>
          <cell r="G1164" t="str">
            <v>Programa</v>
          </cell>
          <cell r="H1164" t="str">
            <v>GSP</v>
          </cell>
          <cell r="I1164" t="str">
            <v>No aplica</v>
          </cell>
          <cell r="J1164" t="str">
            <v>Plan de acción</v>
          </cell>
          <cell r="K1164" t="str">
            <v>Zonal</v>
          </cell>
          <cell r="L1164" t="str">
            <v>5_BARRIOS_UNIDOS</v>
          </cell>
          <cell r="M1164" t="str">
            <v>1_OCTUBRE_2025</v>
          </cell>
          <cell r="N1164" t="str">
            <v>1389. Gestión de Programas Estrategias y Planes para el BienestarGestión Integral Estrategias y Programas5_BARRIOS_UNIDOS1_OCTUBRE_2025</v>
          </cell>
          <cell r="O1164">
            <v>12969056</v>
          </cell>
          <cell r="R1164">
            <v>0</v>
          </cell>
          <cell r="S1164">
            <v>0</v>
          </cell>
        </row>
        <row r="1165">
          <cell r="E1165" t="str">
            <v>1399. Gestión de Programas Estrategias y Planes para el BienestarGestión Integral Estrategias y Programas</v>
          </cell>
          <cell r="F1165" t="str">
            <v>Gestion de medicamentos para los programas locales de Tuberculosis y Lepra.</v>
          </cell>
          <cell r="G1165" t="str">
            <v>Programa</v>
          </cell>
          <cell r="H1165" t="str">
            <v>GSP</v>
          </cell>
          <cell r="I1165" t="str">
            <v>No aplica</v>
          </cell>
          <cell r="J1165" t="str">
            <v>Plan de acción</v>
          </cell>
          <cell r="K1165" t="str">
            <v>Zonal</v>
          </cell>
          <cell r="L1165" t="str">
            <v>5_BARRIOS_UNIDOS</v>
          </cell>
          <cell r="M1165" t="str">
            <v>1_OCTUBRE_2025</v>
          </cell>
          <cell r="N1165" t="str">
            <v>1399. Gestión de Programas Estrategias y Planes para el BienestarGestión Integral Estrategias y Programas5_BARRIOS_UNIDOS1_OCTUBRE_2025</v>
          </cell>
          <cell r="O1165">
            <v>3994272</v>
          </cell>
          <cell r="R1165">
            <v>0</v>
          </cell>
          <cell r="S1165">
            <v>0</v>
          </cell>
        </row>
        <row r="1166">
          <cell r="E1166" t="str">
            <v>1409. Gestión de Programas Estrategias y Planes para el BienestarGestión Integral Estrategias y Programas</v>
          </cell>
          <cell r="F1166" t="str">
            <v>Desarrollo de capacidades personales e institucionales para el manejo integral de ETV</v>
          </cell>
          <cell r="G1166" t="str">
            <v>Programa</v>
          </cell>
          <cell r="H1166" t="str">
            <v>GSP</v>
          </cell>
          <cell r="I1166" t="str">
            <v>No aplica</v>
          </cell>
          <cell r="J1166" t="str">
            <v>Plan de acción</v>
          </cell>
          <cell r="K1166" t="str">
            <v>Zonal</v>
          </cell>
          <cell r="L1166" t="str">
            <v>5_BARRIOS_UNIDOS</v>
          </cell>
          <cell r="M1166" t="str">
            <v>1_OCTUBRE_2025</v>
          </cell>
          <cell r="N1166" t="str">
            <v>1409. Gestión de Programas Estrategias y Planes para el BienestarGestión Integral Estrategias y Programas5_BARRIOS_UNIDOS1_OCTUBRE_2025</v>
          </cell>
          <cell r="O1166">
            <v>5621568</v>
          </cell>
          <cell r="R1166">
            <v>0</v>
          </cell>
          <cell r="S1166">
            <v>0</v>
          </cell>
        </row>
        <row r="1167">
          <cell r="E1167" t="str">
            <v>1419. Gestión de Programas Estrategias y Planes para el BienestarGestión Integral Estrategias y Programas</v>
          </cell>
          <cell r="F1167" t="str">
            <v>Gestión y control de medicamentos del Programa de ETV</v>
          </cell>
          <cell r="G1167" t="str">
            <v>Programa</v>
          </cell>
          <cell r="H1167" t="str">
            <v>GSP</v>
          </cell>
          <cell r="I1167" t="str">
            <v>No aplica</v>
          </cell>
          <cell r="J1167" t="str">
            <v>Plan de acción</v>
          </cell>
          <cell r="K1167" t="str">
            <v>Zonal</v>
          </cell>
          <cell r="L1167" t="str">
            <v>5_BARRIOS_UNIDOS</v>
          </cell>
          <cell r="M1167" t="str">
            <v>1_OCTUBRE_2025</v>
          </cell>
          <cell r="N1167" t="str">
            <v>1419. Gestión de Programas Estrategias y Planes para el BienestarGestión Integral Estrategias y Programas5_BARRIOS_UNIDOS1_OCTUBRE_2025</v>
          </cell>
          <cell r="O1167">
            <v>3994272</v>
          </cell>
          <cell r="R1167">
            <v>0</v>
          </cell>
          <cell r="S1167">
            <v>0</v>
          </cell>
        </row>
        <row r="1168">
          <cell r="E1168" t="str">
            <v>1429. Gestión de Programas Estrategias y Planes para el BienestarGestión Integral Estrategias y Programas</v>
          </cell>
          <cell r="F1168" t="str">
            <v>Bases de datos de ETV a nivel distrital actualizadas y con criterios de calidad</v>
          </cell>
          <cell r="G1168" t="str">
            <v>Programa</v>
          </cell>
          <cell r="H1168" t="str">
            <v>GSP</v>
          </cell>
          <cell r="I1168" t="str">
            <v>No aplica</v>
          </cell>
          <cell r="J1168" t="str">
            <v>Plan de acción</v>
          </cell>
          <cell r="K1168" t="str">
            <v>Distrito</v>
          </cell>
          <cell r="L1168" t="str">
            <v>5_BARRIOS_UNIDOS</v>
          </cell>
          <cell r="M1168" t="str">
            <v>1_OCTUBRE_2025</v>
          </cell>
          <cell r="N1168" t="str">
            <v>1429. Gestión de Programas Estrategias y Planes para el BienestarGestión Integral Estrategias y Programas5_BARRIOS_UNIDOS1_OCTUBRE_2025</v>
          </cell>
          <cell r="O1168">
            <v>3994272</v>
          </cell>
          <cell r="R1168">
            <v>0</v>
          </cell>
          <cell r="S1168">
            <v>0</v>
          </cell>
        </row>
        <row r="1169">
          <cell r="E1169" t="str">
            <v>1439. Gestión de Programas Estrategias y Planes para el BienestarGestión Integral Estrategias y Programas</v>
          </cell>
          <cell r="F1169" t="str">
            <v xml:space="preserve">Desarrollo de capacidades personales e institucionales orientadas a la seguridad alimentaria y nutricional </v>
          </cell>
          <cell r="G1169" t="str">
            <v>Estrategia</v>
          </cell>
          <cell r="H1169" t="str">
            <v>GSP</v>
          </cell>
          <cell r="I1169" t="str">
            <v>No aplica</v>
          </cell>
          <cell r="J1169" t="str">
            <v>Plan de acción</v>
          </cell>
          <cell r="K1169" t="str">
            <v>Zonal</v>
          </cell>
          <cell r="L1169" t="str">
            <v>5_BARRIOS_UNIDOS</v>
          </cell>
          <cell r="M1169" t="str">
            <v>1_OCTUBRE_2025</v>
          </cell>
          <cell r="N1169" t="str">
            <v>1439. Gestión de Programas Estrategias y Planes para el BienestarGestión Integral Estrategias y Programas5_BARRIOS_UNIDOS1_OCTUBRE_2025</v>
          </cell>
          <cell r="O1169">
            <v>7508288</v>
          </cell>
          <cell r="R1169">
            <v>0</v>
          </cell>
          <cell r="S1169">
            <v>0</v>
          </cell>
        </row>
        <row r="1170">
          <cell r="E1170" t="str">
            <v>1449. Gestión de Programas Estrategias y Planes para el BienestarGestión Integral Estrategias y Programas</v>
          </cell>
          <cell r="F1170" t="str">
            <v xml:space="preserve">Seguimiento individual para la atención integral en salud de la malnutrición </v>
          </cell>
          <cell r="G1170" t="str">
            <v>Estrategia</v>
          </cell>
          <cell r="H1170" t="str">
            <v>GSP</v>
          </cell>
          <cell r="I1170" t="str">
            <v>No aplica</v>
          </cell>
          <cell r="J1170" t="str">
            <v>Plan de acción</v>
          </cell>
          <cell r="K1170" t="str">
            <v>Zonal</v>
          </cell>
          <cell r="L1170" t="str">
            <v>5_BARRIOS_UNIDOS</v>
          </cell>
          <cell r="M1170" t="str">
            <v>1_OCTUBRE_2025</v>
          </cell>
          <cell r="N1170" t="str">
            <v>1449. Gestión de Programas Estrategias y Planes para el BienestarGestión Integral Estrategias y Programas5_BARRIOS_UNIDOS1_OCTUBRE_2025</v>
          </cell>
          <cell r="O1170">
            <v>7508288</v>
          </cell>
          <cell r="R1170">
            <v>0</v>
          </cell>
          <cell r="S1170">
            <v>0</v>
          </cell>
        </row>
        <row r="1171">
          <cell r="E1171" t="str">
            <v>1459. Gestión de Programas Estrategias y Planes para el BienestarGestión Integral Estrategias y Programas</v>
          </cell>
          <cell r="F1171" t="str">
            <v>Gestión sectorial e intersectorial para la movilización  de acciones que impacten en los determinantes sociales de la seguridad alimentaria y nutricional</v>
          </cell>
          <cell r="G1171" t="str">
            <v>Estrategia</v>
          </cell>
          <cell r="H1171" t="str">
            <v>GSP</v>
          </cell>
          <cell r="I1171" t="str">
            <v>No aplica</v>
          </cell>
          <cell r="J1171" t="str">
            <v>Plan de acción</v>
          </cell>
          <cell r="K1171" t="str">
            <v>Zonal</v>
          </cell>
          <cell r="L1171" t="str">
            <v>5_BARRIOS_UNIDOS</v>
          </cell>
          <cell r="M1171" t="str">
            <v>1_OCTUBRE_2025</v>
          </cell>
          <cell r="N1171" t="str">
            <v>1459. Gestión de Programas Estrategias y Planes para el BienestarGestión Integral Estrategias y Programas5_BARRIOS_UNIDOS1_OCTUBRE_2025</v>
          </cell>
          <cell r="O1171">
            <v>5299968</v>
          </cell>
          <cell r="R1171">
            <v>0</v>
          </cell>
          <cell r="S1171">
            <v>0</v>
          </cell>
        </row>
        <row r="1172">
          <cell r="E1172" t="str">
            <v>1469. Gestión de Programas Estrategias y Planes para el BienestarGestión Integral Estrategias y Programas</v>
          </cell>
          <cell r="F1172" t="str">
            <v>Desarrollo de capacidades personales e institucionales para el manejo integral de la primera infancia</v>
          </cell>
          <cell r="G1172" t="str">
            <v>Estrategia</v>
          </cell>
          <cell r="H1172" t="str">
            <v>GSP</v>
          </cell>
          <cell r="I1172" t="str">
            <v>No aplica</v>
          </cell>
          <cell r="J1172" t="str">
            <v>Sesión</v>
          </cell>
          <cell r="K1172" t="str">
            <v>Distrito</v>
          </cell>
          <cell r="L1172" t="str">
            <v>5_BARRIOS_UNIDOS</v>
          </cell>
          <cell r="M1172" t="str">
            <v>1_OCTUBRE_2025</v>
          </cell>
          <cell r="N1172" t="str">
            <v>1469. Gestión de Programas Estrategias y Planes para el BienestarGestión Integral Estrategias y Programas5_BARRIOS_UNIDOS1_OCTUBRE_2025</v>
          </cell>
          <cell r="O1172">
            <v>122208</v>
          </cell>
          <cell r="R1172">
            <v>0</v>
          </cell>
          <cell r="S1172">
            <v>0</v>
          </cell>
        </row>
        <row r="1173">
          <cell r="E1173" t="str">
            <v>1479. Gestión de Programas Estrategias y Planes para el BienestarGestión Integral Estrategias y Programas</v>
          </cell>
          <cell r="F1173" t="str">
            <v>Seguimiento Nominal  de la primera infancia</v>
          </cell>
          <cell r="G1173" t="str">
            <v>Estrategia</v>
          </cell>
          <cell r="H1173" t="str">
            <v>GSP</v>
          </cell>
          <cell r="I1173" t="str">
            <v>No aplica</v>
          </cell>
          <cell r="J1173" t="str">
            <v>Caso</v>
          </cell>
          <cell r="K1173" t="str">
            <v>Distrito</v>
          </cell>
          <cell r="L1173" t="str">
            <v>5_BARRIOS_UNIDOS</v>
          </cell>
          <cell r="M1173" t="str">
            <v>1_OCTUBRE_2025</v>
          </cell>
          <cell r="N1173" t="str">
            <v>1479. Gestión de Programas Estrategias y Planes para el BienestarGestión Integral Estrategias y Programas5_BARRIOS_UNIDOS1_OCTUBRE_2025</v>
          </cell>
          <cell r="O1173">
            <v>30552</v>
          </cell>
          <cell r="R1173">
            <v>0</v>
          </cell>
          <cell r="S1173">
            <v>0</v>
          </cell>
        </row>
        <row r="1174">
          <cell r="E1174" t="str">
            <v>1489. Gestión de Programas Estrategias y Planes para el BienestarGestión Integral Estrategias y Programas</v>
          </cell>
          <cell r="F1174" t="str">
            <v>Gestión sectorial e intersectorial de la primera infancia</v>
          </cell>
          <cell r="G1174" t="str">
            <v>Estrategia</v>
          </cell>
          <cell r="H1174" t="str">
            <v>GSP</v>
          </cell>
          <cell r="I1174" t="str">
            <v>No aplica</v>
          </cell>
          <cell r="J1174" t="str">
            <v>Sesión</v>
          </cell>
          <cell r="K1174" t="str">
            <v>Distrito</v>
          </cell>
          <cell r="L1174" t="str">
            <v>5_BARRIOS_UNIDOS</v>
          </cell>
          <cell r="M1174" t="str">
            <v>1_OCTUBRE_2025</v>
          </cell>
          <cell r="N1174" t="str">
            <v>1489. Gestión de Programas Estrategias y Planes para el BienestarGestión Integral Estrategias y Programas5_BARRIOS_UNIDOS1_OCTUBRE_2025</v>
          </cell>
          <cell r="O1174">
            <v>122208</v>
          </cell>
          <cell r="R1174">
            <v>0</v>
          </cell>
          <cell r="S1174">
            <v>0</v>
          </cell>
        </row>
        <row r="1175">
          <cell r="E1175" t="str">
            <v>1499. Gestión de Programas Estrategias y Planes para el BienestarGestión Integral Estrategias y Programas</v>
          </cell>
          <cell r="F1175" t="str">
            <v>Desarrollo de capacidades personales e institucionales para  la implementación, seguimiento y monitoreo de la estrategia distrital de bienestar en Salud Sexual, Reproductiva y Materno perinatal  para la población del Distrito</v>
          </cell>
          <cell r="G1175" t="str">
            <v>Estrategia</v>
          </cell>
          <cell r="H1175" t="str">
            <v>GSP</v>
          </cell>
          <cell r="I1175" t="str">
            <v>No aplica</v>
          </cell>
          <cell r="J1175" t="str">
            <v>Plan de acción</v>
          </cell>
          <cell r="K1175" t="str">
            <v>Zonal</v>
          </cell>
          <cell r="L1175" t="str">
            <v>5_BARRIOS_UNIDOS</v>
          </cell>
          <cell r="M1175" t="str">
            <v>1_OCTUBRE_2025</v>
          </cell>
          <cell r="N1175" t="str">
            <v>1499. Gestión de Programas Estrategias y Planes para el BienestarGestión Integral Estrategias y Programas5_BARRIOS_UNIDOS1_OCTUBRE_2025</v>
          </cell>
          <cell r="O1175">
            <v>3665168</v>
          </cell>
          <cell r="R1175">
            <v>0</v>
          </cell>
          <cell r="S1175">
            <v>0</v>
          </cell>
        </row>
        <row r="1176">
          <cell r="E1176" t="str">
            <v>1509. Gestión de Programas Estrategias y Planes para el BienestarGestión Integral Estrategias y Programas</v>
          </cell>
          <cell r="F1176" t="str">
            <v>Seguimiento Individual para el cuidado colectivo a partir de la gestión y seguimiento nominal a casos identificados para salud sexual, reproductiva y Maternoperinatal para la reducción de riesgos y desenlaces negativos en salud.</v>
          </cell>
          <cell r="G1176" t="str">
            <v>Estrategia</v>
          </cell>
          <cell r="H1176" t="str">
            <v>GSP</v>
          </cell>
          <cell r="I1176" t="str">
            <v>No aplica</v>
          </cell>
          <cell r="J1176" t="str">
            <v>Plan de acción</v>
          </cell>
          <cell r="K1176" t="str">
            <v>Zonal</v>
          </cell>
          <cell r="L1176" t="str">
            <v>5_BARRIOS_UNIDOS</v>
          </cell>
          <cell r="M1176" t="str">
            <v>1_OCTUBRE_2025</v>
          </cell>
          <cell r="N1176" t="str">
            <v>1509. Gestión de Programas Estrategias y Planes para el BienestarGestión Integral Estrategias y Programas5_BARRIOS_UNIDOS1_OCTUBRE_2025</v>
          </cell>
          <cell r="O1176">
            <v>1057260</v>
          </cell>
          <cell r="R1176">
            <v>0</v>
          </cell>
          <cell r="S1176">
            <v>0</v>
          </cell>
        </row>
        <row r="1177">
          <cell r="E1177" t="str">
            <v>1519. Gestión de Programas Estrategias y Planes para el BienestarGestión Integral Estrategias y Programas</v>
          </cell>
          <cell r="F1177" t="str">
            <v>Gestión sectorial e intersectorial para la movilización  de acciones sinérgicas que impacten determinantes sociales relacionados con la salud sexual, reproductiva y materno perinatal.</v>
          </cell>
          <cell r="G1177" t="str">
            <v>Estrategia</v>
          </cell>
          <cell r="H1177" t="str">
            <v>GSP</v>
          </cell>
          <cell r="I1177" t="str">
            <v>No aplica</v>
          </cell>
          <cell r="J1177" t="str">
            <v>Plan de acción</v>
          </cell>
          <cell r="K1177" t="str">
            <v>Zonal</v>
          </cell>
          <cell r="L1177" t="str">
            <v>5_BARRIOS_UNIDOS</v>
          </cell>
          <cell r="M1177" t="str">
            <v>1_OCTUBRE_2025</v>
          </cell>
          <cell r="N1177" t="str">
            <v>1519. Gestión de Programas Estrategias y Planes para el BienestarGestión Integral Estrategias y Programas5_BARRIOS_UNIDOS1_OCTUBRE_2025</v>
          </cell>
          <cell r="O1177">
            <v>1409680</v>
          </cell>
          <cell r="R1177">
            <v>0</v>
          </cell>
          <cell r="S1177">
            <v>0</v>
          </cell>
        </row>
        <row r="1178">
          <cell r="E1178" t="str">
            <v>1529. Gestión de Programas Estrategias y Planes para el BienestarGestión Integral Estrategias y Programas</v>
          </cell>
          <cell r="F1178" t="str">
            <v>Gestión de dispositivos médicos de Salud Sexual  para fortalecer prácticas de autocuidado en población de riesgo y población general en acciones de prevención combinada. SUBREDES</v>
          </cell>
          <cell r="G1178" t="str">
            <v>Estrategia</v>
          </cell>
          <cell r="H1178" t="str">
            <v>GSP</v>
          </cell>
          <cell r="I1178" t="str">
            <v>No aplica</v>
          </cell>
          <cell r="J1178" t="str">
            <v>Plan de acción</v>
          </cell>
          <cell r="K1178" t="str">
            <v>Zonal</v>
          </cell>
          <cell r="L1178" t="str">
            <v>5_BARRIOS_UNIDOS</v>
          </cell>
          <cell r="M1178" t="str">
            <v>1_OCTUBRE_2025</v>
          </cell>
          <cell r="N1178" t="str">
            <v>1529. Gestión de Programas Estrategias y Planes para el BienestarGestión Integral Estrategias y Programas5_BARRIOS_UNIDOS1_OCTUBRE_2025</v>
          </cell>
          <cell r="O1178">
            <v>352420</v>
          </cell>
          <cell r="R1178">
            <v>0</v>
          </cell>
          <cell r="S1178">
            <v>0</v>
          </cell>
        </row>
        <row r="1179">
          <cell r="E1179" t="str">
            <v>1539. Gestión de Programas Estrategias y Planes para el BienestarGestión Integral Estrategias y Programas</v>
          </cell>
          <cell r="F1179" t="str">
            <v>Desarrollo de capacidades sociales para la movilización de actores comunitarios en  la abogacia de la Salud Ambiental</v>
          </cell>
          <cell r="G1179" t="str">
            <v>Plan</v>
          </cell>
          <cell r="H1179" t="str">
            <v>GSP</v>
          </cell>
          <cell r="I1179" t="str">
            <v>No aplica</v>
          </cell>
          <cell r="J1179" t="str">
            <v>Plan de acción</v>
          </cell>
          <cell r="K1179" t="str">
            <v>Zonal</v>
          </cell>
          <cell r="L1179" t="str">
            <v>5_BARRIOS_UNIDOS</v>
          </cell>
          <cell r="M1179" t="str">
            <v>1_OCTUBRE_2025</v>
          </cell>
          <cell r="N1179" t="str">
            <v>1539. Gestión de Programas Estrategias y Planes para el BienestarGestión Integral Estrategias y Programas5_BARRIOS_UNIDOS1_OCTUBRE_2025</v>
          </cell>
          <cell r="O1179">
            <v>7347488</v>
          </cell>
          <cell r="R1179">
            <v>0</v>
          </cell>
          <cell r="S1179">
            <v>0</v>
          </cell>
        </row>
        <row r="1180">
          <cell r="E1180" t="str">
            <v>1549. Gestión de Programas Estrategias y Planes para el BienestarGestión Integral Estrategias y Programas</v>
          </cell>
          <cell r="F1180" t="str">
            <v xml:space="preserve">Gestión institucional para liderar el cambio climático en salud para Hospitales verdes y saludables </v>
          </cell>
          <cell r="G1180" t="str">
            <v>Plan</v>
          </cell>
          <cell r="H1180" t="str">
            <v>GSP</v>
          </cell>
          <cell r="I1180" t="str">
            <v>No aplica</v>
          </cell>
          <cell r="J1180" t="str">
            <v>Plan de acción</v>
          </cell>
          <cell r="K1180" t="str">
            <v>Zonal</v>
          </cell>
          <cell r="L1180" t="str">
            <v>5_BARRIOS_UNIDOS</v>
          </cell>
          <cell r="M1180" t="str">
            <v>1_OCTUBRE_2025</v>
          </cell>
          <cell r="N1180" t="str">
            <v>1549. Gestión de Programas Estrategias y Planes para el BienestarGestión Integral Estrategias y Programas5_BARRIOS_UNIDOS1_OCTUBRE_2025</v>
          </cell>
          <cell r="O1180">
            <v>7347488</v>
          </cell>
          <cell r="R1180">
            <v>0</v>
          </cell>
          <cell r="S1180">
            <v>0</v>
          </cell>
        </row>
        <row r="1181">
          <cell r="E1181" t="str">
            <v>1559. Gestión de Programas Estrategias y Planes para el BienestarGestión Integral Estrategias y Programas</v>
          </cell>
          <cell r="F1181" t="str">
            <v>Gestión sectorial e intersectorial para la movilización  de acciones que impacten en los determinantes sociales de la Salud Ambiental</v>
          </cell>
          <cell r="G1181" t="str">
            <v>Plan</v>
          </cell>
          <cell r="H1181" t="str">
            <v>GSP</v>
          </cell>
          <cell r="I1181" t="str">
            <v>No aplica</v>
          </cell>
          <cell r="J1181" t="str">
            <v>Plan de acción</v>
          </cell>
          <cell r="K1181" t="str">
            <v>Zonal</v>
          </cell>
          <cell r="L1181" t="str">
            <v>5_BARRIOS_UNIDOS</v>
          </cell>
          <cell r="M1181" t="str">
            <v>1_OCTUBRE_2025</v>
          </cell>
          <cell r="N1181" t="str">
            <v>1559. Gestión de Programas Estrategias y Planes para el BienestarGestión Integral Estrategias y Programas5_BARRIOS_UNIDOS1_OCTUBRE_2025</v>
          </cell>
          <cell r="O1181">
            <v>7347488</v>
          </cell>
          <cell r="R1181">
            <v>0</v>
          </cell>
          <cell r="S1181">
            <v>0</v>
          </cell>
        </row>
        <row r="1182">
          <cell r="E1182" t="str">
            <v>1569. Gestión de Programas Estrategias y Planes para el BienestarGestión Integral Estrategias y Programas</v>
          </cell>
          <cell r="F1182" t="str">
            <v>Fortalecimiento de capacidades personales e institucionales para la implementación, seguimiento y monitoreo del plan de salud mental y sus diferentes componentes (humanización, prevención de la conducta suicida, violencias, seguridad vial)</v>
          </cell>
          <cell r="G1182" t="str">
            <v>Plan</v>
          </cell>
          <cell r="H1182" t="str">
            <v>GSP</v>
          </cell>
          <cell r="I1182" t="str">
            <v>No aplica</v>
          </cell>
          <cell r="J1182" t="str">
            <v>Plan de acción</v>
          </cell>
          <cell r="K1182" t="str">
            <v>Zonal</v>
          </cell>
          <cell r="L1182" t="str">
            <v>5_BARRIOS_UNIDOS</v>
          </cell>
          <cell r="M1182" t="str">
            <v>1_OCTUBRE_2025</v>
          </cell>
          <cell r="N1182" t="str">
            <v>1569. Gestión de Programas Estrategias y Planes para el BienestarGestión Integral Estrategias y Programas5_BARRIOS_UNIDOS1_OCTUBRE_2025</v>
          </cell>
          <cell r="O1182">
            <v>13832016</v>
          </cell>
          <cell r="R1182">
            <v>0</v>
          </cell>
          <cell r="S1182">
            <v>0</v>
          </cell>
        </row>
        <row r="1183">
          <cell r="E1183" t="str">
            <v>1579. Gestión de Programas Estrategias y Planes para el BienestarGestión Integral Estrategias y Programas</v>
          </cell>
          <cell r="F1183" t="str">
            <v xml:space="preserve">Desarrollo de espacios de autocuidado con talento humano del sector salud que desarrolla acciones con salud mental, violencias y seguridad vial. </v>
          </cell>
          <cell r="G1183" t="str">
            <v>Plan</v>
          </cell>
          <cell r="H1183" t="str">
            <v>GSP</v>
          </cell>
          <cell r="I1183" t="str">
            <v>No aplica</v>
          </cell>
          <cell r="J1183" t="str">
            <v>Plan de acción</v>
          </cell>
          <cell r="K1183" t="str">
            <v>Zonal</v>
          </cell>
          <cell r="L1183" t="str">
            <v>5_BARRIOS_UNIDOS</v>
          </cell>
          <cell r="M1183" t="str">
            <v>1_OCTUBRE_2025</v>
          </cell>
          <cell r="N1183" t="str">
            <v>1579. Gestión de Programas Estrategias y Planes para el BienestarGestión Integral Estrategias y Programas5_BARRIOS_UNIDOS1_OCTUBRE_2025</v>
          </cell>
          <cell r="O1183">
            <v>13832016</v>
          </cell>
          <cell r="R1183">
            <v>0</v>
          </cell>
          <cell r="S1183">
            <v>0</v>
          </cell>
        </row>
        <row r="1184">
          <cell r="E1184" t="str">
            <v>1589. Gestión de Programas Estrategias y Planes para el BienestarGestión Integral Estrategias y Programas</v>
          </cell>
          <cell r="F1184" t="str">
            <v>Desarrollar capacidades personales, sociales e institucionales para el abordaje integral de las condiciones crónicas no transmisibles con actores del sector salud y otros sectores</v>
          </cell>
          <cell r="G1184" t="str">
            <v>Plan</v>
          </cell>
          <cell r="H1184" t="str">
            <v>GSP</v>
          </cell>
          <cell r="I1184" t="str">
            <v>No aplica</v>
          </cell>
          <cell r="J1184" t="str">
            <v>Sesión</v>
          </cell>
          <cell r="K1184" t="str">
            <v>Zonal</v>
          </cell>
          <cell r="L1184" t="str">
            <v>5_BARRIOS_UNIDOS</v>
          </cell>
          <cell r="M1184" t="str">
            <v>1_OCTUBRE_2025</v>
          </cell>
          <cell r="N1184" t="str">
            <v>1589. Gestión de Programas Estrategias y Planes para el BienestarGestión Integral Estrategias y Programas5_BARRIOS_UNIDOS1_OCTUBRE_2025</v>
          </cell>
          <cell r="O1184">
            <v>2114520</v>
          </cell>
          <cell r="R1184">
            <v>0</v>
          </cell>
          <cell r="S1184">
            <v>0</v>
          </cell>
        </row>
        <row r="1185">
          <cell r="E1185" t="str">
            <v>1599. Gestión de Programas Estrategias y Planes para el BienestarGestión Integral Estrategias y Programas</v>
          </cell>
          <cell r="F1185" t="str">
            <v>Gestion sectorial e intersectorial para el abordaje integral de las condiciones crónicas no transmisibles. (Profesional)</v>
          </cell>
          <cell r="G1185" t="str">
            <v>Plan</v>
          </cell>
          <cell r="H1185" t="str">
            <v>GSP</v>
          </cell>
          <cell r="I1185" t="str">
            <v>No aplica</v>
          </cell>
          <cell r="J1185" t="str">
            <v>Plan de acción</v>
          </cell>
          <cell r="K1185" t="str">
            <v>Zonal</v>
          </cell>
          <cell r="L1185" t="str">
            <v>5_BARRIOS_UNIDOS</v>
          </cell>
          <cell r="M1185" t="str">
            <v>1_OCTUBRE_2025</v>
          </cell>
          <cell r="N1185" t="str">
            <v>1599. Gestión de Programas Estrategias y Planes para el BienestarGestión Integral Estrategias y Programas5_BARRIOS_UNIDOS1_OCTUBRE_2025</v>
          </cell>
          <cell r="O1185">
            <v>4370008</v>
          </cell>
          <cell r="R1185">
            <v>0</v>
          </cell>
          <cell r="S1185">
            <v>0</v>
          </cell>
        </row>
        <row r="1186">
          <cell r="E1186" t="str">
            <v>1609. Gestión de Programas Estrategias y Planes para el BienestarGestión Integral Estrategias y Programas</v>
          </cell>
          <cell r="F1186" t="str">
            <v>Gestion sectorial e intersectorial para el abordaje integral de las condiciones crónicas no transmisibles. (Técnico)</v>
          </cell>
          <cell r="G1186" t="str">
            <v>Plan</v>
          </cell>
          <cell r="H1186" t="str">
            <v>GSP</v>
          </cell>
          <cell r="I1186" t="str">
            <v>No aplica</v>
          </cell>
          <cell r="J1186" t="str">
            <v>Plan de acción</v>
          </cell>
          <cell r="K1186" t="str">
            <v>Zonal</v>
          </cell>
          <cell r="L1186" t="str">
            <v>5_BARRIOS_UNIDOS</v>
          </cell>
          <cell r="M1186" t="str">
            <v>1_OCTUBRE_2025</v>
          </cell>
          <cell r="N1186" t="str">
            <v>1609. Gestión de Programas Estrategias y Planes para el BienestarGestión Integral Estrategias y Programas5_BARRIOS_UNIDOS1_OCTUBRE_2025</v>
          </cell>
          <cell r="O1186">
            <v>3994272</v>
          </cell>
          <cell r="R1186">
            <v>0</v>
          </cell>
          <cell r="S1186">
            <v>0</v>
          </cell>
        </row>
        <row r="1187">
          <cell r="E1187" t="str">
            <v>1619. Gestión de Programas Estrategias y Planes para el BienestarGestión Integral Estrategias y Programas</v>
          </cell>
          <cell r="F1187" t="str">
            <v>Gestion sectorial e intersectorial local del Programa Ampliado de Inmunizaciones</v>
          </cell>
          <cell r="G1187" t="str">
            <v>Programa</v>
          </cell>
          <cell r="H1187" t="str">
            <v>GSP</v>
          </cell>
          <cell r="I1187" t="str">
            <v>No aplica</v>
          </cell>
          <cell r="J1187" t="str">
            <v>Plan de acción</v>
          </cell>
          <cell r="K1187" t="str">
            <v>Zonal</v>
          </cell>
          <cell r="L1187" t="str">
            <v>5_BARRIOS_UNIDOS</v>
          </cell>
          <cell r="M1187" t="str">
            <v>1_OCTUBRE_2025</v>
          </cell>
          <cell r="N1187" t="str">
            <v>1619. Gestión de Programas Estrategias y Planes para el BienestarGestión Integral Estrategias y Programas5_BARRIOS_UNIDOS1_OCTUBRE_2025</v>
          </cell>
          <cell r="O1187">
            <v>7347488</v>
          </cell>
          <cell r="R1187">
            <v>0</v>
          </cell>
          <cell r="S1187">
            <v>0</v>
          </cell>
        </row>
        <row r="1188">
          <cell r="E1188" t="str">
            <v>1629. Gestión de Programas Estrategias y Planes para el BienestarGestión Integral Estrategias y Programas</v>
          </cell>
          <cell r="F1188" t="str">
            <v xml:space="preserve">Desarrollo de capacidades institucionales para la gestión de la implementación y operación del PAI en la IPS públicas, privadas. </v>
          </cell>
          <cell r="G1188" t="str">
            <v>Programa</v>
          </cell>
          <cell r="H1188" t="str">
            <v>GSP</v>
          </cell>
          <cell r="I1188" t="str">
            <v>No aplica</v>
          </cell>
          <cell r="J1188" t="str">
            <v>Plan de acción</v>
          </cell>
          <cell r="K1188" t="str">
            <v>Zonal</v>
          </cell>
          <cell r="L1188" t="str">
            <v>5_BARRIOS_UNIDOS</v>
          </cell>
          <cell r="M1188" t="str">
            <v>1_OCTUBRE_2025</v>
          </cell>
          <cell r="N1188" t="str">
            <v>1629. Gestión de Programas Estrategias y Planes para el BienestarGestión Integral Estrategias y Programas5_BARRIOS_UNIDOS1_OCTUBRE_2025</v>
          </cell>
          <cell r="O1188">
            <v>10478800</v>
          </cell>
          <cell r="R1188">
            <v>0</v>
          </cell>
          <cell r="S1188">
            <v>0</v>
          </cell>
        </row>
        <row r="1189">
          <cell r="E1189" t="str">
            <v>1639. Gestión de Programas Estrategias y Planes para el BienestarGestión Integral Estrategias y Programas</v>
          </cell>
          <cell r="F1189" t="str">
            <v>Desarrollo de capacidades Institucionales para la gestión de la implementación y operación del PAI en sistemas de información</v>
          </cell>
          <cell r="G1189" t="str">
            <v>Programa</v>
          </cell>
          <cell r="H1189" t="str">
            <v>GSP</v>
          </cell>
          <cell r="I1189" t="str">
            <v>No aplica</v>
          </cell>
          <cell r="J1189" t="str">
            <v>Plan de acción</v>
          </cell>
          <cell r="K1189" t="str">
            <v>Zonal</v>
          </cell>
          <cell r="L1189" t="str">
            <v>5_BARRIOS_UNIDOS</v>
          </cell>
          <cell r="M1189" t="str">
            <v>1_OCTUBRE_2025</v>
          </cell>
          <cell r="N1189" t="str">
            <v>1639. Gestión de Programas Estrategias y Planes para el BienestarGestión Integral Estrategias y Programas5_BARRIOS_UNIDOS1_OCTUBRE_2025</v>
          </cell>
          <cell r="O1189">
            <v>3994272</v>
          </cell>
          <cell r="R1189">
            <v>0</v>
          </cell>
          <cell r="S1189">
            <v>0</v>
          </cell>
        </row>
        <row r="1190">
          <cell r="E1190" t="str">
            <v>1649. Gestión de Programas Estrategias y Planes para el BienestarGestión Integral Estrategias y Programas</v>
          </cell>
          <cell r="F1190" t="str">
            <v xml:space="preserve">Gestión Sectorial e Intersectorial para la implementación y operación de estrategias del PAI para MAS Bienestar </v>
          </cell>
          <cell r="G1190" t="str">
            <v>Programa</v>
          </cell>
          <cell r="H1190" t="str">
            <v>GSP</v>
          </cell>
          <cell r="I1190" t="str">
            <v>No aplica</v>
          </cell>
          <cell r="J1190" t="str">
            <v>Plan de acción</v>
          </cell>
          <cell r="K1190" t="str">
            <v>Zonal</v>
          </cell>
          <cell r="L1190" t="str">
            <v>5_BARRIOS_UNIDOS</v>
          </cell>
          <cell r="M1190" t="str">
            <v>1_OCTUBRE_2025</v>
          </cell>
          <cell r="N1190" t="str">
            <v>1649. Gestión de Programas Estrategias y Planes para el BienestarGestión Integral Estrategias y Programas5_BARRIOS_UNIDOS1_OCTUBRE_2025</v>
          </cell>
          <cell r="O1190">
            <v>6484528</v>
          </cell>
          <cell r="R1190">
            <v>0</v>
          </cell>
          <cell r="S1190">
            <v>0</v>
          </cell>
        </row>
        <row r="1191">
          <cell r="E1191" t="str">
            <v>1659. Gestión de Programas Estrategias y Planes para el BienestarGestión Integral Estrategias y Programas</v>
          </cell>
          <cell r="F1191" t="str">
            <v xml:space="preserve">Gestión Sectorial e Intersectorial para la operación de estrategias del PAI para MAS Bienestar </v>
          </cell>
          <cell r="G1191" t="str">
            <v>Programa</v>
          </cell>
          <cell r="H1191" t="str">
            <v>GSP</v>
          </cell>
          <cell r="I1191" t="str">
            <v>No aplica</v>
          </cell>
          <cell r="J1191" t="str">
            <v>Plan de acción</v>
          </cell>
          <cell r="K1191" t="str">
            <v>Zonal</v>
          </cell>
          <cell r="L1191" t="str">
            <v>5_BARRIOS_UNIDOS</v>
          </cell>
          <cell r="M1191" t="str">
            <v>1_OCTUBRE_2025</v>
          </cell>
          <cell r="N1191" t="str">
            <v>1659. Gestión de Programas Estrategias y Planes para el BienestarGestión Integral Estrategias y Programas5_BARRIOS_UNIDOS1_OCTUBRE_2025</v>
          </cell>
          <cell r="O1191">
            <v>3994272</v>
          </cell>
          <cell r="R1191">
            <v>0</v>
          </cell>
          <cell r="S1191">
            <v>0</v>
          </cell>
        </row>
        <row r="1192">
          <cell r="E1192" t="str">
            <v>1669. Gestión de Programas Estrategias y Planes para el BienestarGestión Integral Estrategias y Programas</v>
          </cell>
          <cell r="F1192" t="str">
            <v xml:space="preserve">Gestión Sectorial e Intersectorial para la operación y registro de estrategias del PAI para MAS Bienestar </v>
          </cell>
          <cell r="G1192" t="str">
            <v>Programa</v>
          </cell>
          <cell r="H1192" t="str">
            <v>GSP</v>
          </cell>
          <cell r="I1192" t="str">
            <v>No aplica</v>
          </cell>
          <cell r="J1192" t="str">
            <v>Plan de acción</v>
          </cell>
          <cell r="K1192" t="str">
            <v>Zonal</v>
          </cell>
          <cell r="L1192" t="str">
            <v>5_BARRIOS_UNIDOS</v>
          </cell>
          <cell r="M1192" t="str">
            <v>1_OCTUBRE_2025</v>
          </cell>
          <cell r="N1192" t="str">
            <v>1669. Gestión de Programas Estrategias y Planes para el BienestarGestión Integral Estrategias y Programas5_BARRIOS_UNIDOS1_OCTUBRE_2025</v>
          </cell>
          <cell r="O1192">
            <v>2983376</v>
          </cell>
          <cell r="R1192">
            <v>0</v>
          </cell>
          <cell r="S1192">
            <v>0</v>
          </cell>
        </row>
        <row r="1193">
          <cell r="E1193" t="str">
            <v>1679. Gestión de Programas Estrategias y Planes para el BienestarGestión Integral Estrategias y Programas</v>
          </cell>
          <cell r="F1193" t="str">
            <v>Gestión  Sectorial e Intersectorial para la implementación y operación de estrategias del PAI para MAS Bienestar  - en el entorno educativo</v>
          </cell>
          <cell r="G1193" t="str">
            <v>Programa</v>
          </cell>
          <cell r="H1193" t="str">
            <v>GSP</v>
          </cell>
          <cell r="I1193" t="str">
            <v>No aplica</v>
          </cell>
          <cell r="J1193" t="str">
            <v>Plan de acción</v>
          </cell>
          <cell r="K1193" t="str">
            <v>Zonal</v>
          </cell>
          <cell r="L1193" t="str">
            <v>5_BARRIOS_UNIDOS</v>
          </cell>
          <cell r="M1193" t="str">
            <v>1_OCTUBRE_2025</v>
          </cell>
          <cell r="N1193" t="str">
            <v>1679. Gestión de Programas Estrategias y Planes para el BienestarGestión Integral Estrategias y Programas5_BARRIOS_UNIDOS1_OCTUBRE_2025</v>
          </cell>
          <cell r="O1193">
            <v>6484528</v>
          </cell>
          <cell r="R1193">
            <v>0</v>
          </cell>
          <cell r="S1193">
            <v>0</v>
          </cell>
        </row>
        <row r="1194">
          <cell r="E1194" t="str">
            <v>1689. Gestión de Programas Estrategias y Planes para el BienestarGestión Integral Estrategias y Programas</v>
          </cell>
          <cell r="F1194" t="str">
            <v>Gestión  Sectorial e Intersectorial para la operación de estrategias del PAI para MAS Bienestar  en el entorno educativo</v>
          </cell>
          <cell r="G1194" t="str">
            <v>Programa</v>
          </cell>
          <cell r="H1194" t="str">
            <v>GSP</v>
          </cell>
          <cell r="I1194" t="str">
            <v>No aplica</v>
          </cell>
          <cell r="J1194" t="str">
            <v>Plan de acción</v>
          </cell>
          <cell r="K1194" t="str">
            <v>Zonal</v>
          </cell>
          <cell r="L1194" t="str">
            <v>5_BARRIOS_UNIDOS</v>
          </cell>
          <cell r="M1194" t="str">
            <v>1_OCTUBRE_2025</v>
          </cell>
          <cell r="N1194" t="str">
            <v>1689. Gestión de Programas Estrategias y Planes para el BienestarGestión Integral Estrategias y Programas5_BARRIOS_UNIDOS1_OCTUBRE_2025</v>
          </cell>
          <cell r="O1194">
            <v>3994272</v>
          </cell>
          <cell r="R1194">
            <v>0</v>
          </cell>
          <cell r="S1194">
            <v>0</v>
          </cell>
        </row>
        <row r="1195">
          <cell r="E1195" t="str">
            <v>1699. Gestión de Programas Estrategias y Planes para el BienestarGestión Integral Estrategias y Programas</v>
          </cell>
          <cell r="F1195" t="str">
            <v>Gestión de medicamentos e insumos para la operación de la cadena de frío del PAI</v>
          </cell>
          <cell r="G1195" t="str">
            <v>Programa</v>
          </cell>
          <cell r="H1195" t="str">
            <v>GSP</v>
          </cell>
          <cell r="I1195" t="str">
            <v>No aplica</v>
          </cell>
          <cell r="J1195" t="str">
            <v>Plan de acción</v>
          </cell>
          <cell r="K1195" t="str">
            <v>Zonal</v>
          </cell>
          <cell r="L1195" t="str">
            <v>5_BARRIOS_UNIDOS</v>
          </cell>
          <cell r="M1195" t="str">
            <v>1_OCTUBRE_2025</v>
          </cell>
          <cell r="N1195" t="str">
            <v>1699. Gestión de Programas Estrategias y Planes para el BienestarGestión Integral Estrategias y Programas5_BARRIOS_UNIDOS1_OCTUBRE_2025</v>
          </cell>
          <cell r="O1195">
            <v>3994272</v>
          </cell>
          <cell r="R1195">
            <v>0</v>
          </cell>
          <cell r="S1195">
            <v>0</v>
          </cell>
        </row>
        <row r="1196">
          <cell r="E1196" t="str">
            <v>1709. Gestión de Programas Estrategias y Planes para el BienestarGestión Integral Estrategias y Programas</v>
          </cell>
          <cell r="F1196" t="str">
            <v>Gestión de medicamentos e insumos para la operación logística del PAI</v>
          </cell>
          <cell r="G1196" t="str">
            <v>Programa</v>
          </cell>
          <cell r="H1196" t="str">
            <v>GSP</v>
          </cell>
          <cell r="I1196" t="str">
            <v>No aplica</v>
          </cell>
          <cell r="J1196" t="str">
            <v xml:space="preserve"> Vehículos  </v>
          </cell>
          <cell r="K1196" t="str">
            <v>Zonal</v>
          </cell>
          <cell r="L1196" t="str">
            <v>5_BARRIOS_UNIDOS</v>
          </cell>
          <cell r="M1196" t="str">
            <v>1_OCTUBRE_2025</v>
          </cell>
          <cell r="N1196" t="str">
            <v>1709. Gestión de Programas Estrategias y Planes para el BienestarGestión Integral Estrategias y Programas5_BARRIOS_UNIDOS1_OCTUBRE_2025</v>
          </cell>
          <cell r="O1196">
            <v>19450000</v>
          </cell>
          <cell r="R1196">
            <v>0</v>
          </cell>
          <cell r="S1196">
            <v>0</v>
          </cell>
        </row>
        <row r="1197">
          <cell r="E1197" t="str">
            <v>1719. Gestión de Programas Estrategias y Planes para el BienestarGestión Integral Estrategias y Programas</v>
          </cell>
          <cell r="F1197" t="str">
            <v>Gestión Sectorial e Intersectorial para la operación vacunación punto viajero</v>
          </cell>
          <cell r="G1197" t="str">
            <v>Programa</v>
          </cell>
          <cell r="H1197" t="str">
            <v>GSP</v>
          </cell>
          <cell r="I1197" t="str">
            <v>No aplica</v>
          </cell>
          <cell r="J1197" t="str">
            <v>Cronograma de actividades</v>
          </cell>
          <cell r="K1197" t="str">
            <v>Zonal</v>
          </cell>
          <cell r="L1197" t="str">
            <v>5_BARRIOS_UNIDOS</v>
          </cell>
          <cell r="M1197" t="str">
            <v>1_OCTUBRE_2025</v>
          </cell>
          <cell r="N1197" t="str">
            <v>1719. Gestión de Programas Estrategias y Planes para el BienestarGestión Integral Estrategias y Programas5_BARRIOS_UNIDOS1_OCTUBRE_2025</v>
          </cell>
          <cell r="O1197">
            <v>3994272</v>
          </cell>
          <cell r="R1197">
            <v>0</v>
          </cell>
          <cell r="S1197">
            <v>0</v>
          </cell>
        </row>
        <row r="1198">
          <cell r="E1198" t="str">
            <v>1729. Gestión de Programas Estrategias y Planes para el BienestarGestión Integral Estrategias y Programas</v>
          </cell>
          <cell r="F1198" t="str">
            <v>Operación de la estrategia extramural del Programa Ampliado de Imnunizaciones para la ruralidad lejana</v>
          </cell>
          <cell r="G1198" t="str">
            <v>Programa</v>
          </cell>
          <cell r="H1198" t="str">
            <v>GSP</v>
          </cell>
          <cell r="I1198" t="str">
            <v>No aplica</v>
          </cell>
          <cell r="J1198" t="str">
            <v>Plan de acción</v>
          </cell>
          <cell r="K1198" t="str">
            <v>Zonal</v>
          </cell>
          <cell r="L1198" t="str">
            <v>5_BARRIOS_UNIDOS</v>
          </cell>
          <cell r="M1198" t="str">
            <v>1_OCTUBRE_2025</v>
          </cell>
          <cell r="N1198" t="str">
            <v>1729. Gestión de Programas Estrategias y Planes para el BienestarGestión Integral Estrategias y Programas5_BARRIOS_UNIDOS1_OCTUBRE_2025</v>
          </cell>
          <cell r="O1198">
            <v>9985680</v>
          </cell>
          <cell r="R1198">
            <v>0</v>
          </cell>
          <cell r="S1198">
            <v>0</v>
          </cell>
        </row>
        <row r="1199">
          <cell r="E1199" t="str">
            <v>1739. Gestión de Programas Estrategias y Planes para el BienestarGestión Integral Estrategias y Programas</v>
          </cell>
          <cell r="F1199" t="str">
            <v>Gestión Sectorial e intersectrial para la operación y registros de estrategias del PAI para MAS Bienestar</v>
          </cell>
          <cell r="G1199" t="str">
            <v>Programa</v>
          </cell>
          <cell r="H1199" t="str">
            <v>GSP</v>
          </cell>
          <cell r="I1199" t="str">
            <v>No aplica</v>
          </cell>
          <cell r="J1199" t="str">
            <v>Plan de acción</v>
          </cell>
          <cell r="K1199" t="str">
            <v>Zonal</v>
          </cell>
          <cell r="L1199" t="str">
            <v>5_BARRIOS_UNIDOS</v>
          </cell>
          <cell r="M1199" t="str">
            <v>1_OCTUBRE_2025</v>
          </cell>
          <cell r="N1199" t="str">
            <v>1739. Gestión de Programas Estrategias y Planes para el BienestarGestión Integral Estrategias y Programas5_BARRIOS_UNIDOS1_OCTUBRE_2025</v>
          </cell>
          <cell r="O1199">
            <v>2983376</v>
          </cell>
          <cell r="R1199">
            <v>0</v>
          </cell>
          <cell r="S1199">
            <v>0</v>
          </cell>
        </row>
        <row r="1200">
          <cell r="E1200" t="str">
            <v>17410. Proceso integral e integrado de la Vigilancia de la Salud PúblicaVigilancia en salud pública</v>
          </cell>
          <cell r="F1200" t="str">
            <v>Gestión y seguimiento de la información  del  componente SSR Y SMI - Subred Norte y Sur Occidente</v>
          </cell>
          <cell r="G1200" t="str">
            <v>Gestión, análisis y divulgación  de información de la vigilancia en salud pública</v>
          </cell>
          <cell r="H1200" t="str">
            <v>GSP</v>
          </cell>
          <cell r="I1200" t="str">
            <v>No aplica</v>
          </cell>
          <cell r="J1200" t="str">
            <v>Plan de acción</v>
          </cell>
          <cell r="K1200" t="str">
            <v>Zonal</v>
          </cell>
          <cell r="L1200" t="str">
            <v>5_BARRIOS_UNIDOS</v>
          </cell>
          <cell r="M1200" t="str">
            <v>1_OCTUBRE_2025</v>
          </cell>
          <cell r="N1200" t="str">
            <v>17410. Proceso integral e integrado de la Vigilancia de la Salud PúblicaVigilancia en salud pública5_BARRIOS_UNIDOS1_OCTUBRE_2025</v>
          </cell>
          <cell r="O1200">
            <v>37920928</v>
          </cell>
          <cell r="R1200">
            <v>0</v>
          </cell>
          <cell r="S1200">
            <v>0</v>
          </cell>
        </row>
        <row r="1201">
          <cell r="E1201" t="str">
            <v>17510. Proceso integral e integrado de la Vigilancia de la Salud PúblicaVigilancia en salud pública</v>
          </cell>
          <cell r="F1201" t="str">
            <v>Gestión y seguimiento de la información  del  componente SSR Y SMI - Subred centro Oriente y Sur</v>
          </cell>
          <cell r="G1201" t="str">
            <v>Gestión, análisis y divulgación  de información de la vigilancia en salud pública</v>
          </cell>
          <cell r="H1201" t="str">
            <v>GSP</v>
          </cell>
          <cell r="I1201" t="str">
            <v>No aplica</v>
          </cell>
          <cell r="J1201" t="str">
            <v>Plan de acción</v>
          </cell>
          <cell r="K1201" t="str">
            <v>Zonal</v>
          </cell>
          <cell r="L1201" t="str">
            <v>5_BARRIOS_UNIDOS</v>
          </cell>
          <cell r="M1201" t="str">
            <v>1_OCTUBRE_2025</v>
          </cell>
          <cell r="N1201" t="str">
            <v>17510. Proceso integral e integrado de la Vigilancia de la Salud PúblicaVigilancia en salud pública5_BARRIOS_UNIDOS1_OCTUBRE_2025</v>
          </cell>
          <cell r="O1201">
            <v>26899696</v>
          </cell>
          <cell r="R1201">
            <v>0</v>
          </cell>
          <cell r="S1201">
            <v>0</v>
          </cell>
        </row>
        <row r="1202">
          <cell r="E1202" t="str">
            <v>17610. Proceso integral e integrado de la Vigilancia de la Salud PúblicaVigilancia en salud pública</v>
          </cell>
          <cell r="F1202" t="str">
            <v>Monitoreo de la Vigilancia Intensificada de gestantes  con alto riesgo de morbilidad y mortalidad materna "Angeles Guardianes"</v>
          </cell>
          <cell r="G1202" t="str">
            <v>Gestión, análisis y divulgación  de información de la vigilancia en salud pública</v>
          </cell>
          <cell r="H1202" t="str">
            <v>GSP</v>
          </cell>
          <cell r="I1202" t="str">
            <v>No aplica</v>
          </cell>
          <cell r="J1202" t="str">
            <v>Plan de acción</v>
          </cell>
          <cell r="K1202" t="str">
            <v>Distrito</v>
          </cell>
          <cell r="L1202" t="str">
            <v>5_BARRIOS_UNIDOS</v>
          </cell>
          <cell r="M1202" t="str">
            <v>1_OCTUBRE_2025</v>
          </cell>
          <cell r="N1202" t="str">
            <v>17610. Proceso integral e integrado de la Vigilancia de la Salud PúblicaVigilancia en salud pública5_BARRIOS_UNIDOS1_OCTUBRE_2025</v>
          </cell>
          <cell r="O1202">
            <v>28206464</v>
          </cell>
          <cell r="R1202">
            <v>0</v>
          </cell>
          <cell r="S1202">
            <v>0</v>
          </cell>
        </row>
        <row r="1203">
          <cell r="E1203" t="str">
            <v>17710. Proceso integral e integrado de la Vigilancia de la Salud PúblicaVigilancia en salud pública</v>
          </cell>
          <cell r="F1203" t="str">
            <v xml:space="preserve"> Monitoreo de la Vigilancia intensificada Neonatal y Defectos Congenitos</v>
          </cell>
          <cell r="G1203" t="str">
            <v>Gestión, análisis y divulgación  de información de la vigilancia en salud pública</v>
          </cell>
          <cell r="H1203" t="str">
            <v>GSP</v>
          </cell>
          <cell r="I1203" t="str">
            <v>No aplica</v>
          </cell>
          <cell r="J1203" t="str">
            <v>Plan de acción</v>
          </cell>
          <cell r="K1203" t="str">
            <v>Distrito</v>
          </cell>
          <cell r="L1203" t="str">
            <v>5_BARRIOS_UNIDOS</v>
          </cell>
          <cell r="M1203" t="str">
            <v>1_OCTUBRE_2025</v>
          </cell>
          <cell r="N1203" t="str">
            <v>17710. Proceso integral e integrado de la Vigilancia de la Salud PúblicaVigilancia en salud pública5_BARRIOS_UNIDOS1_OCTUBRE_2025</v>
          </cell>
          <cell r="O1203">
            <v>37181248</v>
          </cell>
          <cell r="R1203">
            <v>0</v>
          </cell>
          <cell r="S1203">
            <v>0</v>
          </cell>
        </row>
        <row r="1204">
          <cell r="E1204" t="str">
            <v>17810. Proceso integral e integrado de la Vigilancia de la Salud PúblicaVigilancia en salud pública</v>
          </cell>
          <cell r="F1204" t="str">
            <v xml:space="preserve">Investigaciones epidemiológicas de campo de alto impacto para eventos de salud materno-perinatal en la Subred Norte, Centro Oriente, Sur y Sur Occidente </v>
          </cell>
          <cell r="G1204" t="str">
            <v>Gestión, análisis y divulgación  de información de la vigilancia en salud pública</v>
          </cell>
          <cell r="H1204" t="str">
            <v>GSP</v>
          </cell>
          <cell r="I1204" t="str">
            <v>No aplica</v>
          </cell>
          <cell r="J1204" t="str">
            <v>Plan de acción</v>
          </cell>
          <cell r="K1204" t="str">
            <v>Zonal</v>
          </cell>
          <cell r="L1204" t="str">
            <v>5_BARRIOS_UNIDOS</v>
          </cell>
          <cell r="M1204" t="str">
            <v>1_OCTUBRE_2025</v>
          </cell>
          <cell r="N1204" t="str">
            <v>17810. Proceso integral e integrado de la Vigilancia de la Salud PúblicaVigilancia en salud pública5_BARRIOS_UNIDOS1_OCTUBRE_2025</v>
          </cell>
          <cell r="O1204">
            <v>7347488</v>
          </cell>
          <cell r="R1204">
            <v>0</v>
          </cell>
          <cell r="S1204">
            <v>0</v>
          </cell>
        </row>
        <row r="1205">
          <cell r="E1205" t="str">
            <v>17910. Proceso integral e integrado de la Vigilancia de la Salud PúblicaVigilancia en salud pública</v>
          </cell>
          <cell r="F1205" t="str">
            <v xml:space="preserve">Unidades de análisis de eventos de interés en salud pública de SSR en la Subred Norte y Sur Occidente </v>
          </cell>
          <cell r="G1205" t="str">
            <v>Gestión, análisis y divulgación  de información de la vigilancia en salud pública</v>
          </cell>
          <cell r="H1205" t="str">
            <v>GSP</v>
          </cell>
          <cell r="I1205" t="str">
            <v>No aplica</v>
          </cell>
          <cell r="J1205" t="str">
            <v>Plan de acción</v>
          </cell>
          <cell r="K1205" t="str">
            <v>Zonal</v>
          </cell>
          <cell r="L1205" t="str">
            <v>5_BARRIOS_UNIDOS</v>
          </cell>
          <cell r="M1205" t="str">
            <v>1_OCTUBRE_2025</v>
          </cell>
          <cell r="N1205" t="str">
            <v>17910. Proceso integral e integrado de la Vigilancia de la Salud PúblicaVigilancia en salud pública5_BARRIOS_UNIDOS1_OCTUBRE_2025</v>
          </cell>
          <cell r="O1205">
            <v>3673744</v>
          </cell>
          <cell r="R1205">
            <v>0</v>
          </cell>
          <cell r="S1205">
            <v>0</v>
          </cell>
        </row>
        <row r="1206">
          <cell r="E1206" t="str">
            <v>18010. Proceso integral e integrado de la Vigilancia de la Salud PúblicaVigilancia en salud pública</v>
          </cell>
          <cell r="F1206" t="str">
            <v xml:space="preserve">Unidades de análisis de eventos de interés en salud pública de SSR en la Subred  Centro Oriente y Sur </v>
          </cell>
          <cell r="G1206" t="str">
            <v>Gestión, análisis y divulgación  de información de la vigilancia en salud pública</v>
          </cell>
          <cell r="H1206" t="str">
            <v>GSP</v>
          </cell>
          <cell r="I1206" t="str">
            <v>No aplica</v>
          </cell>
          <cell r="J1206" t="str">
            <v>Plan de acción</v>
          </cell>
          <cell r="K1206" t="str">
            <v>Zonal</v>
          </cell>
          <cell r="L1206" t="str">
            <v>5_BARRIOS_UNIDOS</v>
          </cell>
          <cell r="M1206" t="str">
            <v>1_OCTUBRE_2025</v>
          </cell>
          <cell r="N1206" t="str">
            <v>18010. Proceso integral e integrado de la Vigilancia de la Salud PúblicaVigilancia en salud pública5_BARRIOS_UNIDOS1_OCTUBRE_2025</v>
          </cell>
          <cell r="O1206">
            <v>3673744</v>
          </cell>
          <cell r="R1206">
            <v>0</v>
          </cell>
          <cell r="S1206">
            <v>0</v>
          </cell>
        </row>
        <row r="1207">
          <cell r="E1207" t="str">
            <v>18110. Proceso integral e integrado de la Vigilancia de la Salud PúblicaVigilancia en salud pública</v>
          </cell>
          <cell r="F1207" t="str">
            <v>Gestión de la información  del  componente Transmisibles - Subred Norte y Sur Occidente</v>
          </cell>
          <cell r="G1207" t="str">
            <v>Gestión, análisis y divulgación  de información de la vigilancia en salud pública</v>
          </cell>
          <cell r="H1207" t="str">
            <v>GSP</v>
          </cell>
          <cell r="I1207" t="str">
            <v>No aplica</v>
          </cell>
          <cell r="J1207" t="str">
            <v>Plan de acción</v>
          </cell>
          <cell r="K1207" t="str">
            <v>Zonal</v>
          </cell>
          <cell r="L1207" t="str">
            <v>5_BARRIOS_UNIDOS</v>
          </cell>
          <cell r="M1207" t="str">
            <v>1_OCTUBRE_2025</v>
          </cell>
          <cell r="N1207" t="str">
            <v>18110. Proceso integral e integrado de la Vigilancia de la Salud PúblicaVigilancia en salud pública5_BARRIOS_UNIDOS1_OCTUBRE_2025</v>
          </cell>
          <cell r="O1207">
            <v>87405520</v>
          </cell>
          <cell r="R1207">
            <v>0</v>
          </cell>
          <cell r="S1207">
            <v>0</v>
          </cell>
        </row>
        <row r="1208">
          <cell r="E1208" t="str">
            <v>18210. Proceso integral e integrado de la Vigilancia de la Salud PúblicaVigilancia en salud pública</v>
          </cell>
          <cell r="F1208" t="str">
            <v>Fortalecimiento y capacitación a UPGD Transmisibles Norte y Sur Occidente</v>
          </cell>
          <cell r="G1208" t="str">
            <v>Gestión, análisis y divulgación  de información de la vigilancia en salud pública</v>
          </cell>
          <cell r="H1208" t="str">
            <v>GSP</v>
          </cell>
          <cell r="I1208" t="str">
            <v>No aplica</v>
          </cell>
          <cell r="J1208" t="str">
            <v>Plan de acción</v>
          </cell>
          <cell r="K1208" t="str">
            <v>Zonal</v>
          </cell>
          <cell r="L1208" t="str">
            <v>5_BARRIOS_UNIDOS</v>
          </cell>
          <cell r="M1208" t="str">
            <v>1_OCTUBRE_2025</v>
          </cell>
          <cell r="N1208" t="str">
            <v>18210. Proceso integral e integrado de la Vigilancia de la Salud PúblicaVigilancia en salud pública5_BARRIOS_UNIDOS1_OCTUBRE_2025</v>
          </cell>
          <cell r="O1208">
            <v>17288787</v>
          </cell>
          <cell r="R1208">
            <v>0</v>
          </cell>
          <cell r="S1208">
            <v>0</v>
          </cell>
        </row>
        <row r="1209">
          <cell r="E1209" t="str">
            <v>18310. Proceso integral e integrado de la Vigilancia de la Salud PúblicaVigilancia en salud pública</v>
          </cell>
          <cell r="F1209" t="str">
            <v>Gestión de la información  del  componente Transmisibles - Subred Centro Oriente</v>
          </cell>
          <cell r="G1209" t="str">
            <v>Gestión, análisis y divulgación  de información de la vigilancia en salud pública</v>
          </cell>
          <cell r="H1209" t="str">
            <v>GSP</v>
          </cell>
          <cell r="I1209" t="str">
            <v>No aplica</v>
          </cell>
          <cell r="J1209" t="str">
            <v>Plan de acción</v>
          </cell>
          <cell r="K1209" t="str">
            <v>Zonal</v>
          </cell>
          <cell r="L1209" t="str">
            <v>5_BARRIOS_UNIDOS</v>
          </cell>
          <cell r="M1209" t="str">
            <v>1_OCTUBRE_2025</v>
          </cell>
          <cell r="N1209" t="str">
            <v>18310. Proceso integral e integrado de la Vigilancia de la Salud PúblicaVigilancia en salud pública5_BARRIOS_UNIDOS1_OCTUBRE_2025</v>
          </cell>
          <cell r="O1209">
            <v>61146880</v>
          </cell>
          <cell r="R1209">
            <v>0</v>
          </cell>
          <cell r="S1209">
            <v>0</v>
          </cell>
        </row>
        <row r="1210">
          <cell r="E1210" t="str">
            <v>18410. Proceso integral e integrado de la Vigilancia de la Salud PúblicaVigilancia en salud pública</v>
          </cell>
          <cell r="F1210" t="str">
            <v>Fortalecimiento y capacitación a UPGD Transmisibles Centro oriente y SUR</v>
          </cell>
          <cell r="G1210" t="str">
            <v>Gestión, análisis y divulgación  de información de la vigilancia en salud pública</v>
          </cell>
          <cell r="H1210" t="str">
            <v>GSP</v>
          </cell>
          <cell r="I1210" t="str">
            <v>No aplica</v>
          </cell>
          <cell r="J1210" t="str">
            <v>Plan de acción</v>
          </cell>
          <cell r="K1210" t="str">
            <v>Zonal</v>
          </cell>
          <cell r="L1210" t="str">
            <v>5_BARRIOS_UNIDOS</v>
          </cell>
          <cell r="M1210" t="str">
            <v>1_OCTUBRE_2025</v>
          </cell>
          <cell r="N1210" t="str">
            <v>18410. Proceso integral e integrado de la Vigilancia de la Salud PúblicaVigilancia en salud pública5_BARRIOS_UNIDOS1_OCTUBRE_2025</v>
          </cell>
          <cell r="O1210">
            <v>9941299</v>
          </cell>
          <cell r="R1210">
            <v>0</v>
          </cell>
          <cell r="S1210">
            <v>0</v>
          </cell>
        </row>
        <row r="1211">
          <cell r="E1211" t="str">
            <v>18510. Proceso integral e integrado de la Vigilancia de la Salud PúblicaVigilancia en salud pública</v>
          </cell>
          <cell r="F1211" t="str">
            <v>Gestión de la información  del  componente Transmisibles - Subred Sur</v>
          </cell>
          <cell r="G1211" t="str">
            <v>Gestión, análisis y divulgación  de información de la vigilancia en salud pública</v>
          </cell>
          <cell r="H1211" t="str">
            <v>GSP</v>
          </cell>
          <cell r="I1211" t="str">
            <v>No aplica</v>
          </cell>
          <cell r="J1211" t="str">
            <v>Plan de acción</v>
          </cell>
          <cell r="K1211" t="str">
            <v>Zonal</v>
          </cell>
          <cell r="L1211" t="str">
            <v>5_BARRIOS_UNIDOS</v>
          </cell>
          <cell r="M1211" t="str">
            <v>1_OCTUBRE_2025</v>
          </cell>
          <cell r="N1211" t="str">
            <v>18510. Proceso integral e integrado de la Vigilancia de la Salud PúblicaVigilancia en salud pública5_BARRIOS_UNIDOS1_OCTUBRE_2025</v>
          </cell>
          <cell r="O1211">
            <v>40189280</v>
          </cell>
          <cell r="R1211">
            <v>0</v>
          </cell>
          <cell r="S1211">
            <v>0</v>
          </cell>
        </row>
        <row r="1212">
          <cell r="E1212" t="str">
            <v>18610. Proceso integral e integrado de la Vigilancia de la Salud PúblicaVigilancia en salud pública</v>
          </cell>
          <cell r="F1212" t="str">
            <v>Mantenimiento y fortalecimiento del sistema de  Vigilancia Centinela Meningitis, neumonía bacteriana</v>
          </cell>
          <cell r="G1212" t="str">
            <v>Gestión, análisis y divulgación  de información de la vigilancia en salud pública</v>
          </cell>
          <cell r="H1212" t="str">
            <v>GSP</v>
          </cell>
          <cell r="I1212" t="str">
            <v>No aplica</v>
          </cell>
          <cell r="J1212" t="str">
            <v>Plan de acción</v>
          </cell>
          <cell r="K1212" t="str">
            <v>Distrito</v>
          </cell>
          <cell r="L1212" t="str">
            <v>5_BARRIOS_UNIDOS</v>
          </cell>
          <cell r="M1212" t="str">
            <v>1_OCTUBRE_2025</v>
          </cell>
          <cell r="N1212" t="str">
            <v>18610. Proceso integral e integrado de la Vigilancia de la Salud PúblicaVigilancia en salud pública5_BARRIOS_UNIDOS1_OCTUBRE_2025</v>
          </cell>
          <cell r="O1212">
            <v>7347488</v>
          </cell>
          <cell r="R1212">
            <v>0</v>
          </cell>
          <cell r="S1212">
            <v>0</v>
          </cell>
        </row>
        <row r="1213">
          <cell r="E1213" t="str">
            <v>18710. Proceso integral e integrado de la Vigilancia de la Salud PúblicaVigilancia en salud pública</v>
          </cell>
          <cell r="F1213" t="str">
            <v>Acciones de contención mediante bloqueos</v>
          </cell>
          <cell r="G1213" t="str">
            <v xml:space="preserve">Intervención integral en brotes, alertas y situaciones de emergencia en salud pública
</v>
          </cell>
          <cell r="H1213" t="str">
            <v>GSP</v>
          </cell>
          <cell r="I1213" t="str">
            <v>No aplica</v>
          </cell>
          <cell r="J1213" t="str">
            <v>Plan de acción</v>
          </cell>
          <cell r="K1213" t="str">
            <v>Zonal</v>
          </cell>
          <cell r="L1213" t="str">
            <v>5_BARRIOS_UNIDOS</v>
          </cell>
          <cell r="M1213" t="str">
            <v>1_OCTUBRE_2025</v>
          </cell>
          <cell r="N1213" t="str">
            <v>18710. Proceso integral e integrado de la Vigilancia de la Salud PúblicaVigilancia en salud pública5_BARRIOS_UNIDOS1_OCTUBRE_2025</v>
          </cell>
          <cell r="O1213">
            <v>3994272</v>
          </cell>
          <cell r="R1213">
            <v>0</v>
          </cell>
          <cell r="S1213">
            <v>0</v>
          </cell>
        </row>
        <row r="1214">
          <cell r="E1214" t="str">
            <v>18810. Proceso integral e integrado de la Vigilancia de la Salud PúblicaVigilancia en salud pública</v>
          </cell>
          <cell r="F1214" t="str">
            <v>Investigaciones epidemiológicas de campo de alto impacto para eventos transmisibles Subred Norte y Sur Occidente</v>
          </cell>
          <cell r="G1214" t="str">
            <v xml:space="preserve">Intervención integral en brotes, alertas y situaciones de emergencia en salud pública
</v>
          </cell>
          <cell r="H1214" t="str">
            <v>GSP</v>
          </cell>
          <cell r="I1214" t="str">
            <v>No aplica</v>
          </cell>
          <cell r="J1214" t="str">
            <v>Plan de acción</v>
          </cell>
          <cell r="K1214" t="str">
            <v>Zonal</v>
          </cell>
          <cell r="L1214" t="str">
            <v>5_BARRIOS_UNIDOS</v>
          </cell>
          <cell r="M1214" t="str">
            <v>1_OCTUBRE_2025</v>
          </cell>
          <cell r="N1214" t="str">
            <v>18810. Proceso integral e integrado de la Vigilancia de la Salud PúblicaVigilancia en salud pública5_BARRIOS_UNIDOS1_OCTUBRE_2025</v>
          </cell>
          <cell r="O1214">
            <v>33280669</v>
          </cell>
          <cell r="R1214">
            <v>0</v>
          </cell>
          <cell r="S1214">
            <v>0</v>
          </cell>
        </row>
        <row r="1215">
          <cell r="E1215" t="str">
            <v>18910. Proceso integral e integrado de la Vigilancia de la Salud PúblicaVigilancia en salud pública</v>
          </cell>
          <cell r="F1215" t="str">
            <v xml:space="preserve">Investigaciones epidemiológicas de campo de alto impacto para eventos transmisibles Subred Centro Oriente y Sur </v>
          </cell>
          <cell r="G1215" t="str">
            <v xml:space="preserve">Intervención integral en brotes, alertas y situaciones de emergencia en salud pública
</v>
          </cell>
          <cell r="H1215" t="str">
            <v>GSP</v>
          </cell>
          <cell r="I1215" t="str">
            <v>No aplica</v>
          </cell>
          <cell r="J1215" t="str">
            <v>Plan de acción</v>
          </cell>
          <cell r="K1215" t="str">
            <v>Zonal</v>
          </cell>
          <cell r="L1215" t="str">
            <v>5_BARRIOS_UNIDOS</v>
          </cell>
          <cell r="M1215" t="str">
            <v>1_OCTUBRE_2025</v>
          </cell>
          <cell r="N1215" t="str">
            <v>18910. Proceso integral e integrado de la Vigilancia de la Salud PúblicaVigilancia en salud pública5_BARRIOS_UNIDOS1_OCTUBRE_2025</v>
          </cell>
          <cell r="O1215">
            <v>25933181</v>
          </cell>
          <cell r="R1215">
            <v>0</v>
          </cell>
          <cell r="S1215">
            <v>0</v>
          </cell>
        </row>
        <row r="1216">
          <cell r="E1216" t="str">
            <v>19010. Proceso integral e integrado de la Vigilancia de la Salud PúblicaVigilancia en salud pública</v>
          </cell>
          <cell r="F1216" t="str">
            <v>Investigaciones epidemiológicas de campo de control para eventos transmisibles Subred Norte, Sur Occidente, Centro Oriente y Sur</v>
          </cell>
          <cell r="G1216" t="str">
            <v xml:space="preserve">Intervención integral en brotes, alertas y situaciones de emergencia en salud pública
</v>
          </cell>
          <cell r="H1216" t="str">
            <v>GSP</v>
          </cell>
          <cell r="I1216" t="str">
            <v>No aplica</v>
          </cell>
          <cell r="J1216" t="str">
            <v>Plan de acción</v>
          </cell>
          <cell r="K1216" t="str">
            <v>Zonal</v>
          </cell>
          <cell r="L1216" t="str">
            <v>5_BARRIOS_UNIDOS</v>
          </cell>
          <cell r="M1216" t="str">
            <v>1_OCTUBRE_2025</v>
          </cell>
          <cell r="N1216" t="str">
            <v>19010. Proceso integral e integrado de la Vigilancia de la Salud PúblicaVigilancia en salud pública5_BARRIOS_UNIDOS1_OCTUBRE_2025</v>
          </cell>
          <cell r="O1216">
            <v>8432352</v>
          </cell>
          <cell r="R1216">
            <v>0</v>
          </cell>
          <cell r="S1216">
            <v>0</v>
          </cell>
        </row>
        <row r="1217">
          <cell r="E1217" t="str">
            <v>19110. Proceso integral e integrado de la Vigilancia de la Salud PúblicaVigilancia en salud pública</v>
          </cell>
          <cell r="F1217" t="str">
            <v>Unidades de analisis de eventos de interes en salud Pública Norte y Centro Oriente _ Transmisibles</v>
          </cell>
          <cell r="G1217" t="str">
            <v>Gestión, análisis y divulgación  de información de la vigilancia en salud pública</v>
          </cell>
          <cell r="H1217" t="str">
            <v>GSP</v>
          </cell>
          <cell r="I1217" t="str">
            <v>No aplica</v>
          </cell>
          <cell r="J1217" t="str">
            <v>Plan de acción</v>
          </cell>
          <cell r="K1217" t="str">
            <v>Zonal</v>
          </cell>
          <cell r="L1217" t="str">
            <v>5_BARRIOS_UNIDOS</v>
          </cell>
          <cell r="M1217" t="str">
            <v>1_OCTUBRE_2025</v>
          </cell>
          <cell r="N1217" t="str">
            <v>19110. Proceso integral e integrado de la Vigilancia de la Salud PúblicaVigilancia en salud pública5_BARRIOS_UNIDOS1_OCTUBRE_2025</v>
          </cell>
          <cell r="O1217">
            <v>7347488</v>
          </cell>
          <cell r="R1217">
            <v>0</v>
          </cell>
          <cell r="S1217">
            <v>0</v>
          </cell>
        </row>
        <row r="1218">
          <cell r="E1218" t="str">
            <v>19210. Proceso integral e integrado de la Vigilancia de la Salud PúblicaVigilancia en salud pública</v>
          </cell>
          <cell r="F1218" t="str">
            <v>Unidades de analisis de eventos de interes en salud Pública Sur y Sur Occidente _ Transmisibles</v>
          </cell>
          <cell r="G1218" t="str">
            <v>Gestión, análisis y divulgación  de información de la vigilancia en salud pública</v>
          </cell>
          <cell r="H1218" t="str">
            <v>GSP</v>
          </cell>
          <cell r="I1218" t="str">
            <v>No aplica</v>
          </cell>
          <cell r="J1218" t="str">
            <v>Plan de acción</v>
          </cell>
          <cell r="K1218" t="str">
            <v>Zonal</v>
          </cell>
          <cell r="L1218" t="str">
            <v>5_BARRIOS_UNIDOS</v>
          </cell>
          <cell r="M1218" t="str">
            <v>1_OCTUBRE_2025</v>
          </cell>
          <cell r="N1218" t="str">
            <v>19210. Proceso integral e integrado de la Vigilancia de la Salud PúblicaVigilancia en salud pública5_BARRIOS_UNIDOS1_OCTUBRE_2025</v>
          </cell>
          <cell r="O1218">
            <v>3673744</v>
          </cell>
          <cell r="R1218">
            <v>0</v>
          </cell>
          <cell r="S1218">
            <v>0</v>
          </cell>
        </row>
        <row r="1219">
          <cell r="E1219" t="str">
            <v>19310. Proceso integral e integrado de la Vigilancia de la Salud PúblicaVigilancia en salud pública</v>
          </cell>
          <cell r="F1219" t="str">
            <v>Plan de acción para el Monitoreo rapido de cobertura: Operativo en campo y Documento de análisis Norte y Centro Oriente</v>
          </cell>
          <cell r="G1219" t="str">
            <v xml:space="preserve">Intervención integral en brotes, alertas y situaciones de emergencia en salud pública
</v>
          </cell>
          <cell r="H1219" t="str">
            <v>GSP</v>
          </cell>
          <cell r="I1219" t="str">
            <v>No aplica</v>
          </cell>
          <cell r="J1219" t="str">
            <v>Plan de acción</v>
          </cell>
          <cell r="K1219" t="str">
            <v>Zonal</v>
          </cell>
          <cell r="L1219" t="str">
            <v>5_BARRIOS_UNIDOS</v>
          </cell>
          <cell r="M1219" t="str">
            <v>1_OCTUBRE_2025</v>
          </cell>
          <cell r="N1219" t="str">
            <v>19310. Proceso integral e integrado de la Vigilancia de la Salud PúblicaVigilancia en salud pública5_BARRIOS_UNIDOS1_OCTUBRE_2025</v>
          </cell>
          <cell r="O1219">
            <v>42556256</v>
          </cell>
          <cell r="R1219">
            <v>0</v>
          </cell>
          <cell r="S1219">
            <v>0</v>
          </cell>
        </row>
        <row r="1220">
          <cell r="E1220" t="str">
            <v>19410. Proceso integral e integrado de la Vigilancia de la Salud PúblicaVigilancia en salud pública</v>
          </cell>
          <cell r="F1220" t="str">
            <v>Plan de acción para el Monitoreo rapido de cobertura: Operativo en campo y Documento de análisis Sur Occidente y Sur</v>
          </cell>
          <cell r="G1220" t="str">
            <v xml:space="preserve">Intervención integral en brotes, alertas y situaciones de emergencia en salud pública
</v>
          </cell>
          <cell r="H1220" t="str">
            <v>GSP</v>
          </cell>
          <cell r="I1220" t="str">
            <v>No aplica</v>
          </cell>
          <cell r="J1220" t="str">
            <v>Plan de acción</v>
          </cell>
          <cell r="K1220" t="str">
            <v>Zonal</v>
          </cell>
          <cell r="L1220" t="str">
            <v>5_BARRIOS_UNIDOS</v>
          </cell>
          <cell r="M1220" t="str">
            <v>1_OCTUBRE_2025</v>
          </cell>
          <cell r="N1220" t="str">
            <v>19410. Proceso integral e integrado de la Vigilancia de la Salud PúblicaVigilancia en salud pública5_BARRIOS_UNIDOS1_OCTUBRE_2025</v>
          </cell>
          <cell r="O1220">
            <v>38561984</v>
          </cell>
          <cell r="R1220">
            <v>0</v>
          </cell>
          <cell r="S1220">
            <v>0</v>
          </cell>
        </row>
        <row r="1221">
          <cell r="E1221" t="str">
            <v>19510. Proceso integral e integrado de la Vigilancia de la Salud PúblicaVigilancia en salud pública</v>
          </cell>
          <cell r="F1221" t="str">
            <v xml:space="preserve"> Gestión de la información  del  componente SIVIGILA -  Subred Norte </v>
          </cell>
          <cell r="G1221" t="str">
            <v>Gestión, análisis y divulgación  de información de la vigilancia en salud pública</v>
          </cell>
          <cell r="H1221" t="str">
            <v>GSP</v>
          </cell>
          <cell r="I1221" t="str">
            <v>No aplica</v>
          </cell>
          <cell r="J1221" t="str">
            <v>Plan de acción</v>
          </cell>
          <cell r="K1221" t="str">
            <v>Zonal</v>
          </cell>
          <cell r="L1221" t="str">
            <v>5_BARRIOS_UNIDOS</v>
          </cell>
          <cell r="M1221" t="str">
            <v>1_OCTUBRE_2025</v>
          </cell>
          <cell r="N1221" t="str">
            <v>19510. Proceso integral e integrado de la Vigilancia de la Salud PúblicaVigilancia en salud pública5_BARRIOS_UNIDOS1_OCTUBRE_2025</v>
          </cell>
          <cell r="O1221">
            <v>125967504</v>
          </cell>
          <cell r="R1221">
            <v>0</v>
          </cell>
          <cell r="S1221">
            <v>0</v>
          </cell>
        </row>
        <row r="1222">
          <cell r="E1222" t="str">
            <v>19610. Proceso integral e integrado de la Vigilancia de la Salud PúblicaVigilancia en salud pública</v>
          </cell>
          <cell r="F1222" t="str">
            <v xml:space="preserve"> Gestión de la información  del  componente SIVIGILA -  Subred  Sur Occidente y Centro Oriente</v>
          </cell>
          <cell r="G1222" t="str">
            <v>Gestión, análisis y divulgación  de información de la vigilancia en salud pública</v>
          </cell>
          <cell r="H1222" t="str">
            <v>GSP</v>
          </cell>
          <cell r="I1222" t="str">
            <v>No aplica</v>
          </cell>
          <cell r="J1222" t="str">
            <v>Plan de acción</v>
          </cell>
          <cell r="K1222" t="str">
            <v>Zonal</v>
          </cell>
          <cell r="L1222" t="str">
            <v>5_BARRIOS_UNIDOS</v>
          </cell>
          <cell r="M1222" t="str">
            <v>1_OCTUBRE_2025</v>
          </cell>
          <cell r="N1222" t="str">
            <v>19610. Proceso integral e integrado de la Vigilancia de la Salud PúblicaVigilancia en salud pública5_BARRIOS_UNIDOS1_OCTUBRE_2025</v>
          </cell>
          <cell r="O1222">
            <v>59199056</v>
          </cell>
          <cell r="R1222">
            <v>0</v>
          </cell>
          <cell r="S1222">
            <v>0</v>
          </cell>
        </row>
        <row r="1223">
          <cell r="E1223" t="str">
            <v>19710. Proceso integral e integrado de la Vigilancia de la Salud PúblicaVigilancia en salud pública</v>
          </cell>
          <cell r="F1223" t="str">
            <v xml:space="preserve"> Gestión de la información  del  componente SIVIGILA -  Subred  Sur </v>
          </cell>
          <cell r="G1223" t="str">
            <v>Gestión, análisis y divulgación  de información de la vigilancia en salud pública</v>
          </cell>
          <cell r="H1223" t="str">
            <v>GSP</v>
          </cell>
          <cell r="I1223" t="str">
            <v>No aplica</v>
          </cell>
          <cell r="J1223" t="str">
            <v>Plan de acción</v>
          </cell>
          <cell r="K1223" t="str">
            <v>Zonal</v>
          </cell>
          <cell r="L1223" t="str">
            <v>5_BARRIOS_UNIDOS</v>
          </cell>
          <cell r="M1223" t="str">
            <v>1_OCTUBRE_2025</v>
          </cell>
          <cell r="N1223" t="str">
            <v>19710. Proceso integral e integrado de la Vigilancia de la Salud PúblicaVigilancia en salud pública5_BARRIOS_UNIDOS1_OCTUBRE_2025</v>
          </cell>
          <cell r="O1223">
            <v>34888240</v>
          </cell>
          <cell r="R1223">
            <v>0</v>
          </cell>
          <cell r="S1223">
            <v>0</v>
          </cell>
        </row>
        <row r="1224">
          <cell r="E1224" t="str">
            <v>19810. Proceso integral e integrado de la Vigilancia de la Salud PúblicaVigilancia en salud pública</v>
          </cell>
          <cell r="F1224" t="str">
            <v>Gestión de la información  del  componente No Transmisibles - Subred Norte</v>
          </cell>
          <cell r="G1224" t="str">
            <v>Gestión, análisis y divulgación  de información de la vigilancia en salud pública</v>
          </cell>
          <cell r="H1224" t="str">
            <v>GSP</v>
          </cell>
          <cell r="I1224" t="str">
            <v>No aplica</v>
          </cell>
          <cell r="J1224" t="str">
            <v>Plan de acción</v>
          </cell>
          <cell r="K1224" t="str">
            <v>Zonal</v>
          </cell>
          <cell r="L1224" t="str">
            <v>5_BARRIOS_UNIDOS</v>
          </cell>
          <cell r="M1224" t="str">
            <v>1_OCTUBRE_2025</v>
          </cell>
          <cell r="N1224" t="str">
            <v>19810. Proceso integral e integrado de la Vigilancia de la Salud PúblicaVigilancia en salud pública5_BARRIOS_UNIDOS1_OCTUBRE_2025</v>
          </cell>
          <cell r="O1224">
            <v>73252976</v>
          </cell>
          <cell r="R1224">
            <v>0</v>
          </cell>
          <cell r="S1224">
            <v>0</v>
          </cell>
        </row>
        <row r="1225">
          <cell r="E1225" t="str">
            <v>19910. Proceso integral e integrado de la Vigilancia de la Salud PúblicaVigilancia en salud pública</v>
          </cell>
          <cell r="F1225" t="str">
            <v>Gestión de la información  del  componente No Transmisibles - Subred Centro Oriente y Sur Occidente</v>
          </cell>
          <cell r="G1225" t="str">
            <v>Gestión, análisis y divulgación  de información de la vigilancia en salud pública</v>
          </cell>
          <cell r="H1225" t="str">
            <v>GSP</v>
          </cell>
          <cell r="I1225" t="str">
            <v>No aplica</v>
          </cell>
          <cell r="J1225" t="str">
            <v>Plan de acción</v>
          </cell>
          <cell r="K1225" t="str">
            <v>Zonal</v>
          </cell>
          <cell r="L1225" t="str">
            <v>5_BARRIOS_UNIDOS</v>
          </cell>
          <cell r="M1225" t="str">
            <v>1_OCTUBRE_2025</v>
          </cell>
          <cell r="N1225" t="str">
            <v>19910. Proceso integral e integrado de la Vigilancia de la Salud PúblicaVigilancia en salud pública5_BARRIOS_UNIDOS1_OCTUBRE_2025</v>
          </cell>
          <cell r="O1225">
            <v>67631408</v>
          </cell>
          <cell r="R1225">
            <v>0</v>
          </cell>
          <cell r="S1225">
            <v>0</v>
          </cell>
        </row>
        <row r="1226">
          <cell r="E1226" t="str">
            <v>20010. Proceso integral e integrado de la Vigilancia de la Salud PúblicaVigilancia en salud pública</v>
          </cell>
          <cell r="F1226" t="str">
            <v>Gestión de la información  del  componente No Transmisibles  Sur</v>
          </cell>
          <cell r="G1226" t="str">
            <v>Gestión, análisis y divulgación  de información de la vigilancia en salud pública</v>
          </cell>
          <cell r="H1226" t="str">
            <v>GSP</v>
          </cell>
          <cell r="I1226" t="str">
            <v>No aplica</v>
          </cell>
          <cell r="J1226" t="str">
            <v>Plan de acción</v>
          </cell>
          <cell r="K1226" t="str">
            <v>Zonal</v>
          </cell>
          <cell r="L1226" t="str">
            <v>5_BARRIOS_UNIDOS</v>
          </cell>
          <cell r="M1226" t="str">
            <v>1_OCTUBRE_2025</v>
          </cell>
          <cell r="N1226" t="str">
            <v>20010. Proceso integral e integrado de la Vigilancia de la Salud PúblicaVigilancia en salud pública5_BARRIOS_UNIDOS1_OCTUBRE_2025</v>
          </cell>
          <cell r="O1226">
            <v>62009840</v>
          </cell>
          <cell r="R1226">
            <v>0</v>
          </cell>
          <cell r="S1226">
            <v>0</v>
          </cell>
        </row>
        <row r="1227">
          <cell r="E1227" t="str">
            <v>20110. Proceso integral e integrado de la Vigilancia de la Salud PúblicaVigilancia en salud pública</v>
          </cell>
          <cell r="F1227" t="str">
            <v>Investigaciones epidemiológicas de campo -No Transmisibles</v>
          </cell>
          <cell r="G1227" t="str">
            <v xml:space="preserve">Intervención integral en brotes, alertas y situaciones de emergencia en salud pública
</v>
          </cell>
          <cell r="H1227" t="str">
            <v>GSP</v>
          </cell>
          <cell r="I1227" t="str">
            <v>No aplica</v>
          </cell>
          <cell r="J1227" t="str">
            <v xml:space="preserve">Investigaciones Epidemiológicas de campo realizadas </v>
          </cell>
          <cell r="K1227" t="str">
            <v>Zonal</v>
          </cell>
          <cell r="L1227" t="str">
            <v>5_BARRIOS_UNIDOS</v>
          </cell>
          <cell r="M1227" t="str">
            <v>1_OCTUBRE_2025</v>
          </cell>
          <cell r="N1227" t="str">
            <v>20110. Proceso integral e integrado de la Vigilancia de la Salud PúblicaVigilancia en salud pública5_BARRIOS_UNIDOS1_OCTUBRE_2025</v>
          </cell>
          <cell r="O1227">
            <v>152760</v>
          </cell>
          <cell r="R1227">
            <v>0</v>
          </cell>
          <cell r="S1227">
            <v>0</v>
          </cell>
        </row>
        <row r="1228">
          <cell r="E1228" t="str">
            <v>20210. Proceso integral e integrado de la Vigilancia de la Salud PúblicaVigilancia en salud pública</v>
          </cell>
          <cell r="F1228" t="str">
            <v>Gestión de la información  del  componente SISVAN - Subred Norte</v>
          </cell>
          <cell r="G1228" t="str">
            <v>Gestión, análisis y divulgación  de información de la vigilancia en salud pública</v>
          </cell>
          <cell r="H1228" t="str">
            <v>GSP</v>
          </cell>
          <cell r="I1228" t="str">
            <v>No aplica</v>
          </cell>
          <cell r="J1228" t="str">
            <v>Plan de acción</v>
          </cell>
          <cell r="K1228" t="str">
            <v>Zonal</v>
          </cell>
          <cell r="L1228" t="str">
            <v>5_BARRIOS_UNIDOS</v>
          </cell>
          <cell r="M1228" t="str">
            <v>1_OCTUBRE_2025</v>
          </cell>
          <cell r="N1228" t="str">
            <v>20210. Proceso integral e integrado de la Vigilancia de la Salud PúblicaVigilancia en salud pública5_BARRIOS_UNIDOS1_OCTUBRE_2025</v>
          </cell>
          <cell r="O1228">
            <v>41150864</v>
          </cell>
          <cell r="R1228">
            <v>0</v>
          </cell>
          <cell r="S1228">
            <v>0</v>
          </cell>
        </row>
        <row r="1229">
          <cell r="E1229" t="str">
            <v>20310. Proceso integral e integrado de la Vigilancia de la Salud PúblicaVigilancia en salud pública</v>
          </cell>
          <cell r="F1229" t="str">
            <v xml:space="preserve">Gestión de información del componente SISVAN Subred Occidente </v>
          </cell>
          <cell r="G1229" t="str">
            <v>Gestión, análisis y divulgación  de información de la vigilancia en salud pública</v>
          </cell>
          <cell r="H1229" t="str">
            <v>GSP</v>
          </cell>
          <cell r="I1229" t="str">
            <v>No aplica</v>
          </cell>
          <cell r="J1229" t="str">
            <v>Plan de acción</v>
          </cell>
          <cell r="K1229" t="str">
            <v>Zonal</v>
          </cell>
          <cell r="L1229" t="str">
            <v>5_BARRIOS_UNIDOS</v>
          </cell>
          <cell r="M1229" t="str">
            <v>1_OCTUBRE_2025</v>
          </cell>
          <cell r="N1229" t="str">
            <v>20310. Proceso integral e integrado de la Vigilancia de la Salud PúblicaVigilancia en salud pública5_BARRIOS_UNIDOS1_OCTUBRE_2025</v>
          </cell>
          <cell r="O1229">
            <v>37156592</v>
          </cell>
          <cell r="R1229">
            <v>0</v>
          </cell>
          <cell r="S1229">
            <v>0</v>
          </cell>
        </row>
        <row r="1230">
          <cell r="E1230" t="str">
            <v>20410. Proceso integral e integrado de la Vigilancia de la Salud PúblicaVigilancia en salud pública</v>
          </cell>
          <cell r="F1230" t="str">
            <v>Gestión de información del componente SISVAN Centro Oriente y Sur</v>
          </cell>
          <cell r="G1230" t="str">
            <v>Gestión, análisis y divulgación  de información de la vigilancia en salud pública</v>
          </cell>
          <cell r="H1230" t="str">
            <v>GSP</v>
          </cell>
          <cell r="I1230" t="str">
            <v>No aplica</v>
          </cell>
          <cell r="J1230" t="str">
            <v>Plan de acción</v>
          </cell>
          <cell r="K1230" t="str">
            <v>Zonal</v>
          </cell>
          <cell r="L1230" t="str">
            <v>5_BARRIOS_UNIDOS</v>
          </cell>
          <cell r="M1230" t="str">
            <v>1_OCTUBRE_2025</v>
          </cell>
          <cell r="N1230" t="str">
            <v>20410. Proceso integral e integrado de la Vigilancia de la Salud PúblicaVigilancia en salud pública5_BARRIOS_UNIDOS1_OCTUBRE_2025</v>
          </cell>
          <cell r="O1230">
            <v>33162320</v>
          </cell>
          <cell r="R1230">
            <v>0</v>
          </cell>
          <cell r="S1230">
            <v>0</v>
          </cell>
        </row>
        <row r="1231">
          <cell r="E1231" t="str">
            <v>20510. Proceso integral e integrado de la Vigilancia de la Salud PúblicaVigilancia en salud pública</v>
          </cell>
          <cell r="F1231" t="str">
            <v>Seguimiento a las atenciones brindadas y orientaciones en alimentación a los menores de 5 años con diagnósticos de RIESGO DE DNT AGUDA y DNT AGUDA y  caracterizaciones a las gestantes notificadas al SISVAN en las Subredes</v>
          </cell>
          <cell r="G1231" t="str">
            <v>Gestión, análisis y divulgación  de información de la vigilancia en salud pública</v>
          </cell>
          <cell r="H1231" t="str">
            <v>GSP</v>
          </cell>
          <cell r="I1231" t="str">
            <v>No aplica</v>
          </cell>
          <cell r="J1231" t="str">
            <v>Plan de acción</v>
          </cell>
          <cell r="K1231" t="str">
            <v>Zonal</v>
          </cell>
          <cell r="L1231" t="str">
            <v>5_BARRIOS_UNIDOS</v>
          </cell>
          <cell r="M1231" t="str">
            <v>1_OCTUBRE_2025</v>
          </cell>
          <cell r="N1231" t="str">
            <v>20510. Proceso integral e integrado de la Vigilancia de la Salud PúblicaVigilancia en salud pública5_BARRIOS_UNIDOS1_OCTUBRE_2025</v>
          </cell>
          <cell r="O1231">
            <v>11243136</v>
          </cell>
          <cell r="R1231">
            <v>0</v>
          </cell>
          <cell r="S1231">
            <v>0</v>
          </cell>
        </row>
        <row r="1232">
          <cell r="E1232" t="str">
            <v>20610. Proceso integral e integrado de la Vigilancia de la Salud PúblicaVigilancia en salud pública</v>
          </cell>
          <cell r="F1232" t="str">
            <v>Caracterización de la situación alimentaria y nutricional de población menor de 5 años y recien nacidos.</v>
          </cell>
          <cell r="G1232" t="str">
            <v>Gestión, análisis y divulgación  de información de la vigilancia en salud pública</v>
          </cell>
          <cell r="H1232" t="str">
            <v>GSP</v>
          </cell>
          <cell r="I1232" t="str">
            <v>No aplica</v>
          </cell>
          <cell r="J1232" t="str">
            <v>Plan de acción</v>
          </cell>
          <cell r="K1232" t="str">
            <v>Zonal</v>
          </cell>
          <cell r="L1232" t="str">
            <v>5_BARRIOS_UNIDOS</v>
          </cell>
          <cell r="M1232" t="str">
            <v>1_OCTUBRE_2025</v>
          </cell>
          <cell r="N1232" t="str">
            <v>20610. Proceso integral e integrado de la Vigilancia de la Salud PúblicaVigilancia en salud pública5_BARRIOS_UNIDOS1_OCTUBRE_2025</v>
          </cell>
          <cell r="O1232">
            <v>7347488</v>
          </cell>
          <cell r="R1232">
            <v>0</v>
          </cell>
          <cell r="S1232">
            <v>0</v>
          </cell>
        </row>
        <row r="1233">
          <cell r="E1233" t="str">
            <v>20710. Proceso integral e integrado de la Vigilancia de la Salud PúblicaVigilancia en salud pública</v>
          </cell>
          <cell r="F1233" t="str">
            <v>Gestión de la información  del  componente de Urgencias y Emergencias  - Subred Norte, Centro Oriente, Sur Occidente y Sur</v>
          </cell>
          <cell r="G1233" t="str">
            <v>Gestión, análisis y divulgación  de información de la vigilancia en salud pública</v>
          </cell>
          <cell r="H1233" t="str">
            <v>GSP</v>
          </cell>
          <cell r="I1233" t="str">
            <v>No aplica</v>
          </cell>
          <cell r="J1233" t="str">
            <v>Plan de acción</v>
          </cell>
          <cell r="K1233" t="str">
            <v>Zonal</v>
          </cell>
          <cell r="L1233" t="str">
            <v>5_BARRIOS_UNIDOS</v>
          </cell>
          <cell r="M1233" t="str">
            <v>1_OCTUBRE_2025</v>
          </cell>
          <cell r="N1233" t="str">
            <v>20710. Proceso integral e integrado de la Vigilancia de la Salud PúblicaVigilancia en salud pública5_BARRIOS_UNIDOS1_OCTUBRE_2025</v>
          </cell>
          <cell r="O1233">
            <v>8210448</v>
          </cell>
          <cell r="R1233">
            <v>0</v>
          </cell>
          <cell r="S1233">
            <v>0</v>
          </cell>
        </row>
        <row r="1234">
          <cell r="E1234" t="str">
            <v>20810. Proceso integral e integrado de la Vigilancia de la Salud PúblicaVigilancia en salud pública</v>
          </cell>
          <cell r="F1234" t="str">
            <v xml:space="preserve">Atención de urgencias y emergencias en Salud Pública por parte del equipo profesional de respuesta inmediata - ERI
</v>
          </cell>
          <cell r="G1234" t="str">
            <v xml:space="preserve">Intervención integral en brotes, alertas y situaciones de emergencia en salud pública
</v>
          </cell>
          <cell r="H1234" t="str">
            <v>GSP</v>
          </cell>
          <cell r="I1234" t="str">
            <v>No aplica</v>
          </cell>
          <cell r="J1234" t="str">
            <v>Plan de acción</v>
          </cell>
          <cell r="K1234" t="str">
            <v>Zonal</v>
          </cell>
          <cell r="L1234" t="str">
            <v>5_BARRIOS_UNIDOS</v>
          </cell>
          <cell r="M1234" t="str">
            <v>1_OCTUBRE_2025</v>
          </cell>
          <cell r="N1234" t="str">
            <v>20810. Proceso integral e integrado de la Vigilancia de la Salud PúblicaVigilancia en salud pública5_BARRIOS_UNIDOS1_OCTUBRE_2025</v>
          </cell>
          <cell r="O1234">
            <v>12969056</v>
          </cell>
          <cell r="R1234">
            <v>0</v>
          </cell>
          <cell r="S1234">
            <v>0</v>
          </cell>
        </row>
        <row r="1235">
          <cell r="E1235" t="str">
            <v>20910. Proceso integral e integrado de la Vigilancia de la Salud PúblicaVigilancia en salud pública</v>
          </cell>
          <cell r="F1235" t="str">
            <v xml:space="preserve">Atención de urgencias y emergencias en Salud Pública por parte del equipo técnico de respuesta inmediata - ERI
</v>
          </cell>
          <cell r="G1235" t="str">
            <v xml:space="preserve">Intervención integral en brotes, alertas y situaciones de emergencia en salud pública
</v>
          </cell>
          <cell r="H1235" t="str">
            <v>GSP</v>
          </cell>
          <cell r="I1235" t="str">
            <v>No aplica</v>
          </cell>
          <cell r="J1235" t="str">
            <v>Plan de acción</v>
          </cell>
          <cell r="K1235" t="str">
            <v>Zonal</v>
          </cell>
          <cell r="L1235" t="str">
            <v>5_BARRIOS_UNIDOS</v>
          </cell>
          <cell r="M1235" t="str">
            <v>1_OCTUBRE_2025</v>
          </cell>
          <cell r="N1235" t="str">
            <v>20910. Proceso integral e integrado de la Vigilancia de la Salud PúblicaVigilancia en salud pública5_BARRIOS_UNIDOS1_OCTUBRE_2025</v>
          </cell>
          <cell r="O1235">
            <v>7988544</v>
          </cell>
          <cell r="R1235">
            <v>0</v>
          </cell>
          <cell r="S1235">
            <v>0</v>
          </cell>
        </row>
        <row r="1236">
          <cell r="E1236" t="str">
            <v>21010. Proceso integral e integrado de la Vigilancia de la Salud PúblicaVigilancia en salud pública</v>
          </cell>
          <cell r="F1236" t="str">
            <v>Mantenimiento, seguimiento y  fortalecimiento de  la estrategia Vigilancia Epidemiológica  Portuaria- Subred  Suroccidente</v>
          </cell>
          <cell r="G1236" t="str">
            <v xml:space="preserve">Intervención integral en brotes, alertas y situaciones de emergencia en salud pública
</v>
          </cell>
          <cell r="H1236" t="str">
            <v>GSP</v>
          </cell>
          <cell r="I1236" t="str">
            <v>No aplica</v>
          </cell>
          <cell r="J1236" t="str">
            <v>Plan de acción</v>
          </cell>
          <cell r="K1236" t="str">
            <v>Distrito</v>
          </cell>
          <cell r="L1236" t="str">
            <v>5_BARRIOS_UNIDOS</v>
          </cell>
          <cell r="M1236" t="str">
            <v>1_OCTUBRE_2025</v>
          </cell>
          <cell r="N1236" t="str">
            <v>21010. Proceso integral e integrado de la Vigilancia de la Salud PúblicaVigilancia en salud pública5_BARRIOS_UNIDOS1_OCTUBRE_2025</v>
          </cell>
          <cell r="O1236">
            <v>70836688</v>
          </cell>
          <cell r="R1236">
            <v>0</v>
          </cell>
          <cell r="S1236">
            <v>0</v>
          </cell>
        </row>
        <row r="1237">
          <cell r="E1237" t="str">
            <v>21110. Proceso integral e integrado de la Vigilancia de la Salud PúblicaVigilancia en salud pública</v>
          </cell>
          <cell r="F1237" t="str">
            <v>Seguimiento al fortalecimiento de los eventos de interes internacional en salud pública ESPII</v>
          </cell>
          <cell r="G1237" t="str">
            <v xml:space="preserve">Intervención integral en brotes, alertas y situaciones de emergencia en salud pública
</v>
          </cell>
          <cell r="H1237" t="str">
            <v>GSP</v>
          </cell>
          <cell r="I1237" t="str">
            <v>No aplica</v>
          </cell>
          <cell r="J1237" t="str">
            <v>Plan de acción</v>
          </cell>
          <cell r="K1237" t="str">
            <v>Distrito</v>
          </cell>
          <cell r="L1237" t="str">
            <v>5_BARRIOS_UNIDOS</v>
          </cell>
          <cell r="M1237" t="str">
            <v>1_OCTUBRE_2025</v>
          </cell>
          <cell r="N1237" t="str">
            <v>21110. Proceso integral e integrado de la Vigilancia de la Salud PúblicaVigilancia en salud pública5_BARRIOS_UNIDOS1_OCTUBRE_2025</v>
          </cell>
          <cell r="O1237">
            <v>25938112</v>
          </cell>
          <cell r="R1237">
            <v>0</v>
          </cell>
          <cell r="S1237">
            <v>0</v>
          </cell>
        </row>
        <row r="1238">
          <cell r="E1238" t="str">
            <v>21210. Proceso integral e integrado de la Vigilancia de la Salud PúblicaVigilancia en salud pública</v>
          </cell>
          <cell r="F1238" t="str">
            <v>Simulacro ESPII</v>
          </cell>
          <cell r="G1238" t="str">
            <v xml:space="preserve">Intervención integral en brotes, alertas y situaciones de emergencia en salud pública
</v>
          </cell>
          <cell r="H1238" t="str">
            <v>GSP</v>
          </cell>
          <cell r="I1238" t="str">
            <v>No aplica</v>
          </cell>
          <cell r="J1238" t="str">
            <v>Plan de acción</v>
          </cell>
          <cell r="K1238" t="str">
            <v>Distrito</v>
          </cell>
          <cell r="L1238" t="str">
            <v>5_BARRIOS_UNIDOS</v>
          </cell>
          <cell r="M1238" t="str">
            <v>1_OCTUBRE_2025</v>
          </cell>
          <cell r="N1238" t="str">
            <v>21210. Proceso integral e integrado de la Vigilancia de la Salud PúblicaVigilancia en salud pública5_BARRIOS_UNIDOS1_OCTUBRE_2025</v>
          </cell>
          <cell r="O1238">
            <v>100000000</v>
          </cell>
          <cell r="R1238">
            <v>0</v>
          </cell>
          <cell r="S1238">
            <v>0</v>
          </cell>
        </row>
        <row r="1239">
          <cell r="E1239" t="str">
            <v>21310. Proceso integral e integrado de la Vigilancia de la Salud PúblicaVigilancia en salud pública</v>
          </cell>
          <cell r="F1239" t="str">
            <v xml:space="preserve">Gestión  de la información  del Componente de Salud Mental - Subred Norte y Sur Occidente </v>
          </cell>
          <cell r="G1239" t="str">
            <v>Gestión, análisis y divulgación  de información de la vigilancia en salud pública</v>
          </cell>
          <cell r="H1239" t="str">
            <v>GSP</v>
          </cell>
          <cell r="I1239" t="str">
            <v>No aplica</v>
          </cell>
          <cell r="J1239" t="str">
            <v>Plan de acción</v>
          </cell>
          <cell r="K1239" t="str">
            <v>Zonal</v>
          </cell>
          <cell r="L1239" t="str">
            <v>5_BARRIOS_UNIDOS</v>
          </cell>
          <cell r="M1239" t="str">
            <v>1_OCTUBRE_2025</v>
          </cell>
          <cell r="N1239" t="str">
            <v>21310. Proceso integral e integrado de la Vigilancia de la Salud PúblicaVigilancia en salud pública5_BARRIOS_UNIDOS1_OCTUBRE_2025</v>
          </cell>
          <cell r="O1239">
            <v>92953120</v>
          </cell>
          <cell r="R1239">
            <v>0</v>
          </cell>
          <cell r="S1239">
            <v>0</v>
          </cell>
        </row>
        <row r="1240">
          <cell r="E1240" t="str">
            <v>21410. Proceso integral e integrado de la Vigilancia de la Salud PúblicaVigilancia en salud pública</v>
          </cell>
          <cell r="F1240" t="str">
            <v xml:space="preserve">Gestión  de la información  del Componente de Salud Mental - Subred Centro Oriente y Sur </v>
          </cell>
          <cell r="G1240" t="str">
            <v>Gestión, análisis y divulgación  de información de la vigilancia en salud pública</v>
          </cell>
          <cell r="H1240" t="str">
            <v>GSP</v>
          </cell>
          <cell r="I1240" t="str">
            <v>No aplica</v>
          </cell>
          <cell r="J1240" t="str">
            <v>Plan de acción</v>
          </cell>
          <cell r="K1240" t="str">
            <v>Zonal</v>
          </cell>
          <cell r="L1240" t="str">
            <v>5_BARRIOS_UNIDOS</v>
          </cell>
          <cell r="M1240" t="str">
            <v>1_OCTUBRE_2025</v>
          </cell>
          <cell r="N1240" t="str">
            <v>21410. Proceso integral e integrado de la Vigilancia de la Salud PúblicaVigilancia en salud pública5_BARRIOS_UNIDOS1_OCTUBRE_2025</v>
          </cell>
          <cell r="O1240">
            <v>72587264</v>
          </cell>
          <cell r="R1240">
            <v>0</v>
          </cell>
          <cell r="S1240">
            <v>0</v>
          </cell>
        </row>
        <row r="1241">
          <cell r="E1241" t="str">
            <v>21510. Proceso integral e integrado de la Vigilancia de la Salud PúblicaVigilancia en salud pública</v>
          </cell>
          <cell r="F1241" t="str">
            <v>Investigaciones epidemiológicas de eventos prioritarios en salud mental</v>
          </cell>
          <cell r="G1241" t="str">
            <v xml:space="preserve">Intervención integral en brotes, alertas y situaciones de emergencia en salud pública
</v>
          </cell>
          <cell r="H1241" t="str">
            <v>GSP</v>
          </cell>
          <cell r="I1241" t="str">
            <v>No aplica</v>
          </cell>
          <cell r="J1241" t="str">
            <v>Investigaciones Epidemiológicas de campo realizadas</v>
          </cell>
          <cell r="K1241" t="str">
            <v>Zonal</v>
          </cell>
          <cell r="L1241" t="str">
            <v>5_BARRIOS_UNIDOS</v>
          </cell>
          <cell r="M1241" t="str">
            <v>1_OCTUBRE_2025</v>
          </cell>
          <cell r="N1241" t="str">
            <v>21510. Proceso integral e integrado de la Vigilancia de la Salud PúblicaVigilancia en salud pública5_BARRIOS_UNIDOS1_OCTUBRE_2025</v>
          </cell>
          <cell r="O1241">
            <v>211452</v>
          </cell>
          <cell r="R1241">
            <v>0</v>
          </cell>
          <cell r="S1241">
            <v>0</v>
          </cell>
        </row>
        <row r="1242">
          <cell r="E1242" t="str">
            <v>21610. Proceso integral e integrado de la Vigilancia de la Salud PúblicaVigilancia en salud pública</v>
          </cell>
          <cell r="F1242" t="str">
            <v>Implementación de los componentes delito asociado, morbimortalidad, consumo de SPA, respuesta social del Centro Distrital de Monitoreo de las Drogas- CEMID)</v>
          </cell>
          <cell r="G1242" t="str">
            <v>Gestión, análisis y divulgación  de información de la vigilancia en salud pública</v>
          </cell>
          <cell r="H1242" t="str">
            <v>GSP</v>
          </cell>
          <cell r="I1242" t="str">
            <v>No aplica</v>
          </cell>
          <cell r="J1242" t="str">
            <v>Plan de acción</v>
          </cell>
          <cell r="K1242" t="str">
            <v>Distrito</v>
          </cell>
          <cell r="L1242" t="str">
            <v>5_BARRIOS_UNIDOS</v>
          </cell>
          <cell r="M1242" t="str">
            <v>1_OCTUBRE_2025</v>
          </cell>
          <cell r="N1242" t="str">
            <v>21610. Proceso integral e integrado de la Vigilancia de la Salud PúblicaVigilancia en salud pública5_BARRIOS_UNIDOS1_OCTUBRE_2025</v>
          </cell>
          <cell r="O1242">
            <v>30252912</v>
          </cell>
          <cell r="R1242">
            <v>0</v>
          </cell>
          <cell r="S1242">
            <v>0</v>
          </cell>
        </row>
        <row r="1243">
          <cell r="E1243" t="str">
            <v>21710. Proceso integral e integrado de la Vigilancia de la Salud PúblicaVigilancia en salud pública</v>
          </cell>
          <cell r="F1243" t="str">
            <v>Gestión de la información  del  componente Estadísticas Vitales  - Subred Norte, Centro Oriente, Sur Occidente y Sur</v>
          </cell>
          <cell r="G1243" t="str">
            <v>Gestión, análisis y divulgación  de información de la vigilancia en salud pública</v>
          </cell>
          <cell r="H1243" t="str">
            <v>GSP</v>
          </cell>
          <cell r="I1243" t="str">
            <v>No aplica</v>
          </cell>
          <cell r="J1243" t="str">
            <v>Plan de acción</v>
          </cell>
          <cell r="K1243" t="str">
            <v>Zonal</v>
          </cell>
          <cell r="L1243" t="str">
            <v>5_BARRIOS_UNIDOS</v>
          </cell>
          <cell r="M1243" t="str">
            <v>1_OCTUBRE_2025</v>
          </cell>
          <cell r="N1243" t="str">
            <v>21710. Proceso integral e integrado de la Vigilancia de la Salud PúblicaVigilancia en salud pública5_BARRIOS_UNIDOS1_OCTUBRE_2025</v>
          </cell>
          <cell r="O1243">
            <v>3994272</v>
          </cell>
          <cell r="R1243">
            <v>0</v>
          </cell>
          <cell r="S1243">
            <v>0</v>
          </cell>
        </row>
        <row r="1244">
          <cell r="E1244" t="str">
            <v>21810. Proceso integral e integrado de la Vigilancia de la Salud PúblicaVigilancia en salud pública</v>
          </cell>
          <cell r="F1244" t="str">
            <v>Asistencia técnica de las UPGD que conforman la red de  Estadísticas Vitales</v>
          </cell>
          <cell r="G1244" t="str">
            <v>Gestión, análisis y divulgación  de información de la vigilancia en salud pública</v>
          </cell>
          <cell r="H1244" t="str">
            <v>GSP</v>
          </cell>
          <cell r="I1244" t="str">
            <v>No aplica</v>
          </cell>
          <cell r="J1244" t="str">
            <v>Plan de acción</v>
          </cell>
          <cell r="K1244" t="str">
            <v>Zonal</v>
          </cell>
          <cell r="L1244" t="str">
            <v>5_BARRIOS_UNIDOS</v>
          </cell>
          <cell r="M1244" t="str">
            <v>1_OCTUBRE_2025</v>
          </cell>
          <cell r="N1244" t="str">
            <v>21810. Proceso integral e integrado de la Vigilancia de la Salud PúblicaVigilancia en salud pública5_BARRIOS_UNIDOS1_OCTUBRE_2025</v>
          </cell>
          <cell r="O1244">
            <v>7347488</v>
          </cell>
          <cell r="R1244">
            <v>0</v>
          </cell>
          <cell r="S1244">
            <v>0</v>
          </cell>
        </row>
        <row r="1245">
          <cell r="E1245" t="str">
            <v>21910. Proceso integral e integrado de la Vigilancia de la Salud PúblicaVigilancia en salud pública</v>
          </cell>
          <cell r="F1245" t="str">
            <v>Evaluación y verificación en las asistencias técnicas de la Cabalidad y los diferentes procesos de EEVV</v>
          </cell>
          <cell r="G1245" t="str">
            <v>Gestión, análisis y divulgación  de información de la vigilancia en salud pública</v>
          </cell>
          <cell r="H1245" t="str">
            <v>GSP</v>
          </cell>
          <cell r="I1245" t="str">
            <v>No aplica</v>
          </cell>
          <cell r="J1245" t="str">
            <v>Plan de acción</v>
          </cell>
          <cell r="K1245" t="str">
            <v>Zonal</v>
          </cell>
          <cell r="L1245" t="str">
            <v>5_BARRIOS_UNIDOS</v>
          </cell>
          <cell r="M1245" t="str">
            <v>1_OCTUBRE_2025</v>
          </cell>
          <cell r="N1245" t="str">
            <v>21910. Proceso integral e integrado de la Vigilancia de la Salud PúblicaVigilancia en salud pública5_BARRIOS_UNIDOS1_OCTUBRE_2025</v>
          </cell>
          <cell r="O1245">
            <v>6484528</v>
          </cell>
          <cell r="R1245">
            <v>0</v>
          </cell>
          <cell r="S1245">
            <v>0</v>
          </cell>
        </row>
        <row r="1246">
          <cell r="E1246" t="str">
            <v>22010. Proceso integral e integrado de la Vigilancia de la Salud PúblicaVigilancia en salud pública</v>
          </cell>
          <cell r="F1246" t="str">
            <v>Apoyo en las asistencias técnicas de los procesos de EEVV</v>
          </cell>
          <cell r="G1246" t="str">
            <v>Gestión, análisis y divulgación  de información de la vigilancia en salud pública</v>
          </cell>
          <cell r="H1246" t="str">
            <v>GSP</v>
          </cell>
          <cell r="I1246" t="str">
            <v>No aplica</v>
          </cell>
          <cell r="J1246" t="str">
            <v>Plan de acción</v>
          </cell>
          <cell r="K1246" t="str">
            <v>Zonal</v>
          </cell>
          <cell r="L1246" t="str">
            <v>5_BARRIOS_UNIDOS</v>
          </cell>
          <cell r="M1246" t="str">
            <v>1_OCTUBRE_2025</v>
          </cell>
          <cell r="N1246" t="str">
            <v>22010. Proceso integral e integrado de la Vigilancia de la Salud PúblicaVigilancia en salud pública5_BARRIOS_UNIDOS1_OCTUBRE_2025</v>
          </cell>
          <cell r="O1246">
            <v>5621568</v>
          </cell>
          <cell r="R1246">
            <v>0</v>
          </cell>
          <cell r="S1246">
            <v>0</v>
          </cell>
        </row>
        <row r="1247">
          <cell r="E1247" t="str">
            <v>22110. Proceso integral e integrado de la Vigilancia de la Salud PúblicaVigilancia en salud pública</v>
          </cell>
          <cell r="F1247" t="str">
            <v>Seguimiento de muertes consideradas como no violentas (manera de muerte no violenta) y que ocurren extra institucionalmente (por fuera de las instituciones prestadoras de servicios de salud “IPS”) para población pobre vulnerable - no asegurada GAHD</v>
          </cell>
          <cell r="G1247" t="str">
            <v xml:space="preserve">Intervención integral en brotes, alertas y situaciones de emergencia en salud pública
</v>
          </cell>
          <cell r="H1247" t="str">
            <v>GSP</v>
          </cell>
          <cell r="I1247" t="str">
            <v>No aplica</v>
          </cell>
          <cell r="J1247" t="str">
            <v>Plan de acción</v>
          </cell>
          <cell r="K1247" t="str">
            <v>Distrito</v>
          </cell>
          <cell r="L1247" t="str">
            <v>5_BARRIOS_UNIDOS</v>
          </cell>
          <cell r="M1247" t="str">
            <v>1_OCTUBRE_2025</v>
          </cell>
          <cell r="N1247" t="str">
            <v>22110. Proceso integral e integrado de la Vigilancia de la Salud PúblicaVigilancia en salud pública5_BARRIOS_UNIDOS1_OCTUBRE_2025</v>
          </cell>
          <cell r="O1247">
            <v>149094832</v>
          </cell>
          <cell r="R1247">
            <v>0</v>
          </cell>
          <cell r="S1247">
            <v>0</v>
          </cell>
        </row>
        <row r="1248">
          <cell r="E1248" t="str">
            <v>22210. Proceso integral e integrado de la Vigilancia de la Salud PúblicaVigilancia en salud pública</v>
          </cell>
          <cell r="F1248" t="str">
            <v>Georreferenciación y análisis de información cartográfica de eventos de interés en salud pública</v>
          </cell>
          <cell r="G1248" t="str">
            <v>Gestión, análisis y divulgación  de información de la vigilancia en salud pública</v>
          </cell>
          <cell r="H1248" t="str">
            <v>GSP</v>
          </cell>
          <cell r="I1248" t="str">
            <v>No aplica</v>
          </cell>
          <cell r="J1248" t="str">
            <v>Plan de acción</v>
          </cell>
          <cell r="K1248" t="str">
            <v>Zonal</v>
          </cell>
          <cell r="L1248" t="str">
            <v>5_BARRIOS_UNIDOS</v>
          </cell>
          <cell r="M1248" t="str">
            <v>1_OCTUBRE_2025</v>
          </cell>
          <cell r="N1248" t="str">
            <v>22210. Proceso integral e integrado de la Vigilancia de la Salud PúblicaVigilancia en salud pública5_BARRIOS_UNIDOS1_OCTUBRE_2025</v>
          </cell>
          <cell r="O1248">
            <v>18590624</v>
          </cell>
          <cell r="R1248">
            <v>0</v>
          </cell>
          <cell r="S1248">
            <v>0</v>
          </cell>
        </row>
        <row r="1249">
          <cell r="E1249" t="str">
            <v>22310. Proceso integral e integrado de la Vigilancia de la Salud PúblicaVigilancia en salud pública</v>
          </cell>
          <cell r="F1249" t="str">
            <v>Gestión de la Vigilancia  centinela por exposición a contaminación ambiental en zonas aledañas parque de innovación Doña Juana</v>
          </cell>
          <cell r="G1249" t="str">
            <v>Gestión, análisis y divulgación  de información de la vigilancia en salud pública</v>
          </cell>
          <cell r="H1249" t="str">
            <v>GSP</v>
          </cell>
          <cell r="I1249" t="str">
            <v>No aplica</v>
          </cell>
          <cell r="J1249" t="str">
            <v>Plan de acción</v>
          </cell>
          <cell r="K1249" t="str">
            <v>Zonal</v>
          </cell>
          <cell r="L1249" t="str">
            <v>5_BARRIOS_UNIDOS</v>
          </cell>
          <cell r="M1249" t="str">
            <v>1_OCTUBRE_2025</v>
          </cell>
          <cell r="N1249" t="str">
            <v>22310. Proceso integral e integrado de la Vigilancia de la Salud PúblicaVigilancia en salud pública5_BARRIOS_UNIDOS1_OCTUBRE_2025</v>
          </cell>
          <cell r="O1249">
            <v>29488576</v>
          </cell>
          <cell r="R1249">
            <v>0</v>
          </cell>
          <cell r="S1249">
            <v>0</v>
          </cell>
        </row>
        <row r="1250">
          <cell r="E1250" t="str">
            <v>22410. Proceso integral e integrado de la Vigilancia de la Salud PúblicaVigilancia en salud pública</v>
          </cell>
          <cell r="F1250" t="str">
            <v>Seguimiento y monitoreo de los instrumentos de canalizaciones de Vigilancia en Salud  pública. Subred Norte, Sur Occidente,  Centro oriente y Sur</v>
          </cell>
          <cell r="G1250" t="str">
            <v xml:space="preserve">Intervención integral en brotes, alertas y situaciones de emergencia en salud pública
</v>
          </cell>
          <cell r="H1250" t="str">
            <v>GSP</v>
          </cell>
          <cell r="I1250" t="str">
            <v>No aplica</v>
          </cell>
          <cell r="J1250" t="str">
            <v>Plan de acción</v>
          </cell>
          <cell r="K1250" t="str">
            <v>Zonal</v>
          </cell>
          <cell r="L1250" t="str">
            <v>5_BARRIOS_UNIDOS</v>
          </cell>
          <cell r="M1250" t="str">
            <v>1_OCTUBRE_2025</v>
          </cell>
          <cell r="N1250" t="str">
            <v>22410. Proceso integral e integrado de la Vigilancia de la Salud PúblicaVigilancia en salud pública5_BARRIOS_UNIDOS1_OCTUBRE_2025</v>
          </cell>
          <cell r="O1250">
            <v>3994272</v>
          </cell>
          <cell r="R1250">
            <v>0</v>
          </cell>
          <cell r="S1250">
            <v>0</v>
          </cell>
        </row>
        <row r="1251">
          <cell r="E1251" t="str">
            <v>22510. Proceso integral e integrado de la Vigilancia de la Salud PúblicaVigilancia en salud pública</v>
          </cell>
          <cell r="F1251" t="str">
            <v>Gestión  de la información  del Componente de IAAS</v>
          </cell>
          <cell r="G1251" t="str">
            <v>Gestión, análisis y divulgación  de información de la vigilancia en salud pública</v>
          </cell>
          <cell r="H1251" t="str">
            <v>GSP</v>
          </cell>
          <cell r="I1251" t="str">
            <v>No aplica</v>
          </cell>
          <cell r="J1251" t="str">
            <v>Plan de acción</v>
          </cell>
          <cell r="K1251" t="str">
            <v>Zonal</v>
          </cell>
          <cell r="L1251" t="str">
            <v>5_BARRIOS_UNIDOS</v>
          </cell>
          <cell r="M1251" t="str">
            <v>1_OCTUBRE_2025</v>
          </cell>
          <cell r="N1251" t="str">
            <v>22510. Proceso integral e integrado de la Vigilancia de la Salud PúblicaVigilancia en salud pública5_BARRIOS_UNIDOS1_OCTUBRE_2025</v>
          </cell>
          <cell r="O1251">
            <v>7347488</v>
          </cell>
          <cell r="R1251">
            <v>0</v>
          </cell>
          <cell r="S1251">
            <v>0</v>
          </cell>
        </row>
        <row r="1252">
          <cell r="E1252" t="str">
            <v>22610. Proceso integral e integrado de la Vigilancia de la Salud PúblicaVigilancia en salud pública</v>
          </cell>
          <cell r="F1252" t="str">
            <v>Gestión administrativa y operativa de seguimiento y monitoreo AT integrales-</v>
          </cell>
          <cell r="G1252" t="str">
            <v>Gestión, análisis y divulgación  de información de la vigilancia en salud pública</v>
          </cell>
          <cell r="H1252" t="str">
            <v>GSP</v>
          </cell>
          <cell r="I1252" t="str">
            <v>No aplica</v>
          </cell>
          <cell r="J1252" t="str">
            <v>Plan de acción</v>
          </cell>
          <cell r="K1252" t="str">
            <v>Distrito</v>
          </cell>
          <cell r="L1252" t="str">
            <v>5_BARRIOS_UNIDOS</v>
          </cell>
          <cell r="M1252" t="str">
            <v>1_OCTUBRE_2025</v>
          </cell>
          <cell r="N1252" t="str">
            <v>22610. Proceso integral e integrado de la Vigilancia de la Salud PúblicaVigilancia en salud pública5_BARRIOS_UNIDOS1_OCTUBRE_2025</v>
          </cell>
          <cell r="O1252">
            <v>95295440</v>
          </cell>
          <cell r="R1252">
            <v>0</v>
          </cell>
          <cell r="S1252">
            <v>0</v>
          </cell>
        </row>
        <row r="1253">
          <cell r="E1253" t="str">
            <v>22710. Proceso integral e integrado de la Vigilancia de la Salud PúblicaVigilancia en salud pública</v>
          </cell>
          <cell r="F1253" t="str">
            <v>Gestión operativa de seguimiento y monitoreo AT integrales</v>
          </cell>
          <cell r="G1253" t="str">
            <v>Gestión, análisis y divulgación  de información de la vigilancia en salud pública</v>
          </cell>
          <cell r="H1253" t="str">
            <v>GSP</v>
          </cell>
          <cell r="I1253" t="str">
            <v>No aplica</v>
          </cell>
          <cell r="J1253" t="str">
            <v>Plan de acción</v>
          </cell>
          <cell r="K1253" t="str">
            <v>Distrito</v>
          </cell>
          <cell r="L1253" t="str">
            <v>5_BARRIOS_UNIDOS</v>
          </cell>
          <cell r="M1253" t="str">
            <v>1_OCTUBRE_2025</v>
          </cell>
          <cell r="N1253" t="str">
            <v>22710. Proceso integral e integrado de la Vigilancia de la Salud PúblicaVigilancia en salud pública5_BARRIOS_UNIDOS1_OCTUBRE_2025</v>
          </cell>
          <cell r="O1253">
            <v>53602144</v>
          </cell>
          <cell r="R1253">
            <v>0</v>
          </cell>
          <cell r="S1253">
            <v>0</v>
          </cell>
        </row>
        <row r="1254">
          <cell r="E1254" t="str">
            <v>22810. Proceso integral e integrado de la Vigilancia de la Salud PúblicaVigilancia en salud pública</v>
          </cell>
          <cell r="F1254" t="str">
            <v>Investigaciones epidemiológicas de eventos prioritarios en salud mental- Ruralidad</v>
          </cell>
          <cell r="G1254" t="str">
            <v xml:space="preserve">Intervención integral en brotes, alertas y situaciones de emergencia en salud pública
</v>
          </cell>
          <cell r="H1254" t="str">
            <v>GSP</v>
          </cell>
          <cell r="I1254" t="str">
            <v>No aplica</v>
          </cell>
          <cell r="J1254" t="str">
            <v>Plan de acción</v>
          </cell>
          <cell r="K1254" t="str">
            <v>Local</v>
          </cell>
          <cell r="L1254" t="str">
            <v>5_BARRIOS_UNIDOS</v>
          </cell>
          <cell r="M1254" t="str">
            <v>1_OCTUBRE_2025</v>
          </cell>
          <cell r="N1254" t="str">
            <v>22810. Proceso integral e integrado de la Vigilancia de la Salud PúblicaVigilancia en salud pública5_BARRIOS_UNIDOS1_OCTUBRE_2025</v>
          </cell>
          <cell r="O1254">
            <v>3513480</v>
          </cell>
          <cell r="R1254">
            <v>0</v>
          </cell>
          <cell r="S1254">
            <v>0</v>
          </cell>
        </row>
        <row r="1255">
          <cell r="E1255" t="str">
            <v>22910. Proceso integral e integrado de la Vigilancia de la Salud PúblicaVigilancia en salud pública</v>
          </cell>
          <cell r="F1255" t="str">
            <v xml:space="preserve">Fortalecimiento de capacidades IEC Salud mental </v>
          </cell>
          <cell r="G1255" t="str">
            <v xml:space="preserve">Intervención integral en brotes, alertas y situaciones de emergencia en salud pública
</v>
          </cell>
          <cell r="H1255" t="str">
            <v>GSP</v>
          </cell>
          <cell r="I1255" t="str">
            <v>No aplica</v>
          </cell>
          <cell r="J1255" t="str">
            <v>Plan de Fortalecimiento</v>
          </cell>
          <cell r="K1255" t="str">
            <v>Zonal</v>
          </cell>
          <cell r="L1255" t="str">
            <v>5_BARRIOS_UNIDOS</v>
          </cell>
          <cell r="M1255" t="str">
            <v>1_OCTUBRE_2025</v>
          </cell>
          <cell r="N1255" t="str">
            <v>22910. Proceso integral e integrado de la Vigilancia de la Salud PúblicaVigilancia en salud pública5_BARRIOS_UNIDOS1_OCTUBRE_2025</v>
          </cell>
          <cell r="O1255">
            <v>281936</v>
          </cell>
          <cell r="R1255">
            <v>0</v>
          </cell>
          <cell r="S1255">
            <v>0</v>
          </cell>
        </row>
        <row r="1256">
          <cell r="E1256" t="str">
            <v>23010. Proceso integral e integrado de la Vigilancia de la Salud PúblicaVigilancia en salud pública</v>
          </cell>
          <cell r="F1256" t="str">
            <v xml:space="preserve">Fortalecimiento de capacidades IEC No trasmisibles </v>
          </cell>
          <cell r="G1256" t="str">
            <v xml:space="preserve">Intervención integral en brotes, alertas y situaciones de emergencia en salud pública
</v>
          </cell>
          <cell r="H1256" t="str">
            <v>GSP</v>
          </cell>
          <cell r="I1256" t="str">
            <v>No aplica</v>
          </cell>
          <cell r="J1256" t="str">
            <v>Plan de Fortalecimiento</v>
          </cell>
          <cell r="K1256" t="str">
            <v>Zonal</v>
          </cell>
          <cell r="L1256" t="str">
            <v>5_BARRIOS_UNIDOS</v>
          </cell>
          <cell r="M1256" t="str">
            <v>1_OCTUBRE_2025</v>
          </cell>
          <cell r="N1256" t="str">
            <v>23010. Proceso integral e integrado de la Vigilancia de la Salud PúblicaVigilancia en salud pública5_BARRIOS_UNIDOS1_OCTUBRE_2025</v>
          </cell>
          <cell r="O1256">
            <v>244416</v>
          </cell>
          <cell r="R1256">
            <v>0</v>
          </cell>
          <cell r="S1256">
            <v>0</v>
          </cell>
        </row>
        <row r="1257">
          <cell r="E1257" t="str">
            <v>23111. Proceso integral e integrado de la Vigilancia basada en ComunidadVigilancia en salud pública</v>
          </cell>
          <cell r="F1257" t="str">
            <v>Gestión Estrategica territorial en el contexto de la VBC</v>
          </cell>
          <cell r="G1257" t="str">
            <v>Gestión Estrategica territorial en el contexto de la VBC</v>
          </cell>
          <cell r="H1257" t="str">
            <v>GSP</v>
          </cell>
          <cell r="I1257" t="str">
            <v>No aplica</v>
          </cell>
          <cell r="J1257" t="str">
            <v>Plan de acción</v>
          </cell>
          <cell r="K1257" t="str">
            <v>Zonal</v>
          </cell>
          <cell r="L1257" t="str">
            <v>5_BARRIOS_UNIDOS</v>
          </cell>
          <cell r="M1257" t="str">
            <v>1_OCTUBRE_2025</v>
          </cell>
          <cell r="N1257" t="str">
            <v>23111. Proceso integral e integrado de la Vigilancia basada en ComunidadVigilancia en salud pública5_BARRIOS_UNIDOS1_OCTUBRE_2025</v>
          </cell>
          <cell r="O1257">
            <v>25173776</v>
          </cell>
          <cell r="R1257">
            <v>0</v>
          </cell>
          <cell r="S1257">
            <v>0</v>
          </cell>
        </row>
        <row r="1258">
          <cell r="E1258" t="str">
            <v>23211. Proceso integral e integrado de la Vigilancia basada en ComunidadVigilancia en salud pública</v>
          </cell>
          <cell r="F1258" t="str">
            <v>Gestión Operativa para el Fortalecmiento de la REVCOM</v>
          </cell>
          <cell r="G1258" t="str">
            <v>Gestión Operativa para el Fortalecmiento de la REVCOM</v>
          </cell>
          <cell r="H1258" t="str">
            <v>GSP</v>
          </cell>
          <cell r="I1258" t="str">
            <v>No aplica</v>
          </cell>
          <cell r="J1258" t="str">
            <v>Plan de acción</v>
          </cell>
          <cell r="K1258" t="str">
            <v>Local</v>
          </cell>
          <cell r="L1258" t="str">
            <v>5_BARRIOS_UNIDOS</v>
          </cell>
          <cell r="M1258" t="str">
            <v>1_OCTUBRE_2025</v>
          </cell>
          <cell r="N1258" t="str">
            <v>23211. Proceso integral e integrado de la Vigilancia basada en ComunidadVigilancia en salud pública5_BARRIOS_UNIDOS1_OCTUBRE_2025</v>
          </cell>
          <cell r="O1258">
            <v>5621568</v>
          </cell>
          <cell r="R1258">
            <v>1</v>
          </cell>
          <cell r="S1258">
            <v>5621568</v>
          </cell>
        </row>
        <row r="1259">
          <cell r="E1259" t="str">
            <v>23311. Proceso integral e integrado de la Vigilancia basada en ComunidadVigilancia en salud pública</v>
          </cell>
          <cell r="F1259" t="str">
            <v>Gestión estratégica y  operativa para el Fortalecimiento de la RevCom - en la Ruralidad de Sumapaz</v>
          </cell>
          <cell r="G1259" t="str">
            <v>Gestión Operativa para el Fortalecmiento de la REVCOM</v>
          </cell>
          <cell r="H1259" t="str">
            <v>GSP</v>
          </cell>
          <cell r="I1259" t="str">
            <v>No aplica</v>
          </cell>
          <cell r="J1259" t="str">
            <v>Plan de acción</v>
          </cell>
          <cell r="K1259" t="str">
            <v>Local</v>
          </cell>
          <cell r="L1259" t="str">
            <v>5_BARRIOS_UNIDOS</v>
          </cell>
          <cell r="M1259" t="str">
            <v>1_OCTUBRE_2025</v>
          </cell>
          <cell r="N1259" t="str">
            <v>23311. Proceso integral e integrado de la Vigilancia basada en ComunidadVigilancia en salud pública5_BARRIOS_UNIDOS1_OCTUBRE_2025</v>
          </cell>
          <cell r="O1259">
            <v>7026960</v>
          </cell>
          <cell r="R1259">
            <v>0</v>
          </cell>
          <cell r="S1259">
            <v>0</v>
          </cell>
        </row>
        <row r="1260">
          <cell r="E1260" t="str">
            <v>23413. Proceso integral e integrado de gestión y análisis de políticas para el bienestarAnálisis de Politicas</v>
          </cell>
          <cell r="F1260" t="str">
            <v>Participación y gestión intersectorial  para la formulación, implementación, seguimiento o evaluación de las políticas públicas en los territorios</v>
          </cell>
          <cell r="G1260" t="str">
            <v>Gestión Intersectorial de Políticas Públicas en los Territorios</v>
          </cell>
          <cell r="H1260" t="str">
            <v>GSP</v>
          </cell>
          <cell r="I1260" t="str">
            <v>No aplica</v>
          </cell>
          <cell r="J1260" t="str">
            <v>Plan de acción</v>
          </cell>
          <cell r="K1260" t="str">
            <v>Local</v>
          </cell>
          <cell r="L1260" t="str">
            <v>5_BARRIOS_UNIDOS</v>
          </cell>
          <cell r="M1260" t="str">
            <v>1_OCTUBRE_2025</v>
          </cell>
          <cell r="N1260" t="str">
            <v>23413. Proceso integral e integrado de gestión y análisis de políticas para el bienestarAnálisis de Politicas5_BARRIOS_UNIDOS1_OCTUBRE_2025</v>
          </cell>
          <cell r="O1260">
            <v>24853248</v>
          </cell>
          <cell r="R1260">
            <v>1</v>
          </cell>
          <cell r="S1260">
            <v>24853248</v>
          </cell>
        </row>
        <row r="1261">
          <cell r="E1261" t="str">
            <v>23513. Proceso integral e integrado de gestión y análisis de políticas para el bienestarAnálisis de Politicas</v>
          </cell>
          <cell r="F1261" t="e">
            <v>#VALUE!</v>
          </cell>
          <cell r="G1261" t="str">
            <v>Gestión Intersectorial de Políticas Públicas en los Territorios</v>
          </cell>
          <cell r="H1261" t="str">
            <v>GSP</v>
          </cell>
          <cell r="I1261" t="str">
            <v>No aplica</v>
          </cell>
          <cell r="J1261" t="str">
            <v>Plan de acción</v>
          </cell>
          <cell r="K1261" t="str">
            <v>Zonal</v>
          </cell>
          <cell r="L1261" t="str">
            <v>5_BARRIOS_UNIDOS</v>
          </cell>
          <cell r="M1261" t="str">
            <v>1_OCTUBRE_2025</v>
          </cell>
          <cell r="N1261" t="str">
            <v>23513. Proceso integral e integrado de gestión y análisis de políticas para el bienestarAnálisis de Politicas5_BARRIOS_UNIDOS1_OCTUBRE_2025</v>
          </cell>
          <cell r="O1261">
            <v>7332480</v>
          </cell>
          <cell r="R1261">
            <v>0</v>
          </cell>
          <cell r="S1261">
            <v>0</v>
          </cell>
        </row>
        <row r="1262">
          <cell r="E1262" t="str">
            <v>23613. Proceso integral e integrado de gestión y análisis de políticas para el bienestarAnálisis de Politicas</v>
          </cell>
          <cell r="F1262" t="str">
            <v>Participación y gestión intersectorial local con los diferentes actores para la formulación, implementación, seguimiento o evaluación de la política pública de Ruralidad, exceptuando Sumapaz</v>
          </cell>
          <cell r="G1262" t="str">
            <v>Gestión Intersectorial de Políticas Públicas en los Territorios</v>
          </cell>
          <cell r="H1262" t="str">
            <v>GSP</v>
          </cell>
          <cell r="I1262" t="str">
            <v>No aplica</v>
          </cell>
          <cell r="J1262" t="str">
            <v>Plan de acción</v>
          </cell>
          <cell r="K1262" t="str">
            <v>Distrito</v>
          </cell>
          <cell r="L1262" t="str">
            <v>5_BARRIOS_UNIDOS</v>
          </cell>
          <cell r="M1262" t="str">
            <v>1_OCTUBRE_2025</v>
          </cell>
          <cell r="N1262" t="str">
            <v>23613. Proceso integral e integrado de gestión y análisis de políticas para el bienestarAnálisis de Politicas5_BARRIOS_UNIDOS1_OCTUBRE_2025</v>
          </cell>
          <cell r="O1262">
            <v>7332480</v>
          </cell>
          <cell r="R1262">
            <v>0</v>
          </cell>
          <cell r="S1262">
            <v>0</v>
          </cell>
        </row>
        <row r="1263">
          <cell r="E1263" t="str">
            <v>23713. Proceso integral e integrado de gestión y análisis de políticas para el bienestarAnálisis de Politicas</v>
          </cell>
          <cell r="F1263" t="str">
            <v>Participación y gestión intersectorial local con los diferentes actores para la formulación, implementación, seguimiento o evaluación de las políticas públicas priorizadas en Sumapaz</v>
          </cell>
          <cell r="G1263" t="str">
            <v>Gestión Intersectorial de Políticas Públicas en los Territorios</v>
          </cell>
          <cell r="H1263" t="str">
            <v>GSP</v>
          </cell>
          <cell r="I1263" t="str">
            <v>No aplica</v>
          </cell>
          <cell r="J1263" t="str">
            <v>Plan de acción</v>
          </cell>
          <cell r="K1263" t="str">
            <v>Local</v>
          </cell>
          <cell r="L1263" t="str">
            <v>5_BARRIOS_UNIDOS</v>
          </cell>
          <cell r="M1263" t="str">
            <v>1_OCTUBRE_2025</v>
          </cell>
          <cell r="N1263" t="str">
            <v>23713. Proceso integral e integrado de gestión y análisis de políticas para el bienestarAnálisis de Politicas5_BARRIOS_UNIDOS1_OCTUBRE_2025</v>
          </cell>
          <cell r="O1263">
            <v>22914000</v>
          </cell>
          <cell r="R1263">
            <v>0</v>
          </cell>
          <cell r="S1263">
            <v>0</v>
          </cell>
        </row>
        <row r="1264">
          <cell r="E1264" t="str">
            <v>23813. Proceso integral e integrado de gestión y análisis de políticas para el bienestarAnálisis de Politicas</v>
          </cell>
          <cell r="F1264" t="str">
            <v>Participación y gestión intersectorial local con los diferentes actores para la formulación, implementación, seguimiento o evaluación de las políticas públicas étnicas en los territorios</v>
          </cell>
          <cell r="G1264" t="str">
            <v>Gestión Intersectorial de Políticas Públicas en los Territorios</v>
          </cell>
          <cell r="H1264" t="str">
            <v>GSP</v>
          </cell>
          <cell r="I1264" t="str">
            <v>No aplica</v>
          </cell>
          <cell r="J1264" t="str">
            <v>Plan de acción</v>
          </cell>
          <cell r="K1264" t="str">
            <v>Distrito</v>
          </cell>
          <cell r="L1264" t="str">
            <v>5_BARRIOS_UNIDOS</v>
          </cell>
          <cell r="M1264" t="str">
            <v>1_OCTUBRE_2025</v>
          </cell>
          <cell r="N1264" t="str">
            <v>23813. Proceso integral e integrado de gestión y análisis de políticas para el bienestarAnálisis de Politicas5_BARRIOS_UNIDOS1_OCTUBRE_2025</v>
          </cell>
          <cell r="O1264">
            <v>29329920</v>
          </cell>
          <cell r="R1264">
            <v>0</v>
          </cell>
          <cell r="S1264">
            <v>0</v>
          </cell>
        </row>
        <row r="1265">
          <cell r="E1265" t="str">
            <v>23913. Proceso integral e integrado de gestión y análisis de políticas para el bienestarAnálisis de Politicas</v>
          </cell>
          <cell r="F1265" t="str">
            <v>Coordinación de la respuesta sectorial a las prioridades en salud y situaciones emergentes en el marco de la gestión de las políticas públicas</v>
          </cell>
          <cell r="G1265" t="str">
            <v>Gestión Sectorial de Políticas Públicas en los Territorios</v>
          </cell>
          <cell r="H1265" t="str">
            <v>GSP</v>
          </cell>
          <cell r="I1265" t="str">
            <v>No aplica</v>
          </cell>
          <cell r="J1265" t="str">
            <v>Plan de acción</v>
          </cell>
          <cell r="K1265" t="str">
            <v>Local</v>
          </cell>
          <cell r="L1265" t="str">
            <v>5_BARRIOS_UNIDOS</v>
          </cell>
          <cell r="M1265" t="str">
            <v>1_OCTUBRE_2025</v>
          </cell>
          <cell r="N1265" t="str">
            <v>23913. Proceso integral e integrado de gestión y análisis de políticas para el bienestarAnálisis de Politicas5_BARRIOS_UNIDOS1_OCTUBRE_2025</v>
          </cell>
          <cell r="O1265">
            <v>17086608</v>
          </cell>
          <cell r="R1265">
            <v>1</v>
          </cell>
          <cell r="S1265">
            <v>17086608</v>
          </cell>
        </row>
        <row r="1266">
          <cell r="E1266" t="str">
            <v>24013. Proceso integral e integrado de gestión y análisis de políticas para el bienestarAnálisis de Politicas</v>
          </cell>
          <cell r="F1266" t="str">
            <v>Coordinación de la respuesta sectorial a las prioridades en salud y situaciones emergentes en el marco de la gestión de las políticas públicas de adultez, trabajo,  salud oral, Acogida, Inclusión y Desarrollo de los Nuevos Bogotanos</v>
          </cell>
          <cell r="G1266" t="str">
            <v>Gestión Sectorial de Políticas Públicas en los Territorios</v>
          </cell>
          <cell r="H1266" t="str">
            <v>GSP</v>
          </cell>
          <cell r="I1266" t="str">
            <v>No aplica</v>
          </cell>
          <cell r="J1266" t="str">
            <v>Plan de acción</v>
          </cell>
          <cell r="K1266" t="str">
            <v>Zonal</v>
          </cell>
          <cell r="L1266" t="str">
            <v>5_BARRIOS_UNIDOS</v>
          </cell>
          <cell r="M1266" t="str">
            <v>1_OCTUBRE_2025</v>
          </cell>
          <cell r="N1266" t="str">
            <v>24013. Proceso integral e integrado de gestión y análisis de políticas para el bienestarAnálisis de Politicas5_BARRIOS_UNIDOS1_OCTUBRE_2025</v>
          </cell>
          <cell r="O1266">
            <v>3910656</v>
          </cell>
          <cell r="R1266">
            <v>0</v>
          </cell>
          <cell r="S1266">
            <v>0</v>
          </cell>
        </row>
        <row r="1267">
          <cell r="E1267" t="str">
            <v>24113. Proceso integral e integrado de gestión y análisis de políticas para el bienestarAnálisis de Politicas</v>
          </cell>
          <cell r="F1267" t="str">
            <v>Coordinación de la respuesta sectorial a las prioridades en salud y situaciones emergentes en el marco de la gestión de la política pública de ruralidad exceptuando Sumapaz</v>
          </cell>
          <cell r="G1267" t="str">
            <v>Gestión Sectorial de Políticas Públicas en los Territorios</v>
          </cell>
          <cell r="H1267" t="str">
            <v>GSP</v>
          </cell>
          <cell r="I1267" t="str">
            <v>No aplica</v>
          </cell>
          <cell r="J1267" t="str">
            <v>Plan de acción</v>
          </cell>
          <cell r="K1267" t="str">
            <v>Distrito</v>
          </cell>
          <cell r="L1267" t="str">
            <v>5_BARRIOS_UNIDOS</v>
          </cell>
          <cell r="M1267" t="str">
            <v>1_OCTUBRE_2025</v>
          </cell>
          <cell r="N1267" t="str">
            <v>24113. Proceso integral e integrado de gestión y análisis de políticas para el bienestarAnálisis de Politicas5_BARRIOS_UNIDOS1_OCTUBRE_2025</v>
          </cell>
          <cell r="O1267">
            <v>3910656</v>
          </cell>
          <cell r="R1267">
            <v>0</v>
          </cell>
          <cell r="S1267">
            <v>0</v>
          </cell>
        </row>
        <row r="1268">
          <cell r="E1268" t="str">
            <v>24213. Proceso integral e integrado de gestión y análisis de políticas para el bienestarAnálisis de Politicas</v>
          </cell>
          <cell r="F1268" t="str">
            <v>Coordinación de la respuesta sectorial a las prioridades en salud y situaciones emergentes en el marco de la gestión de las políticas públicas priorizadas en Sumapaz</v>
          </cell>
          <cell r="G1268" t="str">
            <v>Gestión Sectorial de Políticas Públicas en los Territorios</v>
          </cell>
          <cell r="H1268" t="str">
            <v>GSP</v>
          </cell>
          <cell r="I1268" t="str">
            <v>No aplica</v>
          </cell>
          <cell r="J1268" t="str">
            <v>Plan de acción</v>
          </cell>
          <cell r="K1268" t="str">
            <v>Local</v>
          </cell>
          <cell r="L1268" t="str">
            <v>5_BARRIOS_UNIDOS</v>
          </cell>
          <cell r="M1268" t="str">
            <v>1_OCTUBRE_2025</v>
          </cell>
          <cell r="N1268" t="str">
            <v>24213. Proceso integral e integrado de gestión y análisis de políticas para el bienestarAnálisis de Politicas5_BARRIOS_UNIDOS1_OCTUBRE_2025</v>
          </cell>
          <cell r="O1268">
            <v>12220800</v>
          </cell>
          <cell r="R1268">
            <v>0</v>
          </cell>
          <cell r="S1268">
            <v>0</v>
          </cell>
        </row>
        <row r="1269">
          <cell r="E1269" t="str">
            <v>24313. Proceso integral e integrado de gestión y análisis de políticas para el bienestarAnálisis de Politicas</v>
          </cell>
          <cell r="F1269" t="str">
            <v>Coordinación de la respuesta sectorial a las prioridades en salud y situaciones emergentes en el marco de la gestión de las políticas públicas étnicas</v>
          </cell>
          <cell r="G1269" t="str">
            <v>Gestión Sectorial de Políticas Públicas en los Territorios</v>
          </cell>
          <cell r="H1269" t="str">
            <v>GSP</v>
          </cell>
          <cell r="I1269" t="str">
            <v>No aplica</v>
          </cell>
          <cell r="J1269" t="str">
            <v>Plan de análisis</v>
          </cell>
          <cell r="K1269" t="str">
            <v>Distrito</v>
          </cell>
          <cell r="L1269" t="str">
            <v>5_BARRIOS_UNIDOS</v>
          </cell>
          <cell r="M1269" t="str">
            <v>1_OCTUBRE_2025</v>
          </cell>
          <cell r="N1269" t="str">
            <v>24313. Proceso integral e integrado de gestión y análisis de políticas para el bienestarAnálisis de Politicas5_BARRIOS_UNIDOS1_OCTUBRE_2025</v>
          </cell>
          <cell r="O1269">
            <v>15642624</v>
          </cell>
          <cell r="R1269">
            <v>0</v>
          </cell>
          <cell r="S1269">
            <v>0</v>
          </cell>
        </row>
        <row r="1270">
          <cell r="E1270" t="str">
            <v>24413. Proceso integral e integrado de gestión y análisis de políticas para el bienestarAnálisis de Politicas</v>
          </cell>
          <cell r="F1270" t="str">
            <v>Análisis sociales de la salud en el marco de las políticas</v>
          </cell>
          <cell r="G1270" t="str">
            <v>Gestión y Generación de Conocimiento en el Marco de las Políticas Públicas</v>
          </cell>
          <cell r="H1270" t="str">
            <v>GSP</v>
          </cell>
          <cell r="I1270" t="str">
            <v>No aplica</v>
          </cell>
          <cell r="J1270" t="str">
            <v>Plan de análisis</v>
          </cell>
          <cell r="K1270" t="str">
            <v>Zonal</v>
          </cell>
          <cell r="L1270" t="str">
            <v>5_BARRIOS_UNIDOS</v>
          </cell>
          <cell r="M1270" t="str">
            <v>1_OCTUBRE_2025</v>
          </cell>
          <cell r="N1270" t="str">
            <v>24413. Proceso integral e integrado de gestión y análisis de políticas para el bienestarAnálisis de Politicas5_BARRIOS_UNIDOS1_OCTUBRE_2025</v>
          </cell>
          <cell r="O1270">
            <v>20316544</v>
          </cell>
          <cell r="R1270">
            <v>0</v>
          </cell>
          <cell r="S1270">
            <v>0</v>
          </cell>
        </row>
        <row r="1271">
          <cell r="E1271" t="str">
            <v>24513. Proceso integral e integrado de gestión y análisis de políticas para el bienestarAnálisis de Politicas</v>
          </cell>
          <cell r="F1271" t="str">
            <v>Análisis diferenciales de la salud en el marco de productos de políticas públicas étnicas</v>
          </cell>
          <cell r="G1271" t="str">
            <v>Gestión y Generación de Conocimiento en el Marco de las Políticas Públicas</v>
          </cell>
          <cell r="H1271" t="str">
            <v>GSP</v>
          </cell>
          <cell r="I1271" t="str">
            <v>No aplica</v>
          </cell>
          <cell r="J1271" t="str">
            <v>Plan de análisis</v>
          </cell>
          <cell r="K1271" t="str">
            <v>Distrito</v>
          </cell>
          <cell r="L1271" t="str">
            <v>5_BARRIOS_UNIDOS</v>
          </cell>
          <cell r="M1271" t="str">
            <v>1_OCTUBRE_2025</v>
          </cell>
          <cell r="N1271" t="str">
            <v>24513. Proceso integral e integrado de gestión y análisis de políticas para el bienestarAnálisis de Politicas5_BARRIOS_UNIDOS1_OCTUBRE_2025</v>
          </cell>
          <cell r="O1271">
            <v>24729968</v>
          </cell>
          <cell r="R1271">
            <v>0</v>
          </cell>
          <cell r="S1271">
            <v>0</v>
          </cell>
        </row>
        <row r="1272">
          <cell r="E1272" t="str">
            <v>24613. Proceso integral e integrado de gestión y análisis de políticas para el bienestarAnálisis de Politicas</v>
          </cell>
          <cell r="F1272" t="e">
            <v>#VALUE!</v>
          </cell>
          <cell r="G1272" t="str">
            <v>Gestión Intersectorial de Políticas Públicas en los Territorios</v>
          </cell>
          <cell r="H1272" t="str">
            <v>GSP</v>
          </cell>
          <cell r="I1272" t="str">
            <v>No aplica</v>
          </cell>
          <cell r="J1272" t="str">
            <v xml:space="preserve"> Plan de Fortalecimiento </v>
          </cell>
          <cell r="K1272" t="str">
            <v>Distrito</v>
          </cell>
          <cell r="L1272" t="str">
            <v>5_BARRIOS_UNIDOS</v>
          </cell>
          <cell r="M1272" t="str">
            <v>1_OCTUBRE_2025</v>
          </cell>
          <cell r="N1272" t="str">
            <v>24613. Proceso integral e integrado de gestión y análisis de políticas para el bienestarAnálisis de Politicas5_BARRIOS_UNIDOS1_OCTUBRE_2025</v>
          </cell>
          <cell r="O1272">
            <v>67458816</v>
          </cell>
          <cell r="R1272">
            <v>0</v>
          </cell>
          <cell r="S1272">
            <v>0</v>
          </cell>
        </row>
        <row r="1273">
          <cell r="E1273" t="str">
            <v>11. Gestión Territorial para la Atención Primaria Social de los procesos de Gestión de la Salud Pública (GSP) y el Plan de Salud Pública de Intervenciones Colectivas (PSPIC)Gestión Territorial</v>
          </cell>
          <cell r="F1273" t="str">
            <v>Coordinación Territorial Zonal GSP-PSPIC</v>
          </cell>
          <cell r="G1273" t="str">
            <v>Coordinación y seguimiento de la gestión territorial</v>
          </cell>
          <cell r="H1273" t="str">
            <v>GSP - PSPIC</v>
          </cell>
          <cell r="I1273" t="str">
            <v>No aplica</v>
          </cell>
          <cell r="J1273" t="str">
            <v>Plan de acción</v>
          </cell>
          <cell r="K1273" t="str">
            <v>Zonal</v>
          </cell>
          <cell r="L1273" t="str">
            <v>6_TEUSAQUILLO</v>
          </cell>
          <cell r="M1273" t="str">
            <v>1_OCTUBRE_2025</v>
          </cell>
          <cell r="N1273" t="str">
            <v>11. Gestión Territorial para la Atención Primaria Social de los procesos de Gestión de la Salud Pública (GSP) y el Plan de Salud Pública de Intervenciones Colectivas (PSPIC)Gestión Territorial6_TEUSAQUILLO1_OCTUBRE_2025</v>
          </cell>
          <cell r="O1273">
            <v>30277568</v>
          </cell>
          <cell r="R1273">
            <v>0</v>
          </cell>
          <cell r="S1273">
            <v>0</v>
          </cell>
        </row>
        <row r="1274">
          <cell r="E1274" t="str">
            <v>31. Gestión Territorial para la Atención Primaria Social de los procesos de Gestión de la Salud Pública (GSP) y el Plan de Salud Pública de Intervenciones Colectivas (PSPIC)Gestión Territorial</v>
          </cell>
          <cell r="F1274" t="str">
            <v>Gestión local del GSP-PSPIC (Monitoreo y Seguimiento)</v>
          </cell>
          <cell r="G1274" t="str">
            <v>Coordinación y seguimiento de la gestión territorial</v>
          </cell>
          <cell r="H1274" t="str">
            <v>GSP-PSPIC</v>
          </cell>
          <cell r="I1274" t="str">
            <v>No aplica</v>
          </cell>
          <cell r="J1274" t="str">
            <v>Plan de acción</v>
          </cell>
          <cell r="K1274" t="str">
            <v>Local</v>
          </cell>
          <cell r="L1274" t="str">
            <v>6_TEUSAQUILLO</v>
          </cell>
          <cell r="M1274" t="str">
            <v>1_OCTUBRE_2025</v>
          </cell>
          <cell r="N1274" t="str">
            <v>31. Gestión Territorial para la Atención Primaria Social de los procesos de Gestión de la Salud Pública (GSP) y el Plan de Salud Pública de Intervenciones Colectivas (PSPIC)Gestión Territorial6_TEUSAQUILLO1_OCTUBRE_2025</v>
          </cell>
          <cell r="O1274">
            <v>12204720</v>
          </cell>
          <cell r="R1274">
            <v>1</v>
          </cell>
          <cell r="S1274">
            <v>12204720</v>
          </cell>
        </row>
        <row r="1275">
          <cell r="E1275" t="str">
            <v>41. Gestión Territorial para la Atención Primaria Social de los procesos de Gestión de la Salud Pública (GSP) y el Plan de Salud Pública de Intervenciones Colectivas (PSPIC)Gestión Territorial</v>
          </cell>
          <cell r="F1275" t="str">
            <v>Gestión local del GSP-PSPIC (Soporte operativo)</v>
          </cell>
          <cell r="G1275" t="str">
            <v>Coordinación y seguimiento de la gestión territorial</v>
          </cell>
          <cell r="H1275" t="str">
            <v>GSP-PSPIC</v>
          </cell>
          <cell r="I1275" t="str">
            <v>No aplica</v>
          </cell>
          <cell r="J1275" t="str">
            <v>Plan de acción</v>
          </cell>
          <cell r="K1275" t="str">
            <v>Local</v>
          </cell>
          <cell r="L1275" t="str">
            <v>6_TEUSAQUILLO</v>
          </cell>
          <cell r="M1275" t="str">
            <v>1_OCTUBRE_2025</v>
          </cell>
          <cell r="N1275" t="str">
            <v>41. Gestión Territorial para la Atención Primaria Social de los procesos de Gestión de la Salud Pública (GSP) y el Plan de Salud Pública de Intervenciones Colectivas (PSPIC)Gestión Territorial6_TEUSAQUILLO1_OCTUBRE_2025</v>
          </cell>
          <cell r="O1275">
            <v>6484528</v>
          </cell>
          <cell r="R1275">
            <v>1</v>
          </cell>
          <cell r="S1275">
            <v>6484528</v>
          </cell>
        </row>
        <row r="1276">
          <cell r="E1276" t="str">
            <v>51. Gestión Territorial para la Atención Primaria Social de los procesos de Gestión de la Salud Pública (GSP) y el Plan de Salud Pública de Intervenciones Colectivas (PSPIC)Gestión Territorial</v>
          </cell>
          <cell r="F1276" t="str">
            <v>Gestión local del GSP-PSPIC (prescripción social)</v>
          </cell>
          <cell r="G1276" t="str">
            <v>Coordinación y seguimiento de la gestión territorial</v>
          </cell>
          <cell r="H1276" t="str">
            <v>GSP-PSPIC</v>
          </cell>
          <cell r="I1276" t="str">
            <v>No aplica</v>
          </cell>
          <cell r="J1276" t="str">
            <v>Plan de acción</v>
          </cell>
          <cell r="K1276" t="str">
            <v>Local</v>
          </cell>
          <cell r="L1276" t="str">
            <v>6_TEUSAQUILLO</v>
          </cell>
          <cell r="M1276" t="str">
            <v>1_OCTUBRE_2025</v>
          </cell>
          <cell r="N1276" t="str">
            <v>51. Gestión Territorial para la Atención Primaria Social de los procesos de Gestión de la Salud Pública (GSP) y el Plan de Salud Pública de Intervenciones Colectivas (PSPIC)Gestión Territorial6_TEUSAQUILLO1_OCTUBRE_2025</v>
          </cell>
          <cell r="O1276">
            <v>5621568</v>
          </cell>
          <cell r="R1276">
            <v>1</v>
          </cell>
          <cell r="S1276">
            <v>5621568</v>
          </cell>
        </row>
        <row r="1277">
          <cell r="E1277" t="str">
            <v>61. Gestión Territorial para la Atención Primaria Social de los procesos de Gestión de la Salud Pública (GSP) y el Plan de Salud Pública de Intervenciones Colectivas (PSPIC)Gestión Territorial</v>
          </cell>
          <cell r="F1277" t="str">
            <v>Gestión local del GSP-PSPIC (Sumapaz)</v>
          </cell>
          <cell r="G1277" t="str">
            <v>Coordinación y seguimiento de la gestión territorial</v>
          </cell>
          <cell r="H1277" t="str">
            <v>GSP-PSPIC</v>
          </cell>
          <cell r="I1277" t="str">
            <v>No aplica</v>
          </cell>
          <cell r="J1277" t="str">
            <v>Plan de acción</v>
          </cell>
          <cell r="K1277" t="str">
            <v>Local</v>
          </cell>
          <cell r="L1277" t="str">
            <v>6_TEUSAQUILLO</v>
          </cell>
          <cell r="M1277" t="str">
            <v>1_OCTUBRE_2025</v>
          </cell>
          <cell r="N1277" t="str">
            <v>61. Gestión Territorial para la Atención Primaria Social de los procesos de Gestión de la Salud Pública (GSP) y el Plan de Salud Pública de Intervenciones Colectivas (PSPIC)Gestión Territorial6_TEUSAQUILLO1_OCTUBRE_2025</v>
          </cell>
          <cell r="O1277">
            <v>15132712</v>
          </cell>
          <cell r="R1277">
            <v>0</v>
          </cell>
          <cell r="S1277">
            <v>0</v>
          </cell>
        </row>
        <row r="1278">
          <cell r="E1278" t="str">
            <v>71. Gestión Territorial para la Atención Primaria Social de los procesos de Gestión de la Salud Pública (GSP) y el Plan de Salud Pública de Intervenciones Colectivas (PSPIC)Gestión Territorial</v>
          </cell>
          <cell r="F1278" t="str">
            <v>Gestión zonal  VSP</v>
          </cell>
          <cell r="G1278" t="str">
            <v>Coordinación y seguimiento de la gestión territorial</v>
          </cell>
          <cell r="H1278" t="str">
            <v>GSP</v>
          </cell>
          <cell r="I1278" t="str">
            <v>No aplica</v>
          </cell>
          <cell r="J1278" t="str">
            <v>Plan de acción</v>
          </cell>
          <cell r="K1278" t="str">
            <v>Zonal</v>
          </cell>
          <cell r="L1278" t="str">
            <v>6_TEUSAQUILLO</v>
          </cell>
          <cell r="M1278" t="str">
            <v>1_OCTUBRE_2025</v>
          </cell>
          <cell r="N1278" t="str">
            <v>71. Gestión Territorial para la Atención Primaria Social de los procesos de Gestión de la Salud Pública (GSP) y el Plan de Salud Pública de Intervenciones Colectivas (PSPIC)Gestión Territorial6_TEUSAQUILLO1_OCTUBRE_2025</v>
          </cell>
          <cell r="O1278">
            <v>25617584</v>
          </cell>
          <cell r="R1278">
            <v>0</v>
          </cell>
          <cell r="S1278">
            <v>0</v>
          </cell>
        </row>
        <row r="1279">
          <cell r="E1279" t="str">
            <v>81. Gestión Territorial para la Atención Primaria Social de los procesos de Gestión de la Salud Pública (GSP) y el Plan de Salud Pública de Intervenciones Colectivas (PSPIC)Gestión Territorial</v>
          </cell>
          <cell r="F1279" t="str">
            <v>Gestión zonal  VSA</v>
          </cell>
          <cell r="G1279" t="str">
            <v>Coordinación y seguimiento de la gestión territorial</v>
          </cell>
          <cell r="H1279" t="str">
            <v>GSP</v>
          </cell>
          <cell r="I1279" t="str">
            <v>No aplica</v>
          </cell>
          <cell r="J1279" t="str">
            <v>Plan de acción</v>
          </cell>
          <cell r="K1279" t="str">
            <v>Zonal</v>
          </cell>
          <cell r="L1279" t="str">
            <v>6_TEUSAQUILLO</v>
          </cell>
          <cell r="M1279" t="str">
            <v>1_OCTUBRE_2025</v>
          </cell>
          <cell r="N1279" t="str">
            <v>81. Gestión Territorial para la Atención Primaria Social de los procesos de Gestión de la Salud Pública (GSP) y el Plan de Salud Pública de Intervenciones Colectivas (PSPIC)Gestión Territorial6_TEUSAQUILLO1_OCTUBRE_2025</v>
          </cell>
          <cell r="O1279">
            <v>9098064</v>
          </cell>
          <cell r="R1279">
            <v>0</v>
          </cell>
          <cell r="S1279">
            <v>0</v>
          </cell>
        </row>
        <row r="1280">
          <cell r="E1280" t="str">
            <v>91. Gestión Territorial para la Atención Primaria Social de los procesos de Gestión de la Salud Pública (GSP) y el Plan de Salud Pública de Intervenciones Colectivas (PSPIC)Gestión Territorial</v>
          </cell>
          <cell r="F1280" t="str">
            <v>Gestión zonal  GPEPB - PAI</v>
          </cell>
          <cell r="G1280" t="str">
            <v>Coordinación y seguimiento de la gestión territorial</v>
          </cell>
          <cell r="H1280" t="str">
            <v>GSP</v>
          </cell>
          <cell r="I1280" t="str">
            <v>No aplica</v>
          </cell>
          <cell r="J1280" t="str">
            <v>Plan de acción</v>
          </cell>
          <cell r="K1280" t="str">
            <v>Zonal</v>
          </cell>
          <cell r="L1280" t="str">
            <v>6_TEUSAQUILLO</v>
          </cell>
          <cell r="M1280" t="str">
            <v>1_OCTUBRE_2025</v>
          </cell>
          <cell r="N1280" t="str">
            <v>91. Gestión Territorial para la Atención Primaria Social de los procesos de Gestión de la Salud Pública (GSP) y el Plan de Salud Pública de Intervenciones Colectivas (PSPIC)Gestión Territorial6_TEUSAQUILLO1_OCTUBRE_2025</v>
          </cell>
          <cell r="O1280">
            <v>28674928</v>
          </cell>
          <cell r="R1280">
            <v>0</v>
          </cell>
          <cell r="S1280">
            <v>0</v>
          </cell>
        </row>
        <row r="1281">
          <cell r="E1281" t="str">
            <v>101. Gestión Territorial para la Atención Primaria Social de los procesos de Gestión de la Salud Pública (GSP) y el Plan de Salud Pública de Intervenciones Colectivas (PSPIC)Gestión Territorial</v>
          </cell>
          <cell r="F1281" t="str">
            <v>Gestión zonal  POLÍTICAS</v>
          </cell>
          <cell r="G1281" t="str">
            <v>Coordinación y seguimiento de la gestión territorial</v>
          </cell>
          <cell r="H1281" t="str">
            <v>GSP</v>
          </cell>
          <cell r="I1281" t="str">
            <v>No aplica</v>
          </cell>
          <cell r="J1281" t="str">
            <v>Plan de acción</v>
          </cell>
          <cell r="K1281" t="str">
            <v>Zonal</v>
          </cell>
          <cell r="L1281" t="str">
            <v>6_TEUSAQUILLO</v>
          </cell>
          <cell r="M1281" t="str">
            <v>1_OCTUBRE_2025</v>
          </cell>
          <cell r="N1281" t="str">
            <v>101. Gestión Territorial para la Atención Primaria Social de los procesos de Gestión de la Salud Pública (GSP) y el Plan de Salud Pública de Intervenciones Colectivas (PSPIC)Gestión Territorial6_TEUSAQUILLO1_OCTUBRE_2025</v>
          </cell>
          <cell r="O1281">
            <v>13092336</v>
          </cell>
          <cell r="R1281">
            <v>0</v>
          </cell>
          <cell r="S1281">
            <v>0</v>
          </cell>
        </row>
        <row r="1282">
          <cell r="E1282" t="str">
            <v>111. Gestión Territorial para la Atención Primaria Social de los procesos de Gestión de la Salud Pública (GSP) y el Plan de Salud Pública de Intervenciones Colectivas (PSPIC)Gestión Territorial</v>
          </cell>
          <cell r="F1282" t="str">
            <v>Entornos de MAS Bienestar</v>
          </cell>
          <cell r="G1282" t="str">
            <v>Coordinación y seguimiento de la gestión territorial</v>
          </cell>
          <cell r="H1282" t="str">
            <v>GSP</v>
          </cell>
          <cell r="I1282" t="str">
            <v>No aplica</v>
          </cell>
          <cell r="J1282" t="str">
            <v>Plan de acción</v>
          </cell>
          <cell r="K1282" t="str">
            <v>Zonal</v>
          </cell>
          <cell r="L1282" t="str">
            <v>6_TEUSAQUILLO</v>
          </cell>
          <cell r="M1282" t="str">
            <v>1_OCTUBRE_2025</v>
          </cell>
          <cell r="N1282" t="str">
            <v>111. Gestión Territorial para la Atención Primaria Social de los procesos de Gestión de la Salud Pública (GSP) y el Plan de Salud Pública de Intervenciones Colectivas (PSPIC)Gestión Territorial6_TEUSAQUILLO1_OCTUBRE_2025</v>
          </cell>
          <cell r="O1282">
            <v>29389952</v>
          </cell>
          <cell r="R1282">
            <v>0</v>
          </cell>
          <cell r="S1282">
            <v>0</v>
          </cell>
        </row>
        <row r="1283">
          <cell r="E1283" t="str">
            <v>121. Gestión Territorial para la Atención Primaria Social de los procesos de Gestión de la Salud Pública (GSP) y el Plan de Salud Pública de Intervenciones Colectivas (PSPIC)Gestión Territorial</v>
          </cell>
          <cell r="F1283" t="str">
            <v>Gestión de la información de acciones colectivas en salud pública - GESI</v>
          </cell>
          <cell r="G1283" t="str">
            <v>Soporte estratégico para la GSP-PSPIC</v>
          </cell>
          <cell r="H1283" t="str">
            <v>GSP</v>
          </cell>
          <cell r="I1283" t="str">
            <v>No aplica</v>
          </cell>
          <cell r="J1283" t="str">
            <v>Plan de acción</v>
          </cell>
          <cell r="K1283" t="str">
            <v>Zonal</v>
          </cell>
          <cell r="L1283" t="str">
            <v>6_TEUSAQUILLO</v>
          </cell>
          <cell r="M1283" t="str">
            <v>1_OCTUBRE_2025</v>
          </cell>
          <cell r="N1283" t="str">
            <v>121. Gestión Territorial para la Atención Primaria Social de los procesos de Gestión de la Salud Pública (GSP) y el Plan de Salud Pública de Intervenciones Colectivas (PSPIC)Gestión Territorial6_TEUSAQUILLO1_OCTUBRE_2025</v>
          </cell>
          <cell r="O1283">
            <v>100029392</v>
          </cell>
          <cell r="R1283">
            <v>0</v>
          </cell>
          <cell r="S1283">
            <v>0</v>
          </cell>
        </row>
        <row r="1284">
          <cell r="E1284" t="str">
            <v>131. Gestión Territorial para la Atención Primaria Social de los procesos de Gestión de la Salud Pública (GSP) y el Plan de Salud Pública de Intervenciones Colectivas (PSPIC)Gestión Territorial</v>
          </cell>
          <cell r="F1284" t="str">
            <v>Educación para la salud pública - ESP</v>
          </cell>
          <cell r="G1284" t="str">
            <v>Soporte estratégico para la GSP-PSPIC</v>
          </cell>
          <cell r="H1284" t="str">
            <v>GSP</v>
          </cell>
          <cell r="I1284" t="str">
            <v>No aplica</v>
          </cell>
          <cell r="J1284" t="str">
            <v>Plan de acción</v>
          </cell>
          <cell r="K1284" t="str">
            <v>Zonal</v>
          </cell>
          <cell r="L1284" t="str">
            <v>6_TEUSAQUILLO</v>
          </cell>
          <cell r="M1284" t="str">
            <v>1_OCTUBRE_2025</v>
          </cell>
          <cell r="N1284" t="str">
            <v>131. Gestión Territorial para la Atención Primaria Social de los procesos de Gestión de la Salud Pública (GSP) y el Plan de Salud Pública de Intervenciones Colectivas (PSPIC)Gestión Territorial6_TEUSAQUILLO1_OCTUBRE_2025</v>
          </cell>
          <cell r="O1284">
            <v>29833760</v>
          </cell>
          <cell r="R1284">
            <v>0</v>
          </cell>
          <cell r="S1284">
            <v>0</v>
          </cell>
        </row>
        <row r="1285">
          <cell r="E1285" t="str">
            <v>141. Gestión Territorial para la Atención Primaria Social de los procesos de Gestión de la Salud Pública (GSP) y el Plan de Salud Pública de Intervenciones Colectivas (PSPIC)Gestión Territorial</v>
          </cell>
          <cell r="F1285" t="str">
            <v>Prescripción social - Activación de rutas</v>
          </cell>
          <cell r="G1285" t="str">
            <v>Soporte estratégico para la GSP-PSPIC</v>
          </cell>
          <cell r="H1285" t="str">
            <v>GSP</v>
          </cell>
          <cell r="I1285" t="str">
            <v>No aplica</v>
          </cell>
          <cell r="J1285" t="str">
            <v>Plan de acción</v>
          </cell>
          <cell r="K1285" t="str">
            <v>Zonal</v>
          </cell>
          <cell r="L1285" t="str">
            <v>6_TEUSAQUILLO</v>
          </cell>
          <cell r="M1285" t="str">
            <v>1_OCTUBRE_2025</v>
          </cell>
          <cell r="N1285" t="str">
            <v>141. Gestión Territorial para la Atención Primaria Social de los procesos de Gestión de la Salud Pública (GSP) y el Plan de Salud Pública de Intervenciones Colectivas (PSPIC)Gestión Territorial6_TEUSAQUILLO1_OCTUBRE_2025</v>
          </cell>
          <cell r="O1285">
            <v>54021296</v>
          </cell>
          <cell r="R1285">
            <v>0</v>
          </cell>
          <cell r="S1285">
            <v>0</v>
          </cell>
        </row>
        <row r="1286">
          <cell r="E1286" t="str">
            <v>151. Gestión Territorial para la Atención Primaria Social de los procesos de Gestión de la Salud Pública (GSP) y el Plan de Salud Pública de Intervenciones Colectivas (PSPIC)Gestión Territorial</v>
          </cell>
          <cell r="F1286" t="str">
            <v>Prescripción social - Activación de rutas (Salud Mental)</v>
          </cell>
          <cell r="G1286" t="str">
            <v>Soporte estratégico para la GSP-PSPIC</v>
          </cell>
          <cell r="H1286" t="str">
            <v>GSP</v>
          </cell>
          <cell r="I1286" t="str">
            <v>No aplica</v>
          </cell>
          <cell r="J1286" t="str">
            <v>Plan de acción</v>
          </cell>
          <cell r="K1286" t="str">
            <v>Zonal</v>
          </cell>
          <cell r="L1286" t="str">
            <v>6_TEUSAQUILLO</v>
          </cell>
          <cell r="M1286" t="str">
            <v>1_OCTUBRE_2025</v>
          </cell>
          <cell r="N1286" t="str">
            <v>151. Gestión Territorial para la Atención Primaria Social de los procesos de Gestión de la Salud Pública (GSP) y el Plan de Salud Pública de Intervenciones Colectivas (PSPIC)Gestión Territorial6_TEUSAQUILLO1_OCTUBRE_2025</v>
          </cell>
          <cell r="O1286">
            <v>5621568</v>
          </cell>
          <cell r="R1286">
            <v>0</v>
          </cell>
          <cell r="S1286">
            <v>0</v>
          </cell>
        </row>
        <row r="1287">
          <cell r="E1287" t="str">
            <v>161. Gestión Territorial para la Atención Primaria Social de los procesos de Gestión de la Salud Pública (GSP) y el Plan de Salud Pública de Intervenciones Colectivas (PSPIC)Gestión Territorial</v>
          </cell>
          <cell r="F1287" t="str">
            <v>Prescripción social - Activación de rutas (Sur - Centro Oriente)</v>
          </cell>
          <cell r="G1287" t="str">
            <v>Soporte estratégico para la GSP-PSPIC</v>
          </cell>
          <cell r="H1287" t="str">
            <v>GSP</v>
          </cell>
          <cell r="I1287" t="str">
            <v>No aplica</v>
          </cell>
          <cell r="J1287" t="str">
            <v>Plan de acción</v>
          </cell>
          <cell r="K1287" t="str">
            <v>Distrito</v>
          </cell>
          <cell r="L1287" t="str">
            <v>6_TEUSAQUILLO</v>
          </cell>
          <cell r="M1287" t="str">
            <v>1_OCTUBRE_2025</v>
          </cell>
          <cell r="N1287" t="str">
            <v>161. Gestión Territorial para la Atención Primaria Social de los procesos de Gestión de la Salud Pública (GSP) y el Plan de Salud Pública de Intervenciones Colectivas (PSPIC)Gestión Territorial6_TEUSAQUILLO1_OCTUBRE_2025</v>
          </cell>
          <cell r="O1287">
            <v>3994272</v>
          </cell>
          <cell r="R1287">
            <v>0</v>
          </cell>
          <cell r="S1287">
            <v>0</v>
          </cell>
        </row>
        <row r="1288">
          <cell r="E1288" t="str">
            <v>171. Gestión Territorial para la Atención Primaria Social de los procesos de Gestión de la Salud Pública (GSP) y el Plan de Salud Pública de Intervenciones Colectivas (PSPIC)Gestión Territorial</v>
          </cell>
          <cell r="F1288" t="str">
            <v>Análisis de condiciones, calidad de vida, salud y enfermedad - ACCVSyE-DC (Sur Occidente)</v>
          </cell>
          <cell r="G1288" t="str">
            <v>Análisis de la gestión territorial de la salud pública</v>
          </cell>
          <cell r="H1288" t="str">
            <v>GSP</v>
          </cell>
          <cell r="I1288" t="str">
            <v>No aplica</v>
          </cell>
          <cell r="J1288" t="str">
            <v>Plan de análisis</v>
          </cell>
          <cell r="K1288" t="str">
            <v>Distrito</v>
          </cell>
          <cell r="L1288" t="str">
            <v>6_TEUSAQUILLO</v>
          </cell>
          <cell r="M1288" t="str">
            <v>1_OCTUBRE_2025</v>
          </cell>
          <cell r="N1288" t="str">
            <v>171. Gestión Territorial para la Atención Primaria Social de los procesos de Gestión de la Salud Pública (GSP) y el Plan de Salud Pública de Intervenciones Colectivas (PSPIC)Gestión Territorial6_TEUSAQUILLO1_OCTUBRE_2025</v>
          </cell>
          <cell r="O1288">
            <v>5621568</v>
          </cell>
          <cell r="R1288">
            <v>0</v>
          </cell>
          <cell r="S1288">
            <v>0</v>
          </cell>
        </row>
        <row r="1289">
          <cell r="E1289" t="str">
            <v>181. Gestión Territorial para la Atención Primaria Social de los procesos de Gestión de la Salud Pública (GSP) y el Plan de Salud Pública de Intervenciones Colectivas (PSPIC)Gestión Territorial</v>
          </cell>
          <cell r="F1289" t="str">
            <v>Análisis de condiciones, calidad de vida, salud y enfermedad - ACCVSyE</v>
          </cell>
          <cell r="G1289" t="str">
            <v>Análisis de la gestión territorial de la salud pública</v>
          </cell>
          <cell r="H1289" t="str">
            <v>GSP</v>
          </cell>
          <cell r="I1289" t="str">
            <v>No aplica</v>
          </cell>
          <cell r="J1289" t="str">
            <v>Plan de análisis</v>
          </cell>
          <cell r="K1289" t="str">
            <v>Zonal</v>
          </cell>
          <cell r="L1289" t="str">
            <v>6_TEUSAQUILLO</v>
          </cell>
          <cell r="M1289" t="str">
            <v>1_OCTUBRE_2025</v>
          </cell>
          <cell r="N1289" t="str">
            <v>181. Gestión Territorial para la Atención Primaria Social de los procesos de Gestión de la Salud Pública (GSP) y el Plan de Salud Pública de Intervenciones Colectivas (PSPIC)Gestión Territorial6_TEUSAQUILLO1_OCTUBRE_2025</v>
          </cell>
          <cell r="O1289">
            <v>32422640</v>
          </cell>
          <cell r="R1289">
            <v>0</v>
          </cell>
          <cell r="S1289">
            <v>0</v>
          </cell>
        </row>
        <row r="1290">
          <cell r="E1290" t="str">
            <v>191. Gestión Territorial para la Atención Primaria Social de los procesos de Gestión de la Salud Pública (GSP) y el Plan de Salud Pública de Intervenciones Colectivas (PSPIC)Gestión Territorial</v>
          </cell>
          <cell r="F1290" t="str">
            <v>Análisis de las políticas y acciones para la salud pública en el marco de la gestión territorial</v>
          </cell>
          <cell r="G1290" t="str">
            <v>Análisis de la gestión territorial de la salud pública</v>
          </cell>
          <cell r="H1290" t="str">
            <v>GSP</v>
          </cell>
          <cell r="I1290" t="str">
            <v>No aplica</v>
          </cell>
          <cell r="J1290" t="str">
            <v>Plan de análisis</v>
          </cell>
          <cell r="K1290" t="str">
            <v>Zonal</v>
          </cell>
          <cell r="L1290" t="str">
            <v>6_TEUSAQUILLO</v>
          </cell>
          <cell r="M1290" t="str">
            <v>1_OCTUBRE_2025</v>
          </cell>
          <cell r="N1290" t="str">
            <v>191. Gestión Territorial para la Atención Primaria Social de los procesos de Gestión de la Salud Pública (GSP) y el Plan de Salud Pública de Intervenciones Colectivas (PSPIC)Gestión Territorial6_TEUSAQUILLO1_OCTUBRE_2025</v>
          </cell>
          <cell r="O1290">
            <v>20316544</v>
          </cell>
          <cell r="R1290">
            <v>0</v>
          </cell>
          <cell r="S1290">
            <v>0</v>
          </cell>
        </row>
        <row r="1291">
          <cell r="E1291" t="str">
            <v>202. Cuidado Continuo por una vida con bienestarComunitario</v>
          </cell>
          <cell r="F1291" t="str">
            <v xml:space="preserve">Sesiones educativas para MAS bienestar </v>
          </cell>
          <cell r="G1291" t="str">
            <v xml:space="preserve">Promoción de la salud y bienestar </v>
          </cell>
          <cell r="H1291" t="str">
            <v>PSPIC</v>
          </cell>
          <cell r="I1291" t="str">
            <v>No aplica</v>
          </cell>
          <cell r="J1291" t="str">
            <v>Sesión</v>
          </cell>
          <cell r="K1291" t="str">
            <v>Local</v>
          </cell>
          <cell r="L1291" t="str">
            <v>6_TEUSAQUILLO</v>
          </cell>
          <cell r="M1291" t="str">
            <v>1_OCTUBRE_2025</v>
          </cell>
          <cell r="N1291" t="str">
            <v>202. Cuidado Continuo por una vida con bienestarComunitario6_TEUSAQUILLO1_OCTUBRE_2025</v>
          </cell>
          <cell r="O1291">
            <v>105404</v>
          </cell>
          <cell r="R1291">
            <v>10</v>
          </cell>
          <cell r="S1291">
            <v>1054040</v>
          </cell>
        </row>
        <row r="1292">
          <cell r="E1292" t="str">
            <v xml:space="preserve">202. Cuidado Continuo por una vida con bienestarEducativo </v>
          </cell>
          <cell r="F1292" t="str">
            <v xml:space="preserve">Sesiones educativas para MAS bienestar </v>
          </cell>
          <cell r="G1292" t="str">
            <v xml:space="preserve">Promoción de la salud y bienestar </v>
          </cell>
          <cell r="H1292" t="str">
            <v>PSPIC</v>
          </cell>
          <cell r="I1292" t="str">
            <v>No aplica</v>
          </cell>
          <cell r="J1292" t="str">
            <v>Sesión</v>
          </cell>
          <cell r="K1292" t="str">
            <v>Local</v>
          </cell>
          <cell r="L1292" t="str">
            <v>6_TEUSAQUILLO</v>
          </cell>
          <cell r="M1292" t="str">
            <v>1_OCTUBRE_2025</v>
          </cell>
          <cell r="N1292" t="str">
            <v>202. Cuidado Continuo por una vida con bienestarEducativo 6_TEUSAQUILLO1_OCTUBRE_2025</v>
          </cell>
          <cell r="O1292">
            <v>105404</v>
          </cell>
          <cell r="R1292">
            <v>137</v>
          </cell>
          <cell r="S1292">
            <v>14440348</v>
          </cell>
        </row>
        <row r="1293">
          <cell r="E1293" t="str">
            <v>202. Cuidado Continuo por una vida con bienestarInstitucional</v>
          </cell>
          <cell r="F1293" t="str">
            <v xml:space="preserve">Sesiones educativas para MAS bienestar </v>
          </cell>
          <cell r="G1293" t="str">
            <v xml:space="preserve">Promoción de la salud y bienestar </v>
          </cell>
          <cell r="H1293" t="str">
            <v>PSPIC</v>
          </cell>
          <cell r="I1293" t="str">
            <v>No aplica</v>
          </cell>
          <cell r="J1293" t="str">
            <v>Sesión</v>
          </cell>
          <cell r="K1293" t="str">
            <v>Local</v>
          </cell>
          <cell r="L1293" t="str">
            <v>6_TEUSAQUILLO</v>
          </cell>
          <cell r="M1293" t="str">
            <v>1_OCTUBRE_2025</v>
          </cell>
          <cell r="N1293" t="str">
            <v>202. Cuidado Continuo por una vida con bienestarInstitucional6_TEUSAQUILLO1_OCTUBRE_2025</v>
          </cell>
          <cell r="O1293">
            <v>105404</v>
          </cell>
          <cell r="R1293">
            <v>22</v>
          </cell>
          <cell r="S1293">
            <v>2318888</v>
          </cell>
        </row>
        <row r="1294">
          <cell r="E1294" t="str">
            <v>212. Cuidado Continuo por una vida con bienestarComunitario</v>
          </cell>
          <cell r="F1294" t="str">
            <v>Sesiones educativas para MAS bienestar en nuestras comunidades - Gestión territorial</v>
          </cell>
          <cell r="G1294" t="str">
            <v xml:space="preserve">Promoción de la salud y bienestar </v>
          </cell>
          <cell r="H1294" t="str">
            <v>PSPIC</v>
          </cell>
          <cell r="I1294" t="str">
            <v>No aplica</v>
          </cell>
          <cell r="J1294" t="str">
            <v>Sesión</v>
          </cell>
          <cell r="K1294" t="str">
            <v>Local</v>
          </cell>
          <cell r="L1294" t="str">
            <v>6_TEUSAQUILLO</v>
          </cell>
          <cell r="M1294" t="str">
            <v>1_OCTUBRE_2025</v>
          </cell>
          <cell r="N1294" t="str">
            <v>212. Cuidado Continuo por una vida con bienestarComunitario6_TEUSAQUILLO1_OCTUBRE_2025</v>
          </cell>
          <cell r="O1294">
            <v>55938</v>
          </cell>
          <cell r="R1294">
            <v>6</v>
          </cell>
          <cell r="S1294">
            <v>335628</v>
          </cell>
        </row>
        <row r="1295">
          <cell r="E1295" t="str">
            <v>222. Cuidado Continuo por una vida con bienestarComunitario</v>
          </cell>
          <cell r="F1295" t="str">
            <v>Sesiones educativas para el bienestar en las  barras futboleras</v>
          </cell>
          <cell r="G1295" t="str">
            <v xml:space="preserve">Promoción de la salud y bienestar </v>
          </cell>
          <cell r="H1295" t="str">
            <v>PSPIC</v>
          </cell>
          <cell r="I1295" t="str">
            <v>No aplica</v>
          </cell>
          <cell r="J1295" t="str">
            <v>Sesión</v>
          </cell>
          <cell r="K1295" t="str">
            <v>Distrito</v>
          </cell>
          <cell r="L1295" t="str">
            <v>6_TEUSAQUILLO</v>
          </cell>
          <cell r="M1295" t="str">
            <v>1_OCTUBRE_2025</v>
          </cell>
          <cell r="N1295" t="str">
            <v>222. Cuidado Continuo por una vida con bienestarComunitario6_TEUSAQUILLO1_OCTUBRE_2025</v>
          </cell>
          <cell r="O1295">
            <v>105404</v>
          </cell>
          <cell r="R1295">
            <v>0</v>
          </cell>
          <cell r="S1295">
            <v>0</v>
          </cell>
        </row>
        <row r="1296">
          <cell r="E1296" t="str">
            <v>232. Cuidado Continuo por una vida con bienestarComunitario</v>
          </cell>
          <cell r="F1296" t="str">
            <v>Sesiones educativas para el bienestar con los gestores en las  barras futboleras</v>
          </cell>
          <cell r="G1296" t="str">
            <v xml:space="preserve">Promoción de la salud y bienestar </v>
          </cell>
          <cell r="H1296" t="str">
            <v>PSPIC</v>
          </cell>
          <cell r="I1296" t="str">
            <v>No aplica</v>
          </cell>
          <cell r="J1296" t="str">
            <v>Sesión</v>
          </cell>
          <cell r="K1296" t="str">
            <v>Distrito</v>
          </cell>
          <cell r="L1296" t="str">
            <v>6_TEUSAQUILLO</v>
          </cell>
          <cell r="M1296" t="str">
            <v>1_OCTUBRE_2025</v>
          </cell>
          <cell r="N1296" t="str">
            <v>232. Cuidado Continuo por una vida con bienestarComunitario6_TEUSAQUILLO1_OCTUBRE_2025</v>
          </cell>
          <cell r="O1296">
            <v>55938</v>
          </cell>
          <cell r="R1296">
            <v>0</v>
          </cell>
          <cell r="S1296">
            <v>0</v>
          </cell>
        </row>
        <row r="1297">
          <cell r="E1297" t="str">
            <v xml:space="preserve">242. Cuidado Continuo por una vida con bienestarEducativo </v>
          </cell>
          <cell r="F1297" t="str">
            <v>Sesiones educativas para la promoción de la salud oral</v>
          </cell>
          <cell r="G1297" t="str">
            <v xml:space="preserve">Promoción de la salud y bienestar </v>
          </cell>
          <cell r="H1297" t="str">
            <v>PSPIC</v>
          </cell>
          <cell r="I1297" t="str">
            <v>No aplica</v>
          </cell>
          <cell r="J1297" t="str">
            <v>Sesión</v>
          </cell>
          <cell r="K1297" t="str">
            <v>Local</v>
          </cell>
          <cell r="L1297" t="str">
            <v>6_TEUSAQUILLO</v>
          </cell>
          <cell r="M1297" t="str">
            <v>1_OCTUBRE_2025</v>
          </cell>
          <cell r="N1297" t="str">
            <v>242. Cuidado Continuo por una vida con bienestarEducativo 6_TEUSAQUILLO1_OCTUBRE_2025</v>
          </cell>
          <cell r="O1297">
            <v>180297</v>
          </cell>
          <cell r="R1297">
            <v>0</v>
          </cell>
          <cell r="S1297">
            <v>0</v>
          </cell>
        </row>
        <row r="1298">
          <cell r="E1298" t="str">
            <v>252. Cuidado Continuo por una vida con bienestarLaboral</v>
          </cell>
          <cell r="F1298" t="str">
            <v xml:space="preserve">Sesiones educativas para la prevención y erradicación del trabajo infantil </v>
          </cell>
          <cell r="G1298" t="str">
            <v xml:space="preserve">Promoción de la salud y bienestar </v>
          </cell>
          <cell r="H1298" t="str">
            <v>PSPIC</v>
          </cell>
          <cell r="I1298" t="str">
            <v>No aplica</v>
          </cell>
          <cell r="J1298" t="str">
            <v>Sesión</v>
          </cell>
          <cell r="K1298" t="str">
            <v>Local</v>
          </cell>
          <cell r="L1298" t="str">
            <v>6_TEUSAQUILLO</v>
          </cell>
          <cell r="M1298" t="str">
            <v>1_OCTUBRE_2025</v>
          </cell>
          <cell r="N1298" t="str">
            <v>252. Cuidado Continuo por una vida con bienestarLaboral6_TEUSAQUILLO1_OCTUBRE_2025</v>
          </cell>
          <cell r="O1298">
            <v>210809</v>
          </cell>
          <cell r="R1298">
            <v>0</v>
          </cell>
          <cell r="S1298">
            <v>0</v>
          </cell>
        </row>
        <row r="1299">
          <cell r="E1299" t="str">
            <v>262. Cuidado Continuo por una vida con bienestarComunitario</v>
          </cell>
          <cell r="F1299" t="str">
            <v xml:space="preserve">Grupos socioeducativos para MAS bienestar en nuestras comunidades </v>
          </cell>
          <cell r="G1299" t="str">
            <v xml:space="preserve">Promoción de la salud y bienestar </v>
          </cell>
          <cell r="H1299" t="str">
            <v>PSPIC</v>
          </cell>
          <cell r="I1299" t="str">
            <v>No aplica</v>
          </cell>
          <cell r="J1299" t="str">
            <v>Sesión</v>
          </cell>
          <cell r="K1299" t="str">
            <v>Local</v>
          </cell>
          <cell r="L1299" t="str">
            <v>6_TEUSAQUILLO</v>
          </cell>
          <cell r="M1299" t="str">
            <v>1_OCTUBRE_2025</v>
          </cell>
          <cell r="N1299" t="str">
            <v>262. Cuidado Continuo por una vida con bienestarComunitario6_TEUSAQUILLO1_OCTUBRE_2025</v>
          </cell>
          <cell r="O1299">
            <v>140539</v>
          </cell>
          <cell r="R1299">
            <v>16</v>
          </cell>
          <cell r="S1299">
            <v>2248624</v>
          </cell>
        </row>
        <row r="1300">
          <cell r="E1300" t="str">
            <v>272. Cuidado Continuo por una vida con bienestarComunitario</v>
          </cell>
          <cell r="F1300" t="str">
            <v>Grupos socioeducativos para MAS bienestar en nuestras comunidades - Gestión territorial</v>
          </cell>
          <cell r="G1300" t="str">
            <v xml:space="preserve">Promoción de la salud y bienestar </v>
          </cell>
          <cell r="H1300" t="str">
            <v>PSPIC</v>
          </cell>
          <cell r="I1300" t="str">
            <v>No aplica</v>
          </cell>
          <cell r="J1300" t="str">
            <v>Sesión</v>
          </cell>
          <cell r="K1300" t="str">
            <v>Local</v>
          </cell>
          <cell r="L1300" t="str">
            <v>6_TEUSAQUILLO</v>
          </cell>
          <cell r="M1300" t="str">
            <v>1_OCTUBRE_2025</v>
          </cell>
          <cell r="N1300" t="str">
            <v>272. Cuidado Continuo por una vida con bienestarComunitario6_TEUSAQUILLO1_OCTUBRE_2025</v>
          </cell>
          <cell r="O1300">
            <v>74584</v>
          </cell>
          <cell r="R1300">
            <v>12</v>
          </cell>
          <cell r="S1300">
            <v>895008</v>
          </cell>
        </row>
        <row r="1301">
          <cell r="E1301" t="str">
            <v>282. Cuidado Continuo por una vida con bienestarComunitario</v>
          </cell>
          <cell r="F1301" t="str">
            <v>Grupos socieducativas para MAS bienestar en salud mental de la RBC</v>
          </cell>
          <cell r="G1301" t="str">
            <v xml:space="preserve">Promoción de la salud y bienestar </v>
          </cell>
          <cell r="H1301" t="str">
            <v>PSPIC</v>
          </cell>
          <cell r="I1301" t="str">
            <v>No aplica</v>
          </cell>
          <cell r="J1301" t="str">
            <v>Sesión</v>
          </cell>
          <cell r="K1301" t="str">
            <v>Local</v>
          </cell>
          <cell r="L1301" t="str">
            <v>6_TEUSAQUILLO</v>
          </cell>
          <cell r="M1301" t="str">
            <v>1_OCTUBRE_2025</v>
          </cell>
          <cell r="N1301" t="str">
            <v>282. Cuidado Continuo por una vida con bienestarComunitario6_TEUSAQUILLO1_OCTUBRE_2025</v>
          </cell>
          <cell r="O1301">
            <v>215123</v>
          </cell>
          <cell r="R1301">
            <v>8</v>
          </cell>
          <cell r="S1301">
            <v>1720984</v>
          </cell>
        </row>
        <row r="1302">
          <cell r="E1302" t="str">
            <v>292. Cuidado Continuo por una vida con bienestarComunitario</v>
          </cell>
          <cell r="F1302" t="str">
            <v>Grupos socioeducativos para el bienestar en  barras futboleras</v>
          </cell>
          <cell r="G1302" t="str">
            <v xml:space="preserve">Promoción de la salud y bienestar </v>
          </cell>
          <cell r="H1302" t="str">
            <v>PSPIC</v>
          </cell>
          <cell r="I1302" t="str">
            <v>No aplica</v>
          </cell>
          <cell r="J1302" t="str">
            <v>Sesión</v>
          </cell>
          <cell r="K1302" t="str">
            <v>Distrito</v>
          </cell>
          <cell r="L1302" t="str">
            <v>6_TEUSAQUILLO</v>
          </cell>
          <cell r="M1302" t="str">
            <v>1_OCTUBRE_2025</v>
          </cell>
          <cell r="N1302" t="str">
            <v>292. Cuidado Continuo por una vida con bienestarComunitario6_TEUSAQUILLO1_OCTUBRE_2025</v>
          </cell>
          <cell r="O1302">
            <v>140539</v>
          </cell>
          <cell r="R1302">
            <v>0</v>
          </cell>
          <cell r="S1302">
            <v>0</v>
          </cell>
        </row>
        <row r="1303">
          <cell r="E1303" t="str">
            <v>302. Cuidado Continuo por una vida con bienestarComunitario</v>
          </cell>
          <cell r="F1303" t="str">
            <v xml:space="preserve">Grupos socioeducativos para el bienestar en  barras futboleras - Gestión territorial </v>
          </cell>
          <cell r="G1303" t="str">
            <v xml:space="preserve">Promoción de la salud y bienestar </v>
          </cell>
          <cell r="H1303" t="str">
            <v>PSPIC</v>
          </cell>
          <cell r="I1303" t="str">
            <v>No aplica</v>
          </cell>
          <cell r="J1303" t="str">
            <v>Sesión</v>
          </cell>
          <cell r="K1303" t="str">
            <v>Distrito</v>
          </cell>
          <cell r="L1303" t="str">
            <v>6_TEUSAQUILLO</v>
          </cell>
          <cell r="M1303" t="str">
            <v>1_OCTUBRE_2025</v>
          </cell>
          <cell r="N1303" t="str">
            <v>302. Cuidado Continuo por una vida con bienestarComunitario6_TEUSAQUILLO1_OCTUBRE_2025</v>
          </cell>
          <cell r="O1303">
            <v>74584</v>
          </cell>
          <cell r="R1303">
            <v>0</v>
          </cell>
          <cell r="S1303">
            <v>0</v>
          </cell>
        </row>
        <row r="1304">
          <cell r="E1304" t="str">
            <v>312. Cuidado Continuo por una vida con bienestarComunitario</v>
          </cell>
          <cell r="F1304" t="str">
            <v>Grupos socioeducativos para el bienestar (AIEPI)</v>
          </cell>
          <cell r="G1304" t="str">
            <v xml:space="preserve">Promoción de la salud y bienestar </v>
          </cell>
          <cell r="H1304" t="str">
            <v>PSPIC</v>
          </cell>
          <cell r="I1304" t="str">
            <v>No aplica</v>
          </cell>
          <cell r="J1304" t="str">
            <v>Sesión</v>
          </cell>
          <cell r="K1304" t="str">
            <v>Local</v>
          </cell>
          <cell r="L1304" t="str">
            <v>6_TEUSAQUILLO</v>
          </cell>
          <cell r="M1304" t="str">
            <v>1_OCTUBRE_2025</v>
          </cell>
          <cell r="N1304" t="str">
            <v>312. Cuidado Continuo por una vida con bienestarComunitario6_TEUSAQUILLO1_OCTUBRE_2025</v>
          </cell>
          <cell r="O1304">
            <v>215123</v>
          </cell>
          <cell r="R1304">
            <v>0</v>
          </cell>
          <cell r="S1304">
            <v>0</v>
          </cell>
        </row>
        <row r="1305">
          <cell r="E1305" t="str">
            <v xml:space="preserve">312. Cuidado Continuo por una vida con bienestarEducativo </v>
          </cell>
          <cell r="F1305" t="str">
            <v>Grupos socioeducativos para el bienestar (AIEPI)</v>
          </cell>
          <cell r="G1305" t="str">
            <v xml:space="preserve">Promoción de la salud y bienestar </v>
          </cell>
          <cell r="H1305" t="str">
            <v>PSPIC</v>
          </cell>
          <cell r="I1305" t="str">
            <v>No aplica</v>
          </cell>
          <cell r="J1305" t="str">
            <v>Sesión</v>
          </cell>
          <cell r="K1305" t="str">
            <v>Local</v>
          </cell>
          <cell r="L1305" t="str">
            <v>6_TEUSAQUILLO</v>
          </cell>
          <cell r="M1305" t="str">
            <v>1_OCTUBRE_2025</v>
          </cell>
          <cell r="N1305" t="str">
            <v>312. Cuidado Continuo por una vida con bienestarEducativo 6_TEUSAQUILLO1_OCTUBRE_2025</v>
          </cell>
          <cell r="O1305">
            <v>215123</v>
          </cell>
          <cell r="R1305">
            <v>0</v>
          </cell>
          <cell r="S1305">
            <v>0</v>
          </cell>
        </row>
        <row r="1306">
          <cell r="E1306" t="str">
            <v>312. Cuidado Continuo por una vida con bienestarLaboral</v>
          </cell>
          <cell r="F1306" t="str">
            <v>Grupos socioeducativos para el bienestar (AIEPI)</v>
          </cell>
          <cell r="G1306" t="str">
            <v xml:space="preserve">Promoción de la salud y bienestar </v>
          </cell>
          <cell r="H1306" t="str">
            <v>PSPIC</v>
          </cell>
          <cell r="I1306" t="str">
            <v>No aplica</v>
          </cell>
          <cell r="J1306" t="str">
            <v>Sesión</v>
          </cell>
          <cell r="K1306" t="str">
            <v>Local</v>
          </cell>
          <cell r="L1306" t="str">
            <v>6_TEUSAQUILLO</v>
          </cell>
          <cell r="M1306" t="str">
            <v>1_OCTUBRE_2025</v>
          </cell>
          <cell r="N1306" t="str">
            <v>312. Cuidado Continuo por una vida con bienestarLaboral6_TEUSAQUILLO1_OCTUBRE_2025</v>
          </cell>
          <cell r="O1306">
            <v>215123</v>
          </cell>
          <cell r="R1306">
            <v>0</v>
          </cell>
          <cell r="S1306">
            <v>0</v>
          </cell>
        </row>
        <row r="1307">
          <cell r="E1307" t="str">
            <v>312. Cuidado Continuo por una vida con bienestarInstitucional</v>
          </cell>
          <cell r="F1307" t="str">
            <v>Grupos socioeducativos para el bienestar (AIEPI)</v>
          </cell>
          <cell r="G1307" t="str">
            <v xml:space="preserve">Promoción de la salud y bienestar </v>
          </cell>
          <cell r="H1307" t="str">
            <v>PSPIC</v>
          </cell>
          <cell r="I1307" t="str">
            <v>No aplica</v>
          </cell>
          <cell r="J1307" t="str">
            <v>Sesión</v>
          </cell>
          <cell r="K1307" t="str">
            <v>Local</v>
          </cell>
          <cell r="L1307" t="str">
            <v>6_TEUSAQUILLO</v>
          </cell>
          <cell r="M1307" t="str">
            <v>1_OCTUBRE_2025</v>
          </cell>
          <cell r="N1307" t="str">
            <v>312. Cuidado Continuo por una vida con bienestarInstitucional6_TEUSAQUILLO1_OCTUBRE_2025</v>
          </cell>
          <cell r="O1307">
            <v>215123</v>
          </cell>
          <cell r="R1307">
            <v>0</v>
          </cell>
          <cell r="S1307">
            <v>0</v>
          </cell>
        </row>
        <row r="1308">
          <cell r="E1308" t="str">
            <v xml:space="preserve">322. Cuidado Continuo por una vida con bienestarEducativo </v>
          </cell>
          <cell r="F1308" t="str">
            <v>Grupos socioeducativos de  vacaciones con MAS Bienestar</v>
          </cell>
          <cell r="G1308" t="str">
            <v xml:space="preserve">Promoción de la salud y bienestar </v>
          </cell>
          <cell r="H1308" t="str">
            <v>PSPIC</v>
          </cell>
          <cell r="I1308" t="str">
            <v>No aplica</v>
          </cell>
          <cell r="J1308" t="str">
            <v>Sesión</v>
          </cell>
          <cell r="K1308" t="str">
            <v>Local</v>
          </cell>
          <cell r="L1308" t="str">
            <v>6_TEUSAQUILLO</v>
          </cell>
          <cell r="M1308" t="str">
            <v>1_OCTUBRE_2025</v>
          </cell>
          <cell r="N1308" t="str">
            <v>322. Cuidado Continuo por una vida con bienestarEducativo 6_TEUSAQUILLO1_OCTUBRE_2025</v>
          </cell>
          <cell r="O1308">
            <v>281078</v>
          </cell>
          <cell r="R1308">
            <v>0</v>
          </cell>
          <cell r="S1308">
            <v>0</v>
          </cell>
        </row>
        <row r="1309">
          <cell r="E1309" t="str">
            <v>332. Cuidado Continuo por una vida con bienestarLaboral</v>
          </cell>
          <cell r="F1309" t="str">
            <v>Grupos socioeducativos para el bienestar de trabajadores y trabajadoras en la economía informal</v>
          </cell>
          <cell r="G1309" t="str">
            <v xml:space="preserve">Promoción de la salud y bienestar </v>
          </cell>
          <cell r="H1309" t="str">
            <v>PSPIC</v>
          </cell>
          <cell r="I1309" t="str">
            <v>No aplica</v>
          </cell>
          <cell r="J1309" t="str">
            <v>Grupo</v>
          </cell>
          <cell r="K1309" t="str">
            <v>Local</v>
          </cell>
          <cell r="L1309" t="str">
            <v>6_TEUSAQUILLO</v>
          </cell>
          <cell r="M1309" t="str">
            <v>1_OCTUBRE_2025</v>
          </cell>
          <cell r="N1309" t="str">
            <v>332. Cuidado Continuo por una vida con bienestarLaboral6_TEUSAQUILLO1_OCTUBRE_2025</v>
          </cell>
          <cell r="O1309">
            <v>1094110</v>
          </cell>
          <cell r="R1309">
            <v>1</v>
          </cell>
          <cell r="S1309">
            <v>1094110</v>
          </cell>
        </row>
        <row r="1310">
          <cell r="E1310" t="str">
            <v>342. Cuidado Continuo por una vida con bienestarComunitario</v>
          </cell>
          <cell r="F1310" t="str">
            <v>Acompañamiento amigable - Salud mental RBC</v>
          </cell>
          <cell r="G1310" t="str">
            <v>Gestión del Riesgo para el Bienestar Colectivo en los Territorios</v>
          </cell>
          <cell r="H1310" t="str">
            <v>PSPIC</v>
          </cell>
          <cell r="I1310" t="str">
            <v>No aplica</v>
          </cell>
          <cell r="J1310" t="str">
            <v>Sesión</v>
          </cell>
          <cell r="K1310" t="str">
            <v>Local</v>
          </cell>
          <cell r="L1310" t="str">
            <v>6_TEUSAQUILLO</v>
          </cell>
          <cell r="M1310" t="str">
            <v>1_OCTUBRE_2025</v>
          </cell>
          <cell r="N1310" t="str">
            <v>342. Cuidado Continuo por una vida con bienestarComunitario6_TEUSAQUILLO1_OCTUBRE_2025</v>
          </cell>
          <cell r="O1310">
            <v>161342</v>
          </cell>
          <cell r="R1310">
            <v>1</v>
          </cell>
          <cell r="S1310">
            <v>161342</v>
          </cell>
        </row>
        <row r="1311">
          <cell r="E1311" t="str">
            <v>352. Cuidado Continuo por una vida con bienestarComunitario</v>
          </cell>
          <cell r="F1311" t="str">
            <v>Escuelas de liderazgo - Salud mental RBC</v>
          </cell>
          <cell r="G1311" t="str">
            <v xml:space="preserve">Promoción de la salud y bienestar </v>
          </cell>
          <cell r="H1311" t="str">
            <v>PSPIC</v>
          </cell>
          <cell r="I1311" t="str">
            <v>No aplica</v>
          </cell>
          <cell r="J1311" t="str">
            <v>Sesión</v>
          </cell>
          <cell r="K1311" t="str">
            <v>Local</v>
          </cell>
          <cell r="L1311" t="str">
            <v>6_TEUSAQUILLO</v>
          </cell>
          <cell r="M1311" t="str">
            <v>1_OCTUBRE_2025</v>
          </cell>
          <cell r="N1311" t="str">
            <v>352. Cuidado Continuo por una vida con bienestarComunitario6_TEUSAQUILLO1_OCTUBRE_2025</v>
          </cell>
          <cell r="O1311">
            <v>215123</v>
          </cell>
          <cell r="R1311">
            <v>0</v>
          </cell>
          <cell r="S1311">
            <v>0</v>
          </cell>
        </row>
        <row r="1312">
          <cell r="E1312" t="str">
            <v>362. Cuidado Continuo por una vida con bienestarComunitario</v>
          </cell>
          <cell r="F1312" t="str">
            <v>Escuelas de liderazgo desde el barrismo social</v>
          </cell>
          <cell r="G1312" t="str">
            <v xml:space="preserve">Promoción de la salud y bienestar </v>
          </cell>
          <cell r="H1312" t="str">
            <v>PSPIC</v>
          </cell>
          <cell r="I1312" t="str">
            <v>No aplica</v>
          </cell>
          <cell r="J1312" t="str">
            <v>Sesión</v>
          </cell>
          <cell r="K1312" t="str">
            <v>Distrito</v>
          </cell>
          <cell r="L1312" t="str">
            <v>6_TEUSAQUILLO</v>
          </cell>
          <cell r="M1312" t="str">
            <v>1_OCTUBRE_2025</v>
          </cell>
          <cell r="N1312" t="str">
            <v>362. Cuidado Continuo por una vida con bienestarComunitario6_TEUSAQUILLO1_OCTUBRE_2025</v>
          </cell>
          <cell r="O1312">
            <v>140539</v>
          </cell>
          <cell r="R1312">
            <v>0</v>
          </cell>
          <cell r="S1312">
            <v>0</v>
          </cell>
        </row>
        <row r="1313">
          <cell r="E1313" t="str">
            <v>372. Cuidado Continuo por una vida con bienestarComunitario</v>
          </cell>
          <cell r="F1313" t="str">
            <v xml:space="preserve">Escuelas de liderazgo desde el barrismo social - Gestión territorial </v>
          </cell>
          <cell r="G1313" t="str">
            <v xml:space="preserve">Promoción de la salud y bienestar </v>
          </cell>
          <cell r="H1313" t="str">
            <v>PSPIC</v>
          </cell>
          <cell r="I1313" t="str">
            <v>No aplica</v>
          </cell>
          <cell r="J1313" t="str">
            <v>Sesión</v>
          </cell>
          <cell r="K1313" t="str">
            <v>Distrito</v>
          </cell>
          <cell r="L1313" t="str">
            <v>6_TEUSAQUILLO</v>
          </cell>
          <cell r="M1313" t="str">
            <v>1_OCTUBRE_2025</v>
          </cell>
          <cell r="N1313" t="str">
            <v>372. Cuidado Continuo por una vida con bienestarComunitario6_TEUSAQUILLO1_OCTUBRE_2025</v>
          </cell>
          <cell r="O1313">
            <v>74584</v>
          </cell>
          <cell r="R1313">
            <v>0</v>
          </cell>
          <cell r="S1313">
            <v>0</v>
          </cell>
        </row>
        <row r="1314">
          <cell r="E1314" t="str">
            <v>382. Cuidado Continuo por una vida con bienestarComunitario</v>
          </cell>
          <cell r="F1314" t="str">
            <v>Escuela para Comunidades activas construyendo bienestar y seguridad vial</v>
          </cell>
          <cell r="G1314" t="str">
            <v xml:space="preserve">Promoción de la salud y bienestar </v>
          </cell>
          <cell r="H1314" t="str">
            <v>PSPIC</v>
          </cell>
          <cell r="I1314" t="str">
            <v>No aplica</v>
          </cell>
          <cell r="J1314" t="str">
            <v>Sesión</v>
          </cell>
          <cell r="K1314" t="str">
            <v>Local</v>
          </cell>
          <cell r="L1314" t="str">
            <v>6_TEUSAQUILLO</v>
          </cell>
          <cell r="M1314" t="str">
            <v>1_OCTUBRE_2025</v>
          </cell>
          <cell r="N1314" t="str">
            <v>382. Cuidado Continuo por una vida con bienestarComunitario6_TEUSAQUILLO1_OCTUBRE_2025</v>
          </cell>
          <cell r="O1314">
            <v>355662</v>
          </cell>
          <cell r="R1314">
            <v>0</v>
          </cell>
          <cell r="S1314">
            <v>0</v>
          </cell>
        </row>
        <row r="1315">
          <cell r="E1315" t="str">
            <v>392. Cuidado Continuo por una vida con bienestarComunitario</v>
          </cell>
          <cell r="F1315" t="str">
            <v>Fortalecimiento de redes desde el barrismo social</v>
          </cell>
          <cell r="G1315" t="str">
            <v xml:space="preserve">Promoción de la salud y bienestar </v>
          </cell>
          <cell r="H1315" t="str">
            <v>PSPIC</v>
          </cell>
          <cell r="I1315" t="str">
            <v>No aplica</v>
          </cell>
          <cell r="J1315" t="str">
            <v>Sesión</v>
          </cell>
          <cell r="K1315" t="str">
            <v>Local</v>
          </cell>
          <cell r="L1315" t="str">
            <v>6_TEUSAQUILLO</v>
          </cell>
          <cell r="M1315" t="str">
            <v>1_OCTUBRE_2025</v>
          </cell>
          <cell r="N1315" t="str">
            <v>392. Cuidado Continuo por una vida con bienestarComunitario6_TEUSAQUILLO1_OCTUBRE_2025</v>
          </cell>
          <cell r="O1315">
            <v>140539</v>
          </cell>
          <cell r="R1315">
            <v>0</v>
          </cell>
          <cell r="S1315">
            <v>0</v>
          </cell>
        </row>
        <row r="1316">
          <cell r="E1316" t="str">
            <v>402. Cuidado Continuo por una vida con bienestarComunitario</v>
          </cell>
          <cell r="F1316" t="str">
            <v xml:space="preserve">Fortalecimiento de redes desde el barrismo social - Gestión territorial </v>
          </cell>
          <cell r="G1316" t="str">
            <v xml:space="preserve">Promoción de la salud y bienestar </v>
          </cell>
          <cell r="H1316" t="str">
            <v>PSPIC</v>
          </cell>
          <cell r="I1316" t="str">
            <v>No aplica</v>
          </cell>
          <cell r="J1316" t="str">
            <v>Sesión</v>
          </cell>
          <cell r="K1316" t="str">
            <v>Local</v>
          </cell>
          <cell r="L1316" t="str">
            <v>6_TEUSAQUILLO</v>
          </cell>
          <cell r="M1316" t="str">
            <v>1_OCTUBRE_2025</v>
          </cell>
          <cell r="N1316" t="str">
            <v>402. Cuidado Continuo por una vida con bienestarComunitario6_TEUSAQUILLO1_OCTUBRE_2025</v>
          </cell>
          <cell r="O1316">
            <v>74584</v>
          </cell>
          <cell r="R1316">
            <v>0</v>
          </cell>
          <cell r="S1316">
            <v>0</v>
          </cell>
        </row>
        <row r="1317">
          <cell r="E1317" t="str">
            <v>412. Cuidado Continuo por una vida con bienestarComunitario</v>
          </cell>
          <cell r="F1317" t="str">
            <v>Jornadas de tamizaje para la salud publica _Cuidate se feliz</v>
          </cell>
          <cell r="G1317" t="str">
            <v>Alta externalidad</v>
          </cell>
          <cell r="H1317" t="str">
            <v>PSPIC</v>
          </cell>
          <cell r="I1317" t="str">
            <v>No aplica</v>
          </cell>
          <cell r="J1317" t="str">
            <v>Jornada</v>
          </cell>
          <cell r="K1317" t="str">
            <v>Local</v>
          </cell>
          <cell r="L1317" t="str">
            <v>6_TEUSAQUILLO</v>
          </cell>
          <cell r="M1317" t="str">
            <v>1_OCTUBRE_2025</v>
          </cell>
          <cell r="N1317" t="str">
            <v>412. Cuidado Continuo por una vida con bienestarComunitario6_TEUSAQUILLO1_OCTUBRE_2025</v>
          </cell>
          <cell r="O1317">
            <v>621332</v>
          </cell>
          <cell r="R1317">
            <v>10</v>
          </cell>
          <cell r="S1317">
            <v>6213320</v>
          </cell>
        </row>
        <row r="1318">
          <cell r="E1318" t="str">
            <v>422. Cuidado Continuo por una vida con bienestarComunitario</v>
          </cell>
          <cell r="F1318" t="str">
            <v>Jornadas de educación para la salud publica _Cuidate se feliz</v>
          </cell>
          <cell r="G1318" t="str">
            <v xml:space="preserve">Promoción de la salud y bienestar </v>
          </cell>
          <cell r="H1318" t="str">
            <v>PSPIC</v>
          </cell>
          <cell r="I1318" t="str">
            <v>No aplica</v>
          </cell>
          <cell r="J1318" t="str">
            <v>Jornada</v>
          </cell>
          <cell r="K1318" t="str">
            <v>Local</v>
          </cell>
          <cell r="L1318" t="str">
            <v>6_TEUSAQUILLO</v>
          </cell>
          <cell r="M1318" t="str">
            <v>1_OCTUBRE_2025</v>
          </cell>
          <cell r="N1318" t="str">
            <v>422. Cuidado Continuo por una vida con bienestarComunitario6_TEUSAQUILLO1_OCTUBRE_2025</v>
          </cell>
          <cell r="O1318">
            <v>340253</v>
          </cell>
          <cell r="R1318">
            <v>10</v>
          </cell>
          <cell r="S1318">
            <v>3402530</v>
          </cell>
        </row>
        <row r="1319">
          <cell r="E1319" t="str">
            <v>432. Cuidado Continuo por una vida con bienestarComunitario</v>
          </cell>
          <cell r="F1319" t="str">
            <v>Jornadas de tamizaje de Prevención y detección temprana de factores de riesgo ITS</v>
          </cell>
          <cell r="G1319" t="str">
            <v>Alta externalidad</v>
          </cell>
          <cell r="H1319" t="str">
            <v>PSPIC</v>
          </cell>
          <cell r="I1319" t="str">
            <v>No aplica</v>
          </cell>
          <cell r="J1319" t="str">
            <v>Jornada</v>
          </cell>
          <cell r="K1319" t="str">
            <v>Local</v>
          </cell>
          <cell r="L1319" t="str">
            <v>6_TEUSAQUILLO</v>
          </cell>
          <cell r="M1319" t="str">
            <v>1_OCTUBRE_2025</v>
          </cell>
          <cell r="N1319" t="str">
            <v>432. Cuidado Continuo por una vida con bienestarComunitario6_TEUSAQUILLO1_OCTUBRE_2025</v>
          </cell>
          <cell r="O1319">
            <v>548596</v>
          </cell>
          <cell r="R1319">
            <v>5</v>
          </cell>
          <cell r="S1319">
            <v>2742980</v>
          </cell>
        </row>
        <row r="1320">
          <cell r="E1320" t="str">
            <v>442. Cuidado Continuo por una vida con bienestarComunitario</v>
          </cell>
          <cell r="F1320" t="str">
            <v>Jornadas SPAcios de cuidado</v>
          </cell>
          <cell r="G1320" t="str">
            <v xml:space="preserve">Promoción de la salud y bienestar </v>
          </cell>
          <cell r="H1320" t="str">
            <v>PSPIC</v>
          </cell>
          <cell r="I1320" t="str">
            <v>No aplica</v>
          </cell>
          <cell r="J1320" t="str">
            <v>Jornada</v>
          </cell>
          <cell r="K1320" t="str">
            <v>Local</v>
          </cell>
          <cell r="L1320" t="str">
            <v>6_TEUSAQUILLO</v>
          </cell>
          <cell r="M1320" t="str">
            <v>1_OCTUBRE_2025</v>
          </cell>
          <cell r="N1320" t="str">
            <v>442. Cuidado Continuo por una vida con bienestarComunitario6_TEUSAQUILLO1_OCTUBRE_2025</v>
          </cell>
          <cell r="O1320">
            <v>711326</v>
          </cell>
          <cell r="R1320">
            <v>3</v>
          </cell>
          <cell r="S1320">
            <v>2133978</v>
          </cell>
        </row>
        <row r="1321">
          <cell r="E1321" t="str">
            <v>452. Cuidado Continuo por una vida con bienestarComunitario</v>
          </cell>
          <cell r="F1321" t="str">
            <v>Jornadas SPAcios de cuidado-tamizaje de Prevención y detección temprana de factores de riesgo ITS_SPA</v>
          </cell>
          <cell r="G1321" t="str">
            <v>Alta externalidad</v>
          </cell>
          <cell r="H1321" t="str">
            <v>PSPIC</v>
          </cell>
          <cell r="I1321" t="str">
            <v>No aplica</v>
          </cell>
          <cell r="J1321" t="str">
            <v>Jornada</v>
          </cell>
          <cell r="K1321" t="str">
            <v>Local</v>
          </cell>
          <cell r="L1321" t="str">
            <v>6_TEUSAQUILLO</v>
          </cell>
          <cell r="M1321" t="str">
            <v>1_OCTUBRE_2025</v>
          </cell>
          <cell r="N1321" t="str">
            <v>452. Cuidado Continuo por una vida con bienestarComunitario6_TEUSAQUILLO1_OCTUBRE_2025</v>
          </cell>
          <cell r="O1321">
            <v>281078</v>
          </cell>
          <cell r="R1321">
            <v>3</v>
          </cell>
          <cell r="S1321">
            <v>843234</v>
          </cell>
        </row>
        <row r="1322">
          <cell r="E1322" t="str">
            <v xml:space="preserve">462. Cuidado Continuo por una vida con bienestarEducativo </v>
          </cell>
          <cell r="F1322" t="str">
            <v>Jornadas de educación para la Salud y Bienestar</v>
          </cell>
          <cell r="G1322" t="str">
            <v xml:space="preserve">Promoción de la salud y bienestar </v>
          </cell>
          <cell r="H1322" t="str">
            <v>PSPIC</v>
          </cell>
          <cell r="I1322" t="str">
            <v>No aplica</v>
          </cell>
          <cell r="J1322" t="str">
            <v>Jornada</v>
          </cell>
          <cell r="K1322" t="str">
            <v>Local</v>
          </cell>
          <cell r="L1322" t="str">
            <v>6_TEUSAQUILLO</v>
          </cell>
          <cell r="M1322" t="str">
            <v>1_OCTUBRE_2025</v>
          </cell>
          <cell r="N1322" t="str">
            <v>462. Cuidado Continuo por una vida con bienestarEducativo 6_TEUSAQUILLO1_OCTUBRE_2025</v>
          </cell>
          <cell r="O1322">
            <v>2366976</v>
          </cell>
          <cell r="R1322">
            <v>4</v>
          </cell>
          <cell r="S1322">
            <v>9467904</v>
          </cell>
        </row>
        <row r="1323">
          <cell r="E1323" t="str">
            <v>472. Cuidado Continuo por una vida con bienestarLaboral</v>
          </cell>
          <cell r="F1323" t="str">
            <v>Jornadas para el bienestar y cuidado  de los trabajadores informales</v>
          </cell>
          <cell r="G1323" t="str">
            <v xml:space="preserve">Promoción de la salud y bienestar </v>
          </cell>
          <cell r="H1323" t="str">
            <v>PSPIC</v>
          </cell>
          <cell r="I1323" t="str">
            <v>No aplica</v>
          </cell>
          <cell r="J1323" t="str">
            <v>Jornada</v>
          </cell>
          <cell r="K1323" t="str">
            <v>Local</v>
          </cell>
          <cell r="L1323" t="str">
            <v>6_TEUSAQUILLO</v>
          </cell>
          <cell r="M1323" t="str">
            <v>1_OCTUBRE_2025</v>
          </cell>
          <cell r="N1323" t="str">
            <v>472. Cuidado Continuo por una vida con bienestarLaboral6_TEUSAQUILLO1_OCTUBRE_2025</v>
          </cell>
          <cell r="O1323">
            <v>110336</v>
          </cell>
          <cell r="R1323">
            <v>0</v>
          </cell>
          <cell r="S1323">
            <v>0</v>
          </cell>
        </row>
        <row r="1324">
          <cell r="E1324" t="str">
            <v>482. Cuidado Continuo por una vida con bienestarComunitario</v>
          </cell>
          <cell r="F1324" t="str">
            <v>Sesiones Cuidate se feliz kids y gestion integral de la infancia y adolescencia en el espacio publico.</v>
          </cell>
          <cell r="G1324" t="str">
            <v xml:space="preserve">Promoción de la salud y bienestar </v>
          </cell>
          <cell r="H1324" t="str">
            <v>PSPIC</v>
          </cell>
          <cell r="I1324" t="str">
            <v>No aplica</v>
          </cell>
          <cell r="J1324" t="str">
            <v>Jornada</v>
          </cell>
          <cell r="K1324" t="str">
            <v>Local</v>
          </cell>
          <cell r="L1324" t="str">
            <v>6_TEUSAQUILLO</v>
          </cell>
          <cell r="M1324" t="str">
            <v>1_OCTUBRE_2025</v>
          </cell>
          <cell r="N1324" t="str">
            <v>482. Cuidado Continuo por una vida con bienestarComunitario6_TEUSAQUILLO1_OCTUBRE_2025</v>
          </cell>
          <cell r="O1324">
            <v>430247</v>
          </cell>
          <cell r="R1324">
            <v>1</v>
          </cell>
          <cell r="S1324">
            <v>430247</v>
          </cell>
        </row>
        <row r="1325">
          <cell r="E1325" t="str">
            <v>492. Cuidado Continuo por una vida con bienestarComunitario</v>
          </cell>
          <cell r="F1325" t="str">
            <v>Comunidades saludables: vive la noche con bienestar y seguridad vial</v>
          </cell>
          <cell r="G1325" t="str">
            <v xml:space="preserve">Promoción de la salud y bienestar </v>
          </cell>
          <cell r="H1325" t="str">
            <v>PSPIC</v>
          </cell>
          <cell r="I1325" t="str">
            <v>No aplica</v>
          </cell>
          <cell r="J1325" t="str">
            <v>Jornada</v>
          </cell>
          <cell r="K1325" t="str">
            <v>Local</v>
          </cell>
          <cell r="L1325" t="str">
            <v>6_TEUSAQUILLO</v>
          </cell>
          <cell r="M1325" t="str">
            <v>1_OCTUBRE_2025</v>
          </cell>
          <cell r="N1325" t="str">
            <v>492. Cuidado Continuo por una vida con bienestarComunitario6_TEUSAQUILLO1_OCTUBRE_2025</v>
          </cell>
          <cell r="O1325">
            <v>711326</v>
          </cell>
          <cell r="R1325">
            <v>16</v>
          </cell>
          <cell r="S1325">
            <v>11381216</v>
          </cell>
        </row>
        <row r="1326">
          <cell r="E1326" t="str">
            <v>502. Cuidado Continuo por una vida con bienestarComunitario</v>
          </cell>
          <cell r="F1326" t="str">
            <v xml:space="preserve">Sesiones para Comunidades activas construyendo bienestar y seguridad vial </v>
          </cell>
          <cell r="G1326" t="str">
            <v xml:space="preserve">Promoción de la salud y bienestar </v>
          </cell>
          <cell r="H1326" t="str">
            <v>PSPIC</v>
          </cell>
          <cell r="I1326" t="str">
            <v>No aplica</v>
          </cell>
          <cell r="J1326" t="str">
            <v>Sesión</v>
          </cell>
          <cell r="K1326" t="str">
            <v>Local</v>
          </cell>
          <cell r="L1326" t="str">
            <v>6_TEUSAQUILLO</v>
          </cell>
          <cell r="M1326" t="str">
            <v>1_OCTUBRE_2025</v>
          </cell>
          <cell r="N1326" t="str">
            <v>502. Cuidado Continuo por una vida con bienestarComunitario6_TEUSAQUILLO1_OCTUBRE_2025</v>
          </cell>
          <cell r="O1326">
            <v>266747</v>
          </cell>
          <cell r="R1326">
            <v>4</v>
          </cell>
          <cell r="S1326">
            <v>1066988</v>
          </cell>
        </row>
        <row r="1327">
          <cell r="E1327" t="str">
            <v>512. Cuidado Continuo por una vida con bienestarComunitario</v>
          </cell>
          <cell r="F1327" t="str">
            <v>Gestion y seguimiento de acciones de educacion para la salud publica promocion bienestar emocional la cultura ciudadana y prevencion consumo nocivo de alcohol_seguridad vial</v>
          </cell>
          <cell r="G1327" t="str">
            <v xml:space="preserve">Promoción de la salud y bienestar </v>
          </cell>
          <cell r="H1327" t="str">
            <v>PSPIC</v>
          </cell>
          <cell r="I1327" t="str">
            <v>No aplica</v>
          </cell>
          <cell r="J1327" t="str">
            <v>Plan de acción</v>
          </cell>
          <cell r="K1327" t="str">
            <v>Distrito</v>
          </cell>
          <cell r="L1327" t="str">
            <v>6_TEUSAQUILLO</v>
          </cell>
          <cell r="M1327" t="str">
            <v>1_OCTUBRE_2025</v>
          </cell>
          <cell r="N1327" t="str">
            <v>512. Cuidado Continuo por una vida con bienestarComunitario6_TEUSAQUILLO1_OCTUBRE_2025</v>
          </cell>
          <cell r="O1327">
            <v>5621568</v>
          </cell>
          <cell r="R1327">
            <v>0</v>
          </cell>
          <cell r="S1327">
            <v>0</v>
          </cell>
        </row>
        <row r="1328">
          <cell r="E1328" t="str">
            <v>522. Cuidado Continuo por una vida con bienestarComunitario</v>
          </cell>
          <cell r="F1328" t="str">
            <v xml:space="preserve">Escucha activa: conectando con el bienestar </v>
          </cell>
          <cell r="G1328" t="str">
            <v>Gestión del Riesgo para el Bienestar Colectivo en los Territorios</v>
          </cell>
          <cell r="H1328" t="str">
            <v>PSPIC</v>
          </cell>
          <cell r="I1328" t="str">
            <v>No aplica</v>
          </cell>
          <cell r="J1328" t="str">
            <v>Jornada</v>
          </cell>
          <cell r="K1328" t="str">
            <v>Local</v>
          </cell>
          <cell r="L1328" t="str">
            <v>6_TEUSAQUILLO</v>
          </cell>
          <cell r="M1328" t="str">
            <v>1_OCTUBRE_2025</v>
          </cell>
          <cell r="N1328" t="str">
            <v>522. Cuidado Continuo por una vida con bienestarComunitario6_TEUSAQUILLO1_OCTUBRE_2025</v>
          </cell>
          <cell r="O1328">
            <v>711326</v>
          </cell>
          <cell r="R1328">
            <v>3</v>
          </cell>
          <cell r="S1328">
            <v>2133978</v>
          </cell>
        </row>
        <row r="1329">
          <cell r="E1329" t="str">
            <v>532. Cuidado Continuo por una vida con bienestarComunitario</v>
          </cell>
          <cell r="F1329" t="str">
            <v xml:space="preserve">Cuentero en  educacion para la salud publica _CuidArte_ Cuidandonos a traves del arte </v>
          </cell>
          <cell r="G1329" t="str">
            <v xml:space="preserve">Promoción de la salud y bienestar </v>
          </cell>
          <cell r="H1329" t="str">
            <v>PSPIC</v>
          </cell>
          <cell r="I1329" t="str">
            <v>No aplica</v>
          </cell>
          <cell r="J1329" t="str">
            <v>Plan de acción</v>
          </cell>
          <cell r="K1329" t="str">
            <v>Zonal</v>
          </cell>
          <cell r="L1329" t="str">
            <v>6_TEUSAQUILLO</v>
          </cell>
          <cell r="M1329" t="str">
            <v>1_OCTUBRE_2025</v>
          </cell>
          <cell r="N1329" t="str">
            <v>532. Cuidado Continuo por una vida con bienestarComunitario6_TEUSAQUILLO1_OCTUBRE_2025</v>
          </cell>
          <cell r="O1329">
            <v>5621568</v>
          </cell>
          <cell r="R1329">
            <v>0</v>
          </cell>
          <cell r="S1329">
            <v>0</v>
          </cell>
        </row>
        <row r="1330">
          <cell r="E1330" t="str">
            <v>542. Cuidado Continuo por una vida con bienestarComunitario</v>
          </cell>
          <cell r="F1330" t="str">
            <v xml:space="preserve">Sesiones cuidarte_ cuidandonos a traves del arte </v>
          </cell>
          <cell r="G1330" t="str">
            <v xml:space="preserve">Promoción de la salud y bienestar </v>
          </cell>
          <cell r="H1330" t="str">
            <v>PSPIC</v>
          </cell>
          <cell r="I1330" t="str">
            <v>No aplica</v>
          </cell>
          <cell r="J1330" t="str">
            <v>Sesión</v>
          </cell>
          <cell r="K1330" t="str">
            <v>Local</v>
          </cell>
          <cell r="L1330" t="str">
            <v>6_TEUSAQUILLO</v>
          </cell>
          <cell r="M1330" t="str">
            <v>1_OCTUBRE_2025</v>
          </cell>
          <cell r="N1330" t="str">
            <v>542. Cuidado Continuo por una vida con bienestarComunitario6_TEUSAQUILLO1_OCTUBRE_2025</v>
          </cell>
          <cell r="O1330">
            <v>285702</v>
          </cell>
          <cell r="R1330">
            <v>24</v>
          </cell>
          <cell r="S1330">
            <v>6856848</v>
          </cell>
        </row>
        <row r="1331">
          <cell r="E1331" t="str">
            <v>552. Cuidado Continuo por una vida con bienestarComunitario</v>
          </cell>
          <cell r="F1331" t="str">
            <v>Reconocimiento del cuerpo a traves del arte _ Circuito de la salud para mas bienestar _ Cuidarte</v>
          </cell>
          <cell r="G1331" t="str">
            <v xml:space="preserve">Promoción de la salud y bienestar </v>
          </cell>
          <cell r="H1331" t="str">
            <v>PSPIC</v>
          </cell>
          <cell r="I1331" t="str">
            <v>No aplica</v>
          </cell>
          <cell r="J1331" t="str">
            <v>Sesión</v>
          </cell>
          <cell r="K1331" t="str">
            <v>Local</v>
          </cell>
          <cell r="L1331" t="str">
            <v>6_TEUSAQUILLO</v>
          </cell>
          <cell r="M1331" t="str">
            <v>1_OCTUBRE_2025</v>
          </cell>
          <cell r="N1331" t="str">
            <v>552. Cuidado Continuo por una vida con bienestarComunitario6_TEUSAQUILLO1_OCTUBRE_2025</v>
          </cell>
          <cell r="O1331">
            <v>380935</v>
          </cell>
          <cell r="R1331">
            <v>2</v>
          </cell>
          <cell r="S1331">
            <v>761870</v>
          </cell>
        </row>
        <row r="1332">
          <cell r="E1332" t="str">
            <v>562. Cuidado Continuo por una vida con bienestarComunitario</v>
          </cell>
          <cell r="F1332" t="str">
            <v>SPAcios educativos de bienestar (jóvenes, alcohol, población especial (PPL-SRPA)</v>
          </cell>
          <cell r="G1332" t="str">
            <v xml:space="preserve">Promoción de la salud y bienestar </v>
          </cell>
          <cell r="H1332" t="str">
            <v>PSPIC</v>
          </cell>
          <cell r="I1332" t="str">
            <v>No aplica</v>
          </cell>
          <cell r="J1332" t="str">
            <v>Sesión</v>
          </cell>
          <cell r="K1332" t="str">
            <v>Local</v>
          </cell>
          <cell r="L1332" t="str">
            <v>6_TEUSAQUILLO</v>
          </cell>
          <cell r="M1332" t="str">
            <v>1_OCTUBRE_2025</v>
          </cell>
          <cell r="N1332" t="str">
            <v>562. Cuidado Continuo por una vida con bienestarComunitario6_TEUSAQUILLO1_OCTUBRE_2025</v>
          </cell>
          <cell r="O1332">
            <v>266747</v>
          </cell>
          <cell r="R1332">
            <v>30</v>
          </cell>
          <cell r="S1332">
            <v>8002410</v>
          </cell>
        </row>
        <row r="1333">
          <cell r="E1333" t="str">
            <v>572. Cuidado Continuo por una vida con bienestarComunitario</v>
          </cell>
          <cell r="F1333" t="str">
            <v>SPAcios breves de bienestar (jóvenes, alcohol, población especial (PPL-SRPA)</v>
          </cell>
          <cell r="G1333" t="str">
            <v>Gestión del Riesgo para el Bienestar Colectivo en los Territorios</v>
          </cell>
          <cell r="H1333" t="str">
            <v>PSPIC</v>
          </cell>
          <cell r="I1333" t="str">
            <v>No aplica</v>
          </cell>
          <cell r="J1333" t="str">
            <v>Sesión</v>
          </cell>
          <cell r="K1333" t="str">
            <v>Local</v>
          </cell>
          <cell r="L1333" t="str">
            <v>6_TEUSAQUILLO</v>
          </cell>
          <cell r="M1333" t="str">
            <v>1_OCTUBRE_2025</v>
          </cell>
          <cell r="N1333" t="str">
            <v>572. Cuidado Continuo por una vida con bienestarComunitario6_TEUSAQUILLO1_OCTUBRE_2025</v>
          </cell>
          <cell r="O1333">
            <v>88916</v>
          </cell>
          <cell r="R1333">
            <v>108</v>
          </cell>
          <cell r="S1333">
            <v>9602928</v>
          </cell>
        </row>
        <row r="1334">
          <cell r="E1334" t="str">
            <v xml:space="preserve">582. Cuidado Continuo por una vida con bienestarEducativo </v>
          </cell>
          <cell r="F1334" t="str">
            <v>Guardianes de la Salud</v>
          </cell>
          <cell r="G1334" t="str">
            <v xml:space="preserve">Promoción de la salud y bienestar </v>
          </cell>
          <cell r="H1334" t="str">
            <v>PSPIC</v>
          </cell>
          <cell r="I1334" t="str">
            <v>No aplica</v>
          </cell>
          <cell r="J1334" t="str">
            <v xml:space="preserve"> Jornadas</v>
          </cell>
          <cell r="K1334" t="str">
            <v>Local</v>
          </cell>
          <cell r="L1334" t="str">
            <v>6_TEUSAQUILLO</v>
          </cell>
          <cell r="M1334" t="str">
            <v>1_OCTUBRE_2025</v>
          </cell>
          <cell r="N1334" t="str">
            <v>582. Cuidado Continuo por una vida con bienestarEducativo 6_TEUSAQUILLO1_OCTUBRE_2025</v>
          </cell>
          <cell r="O1334">
            <v>562157</v>
          </cell>
          <cell r="R1334">
            <v>0</v>
          </cell>
          <cell r="S1334">
            <v>0</v>
          </cell>
        </row>
        <row r="1335">
          <cell r="E1335" t="str">
            <v xml:space="preserve">592. Cuidado Continuo por una vida con bienestarEducativo </v>
          </cell>
          <cell r="F1335" t="str">
            <v>Entornos Inspiradores son MAS Bienestar</v>
          </cell>
          <cell r="G1335" t="str">
            <v xml:space="preserve">Promoción de la salud y bienestar </v>
          </cell>
          <cell r="H1335" t="str">
            <v>PSPIC</v>
          </cell>
          <cell r="I1335" t="str">
            <v>No aplica</v>
          </cell>
          <cell r="J1335" t="str">
            <v>Plan de acción</v>
          </cell>
          <cell r="K1335" t="str">
            <v>Zonal</v>
          </cell>
          <cell r="L1335" t="str">
            <v>6_TEUSAQUILLO</v>
          </cell>
          <cell r="M1335" t="str">
            <v>1_OCTUBRE_2025</v>
          </cell>
          <cell r="N1335" t="str">
            <v>592. Cuidado Continuo por una vida con bienestarEducativo 6_TEUSAQUILLO1_OCTUBRE_2025</v>
          </cell>
          <cell r="O1335">
            <v>14226512</v>
          </cell>
          <cell r="R1335">
            <v>1</v>
          </cell>
          <cell r="S1335">
            <v>14226512</v>
          </cell>
        </row>
        <row r="1336">
          <cell r="E1336" t="str">
            <v xml:space="preserve">602. Cuidado Continuo por una vida con bienestarEducativo </v>
          </cell>
          <cell r="F1336" t="str">
            <v>Embajadores del Bienestar</v>
          </cell>
          <cell r="G1336" t="str">
            <v xml:space="preserve">Promoción de la salud y bienestar </v>
          </cell>
          <cell r="H1336" t="str">
            <v>PSPIC</v>
          </cell>
          <cell r="I1336" t="str">
            <v>No aplica</v>
          </cell>
          <cell r="J1336" t="str">
            <v>Sesión</v>
          </cell>
          <cell r="K1336" t="str">
            <v>Local</v>
          </cell>
          <cell r="L1336" t="str">
            <v>6_TEUSAQUILLO</v>
          </cell>
          <cell r="M1336" t="str">
            <v>1_OCTUBRE_2025</v>
          </cell>
          <cell r="N1336" t="str">
            <v>602. Cuidado Continuo por una vida con bienestarEducativo 6_TEUSAQUILLO1_OCTUBRE_2025</v>
          </cell>
          <cell r="O1336">
            <v>105404</v>
          </cell>
          <cell r="R1336">
            <v>30</v>
          </cell>
          <cell r="S1336">
            <v>3162120</v>
          </cell>
        </row>
        <row r="1337">
          <cell r="E1337" t="str">
            <v xml:space="preserve">612. Cuidado Continuo por una vida con bienestarEducativo </v>
          </cell>
          <cell r="F1337" t="str">
            <v>SPAcios educativos de bienestar - ZOE -ZOU</v>
          </cell>
          <cell r="G1337" t="str">
            <v xml:space="preserve">Promoción de la salud y bienestar </v>
          </cell>
          <cell r="H1337" t="str">
            <v>PSPIC</v>
          </cell>
          <cell r="I1337" t="str">
            <v>No aplica</v>
          </cell>
          <cell r="J1337" t="str">
            <v>Sesión</v>
          </cell>
          <cell r="K1337" t="str">
            <v>Local</v>
          </cell>
          <cell r="L1337" t="str">
            <v>6_TEUSAQUILLO</v>
          </cell>
          <cell r="M1337" t="str">
            <v>1_OCTUBRE_2025</v>
          </cell>
          <cell r="N1337" t="str">
            <v>612. Cuidado Continuo por una vida con bienestarEducativo 6_TEUSAQUILLO1_OCTUBRE_2025</v>
          </cell>
          <cell r="O1337">
            <v>266747</v>
          </cell>
          <cell r="R1337">
            <v>17</v>
          </cell>
          <cell r="S1337">
            <v>4534699</v>
          </cell>
        </row>
        <row r="1338">
          <cell r="E1338" t="str">
            <v xml:space="preserve">622. Cuidado Continuo por una vida con bienestarEducativo </v>
          </cell>
          <cell r="F1338" t="str">
            <v>Identificación del riesgo nutricional visual y auditivo</v>
          </cell>
          <cell r="G1338" t="str">
            <v>Alta externalidad</v>
          </cell>
          <cell r="H1338" t="str">
            <v>PSPIC</v>
          </cell>
          <cell r="I1338" t="str">
            <v>No aplica</v>
          </cell>
          <cell r="J1338" t="str">
            <v>Plan de acción</v>
          </cell>
          <cell r="K1338" t="str">
            <v>Zonal</v>
          </cell>
          <cell r="L1338" t="str">
            <v>6_TEUSAQUILLO</v>
          </cell>
          <cell r="M1338" t="str">
            <v>1_OCTUBRE_2025</v>
          </cell>
          <cell r="N1338" t="str">
            <v>622. Cuidado Continuo por una vida con bienestarEducativo 6_TEUSAQUILLO1_OCTUBRE_2025</v>
          </cell>
          <cell r="O1338">
            <v>13610112</v>
          </cell>
          <cell r="R1338">
            <v>0</v>
          </cell>
          <cell r="S1338">
            <v>0</v>
          </cell>
        </row>
        <row r="1339">
          <cell r="E1339" t="str">
            <v xml:space="preserve">632. Cuidado Continuo por una vida con bienestarEducativo </v>
          </cell>
          <cell r="F1339" t="str">
            <v>Sexualidad hablar sin incomodidad</v>
          </cell>
          <cell r="G1339" t="str">
            <v>Alta externalidad</v>
          </cell>
          <cell r="H1339" t="str">
            <v>PSPIC</v>
          </cell>
          <cell r="I1339" t="str">
            <v>No aplica</v>
          </cell>
          <cell r="J1339" t="str">
            <v>Sesión</v>
          </cell>
          <cell r="K1339" t="str">
            <v>Local</v>
          </cell>
          <cell r="L1339" t="str">
            <v>6_TEUSAQUILLO</v>
          </cell>
          <cell r="M1339" t="str">
            <v>1_OCTUBRE_2025</v>
          </cell>
          <cell r="N1339" t="str">
            <v>632. Cuidado Continuo por una vida con bienestarEducativo 6_TEUSAQUILLO1_OCTUBRE_2025</v>
          </cell>
          <cell r="O1339">
            <v>105404</v>
          </cell>
          <cell r="R1339">
            <v>0</v>
          </cell>
          <cell r="S1339">
            <v>0</v>
          </cell>
        </row>
        <row r="1340">
          <cell r="E1340" t="str">
            <v xml:space="preserve">642. Cuidado Continuo por una vida con bienestarEducativo </v>
          </cell>
          <cell r="F1340" t="str">
            <v>Salud mental es MAS Bienestar</v>
          </cell>
          <cell r="G1340" t="str">
            <v>Gestión del Riesgo para el Bienestar Colectivo en los Territorios</v>
          </cell>
          <cell r="H1340" t="str">
            <v>PSPIC</v>
          </cell>
          <cell r="I1340" t="str">
            <v>No aplica</v>
          </cell>
          <cell r="J1340" t="str">
            <v>Sesión</v>
          </cell>
          <cell r="K1340" t="str">
            <v>Local</v>
          </cell>
          <cell r="L1340" t="str">
            <v>6_TEUSAQUILLO</v>
          </cell>
          <cell r="M1340" t="str">
            <v>1_OCTUBRE_2025</v>
          </cell>
          <cell r="N1340" t="str">
            <v>642. Cuidado Continuo por una vida con bienestarEducativo 6_TEUSAQUILLO1_OCTUBRE_2025</v>
          </cell>
          <cell r="O1340">
            <v>137765</v>
          </cell>
          <cell r="R1340">
            <v>12</v>
          </cell>
          <cell r="S1340">
            <v>1653180</v>
          </cell>
        </row>
        <row r="1341">
          <cell r="E1341" t="str">
            <v xml:space="preserve">652. Cuidado Continuo por una vida con bienestarEducativo </v>
          </cell>
          <cell r="F1341" t="str">
            <v>Conectando con el cuidado emocional</v>
          </cell>
          <cell r="G1341" t="str">
            <v>Gestión del Riesgo para el Bienestar Colectivo en los Territorios</v>
          </cell>
          <cell r="H1341" t="str">
            <v>PSPIC</v>
          </cell>
          <cell r="I1341" t="str">
            <v>No aplica</v>
          </cell>
          <cell r="J1341" t="str">
            <v>Sesión</v>
          </cell>
          <cell r="K1341" t="str">
            <v>Local</v>
          </cell>
          <cell r="L1341" t="str">
            <v>6_TEUSAQUILLO</v>
          </cell>
          <cell r="M1341" t="str">
            <v>1_OCTUBRE_2025</v>
          </cell>
          <cell r="N1341" t="str">
            <v>652. Cuidado Continuo por una vida con bienestarEducativo 6_TEUSAQUILLO1_OCTUBRE_2025</v>
          </cell>
          <cell r="O1341">
            <v>105404</v>
          </cell>
          <cell r="R1341">
            <v>2</v>
          </cell>
          <cell r="S1341">
            <v>210808</v>
          </cell>
        </row>
        <row r="1342">
          <cell r="E1342" t="str">
            <v xml:space="preserve">662. Cuidado Continuo por una vida con bienestarEducativo </v>
          </cell>
          <cell r="F1342" t="str">
            <v>Prevención y detección temprana de factores de riesgo ITS</v>
          </cell>
          <cell r="G1342" t="str">
            <v>Gestión del Riesgo para el Bienestar Colectivo en los Territorios</v>
          </cell>
          <cell r="H1342" t="str">
            <v>PSPIC</v>
          </cell>
          <cell r="I1342" t="str">
            <v>No aplica</v>
          </cell>
          <cell r="J1342" t="str">
            <v>Jornada</v>
          </cell>
          <cell r="K1342" t="str">
            <v>Local</v>
          </cell>
          <cell r="L1342" t="str">
            <v>6_TEUSAQUILLO</v>
          </cell>
          <cell r="M1342" t="str">
            <v>1_OCTUBRE_2025</v>
          </cell>
          <cell r="N1342" t="str">
            <v>662. Cuidado Continuo por una vida con bienestarEducativo 6_TEUSAQUILLO1_OCTUBRE_2025</v>
          </cell>
          <cell r="O1342">
            <v>199714</v>
          </cell>
          <cell r="R1342">
            <v>4</v>
          </cell>
          <cell r="S1342">
            <v>798856</v>
          </cell>
        </row>
        <row r="1343">
          <cell r="E1343" t="str">
            <v xml:space="preserve">672. Cuidado Continuo por una vida con bienestarEducativo </v>
          </cell>
          <cell r="F1343" t="str">
            <v xml:space="preserve">SPAcios breves de bienestar ZOU -ZOE </v>
          </cell>
          <cell r="G1343" t="str">
            <v>Gestión del Riesgo para el Bienestar Colectivo en los Territorios</v>
          </cell>
          <cell r="H1343" t="str">
            <v>PSPIC</v>
          </cell>
          <cell r="I1343" t="str">
            <v>No aplica</v>
          </cell>
          <cell r="J1343" t="str">
            <v>Sesión</v>
          </cell>
          <cell r="K1343" t="str">
            <v>Local</v>
          </cell>
          <cell r="L1343" t="str">
            <v>6_TEUSAQUILLO</v>
          </cell>
          <cell r="M1343" t="str">
            <v>1_OCTUBRE_2025</v>
          </cell>
          <cell r="N1343" t="str">
            <v>672. Cuidado Continuo por una vida con bienestarEducativo 6_TEUSAQUILLO1_OCTUBRE_2025</v>
          </cell>
          <cell r="O1343">
            <v>88916</v>
          </cell>
          <cell r="R1343">
            <v>72</v>
          </cell>
          <cell r="S1343">
            <v>6401952</v>
          </cell>
        </row>
        <row r="1344">
          <cell r="E1344" t="str">
            <v>682. Cuidado Continuo por una vida con bienestarInstitucional</v>
          </cell>
          <cell r="F1344" t="str">
            <v>Seguimiento a condiciones de salud en casos prioritarios en Instituciones de protección y atención</v>
          </cell>
          <cell r="G1344" t="str">
            <v>Gestión del Riesgo para el Bienestar Colectivo en los Territorios</v>
          </cell>
          <cell r="H1344" t="str">
            <v>PSPIC</v>
          </cell>
          <cell r="I1344" t="str">
            <v>No aplica</v>
          </cell>
          <cell r="J1344" t="str">
            <v>Sesión</v>
          </cell>
          <cell r="K1344" t="str">
            <v>Local</v>
          </cell>
          <cell r="L1344" t="str">
            <v>6_TEUSAQUILLO</v>
          </cell>
          <cell r="M1344" t="str">
            <v>1_OCTUBRE_2025</v>
          </cell>
          <cell r="N1344" t="str">
            <v>682. Cuidado Continuo por una vida con bienestarInstitucional6_TEUSAQUILLO1_OCTUBRE_2025</v>
          </cell>
          <cell r="O1344">
            <v>105404</v>
          </cell>
          <cell r="R1344">
            <v>0</v>
          </cell>
          <cell r="S1344">
            <v>0</v>
          </cell>
        </row>
        <row r="1345">
          <cell r="E1345" t="str">
            <v>692. Cuidado Continuo por una vida con bienestarInstitucional</v>
          </cell>
          <cell r="F1345" t="str">
            <v>Identificación de riesgos a través de aplicación de tamizajes en Instituciones de protección y atención</v>
          </cell>
          <cell r="G1345" t="str">
            <v>Alta externalidad</v>
          </cell>
          <cell r="H1345" t="str">
            <v>PSPIC</v>
          </cell>
          <cell r="I1345" t="str">
            <v>No aplica</v>
          </cell>
          <cell r="J1345" t="str">
            <v>Sesión</v>
          </cell>
          <cell r="K1345" t="str">
            <v>Local</v>
          </cell>
          <cell r="L1345" t="str">
            <v>6_TEUSAQUILLO</v>
          </cell>
          <cell r="M1345" t="str">
            <v>1_OCTUBRE_2025</v>
          </cell>
          <cell r="N1345" t="str">
            <v>692. Cuidado Continuo por una vida con bienestarInstitucional6_TEUSAQUILLO1_OCTUBRE_2025</v>
          </cell>
          <cell r="O1345">
            <v>105404</v>
          </cell>
          <cell r="R1345">
            <v>1</v>
          </cell>
          <cell r="S1345">
            <v>105404</v>
          </cell>
        </row>
        <row r="1346">
          <cell r="E1346" t="str">
            <v>702. Cuidado Continuo por una vida con bienestarInstitucional</v>
          </cell>
          <cell r="F1346" t="str">
            <v>Instituciones sostenibles por la Salud Ambiental</v>
          </cell>
          <cell r="G1346" t="str">
            <v xml:space="preserve">Promoción de la salud y bienestar </v>
          </cell>
          <cell r="H1346" t="str">
            <v>PSPIC</v>
          </cell>
          <cell r="I1346" t="str">
            <v>No aplica</v>
          </cell>
          <cell r="J1346" t="str">
            <v>Sesión</v>
          </cell>
          <cell r="K1346" t="str">
            <v>Local</v>
          </cell>
          <cell r="L1346" t="str">
            <v>6_TEUSAQUILLO</v>
          </cell>
          <cell r="M1346" t="str">
            <v>1_OCTUBRE_2025</v>
          </cell>
          <cell r="N1346" t="str">
            <v>702. Cuidado Continuo por una vida con bienestarInstitucional6_TEUSAQUILLO1_OCTUBRE_2025</v>
          </cell>
          <cell r="O1346">
            <v>74893</v>
          </cell>
          <cell r="R1346">
            <v>0</v>
          </cell>
          <cell r="S1346">
            <v>0</v>
          </cell>
        </row>
        <row r="1347">
          <cell r="E1347" t="str">
            <v>712. Cuidado Continuo por una vida con bienestarLaboral</v>
          </cell>
          <cell r="F1347" t="str">
            <v>Caracterización de las unidades de trabajo informal de mediano y bajo impacto</v>
          </cell>
          <cell r="G1347" t="str">
            <v>Gestión del Riesgo para el Bienestar Colectivo en los Territorios</v>
          </cell>
          <cell r="H1347" t="str">
            <v>PSPIC</v>
          </cell>
          <cell r="I1347" t="str">
            <v>No aplica</v>
          </cell>
          <cell r="J1347" t="str">
            <v>Caracterización</v>
          </cell>
          <cell r="K1347" t="str">
            <v>Local</v>
          </cell>
          <cell r="L1347" t="str">
            <v>6_TEUSAQUILLO</v>
          </cell>
          <cell r="M1347" t="str">
            <v>1_OCTUBRE_2025</v>
          </cell>
          <cell r="N1347" t="str">
            <v>712. Cuidado Continuo por una vida con bienestarLaboral6_TEUSAQUILLO1_OCTUBRE_2025</v>
          </cell>
          <cell r="O1347">
            <v>59965</v>
          </cell>
          <cell r="R1347">
            <v>24</v>
          </cell>
          <cell r="S1347">
            <v>1439160</v>
          </cell>
        </row>
        <row r="1348">
          <cell r="E1348" t="str">
            <v>722. Cuidado Continuo por una vida con bienestarLaboral</v>
          </cell>
          <cell r="F1348" t="str">
            <v>Caracterización de las unidades de trabajo informal de alto impacto</v>
          </cell>
          <cell r="G1348" t="str">
            <v>Gestión del Riesgo para el Bienestar Colectivo en los Territorios</v>
          </cell>
          <cell r="H1348" t="str">
            <v>PSPIC</v>
          </cell>
          <cell r="I1348" t="str">
            <v>No aplica</v>
          </cell>
          <cell r="J1348" t="str">
            <v>Caracterización</v>
          </cell>
          <cell r="K1348" t="str">
            <v>Local</v>
          </cell>
          <cell r="L1348" t="str">
            <v>6_TEUSAQUILLO</v>
          </cell>
          <cell r="M1348" t="str">
            <v>1_OCTUBRE_2025</v>
          </cell>
          <cell r="N1348" t="str">
            <v>722. Cuidado Continuo por una vida con bienestarLaboral6_TEUSAQUILLO1_OCTUBRE_2025</v>
          </cell>
          <cell r="O1348">
            <v>99830</v>
          </cell>
          <cell r="R1348">
            <v>16</v>
          </cell>
          <cell r="S1348">
            <v>1597280</v>
          </cell>
        </row>
        <row r="1349">
          <cell r="E1349" t="str">
            <v>732. Cuidado Continuo por una vida con bienestarLaboral</v>
          </cell>
          <cell r="F1349" t="str">
            <v>Asesoría para el mejoramiento de las condiciones de salud y trabajo en las unidades de trabajo informal de mediano y bajo impacto</v>
          </cell>
          <cell r="G1349" t="str">
            <v>Gestión del Riesgo para el Bienestar Colectivo en los Territorios</v>
          </cell>
          <cell r="H1349" t="str">
            <v>PSPIC</v>
          </cell>
          <cell r="I1349" t="str">
            <v>No aplica</v>
          </cell>
          <cell r="J1349" t="str">
            <v>Unidad de trabajo informal</v>
          </cell>
          <cell r="K1349" t="str">
            <v>Local</v>
          </cell>
          <cell r="L1349" t="str">
            <v>6_TEUSAQUILLO</v>
          </cell>
          <cell r="M1349" t="str">
            <v>1_OCTUBRE_2025</v>
          </cell>
          <cell r="N1349" t="str">
            <v>732. Cuidado Continuo por una vida con bienestarLaboral6_TEUSAQUILLO1_OCTUBRE_2025</v>
          </cell>
          <cell r="O1349">
            <v>220671</v>
          </cell>
          <cell r="R1349">
            <v>0</v>
          </cell>
          <cell r="S1349">
            <v>0</v>
          </cell>
        </row>
        <row r="1350">
          <cell r="E1350" t="str">
            <v>742. Cuidado Continuo por una vida con bienestarLaboral</v>
          </cell>
          <cell r="F1350" t="str">
            <v>Asesoría para el mejoramiento de las condiciones de salud y trabajo en las unidades de trabajo informal de alto impacto</v>
          </cell>
          <cell r="G1350" t="str">
            <v>Gestión del Riesgo para el Bienestar Colectivo en los Territorios</v>
          </cell>
          <cell r="H1350" t="str">
            <v>PSPIC</v>
          </cell>
          <cell r="I1350" t="str">
            <v>No aplica</v>
          </cell>
          <cell r="J1350" t="str">
            <v>Unidad de trabajo informal</v>
          </cell>
          <cell r="K1350" t="str">
            <v>Local</v>
          </cell>
          <cell r="L1350" t="str">
            <v>6_TEUSAQUILLO</v>
          </cell>
          <cell r="M1350" t="str">
            <v>1_OCTUBRE_2025</v>
          </cell>
          <cell r="N1350" t="str">
            <v>742. Cuidado Continuo por una vida con bienestarLaboral6_TEUSAQUILLO1_OCTUBRE_2025</v>
          </cell>
          <cell r="O1350">
            <v>367374</v>
          </cell>
          <cell r="R1350">
            <v>0</v>
          </cell>
          <cell r="S1350">
            <v>0</v>
          </cell>
        </row>
        <row r="1351">
          <cell r="E1351" t="str">
            <v>752. Cuidado Continuo por una vida con bienestarLaboral</v>
          </cell>
          <cell r="F1351" t="str">
            <v xml:space="preserve">Asesoría para el mejoramiento de las condiciones de salud en los trabajadores y trabajadoras de las unidades de trabajo informal </v>
          </cell>
          <cell r="G1351" t="str">
            <v>Gestión del Riesgo para el Bienestar Colectivo en los Territorios</v>
          </cell>
          <cell r="H1351" t="str">
            <v>PSPIC</v>
          </cell>
          <cell r="I1351" t="str">
            <v>No aplica</v>
          </cell>
          <cell r="J1351" t="str">
            <v>Asesoría</v>
          </cell>
          <cell r="K1351" t="str">
            <v>Local</v>
          </cell>
          <cell r="L1351" t="str">
            <v>6_TEUSAQUILLO</v>
          </cell>
          <cell r="M1351" t="str">
            <v>1_OCTUBRE_2025</v>
          </cell>
          <cell r="N1351" t="str">
            <v>752. Cuidado Continuo por una vida con bienestarLaboral6_TEUSAQUILLO1_OCTUBRE_2025</v>
          </cell>
          <cell r="O1351">
            <v>210809</v>
          </cell>
          <cell r="R1351">
            <v>0</v>
          </cell>
          <cell r="S1351">
            <v>0</v>
          </cell>
        </row>
        <row r="1352">
          <cell r="E1352" t="str">
            <v>762. Cuidado Continuo por una vida con bienestarLaboral</v>
          </cell>
          <cell r="F1352" t="str">
            <v>Asesoría de seguimiento para unidades de trabajo informal intervenidas en vigencias anteriores</v>
          </cell>
          <cell r="G1352" t="str">
            <v>Gestión del Riesgo para el Bienestar Colectivo en los Territorios</v>
          </cell>
          <cell r="H1352" t="str">
            <v>PSPIC</v>
          </cell>
          <cell r="I1352" t="str">
            <v>No aplica</v>
          </cell>
          <cell r="J1352" t="str">
            <v>Asesoría</v>
          </cell>
          <cell r="K1352" t="str">
            <v>Local</v>
          </cell>
          <cell r="L1352" t="str">
            <v>6_TEUSAQUILLO</v>
          </cell>
          <cell r="M1352" t="str">
            <v>1_OCTUBRE_2025</v>
          </cell>
          <cell r="N1352" t="str">
            <v>762. Cuidado Continuo por una vida con bienestarLaboral6_TEUSAQUILLO1_OCTUBRE_2025</v>
          </cell>
          <cell r="O1352">
            <v>55168</v>
          </cell>
          <cell r="R1352">
            <v>0</v>
          </cell>
          <cell r="S1352">
            <v>0</v>
          </cell>
        </row>
        <row r="1353">
          <cell r="E1353" t="str">
            <v>772. Cuidado Continuo por una vida con bienestarLaboral</v>
          </cell>
          <cell r="F1353" t="str">
            <v>Asesoría en Salud para trabajadores y trabajadoras en Empresas del Sector Formal</v>
          </cell>
          <cell r="G1353" t="str">
            <v>Gestión del Riesgo para el Bienestar Colectivo en los Territorios</v>
          </cell>
          <cell r="H1353" t="str">
            <v>PSPIC</v>
          </cell>
          <cell r="I1353" t="str">
            <v>No aplica</v>
          </cell>
          <cell r="J1353" t="str">
            <v>Asesoría</v>
          </cell>
          <cell r="K1353" t="str">
            <v>Distrito</v>
          </cell>
          <cell r="L1353" t="str">
            <v>6_TEUSAQUILLO</v>
          </cell>
          <cell r="M1353" t="str">
            <v>1_OCTUBRE_2025</v>
          </cell>
          <cell r="N1353" t="str">
            <v>772. Cuidado Continuo por una vida con bienestarLaboral6_TEUSAQUILLO1_OCTUBRE_2025</v>
          </cell>
          <cell r="O1353">
            <v>91844</v>
          </cell>
          <cell r="R1353">
            <v>0</v>
          </cell>
          <cell r="S1353">
            <v>0</v>
          </cell>
        </row>
        <row r="1354">
          <cell r="E1354" t="str">
            <v>782. Cuidado Continuo por una vida con bienestarLaboral</v>
          </cell>
          <cell r="F1354" t="str">
            <v>Espacios Amigos para Más Bienestar materno infantil</v>
          </cell>
          <cell r="G1354" t="str">
            <v>Gestión del Riesgo para el Bienestar Colectivo en los Territorios</v>
          </cell>
          <cell r="H1354" t="str">
            <v>PSPIC</v>
          </cell>
          <cell r="I1354" t="str">
            <v>No aplica</v>
          </cell>
          <cell r="J1354" t="str">
            <v>Asesoría</v>
          </cell>
          <cell r="K1354" t="str">
            <v>Distrito</v>
          </cell>
          <cell r="L1354" t="str">
            <v>6_TEUSAQUILLO</v>
          </cell>
          <cell r="M1354" t="str">
            <v>1_OCTUBRE_2025</v>
          </cell>
          <cell r="N1354" t="str">
            <v>782. Cuidado Continuo por una vida con bienestarLaboral6_TEUSAQUILLO1_OCTUBRE_2025</v>
          </cell>
          <cell r="O1354">
            <v>121585</v>
          </cell>
          <cell r="R1354">
            <v>0</v>
          </cell>
          <cell r="S1354">
            <v>0</v>
          </cell>
        </row>
        <row r="1355">
          <cell r="E1355" t="str">
            <v>792. Cuidado Continuo por una vida con bienestarLaboral</v>
          </cell>
          <cell r="F1355" t="str">
            <v>Conexión nocturna: Bienestar, trabajo y cuidado</v>
          </cell>
          <cell r="G1355" t="str">
            <v>Gestión del Riesgo para el Bienestar Colectivo en los Territorios</v>
          </cell>
          <cell r="H1355" t="str">
            <v>PSPIC</v>
          </cell>
          <cell r="I1355" t="str">
            <v>No aplica</v>
          </cell>
          <cell r="J1355" t="str">
            <v>Asesoría</v>
          </cell>
          <cell r="K1355" t="str">
            <v>Local</v>
          </cell>
          <cell r="L1355" t="str">
            <v>6_TEUSAQUILLO</v>
          </cell>
          <cell r="M1355" t="str">
            <v>1_OCTUBRE_2025</v>
          </cell>
          <cell r="N1355" t="str">
            <v>792. Cuidado Continuo por una vida con bienestarLaboral6_TEUSAQUILLO1_OCTUBRE_2025</v>
          </cell>
          <cell r="O1355">
            <v>125438</v>
          </cell>
          <cell r="R1355">
            <v>0</v>
          </cell>
          <cell r="S1355">
            <v>0</v>
          </cell>
        </row>
        <row r="1356">
          <cell r="E1356" t="str">
            <v>802. Cuidado Continuo por una vida con bienestarLaboral</v>
          </cell>
          <cell r="F1356" t="str">
            <v>Acciones de orientación a la población para la efectividad del mejoramiento de las condiciones de salud y sociales en los trabajadores y trabajadoras de las unidades de trabajo informal</v>
          </cell>
          <cell r="G1356" t="str">
            <v>Gestión del Riesgo para el Bienestar Colectivo en los Territorios</v>
          </cell>
          <cell r="H1356" t="str">
            <v>PSPIC</v>
          </cell>
          <cell r="I1356" t="str">
            <v>No aplica</v>
          </cell>
          <cell r="J1356" t="str">
            <v>Orientación</v>
          </cell>
          <cell r="K1356" t="str">
            <v>Zonal</v>
          </cell>
          <cell r="L1356" t="str">
            <v>6_TEUSAQUILLO</v>
          </cell>
          <cell r="M1356" t="str">
            <v>1_OCTUBRE_2025</v>
          </cell>
          <cell r="N1356" t="str">
            <v>802. Cuidado Continuo por una vida con bienestarLaboral6_TEUSAQUILLO1_OCTUBRE_2025</v>
          </cell>
          <cell r="O1356">
            <v>53781</v>
          </cell>
          <cell r="R1356">
            <v>0</v>
          </cell>
          <cell r="S1356">
            <v>0</v>
          </cell>
        </row>
        <row r="1357">
          <cell r="E1357" t="str">
            <v>812. Cuidado Continuo por una vida con bienestarLaboral</v>
          </cell>
          <cell r="F1357" t="str">
            <v xml:space="preserve">Caracterización de las condiciones de salud y trabajo de los niños, niñas y adolescentes identificados en trabajo infantil </v>
          </cell>
          <cell r="G1357" t="str">
            <v>Gestión del Riesgo para el Bienestar Colectivo en los Territorios</v>
          </cell>
          <cell r="H1357" t="str">
            <v>PSPIC</v>
          </cell>
          <cell r="I1357" t="str">
            <v>No aplica</v>
          </cell>
          <cell r="J1357" t="str">
            <v>Caracterización</v>
          </cell>
          <cell r="K1357" t="str">
            <v>Local</v>
          </cell>
          <cell r="L1357" t="str">
            <v>6_TEUSAQUILLO</v>
          </cell>
          <cell r="M1357" t="str">
            <v>1_OCTUBRE_2025</v>
          </cell>
          <cell r="N1357" t="str">
            <v>812. Cuidado Continuo por una vida con bienestarLaboral6_TEUSAQUILLO1_OCTUBRE_2025</v>
          </cell>
          <cell r="O1357">
            <v>82752</v>
          </cell>
          <cell r="R1357">
            <v>0</v>
          </cell>
          <cell r="S1357">
            <v>0</v>
          </cell>
        </row>
        <row r="1358">
          <cell r="E1358" t="str">
            <v>822. Cuidado Continuo por una vida con bienestarLaboral</v>
          </cell>
          <cell r="F1358" t="str">
            <v xml:space="preserve">Asesorías para promover la desvinculación laboral de los niños, niñas y adolescentes identificados en trabajo infantil </v>
          </cell>
          <cell r="G1358" t="str">
            <v>Gestión del Riesgo para el Bienestar Colectivo en los Territorios</v>
          </cell>
          <cell r="H1358" t="str">
            <v>PSPIC</v>
          </cell>
          <cell r="I1358" t="str">
            <v>No aplica</v>
          </cell>
          <cell r="J1358" t="str">
            <v>Niño niña adolescente intervenido</v>
          </cell>
          <cell r="K1358" t="str">
            <v>Local</v>
          </cell>
          <cell r="L1358" t="str">
            <v>6_TEUSAQUILLO</v>
          </cell>
          <cell r="M1358" t="str">
            <v>1_OCTUBRE_2025</v>
          </cell>
          <cell r="N1358" t="str">
            <v>822. Cuidado Continuo por una vida con bienestarLaboral6_TEUSAQUILLO1_OCTUBRE_2025</v>
          </cell>
          <cell r="O1358">
            <v>281078</v>
          </cell>
          <cell r="R1358">
            <v>0</v>
          </cell>
          <cell r="S1358">
            <v>0</v>
          </cell>
        </row>
        <row r="1359">
          <cell r="E1359" t="str">
            <v>832. Cuidado Continuo por una vida con bienestarLaboral</v>
          </cell>
          <cell r="F1359" t="str">
            <v>Asesoría de seguimiento al efecto para niños, niñas y adolescentes identificados en trabajo infantil e  intervenidos en vigencias anteriores</v>
          </cell>
          <cell r="G1359" t="str">
            <v>Gestión del Riesgo para el Bienestar Colectivo en los Territorios</v>
          </cell>
          <cell r="H1359" t="str">
            <v>PSPIC</v>
          </cell>
          <cell r="I1359" t="str">
            <v>No aplica</v>
          </cell>
          <cell r="J1359" t="str">
            <v>Asesoría</v>
          </cell>
          <cell r="K1359" t="str">
            <v>Local</v>
          </cell>
          <cell r="L1359" t="str">
            <v>6_TEUSAQUILLO</v>
          </cell>
          <cell r="M1359" t="str">
            <v>1_OCTUBRE_2025</v>
          </cell>
          <cell r="N1359" t="str">
            <v>832. Cuidado Continuo por una vida con bienestarLaboral6_TEUSAQUILLO1_OCTUBRE_2025</v>
          </cell>
          <cell r="O1359">
            <v>70270</v>
          </cell>
          <cell r="R1359">
            <v>0</v>
          </cell>
          <cell r="S1359">
            <v>0</v>
          </cell>
        </row>
        <row r="1360">
          <cell r="E1360" t="str">
            <v>842. Cuidado Continuo por una vida con bienestarLaboral</v>
          </cell>
          <cell r="F1360" t="str">
            <v xml:space="preserve">Asesorias en salud de los niños, niñas y adolescentes identificados en trabajo infantil </v>
          </cell>
          <cell r="G1360" t="str">
            <v>Gestión del Riesgo para el Bienestar Colectivo en los Territorios</v>
          </cell>
          <cell r="H1360" t="str">
            <v>PSPIC</v>
          </cell>
          <cell r="I1360" t="str">
            <v>No aplica</v>
          </cell>
          <cell r="J1360" t="str">
            <v>Asesoría</v>
          </cell>
          <cell r="K1360" t="str">
            <v>Local</v>
          </cell>
          <cell r="L1360" t="str">
            <v>6_TEUSAQUILLO</v>
          </cell>
          <cell r="M1360" t="str">
            <v>1_OCTUBRE_2025</v>
          </cell>
          <cell r="N1360" t="str">
            <v>842. Cuidado Continuo por una vida con bienestarLaboral6_TEUSAQUILLO1_OCTUBRE_2025</v>
          </cell>
          <cell r="O1360">
            <v>105404</v>
          </cell>
          <cell r="R1360">
            <v>0</v>
          </cell>
          <cell r="S1360">
            <v>0</v>
          </cell>
        </row>
        <row r="1361">
          <cell r="E1361" t="str">
            <v>852. Cuidado Continuo por una vida con bienestarLaboral</v>
          </cell>
          <cell r="F1361" t="str">
            <v>Acciones de orientación a la población para la efectividad a la desvinculación laboral de niños, niñas y adolescentes identificados en trabajo infanti desde el secfor salud</v>
          </cell>
          <cell r="G1361" t="str">
            <v>Gestión del Riesgo para el Bienestar Colectivo en los Territorios</v>
          </cell>
          <cell r="H1361" t="str">
            <v>PSPIC</v>
          </cell>
          <cell r="I1361" t="str">
            <v>No aplica</v>
          </cell>
          <cell r="J1361" t="str">
            <v>Orientación</v>
          </cell>
          <cell r="K1361" t="str">
            <v>Zonal</v>
          </cell>
          <cell r="L1361" t="str">
            <v>6_TEUSAQUILLO</v>
          </cell>
          <cell r="M1361" t="str">
            <v>1_OCTUBRE_2025</v>
          </cell>
          <cell r="N1361" t="str">
            <v>852. Cuidado Continuo por una vida con bienestarLaboral6_TEUSAQUILLO1_OCTUBRE_2025</v>
          </cell>
          <cell r="O1361">
            <v>35135</v>
          </cell>
          <cell r="R1361">
            <v>0</v>
          </cell>
          <cell r="S1361">
            <v>0</v>
          </cell>
        </row>
        <row r="1362">
          <cell r="E1362" t="str">
            <v>873. Cuidado Continuo por una vida con bienestar con enfoque diferencial étnicoComunitario</v>
          </cell>
          <cell r="F1362" t="str">
            <v>Abordaje socioeducativo diferencial para el bienestar del pueblo Raizal</v>
          </cell>
          <cell r="G1362" t="str">
            <v xml:space="preserve">Promoción de la salud y bienestar </v>
          </cell>
          <cell r="H1362" t="str">
            <v>PSPIC</v>
          </cell>
          <cell r="I1362" t="str">
            <v>No aplica</v>
          </cell>
          <cell r="J1362" t="str">
            <v>Plan de acción</v>
          </cell>
          <cell r="K1362" t="str">
            <v>Distrito</v>
          </cell>
          <cell r="L1362" t="str">
            <v>6_TEUSAQUILLO</v>
          </cell>
          <cell r="M1362" t="str">
            <v>1_OCTUBRE_2025</v>
          </cell>
          <cell r="N1362" t="str">
            <v>873. Cuidado Continuo por una vida con bienestar con enfoque diferencial étnicoComunitario6_TEUSAQUILLO1_OCTUBRE_2025</v>
          </cell>
          <cell r="O1362">
            <v>25814832</v>
          </cell>
          <cell r="R1362">
            <v>0</v>
          </cell>
          <cell r="S1362">
            <v>0</v>
          </cell>
        </row>
        <row r="1363">
          <cell r="E1363" t="str">
            <v>883. Cuidado Continuo por una vida con bienestar con enfoque diferencial étnicoComunitario</v>
          </cell>
          <cell r="F1363" t="str">
            <v xml:space="preserve">MAS Bienestar para la comunidad Raizal </v>
          </cell>
          <cell r="G1363" t="str">
            <v xml:space="preserve">Promoción de la salud y bienestar </v>
          </cell>
          <cell r="H1363" t="str">
            <v>PSPIC</v>
          </cell>
          <cell r="I1363" t="str">
            <v>No aplica</v>
          </cell>
          <cell r="J1363" t="str">
            <v>Plan de acción</v>
          </cell>
          <cell r="K1363" t="str">
            <v>Distrito</v>
          </cell>
          <cell r="L1363" t="str">
            <v>6_TEUSAQUILLO</v>
          </cell>
          <cell r="M1363" t="str">
            <v>1_OCTUBRE_2025</v>
          </cell>
          <cell r="N1363" t="str">
            <v>883. Cuidado Continuo por una vida con bienestar con enfoque diferencial étnicoComunitario6_TEUSAQUILLO1_OCTUBRE_2025</v>
          </cell>
          <cell r="O1363">
            <v>19848080</v>
          </cell>
          <cell r="R1363">
            <v>0</v>
          </cell>
          <cell r="S1363">
            <v>0</v>
          </cell>
        </row>
        <row r="1364">
          <cell r="E1364" t="str">
            <v>893. Cuidado Continuo por una vida con bienestar con enfoque diferencial étnicoComunitario</v>
          </cell>
          <cell r="F1364" t="str">
            <v>MAS Bienestar para la comunidad negra y afrocolombiana.</v>
          </cell>
          <cell r="G1364" t="str">
            <v xml:space="preserve">Promoción de la salud y bienestar </v>
          </cell>
          <cell r="H1364" t="str">
            <v>PSPIC</v>
          </cell>
          <cell r="I1364" t="str">
            <v>No aplica</v>
          </cell>
          <cell r="J1364" t="str">
            <v>Plan de acción</v>
          </cell>
          <cell r="K1364" t="str">
            <v>Distrito</v>
          </cell>
          <cell r="L1364" t="str">
            <v>6_TEUSAQUILLO</v>
          </cell>
          <cell r="M1364" t="str">
            <v>1_OCTUBRE_2025</v>
          </cell>
          <cell r="N1364" t="str">
            <v>893. Cuidado Continuo por una vida con bienestar con enfoque diferencial étnicoComunitario6_TEUSAQUILLO1_OCTUBRE_2025</v>
          </cell>
          <cell r="O1364">
            <v>33729408</v>
          </cell>
          <cell r="R1364">
            <v>0</v>
          </cell>
          <cell r="S1364">
            <v>0</v>
          </cell>
        </row>
        <row r="1365">
          <cell r="E1365" t="str">
            <v>903. Cuidado Continuo por una vida con bienestar con enfoque diferencial étnicoComunitario</v>
          </cell>
          <cell r="F1365" t="str">
            <v>MAS Bienestar para la comunidad Palenquero</v>
          </cell>
          <cell r="G1365" t="str">
            <v xml:space="preserve">Promoción de la salud y bienestar </v>
          </cell>
          <cell r="H1365" t="str">
            <v>PSPIC</v>
          </cell>
          <cell r="I1365" t="str">
            <v>No aplica</v>
          </cell>
          <cell r="J1365" t="str">
            <v>Plan de acción</v>
          </cell>
          <cell r="K1365" t="str">
            <v>Distrito</v>
          </cell>
          <cell r="L1365" t="str">
            <v>6_TEUSAQUILLO</v>
          </cell>
          <cell r="M1365" t="str">
            <v>1_OCTUBRE_2025</v>
          </cell>
          <cell r="N1365" t="str">
            <v>903. Cuidado Continuo por una vida con bienestar con enfoque diferencial étnicoComunitario6_TEUSAQUILLO1_OCTUBRE_2025</v>
          </cell>
          <cell r="O1365">
            <v>11243136</v>
          </cell>
          <cell r="R1365">
            <v>0</v>
          </cell>
          <cell r="S1365">
            <v>0</v>
          </cell>
        </row>
        <row r="1366">
          <cell r="E1366" t="str">
            <v>913. Cuidado Continuo por una vida con bienestar con enfoque diferencial étnicoComunitario</v>
          </cell>
          <cell r="F1366" t="str">
            <v xml:space="preserve">Mas bienestar para el pueblo Rrom gitano </v>
          </cell>
          <cell r="G1366" t="str">
            <v xml:space="preserve">Promoción de la salud y bienestar </v>
          </cell>
          <cell r="H1366" t="str">
            <v>PSPIC</v>
          </cell>
          <cell r="I1366" t="str">
            <v>No aplica</v>
          </cell>
          <cell r="J1366" t="str">
            <v>Plan de acción</v>
          </cell>
          <cell r="K1366" t="str">
            <v>Distrito</v>
          </cell>
          <cell r="L1366" t="str">
            <v>6_TEUSAQUILLO</v>
          </cell>
          <cell r="M1366" t="str">
            <v>1_OCTUBRE_2025</v>
          </cell>
          <cell r="N1366" t="str">
            <v>913. Cuidado Continuo por una vida con bienestar con enfoque diferencial étnicoComunitario6_TEUSAQUILLO1_OCTUBRE_2025</v>
          </cell>
          <cell r="O1366">
            <v>19305648</v>
          </cell>
          <cell r="R1366">
            <v>0</v>
          </cell>
          <cell r="S1366">
            <v>0</v>
          </cell>
        </row>
        <row r="1367">
          <cell r="E1367" t="str">
            <v>924. Cuidado Continuo por una vida con bienestar con enfoque GéneroComunitario</v>
          </cell>
          <cell r="F1367" t="str">
            <v>Sesion educativa para MAS Bienestar, dirigida a mujeres y LGBTI</v>
          </cell>
          <cell r="G1367" t="str">
            <v xml:space="preserve">Promoción de la salud y bienestar </v>
          </cell>
          <cell r="H1367" t="str">
            <v>PSPIC</v>
          </cell>
          <cell r="I1367" t="str">
            <v>No aplica</v>
          </cell>
          <cell r="J1367" t="str">
            <v>Sesión</v>
          </cell>
          <cell r="K1367" t="str">
            <v>Local</v>
          </cell>
          <cell r="L1367" t="str">
            <v>6_TEUSAQUILLO</v>
          </cell>
          <cell r="M1367" t="str">
            <v>1_OCTUBRE_2025</v>
          </cell>
          <cell r="N1367" t="str">
            <v>924. Cuidado Continuo por una vida con bienestar con enfoque GéneroComunitario6_TEUSAQUILLO1_OCTUBRE_2025</v>
          </cell>
          <cell r="O1367">
            <v>372151</v>
          </cell>
          <cell r="R1367">
            <v>9</v>
          </cell>
          <cell r="S1367">
            <v>3349359</v>
          </cell>
        </row>
        <row r="1368">
          <cell r="E1368" t="str">
            <v>934. Cuidado Continuo por una vida con bienestar con enfoque GéneroComunitario</v>
          </cell>
          <cell r="F1368" t="str">
            <v xml:space="preserve">Recorriendo tu barrio para MAS bienestar </v>
          </cell>
          <cell r="G1368" t="str">
            <v>Gestión del Riesgo para el Bienestar Colectivo en los Territorios</v>
          </cell>
          <cell r="H1368" t="str">
            <v>PSPIC</v>
          </cell>
          <cell r="I1368" t="str">
            <v>No aplica</v>
          </cell>
          <cell r="J1368" t="str">
            <v>Sesión</v>
          </cell>
          <cell r="K1368" t="str">
            <v>Local</v>
          </cell>
          <cell r="L1368" t="str">
            <v>6_TEUSAQUILLO</v>
          </cell>
          <cell r="M1368" t="str">
            <v>1_OCTUBRE_2025</v>
          </cell>
          <cell r="N1368" t="str">
            <v>934. Cuidado Continuo por una vida con bienestar con enfoque GéneroComunitario6_TEUSAQUILLO1_OCTUBRE_2025</v>
          </cell>
          <cell r="O1368">
            <v>372151</v>
          </cell>
          <cell r="R1368">
            <v>5</v>
          </cell>
          <cell r="S1368">
            <v>1860755</v>
          </cell>
        </row>
        <row r="1369">
          <cell r="E1369" t="str">
            <v>944. Cuidado Continuo por una vida con bienestar con enfoque GéneroComunitario</v>
          </cell>
          <cell r="F1369" t="str">
            <v xml:space="preserve">Tejiendo redes para MAS bienestar </v>
          </cell>
          <cell r="G1369" t="str">
            <v xml:space="preserve">Promoción de la salud y bienestar </v>
          </cell>
          <cell r="H1369" t="str">
            <v>PSPIC</v>
          </cell>
          <cell r="I1369" t="str">
            <v>No aplica</v>
          </cell>
          <cell r="J1369" t="str">
            <v>Sesión</v>
          </cell>
          <cell r="K1369" t="str">
            <v>Local</v>
          </cell>
          <cell r="L1369" t="str">
            <v>6_TEUSAQUILLO</v>
          </cell>
          <cell r="M1369" t="str">
            <v>1_OCTUBRE_2025</v>
          </cell>
          <cell r="N1369" t="str">
            <v>944. Cuidado Continuo por una vida con bienestar con enfoque GéneroComunitario6_TEUSAQUILLO1_OCTUBRE_2025</v>
          </cell>
          <cell r="O1369">
            <v>372151</v>
          </cell>
          <cell r="R1369">
            <v>2</v>
          </cell>
          <cell r="S1369">
            <v>744302</v>
          </cell>
        </row>
        <row r="1370">
          <cell r="E1370" t="str">
            <v>954. Cuidado Continuo por una vida con bienestar con enfoque GéneroComunitario</v>
          </cell>
          <cell r="F1370" t="str">
            <v>Asesoria Psicosocial</v>
          </cell>
          <cell r="G1370" t="str">
            <v>Gestión del Riesgo para el Bienestar Colectivo en los Territorios</v>
          </cell>
          <cell r="H1370" t="str">
            <v>PSPIC</v>
          </cell>
          <cell r="I1370" t="str">
            <v>No aplica</v>
          </cell>
          <cell r="J1370" t="str">
            <v>Sesión</v>
          </cell>
          <cell r="K1370" t="str">
            <v>Local</v>
          </cell>
          <cell r="L1370" t="str">
            <v>6_TEUSAQUILLO</v>
          </cell>
          <cell r="M1370" t="str">
            <v>1_OCTUBRE_2025</v>
          </cell>
          <cell r="N1370" t="str">
            <v>954. Cuidado Continuo por una vida con bienestar con enfoque GéneroComunitario6_TEUSAQUILLO1_OCTUBRE_2025</v>
          </cell>
          <cell r="O1370">
            <v>70270</v>
          </cell>
          <cell r="R1370">
            <v>13</v>
          </cell>
          <cell r="S1370">
            <v>913510</v>
          </cell>
        </row>
        <row r="1371">
          <cell r="E1371" t="str">
            <v>964. Cuidado Continuo por una vida con bienestar con enfoque GéneroComunitario</v>
          </cell>
          <cell r="F1371" t="str">
            <v>Asesoria en Salud</v>
          </cell>
          <cell r="G1371" t="str">
            <v>Gestión del Riesgo para el Bienestar Colectivo en los Territorios</v>
          </cell>
          <cell r="H1371" t="str">
            <v>PSPIC</v>
          </cell>
          <cell r="I1371" t="str">
            <v>No aplica</v>
          </cell>
          <cell r="J1371" t="str">
            <v>Sesión</v>
          </cell>
          <cell r="K1371" t="str">
            <v>Local</v>
          </cell>
          <cell r="L1371" t="str">
            <v>6_TEUSAQUILLO</v>
          </cell>
          <cell r="M1371" t="str">
            <v>1_OCTUBRE_2025</v>
          </cell>
          <cell r="N1371" t="str">
            <v>964. Cuidado Continuo por una vida con bienestar con enfoque GéneroComunitario6_TEUSAQUILLO1_OCTUBRE_2025</v>
          </cell>
          <cell r="O1371">
            <v>70270</v>
          </cell>
          <cell r="R1371">
            <v>17</v>
          </cell>
          <cell r="S1371">
            <v>1194590</v>
          </cell>
        </row>
        <row r="1372">
          <cell r="E1372" t="str">
            <v>974. Cuidado Continuo por una vida con bienestar con enfoque GéneroComunitario</v>
          </cell>
          <cell r="F1372" t="str">
            <v xml:space="preserve">Circula del cuidado </v>
          </cell>
          <cell r="G1372" t="str">
            <v xml:space="preserve">Promoción de la salud y bienestar </v>
          </cell>
          <cell r="H1372" t="str">
            <v>PSPIC</v>
          </cell>
          <cell r="I1372" t="str">
            <v>No aplica</v>
          </cell>
          <cell r="J1372" t="str">
            <v>Sesión</v>
          </cell>
          <cell r="K1372" t="str">
            <v>Local</v>
          </cell>
          <cell r="L1372" t="str">
            <v>6_TEUSAQUILLO</v>
          </cell>
          <cell r="M1372" t="str">
            <v>1_OCTUBRE_2025</v>
          </cell>
          <cell r="N1372" t="str">
            <v>974. Cuidado Continuo por una vida con bienestar con enfoque GéneroComunitario6_TEUSAQUILLO1_OCTUBRE_2025</v>
          </cell>
          <cell r="O1372">
            <v>215123</v>
          </cell>
          <cell r="R1372">
            <v>3</v>
          </cell>
          <cell r="S1372">
            <v>645369</v>
          </cell>
        </row>
        <row r="1373">
          <cell r="E1373" t="str">
            <v>984. Cuidado Continuo por una vida con bienestar con enfoque GéneroComunitario</v>
          </cell>
          <cell r="F1373" t="str">
            <v>Acompañamiento para Mas Bienestar</v>
          </cell>
          <cell r="G1373" t="str">
            <v>Gestión del Riesgo para el Bienestar Colectivo en los Territorios</v>
          </cell>
          <cell r="H1373" t="str">
            <v>PSPIC</v>
          </cell>
          <cell r="I1373" t="str">
            <v>No aplica</v>
          </cell>
          <cell r="J1373" t="str">
            <v>Sesión</v>
          </cell>
          <cell r="K1373" t="str">
            <v>Local</v>
          </cell>
          <cell r="L1373" t="str">
            <v>6_TEUSAQUILLO</v>
          </cell>
          <cell r="M1373" t="str">
            <v>1_OCTUBRE_2025</v>
          </cell>
          <cell r="N1373" t="str">
            <v>984. Cuidado Continuo por una vida con bienestar con enfoque GéneroComunitario6_TEUSAQUILLO1_OCTUBRE_2025</v>
          </cell>
          <cell r="O1373">
            <v>161342</v>
          </cell>
          <cell r="R1373">
            <v>5</v>
          </cell>
          <cell r="S1373">
            <v>806710</v>
          </cell>
        </row>
        <row r="1374">
          <cell r="E1374" t="str">
            <v>994. Cuidado Continuo por una vida con bienestar con enfoque GéneroComunitario</v>
          </cell>
          <cell r="F1374" t="str">
            <v>Acompañamiento personas Trans</v>
          </cell>
          <cell r="G1374" t="str">
            <v>Gestión del Riesgo para el Bienestar Colectivo en los Territorios</v>
          </cell>
          <cell r="H1374" t="str">
            <v>PSPIC</v>
          </cell>
          <cell r="I1374" t="str">
            <v>No aplica</v>
          </cell>
          <cell r="J1374" t="str">
            <v>Plan de acción</v>
          </cell>
          <cell r="K1374" t="str">
            <v>Distrito</v>
          </cell>
          <cell r="L1374" t="str">
            <v>6_TEUSAQUILLO</v>
          </cell>
          <cell r="M1374" t="str">
            <v>1_OCTUBRE_2025</v>
          </cell>
          <cell r="N1374" t="str">
            <v>994. Cuidado Continuo por una vida con bienestar con enfoque GéneroComunitario6_TEUSAQUILLO1_OCTUBRE_2025</v>
          </cell>
          <cell r="O1374">
            <v>5621568</v>
          </cell>
          <cell r="R1374">
            <v>0</v>
          </cell>
          <cell r="S1374">
            <v>0</v>
          </cell>
        </row>
        <row r="1375">
          <cell r="E1375" t="str">
            <v>1004. Cuidado Continuo por una vida con bienestar con enfoque GéneroComunitario</v>
          </cell>
          <cell r="F1375" t="str">
            <v>Prevención y detección temprana de factores de riesgo ITS (Mujer_LGBTI)</v>
          </cell>
          <cell r="G1375" t="str">
            <v>Alta externalidad</v>
          </cell>
          <cell r="H1375" t="str">
            <v>PSPIC</v>
          </cell>
          <cell r="I1375" t="str">
            <v>No aplica</v>
          </cell>
          <cell r="J1375" t="str">
            <v>Jornada</v>
          </cell>
          <cell r="K1375" t="str">
            <v>Local</v>
          </cell>
          <cell r="L1375" t="str">
            <v>6_TEUSAQUILLO</v>
          </cell>
          <cell r="M1375" t="str">
            <v>1_OCTUBRE_2025</v>
          </cell>
          <cell r="N1375" t="str">
            <v>1004. Cuidado Continuo por una vida con bienestar con enfoque GéneroComunitario6_TEUSAQUILLO1_OCTUBRE_2025</v>
          </cell>
          <cell r="O1375">
            <v>199714</v>
          </cell>
          <cell r="R1375">
            <v>8</v>
          </cell>
          <cell r="S1375">
            <v>1597712</v>
          </cell>
        </row>
        <row r="1376">
          <cell r="E1376" t="str">
            <v>1015. Cuidado Continuo por una vida con bienestar con enfoque Población para formas extremas de exclusión:Comunitario</v>
          </cell>
          <cell r="F1376" t="str">
            <v>SPAcios educativos para la reducción del daño:  Personas que se inyectan drogas (PID)</v>
          </cell>
          <cell r="G1376" t="str">
            <v xml:space="preserve">Promoción de la salud y bienestar </v>
          </cell>
          <cell r="H1376" t="str">
            <v>PSPIC</v>
          </cell>
          <cell r="I1376" t="str">
            <v>No aplica</v>
          </cell>
          <cell r="J1376" t="str">
            <v>Sesión</v>
          </cell>
          <cell r="K1376" t="str">
            <v>Distrito</v>
          </cell>
          <cell r="L1376" t="str">
            <v>6_TEUSAQUILLO</v>
          </cell>
          <cell r="M1376" t="str">
            <v>1_OCTUBRE_2025</v>
          </cell>
          <cell r="N1376" t="str">
            <v>1015. Cuidado Continuo por una vida con bienestar con enfoque Población para formas extremas de exclusión:Comunitario6_TEUSAQUILLO1_OCTUBRE_2025</v>
          </cell>
          <cell r="O1376">
            <v>322686</v>
          </cell>
          <cell r="R1376">
            <v>0</v>
          </cell>
          <cell r="S1376">
            <v>0</v>
          </cell>
        </row>
        <row r="1377">
          <cell r="E1377" t="str">
            <v>1025. Cuidado Continuo por una vida con bienestar con enfoque Población para formas extremas de exclusión:Comunitario</v>
          </cell>
          <cell r="F1377" t="str">
            <v>SPAcios para la reducción del daño: acompañamiento solidario a personas que se inyectan drogas (PID)</v>
          </cell>
          <cell r="G1377" t="str">
            <v>Gestión del Riesgo para el Bienestar Colectivo en los Territorios</v>
          </cell>
          <cell r="H1377" t="str">
            <v>PSPIC</v>
          </cell>
          <cell r="I1377" t="str">
            <v>No aplica</v>
          </cell>
          <cell r="J1377" t="str">
            <v>Sesión</v>
          </cell>
          <cell r="K1377" t="str">
            <v>Distrito</v>
          </cell>
          <cell r="L1377" t="str">
            <v>6_TEUSAQUILLO</v>
          </cell>
          <cell r="M1377" t="str">
            <v>1_OCTUBRE_2025</v>
          </cell>
          <cell r="N1377" t="str">
            <v>1025. Cuidado Continuo por una vida con bienestar con enfoque Población para formas extremas de exclusión:Comunitario6_TEUSAQUILLO1_OCTUBRE_2025</v>
          </cell>
          <cell r="O1377">
            <v>322686</v>
          </cell>
          <cell r="R1377">
            <v>0</v>
          </cell>
          <cell r="S1377">
            <v>0</v>
          </cell>
        </row>
        <row r="1378">
          <cell r="E1378" t="str">
            <v>1035. Cuidado Continuo por una vida con bienestar con enfoque Población para formas extremas de exclusión:Comunitario</v>
          </cell>
          <cell r="F1378" t="str">
            <v>SPAcios breves para la reducción del daño con personas que se inyectan drogas (PID)</v>
          </cell>
          <cell r="G1378" t="str">
            <v>Alta externalidad</v>
          </cell>
          <cell r="H1378" t="str">
            <v>PSPIC</v>
          </cell>
          <cell r="I1378" t="str">
            <v>No aplica</v>
          </cell>
          <cell r="J1378" t="str">
            <v>Sesión</v>
          </cell>
          <cell r="K1378" t="str">
            <v>Distrito</v>
          </cell>
          <cell r="L1378" t="str">
            <v>6_TEUSAQUILLO</v>
          </cell>
          <cell r="M1378" t="str">
            <v>1_OCTUBRE_2025</v>
          </cell>
          <cell r="N1378" t="str">
            <v>1035. Cuidado Continuo por una vida con bienestar con enfoque Población para formas extremas de exclusión:Comunitario6_TEUSAQUILLO1_OCTUBRE_2025</v>
          </cell>
          <cell r="O1378">
            <v>53781</v>
          </cell>
          <cell r="R1378">
            <v>0</v>
          </cell>
          <cell r="S1378">
            <v>0</v>
          </cell>
        </row>
        <row r="1379">
          <cell r="E1379" t="str">
            <v>1045. Cuidado Continuo por una vida con bienestar con enfoque Población para formas extremas de exclusión:Comunitario</v>
          </cell>
          <cell r="F1379" t="str">
            <v xml:space="preserve">SPAcios para la reduccion del daño en poblacion diferencial  </v>
          </cell>
          <cell r="G1379" t="str">
            <v xml:space="preserve">Promoción de la salud y bienestar </v>
          </cell>
          <cell r="H1379" t="str">
            <v>PSPIC</v>
          </cell>
          <cell r="I1379" t="str">
            <v>No aplica</v>
          </cell>
          <cell r="J1379" t="str">
            <v>Sesión</v>
          </cell>
          <cell r="K1379" t="str">
            <v>Distrito</v>
          </cell>
          <cell r="L1379" t="str">
            <v>6_TEUSAQUILLO</v>
          </cell>
          <cell r="M1379" t="str">
            <v>1_OCTUBRE_2025</v>
          </cell>
          <cell r="N1379" t="str">
            <v>1045. Cuidado Continuo por una vida con bienestar con enfoque Población para formas extremas de exclusión:Comunitario6_TEUSAQUILLO1_OCTUBRE_2025</v>
          </cell>
          <cell r="O1379">
            <v>210809</v>
          </cell>
          <cell r="R1379">
            <v>0</v>
          </cell>
          <cell r="S1379">
            <v>0</v>
          </cell>
        </row>
        <row r="1380">
          <cell r="E1380" t="str">
            <v>1055. Cuidado Continuo por una vida con bienestar con enfoque Población para formas extremas de exclusión:Comunitario</v>
          </cell>
          <cell r="F1380" t="str">
            <v>SPAcios de prevención y detección temprana de factores de riesgo ITS - SPA (PID)</v>
          </cell>
          <cell r="G1380" t="str">
            <v>Alta externalidad</v>
          </cell>
          <cell r="H1380" t="str">
            <v>PSPIC</v>
          </cell>
          <cell r="I1380" t="str">
            <v>No aplica</v>
          </cell>
          <cell r="J1380" t="str">
            <v>Jornada</v>
          </cell>
          <cell r="K1380" t="str">
            <v>Distrito</v>
          </cell>
          <cell r="L1380" t="str">
            <v>6_TEUSAQUILLO</v>
          </cell>
          <cell r="M1380" t="str">
            <v>1_OCTUBRE_2025</v>
          </cell>
          <cell r="N1380" t="str">
            <v>1055. Cuidado Continuo por una vida con bienestar con enfoque Población para formas extremas de exclusión:Comunitario6_TEUSAQUILLO1_OCTUBRE_2025</v>
          </cell>
          <cell r="O1380">
            <v>281078</v>
          </cell>
          <cell r="R1380">
            <v>0</v>
          </cell>
          <cell r="S1380">
            <v>0</v>
          </cell>
        </row>
        <row r="1381">
          <cell r="E1381" t="str">
            <v>1065. Cuidado Continuo por una vida con bienestar con enfoque Población para formas extremas de exclusión:Comunitario</v>
          </cell>
          <cell r="F1381" t="str">
            <v>Sesion educativa para MAS Bienestar, dirigida la poblacion habitanza en calle</v>
          </cell>
          <cell r="G1381" t="str">
            <v xml:space="preserve">Promoción de la salud y bienestar </v>
          </cell>
          <cell r="H1381" t="str">
            <v>PSPIC</v>
          </cell>
          <cell r="I1381" t="str">
            <v>No aplica</v>
          </cell>
          <cell r="J1381" t="str">
            <v>Sesión</v>
          </cell>
          <cell r="K1381" t="str">
            <v>Local</v>
          </cell>
          <cell r="L1381" t="str">
            <v>6_TEUSAQUILLO</v>
          </cell>
          <cell r="M1381" t="str">
            <v>1_OCTUBRE_2025</v>
          </cell>
          <cell r="N1381" t="str">
            <v>1065. Cuidado Continuo por una vida con bienestar con enfoque Población para formas extremas de exclusión:Comunitario6_TEUSAQUILLO1_OCTUBRE_2025</v>
          </cell>
          <cell r="O1381">
            <v>210809</v>
          </cell>
          <cell r="R1381">
            <v>22</v>
          </cell>
          <cell r="S1381">
            <v>4637798</v>
          </cell>
        </row>
        <row r="1382">
          <cell r="E1382" t="str">
            <v>1075. Cuidado Continuo por una vida con bienestar con enfoque Población para formas extremas de exclusión:Comunitario</v>
          </cell>
          <cell r="F1382" t="str">
            <v>Acompañamiento solidarios (HC)</v>
          </cell>
          <cell r="G1382" t="str">
            <v>Gestión del Riesgo para el Bienestar Colectivo en los Territorios</v>
          </cell>
          <cell r="H1382" t="str">
            <v>PSPIC</v>
          </cell>
          <cell r="I1382" t="str">
            <v>No aplica</v>
          </cell>
          <cell r="J1382" t="str">
            <v>Sesión</v>
          </cell>
          <cell r="K1382" t="str">
            <v>Local</v>
          </cell>
          <cell r="L1382" t="str">
            <v>6_TEUSAQUILLO</v>
          </cell>
          <cell r="M1382" t="str">
            <v>1_OCTUBRE_2025</v>
          </cell>
          <cell r="N1382" t="str">
            <v>1075. Cuidado Continuo por una vida con bienestar con enfoque Población para formas extremas de exclusión:Comunitario6_TEUSAQUILLO1_OCTUBRE_2025</v>
          </cell>
          <cell r="O1382">
            <v>55938</v>
          </cell>
          <cell r="R1382">
            <v>16</v>
          </cell>
          <cell r="S1382">
            <v>895008</v>
          </cell>
        </row>
        <row r="1383">
          <cell r="E1383" t="str">
            <v>1085. Cuidado Continuo por una vida con bienestar con enfoque Población para formas extremas de exclusión:Comunitario</v>
          </cell>
          <cell r="F1383" t="str">
            <v>Asesorias prevención y detección temprana de factores Psicosocial y en salud (HC)</v>
          </cell>
          <cell r="G1383" t="str">
            <v>Gestión del Riesgo para el Bienestar Colectivo en los Territorios</v>
          </cell>
          <cell r="H1383" t="str">
            <v>PSPIC</v>
          </cell>
          <cell r="I1383" t="str">
            <v>No aplica</v>
          </cell>
          <cell r="J1383" t="str">
            <v>Sesión</v>
          </cell>
          <cell r="K1383" t="str">
            <v>Local</v>
          </cell>
          <cell r="L1383" t="str">
            <v>6_TEUSAQUILLO</v>
          </cell>
          <cell r="M1383" t="str">
            <v>1_OCTUBRE_2025</v>
          </cell>
          <cell r="N1383" t="str">
            <v>1085. Cuidado Continuo por una vida con bienestar con enfoque Población para formas extremas de exclusión:Comunitario6_TEUSAQUILLO1_OCTUBRE_2025</v>
          </cell>
          <cell r="O1383">
            <v>210809</v>
          </cell>
          <cell r="R1383">
            <v>21</v>
          </cell>
          <cell r="S1383">
            <v>4426989</v>
          </cell>
        </row>
        <row r="1384">
          <cell r="E1384" t="str">
            <v>1095. Cuidado Continuo por una vida con bienestar con enfoque Población para formas extremas de exclusión:Comunitario</v>
          </cell>
          <cell r="F1384" t="str">
            <v>Prevención y detección temprana de factores de riesgo ITS (HC)</v>
          </cell>
          <cell r="G1384" t="str">
            <v>Alta externalidad</v>
          </cell>
          <cell r="H1384" t="str">
            <v>PSPIC</v>
          </cell>
          <cell r="I1384" t="str">
            <v>No aplica</v>
          </cell>
          <cell r="J1384" t="str">
            <v>Jornada</v>
          </cell>
          <cell r="K1384" t="str">
            <v>Local</v>
          </cell>
          <cell r="L1384" t="str">
            <v>6_TEUSAQUILLO</v>
          </cell>
          <cell r="M1384" t="str">
            <v>1_OCTUBRE_2025</v>
          </cell>
          <cell r="N1384" t="str">
            <v>1095. Cuidado Continuo por una vida con bienestar con enfoque Población para formas extremas de exclusión:Comunitario6_TEUSAQUILLO1_OCTUBRE_2025</v>
          </cell>
          <cell r="O1384">
            <v>199714</v>
          </cell>
          <cell r="R1384">
            <v>4</v>
          </cell>
          <cell r="S1384">
            <v>798856</v>
          </cell>
        </row>
        <row r="1385">
          <cell r="E1385" t="str">
            <v>1105. Cuidado Continuo por una vida con bienestar con enfoque Población para formas extremas de exclusión:Laboral</v>
          </cell>
          <cell r="F1385" t="str">
            <v>Sesion educativa para población diferencial - Actividades Sexuales Pagadas (ASP)</v>
          </cell>
          <cell r="G1385" t="str">
            <v xml:space="preserve">Promoción de la salud y bienestar </v>
          </cell>
          <cell r="H1385" t="str">
            <v>PSPIC</v>
          </cell>
          <cell r="I1385" t="str">
            <v>No aplica</v>
          </cell>
          <cell r="J1385" t="str">
            <v>Sesión</v>
          </cell>
          <cell r="K1385" t="str">
            <v>Local</v>
          </cell>
          <cell r="L1385" t="str">
            <v>6_TEUSAQUILLO</v>
          </cell>
          <cell r="M1385" t="str">
            <v>1_OCTUBRE_2025</v>
          </cell>
          <cell r="N1385" t="str">
            <v>1105. Cuidado Continuo por una vida con bienestar con enfoque Población para formas extremas de exclusión:Laboral6_TEUSAQUILLO1_OCTUBRE_2025</v>
          </cell>
          <cell r="O1385">
            <v>316213</v>
          </cell>
          <cell r="R1385">
            <v>0</v>
          </cell>
          <cell r="S1385">
            <v>0</v>
          </cell>
        </row>
        <row r="1386">
          <cell r="E1386" t="str">
            <v>1115. Cuidado Continuo por una vida con bienestar con enfoque Población para formas extremas de exclusión:Laboral</v>
          </cell>
          <cell r="F1386" t="str">
            <v>Recorridos en calle - Actividades Sexuales Pagadas (ASP)</v>
          </cell>
          <cell r="G1386" t="str">
            <v>Gestión del Riesgo para el Bienestar Colectivo en los Territorios</v>
          </cell>
          <cell r="H1386" t="str">
            <v>PSPIC</v>
          </cell>
          <cell r="I1386" t="str">
            <v>No aplica</v>
          </cell>
          <cell r="J1386" t="str">
            <v>Recorrido</v>
          </cell>
          <cell r="K1386" t="str">
            <v>Local</v>
          </cell>
          <cell r="L1386" t="str">
            <v>6_TEUSAQUILLO</v>
          </cell>
          <cell r="M1386" t="str">
            <v>1_OCTUBRE_2025</v>
          </cell>
          <cell r="N1386" t="str">
            <v>1115. Cuidado Continuo por una vida con bienestar con enfoque Población para formas extremas de exclusión:Laboral6_TEUSAQUILLO1_OCTUBRE_2025</v>
          </cell>
          <cell r="O1386">
            <v>421618</v>
          </cell>
          <cell r="R1386">
            <v>0</v>
          </cell>
          <cell r="S1386">
            <v>0</v>
          </cell>
        </row>
        <row r="1387">
          <cell r="E1387" t="str">
            <v>1125. Cuidado Continuo por una vida con bienestar con enfoque Población para formas extremas de exclusión:Laboral</v>
          </cell>
          <cell r="F1387" t="str">
            <v xml:space="preserve">Red para ciudad </v>
          </cell>
          <cell r="G1387" t="str">
            <v xml:space="preserve">Promoción de la salud y bienestar </v>
          </cell>
          <cell r="H1387" t="str">
            <v>PSPIC</v>
          </cell>
          <cell r="I1387" t="str">
            <v>No aplica</v>
          </cell>
          <cell r="J1387" t="str">
            <v>Sesión</v>
          </cell>
          <cell r="K1387" t="str">
            <v>Local</v>
          </cell>
          <cell r="L1387" t="str">
            <v>6_TEUSAQUILLO</v>
          </cell>
          <cell r="M1387" t="str">
            <v>1_OCTUBRE_2025</v>
          </cell>
          <cell r="N1387" t="str">
            <v>1125. Cuidado Continuo por una vida con bienestar con enfoque Población para formas extremas de exclusión:Laboral6_TEUSAQUILLO1_OCTUBRE_2025</v>
          </cell>
          <cell r="O1387">
            <v>140539</v>
          </cell>
          <cell r="R1387">
            <v>2</v>
          </cell>
          <cell r="S1387">
            <v>281078</v>
          </cell>
        </row>
        <row r="1388">
          <cell r="E1388" t="str">
            <v>1135. Cuidado Continuo por una vida con bienestar con enfoque Población para formas extremas de exclusión:Laboral</v>
          </cell>
          <cell r="F1388" t="str">
            <v>Asesorias prevención y detección temprana de factores de riesgo  psicosocial y en salud</v>
          </cell>
          <cell r="G1388" t="str">
            <v>Gestión del Riesgo para el Bienestar Colectivo en los Territorios</v>
          </cell>
          <cell r="H1388" t="str">
            <v>PSPIC</v>
          </cell>
          <cell r="I1388" t="str">
            <v>No aplica</v>
          </cell>
          <cell r="J1388" t="str">
            <v>Asesoría</v>
          </cell>
          <cell r="K1388" t="str">
            <v>Local</v>
          </cell>
          <cell r="L1388" t="str">
            <v>6_TEUSAQUILLO</v>
          </cell>
          <cell r="M1388" t="str">
            <v>1_OCTUBRE_2025</v>
          </cell>
          <cell r="N1388" t="str">
            <v>1135. Cuidado Continuo por una vida con bienestar con enfoque Población para formas extremas de exclusión:Laboral6_TEUSAQUILLO1_OCTUBRE_2025</v>
          </cell>
          <cell r="O1388">
            <v>70270</v>
          </cell>
          <cell r="R1388">
            <v>18</v>
          </cell>
          <cell r="S1388">
            <v>1264860</v>
          </cell>
        </row>
        <row r="1389">
          <cell r="E1389" t="str">
            <v>1145. Cuidado Continuo por una vida con bienestar con enfoque Población para formas extremas de exclusión:Laboral</v>
          </cell>
          <cell r="F1389" t="str">
            <v>Tamizajes para la prevención y detección temprana de factores de riesgo ITS (ASP)</v>
          </cell>
          <cell r="G1389" t="str">
            <v>Alta externalidad</v>
          </cell>
          <cell r="H1389" t="str">
            <v>PSPIC</v>
          </cell>
          <cell r="I1389" t="str">
            <v>No aplica</v>
          </cell>
          <cell r="J1389" t="str">
            <v>Tamizaje</v>
          </cell>
          <cell r="K1389" t="str">
            <v>Local</v>
          </cell>
          <cell r="L1389" t="str">
            <v>6_TEUSAQUILLO</v>
          </cell>
          <cell r="M1389" t="str">
            <v>1_OCTUBRE_2025</v>
          </cell>
          <cell r="N1389" t="str">
            <v>1145. Cuidado Continuo por una vida con bienestar con enfoque Población para formas extremas de exclusión:Laboral6_TEUSAQUILLO1_OCTUBRE_2025</v>
          </cell>
          <cell r="O1389">
            <v>19971</v>
          </cell>
          <cell r="R1389">
            <v>17</v>
          </cell>
          <cell r="S1389">
            <v>339507</v>
          </cell>
        </row>
        <row r="1390">
          <cell r="E1390" t="str">
            <v>1155. Cuidado Continuo por una vida con bienestar con enfoque Población para formas extremas de exclusión:Laboral</v>
          </cell>
          <cell r="F1390" t="str">
            <v xml:space="preserve">Acciones de acompañamiento  a la población para la efectividad a las canalizaciones </v>
          </cell>
          <cell r="G1390" t="str">
            <v>Gestión del Riesgo para el Bienestar Colectivo en los Territorios</v>
          </cell>
          <cell r="H1390" t="str">
            <v>PSPIC</v>
          </cell>
          <cell r="I1390" t="str">
            <v>No aplica</v>
          </cell>
          <cell r="J1390" t="str">
            <v>Acompañamiento</v>
          </cell>
          <cell r="K1390" t="str">
            <v>Local</v>
          </cell>
          <cell r="L1390" t="str">
            <v>6_TEUSAQUILLO</v>
          </cell>
          <cell r="M1390" t="str">
            <v>1_OCTUBRE_2025</v>
          </cell>
          <cell r="N1390" t="str">
            <v>1155. Cuidado Continuo por una vida con bienestar con enfoque Población para formas extremas de exclusión:Laboral6_TEUSAQUILLO1_OCTUBRE_2025</v>
          </cell>
          <cell r="O1390">
            <v>70270</v>
          </cell>
          <cell r="R1390">
            <v>5</v>
          </cell>
          <cell r="S1390">
            <v>351350</v>
          </cell>
        </row>
        <row r="1391">
          <cell r="E1391" t="str">
            <v xml:space="preserve">1166. Cuidado Continuo por una vida con bienestar para la población migrante internacional de BogotáEducativo </v>
          </cell>
          <cell r="F1391" t="str">
            <v>Gestión para el bienestar en instituciones  educativas con alta presencia de población migrante internacional</v>
          </cell>
          <cell r="G1391" t="str">
            <v xml:space="preserve">Promoción de la salud y bienestar </v>
          </cell>
          <cell r="H1391" t="str">
            <v>PSPIC</v>
          </cell>
          <cell r="I1391" t="str">
            <v>No aplica</v>
          </cell>
          <cell r="J1391" t="str">
            <v>Sesión</v>
          </cell>
          <cell r="K1391" t="str">
            <v>Local</v>
          </cell>
          <cell r="L1391" t="str">
            <v>6_TEUSAQUILLO</v>
          </cell>
          <cell r="M1391" t="str">
            <v>1_OCTUBRE_2025</v>
          </cell>
          <cell r="N1391" t="str">
            <v>1166. Cuidado Continuo por una vida con bienestar para la población migrante internacional de BogotáEducativo 6_TEUSAQUILLO1_OCTUBRE_2025</v>
          </cell>
          <cell r="O1391">
            <v>105404</v>
          </cell>
          <cell r="R1391">
            <v>7</v>
          </cell>
          <cell r="S1391">
            <v>737828</v>
          </cell>
        </row>
        <row r="1392">
          <cell r="E1392" t="str">
            <v xml:space="preserve">1177. Cuidado Continuo por una vida con bienestar para la población con discapacidadEducativo </v>
          </cell>
          <cell r="F1392" t="str">
            <v xml:space="preserve">*Bienestar e inclusión educativa de niños, niñas y adolescentes en el entorno educativo y de población con discapacidad en las UTIS, mediante sesiones educativas de la Rehabilitación Basada en Comunidad – RBC. 
</v>
          </cell>
          <cell r="G1392" t="str">
            <v xml:space="preserve">Promoción de la salud y bienestar </v>
          </cell>
          <cell r="H1392" t="str">
            <v>PSPIC</v>
          </cell>
          <cell r="I1392" t="str">
            <v>No aplica</v>
          </cell>
          <cell r="J1392" t="str">
            <v>Sesión</v>
          </cell>
          <cell r="K1392" t="str">
            <v>Local</v>
          </cell>
          <cell r="L1392" t="str">
            <v>6_TEUSAQUILLO</v>
          </cell>
          <cell r="M1392" t="str">
            <v>1_OCTUBRE_2025</v>
          </cell>
          <cell r="N1392" t="str">
            <v>1177. Cuidado Continuo por una vida con bienestar para la población con discapacidadEducativo 6_TEUSAQUILLO1_OCTUBRE_2025</v>
          </cell>
          <cell r="O1392">
            <v>161342</v>
          </cell>
          <cell r="R1392">
            <v>6</v>
          </cell>
          <cell r="S1392">
            <v>968052</v>
          </cell>
        </row>
        <row r="1393">
          <cell r="E1393" t="str">
            <v>1177. Cuidado Continuo por una vida con bienestar para la población con discapacidadLaboral</v>
          </cell>
          <cell r="F1393" t="str">
            <v xml:space="preserve">*Bienestar e inclusión educativa de niños, niñas y adolescentes en el entorno educativo y de población con discapacidad en las UTIS, mediante sesiones educativas de la Rehabilitación Basada en Comunidad – RBC. 
</v>
          </cell>
          <cell r="G1393" t="str">
            <v xml:space="preserve">Promoción de la salud y bienestar </v>
          </cell>
          <cell r="H1393" t="str">
            <v>PSPIC</v>
          </cell>
          <cell r="I1393" t="str">
            <v>No aplica</v>
          </cell>
          <cell r="J1393" t="str">
            <v>Sesión</v>
          </cell>
          <cell r="K1393" t="str">
            <v>Zonal</v>
          </cell>
          <cell r="L1393" t="str">
            <v>6_TEUSAQUILLO</v>
          </cell>
          <cell r="M1393" t="str">
            <v>1_OCTUBRE_2025</v>
          </cell>
          <cell r="N1393" t="str">
            <v>1177. Cuidado Continuo por una vida con bienestar para la población con discapacidadLaboral6_TEUSAQUILLO1_OCTUBRE_2025</v>
          </cell>
          <cell r="O1393">
            <v>161342</v>
          </cell>
          <cell r="R1393">
            <v>0</v>
          </cell>
          <cell r="S1393">
            <v>0</v>
          </cell>
        </row>
        <row r="1394">
          <cell r="E1394" t="str">
            <v>1187. Cuidado Continuo por una vida con bienestar para la población con discapacidadComunitario</v>
          </cell>
          <cell r="F1394" t="str">
            <v>Fortalecimiento de prácticas de cuidado en nodos de familias y personas cuidadoras de personas con discapacidad por curso de vida a través de grupos Socioeducativos de Rehabilitación Basada en Comunidad - RBC</v>
          </cell>
          <cell r="G1394" t="str">
            <v xml:space="preserve">Promoción de la salud y bienestar </v>
          </cell>
          <cell r="H1394" t="str">
            <v>PSPIC</v>
          </cell>
          <cell r="I1394" t="str">
            <v>No aplica</v>
          </cell>
          <cell r="J1394" t="str">
            <v>Grupo</v>
          </cell>
          <cell r="K1394" t="str">
            <v>Local</v>
          </cell>
          <cell r="L1394" t="str">
            <v>6_TEUSAQUILLO</v>
          </cell>
          <cell r="M1394" t="str">
            <v>1_OCTUBRE_2025</v>
          </cell>
          <cell r="N1394" t="str">
            <v>1187. Cuidado Continuo por una vida con bienestar para la población con discapacidadComunitario6_TEUSAQUILLO1_OCTUBRE_2025</v>
          </cell>
          <cell r="O1394">
            <v>992404</v>
          </cell>
          <cell r="R1394">
            <v>2</v>
          </cell>
          <cell r="S1394">
            <v>1984808</v>
          </cell>
        </row>
        <row r="1395">
          <cell r="E1395" t="str">
            <v>1197. Cuidado Continuo por una vida con bienestar para la población con discapacidadComunitario</v>
          </cell>
          <cell r="F1395" t="str">
            <v>Fortalecimiento de agentes de cambio promotores de inclusión social y bienestar colectivo a través de escuelas de liderazgo en entorno comunitario</v>
          </cell>
          <cell r="G1395" t="str">
            <v xml:space="preserve">Promoción de la salud y bienestar </v>
          </cell>
          <cell r="H1395" t="str">
            <v>PSPIC</v>
          </cell>
          <cell r="I1395" t="str">
            <v>No aplica</v>
          </cell>
          <cell r="J1395" t="str">
            <v>Sesión</v>
          </cell>
          <cell r="K1395" t="str">
            <v>Local</v>
          </cell>
          <cell r="L1395" t="str">
            <v>6_TEUSAQUILLO</v>
          </cell>
          <cell r="M1395" t="str">
            <v>1_OCTUBRE_2025</v>
          </cell>
          <cell r="N1395" t="str">
            <v>1197. Cuidado Continuo por una vida con bienestar para la población con discapacidadComunitario6_TEUSAQUILLO1_OCTUBRE_2025</v>
          </cell>
          <cell r="O1395">
            <v>355662</v>
          </cell>
          <cell r="R1395">
            <v>4</v>
          </cell>
          <cell r="S1395">
            <v>1422648</v>
          </cell>
        </row>
        <row r="1396">
          <cell r="E1396" t="str">
            <v>1207. Cuidado Continuo por una vida con bienestar para la población con discapacidadComunitario</v>
          </cell>
          <cell r="F1396" t="str">
            <v>Fortalecimiento de redes de personas cuidadoras de personas con discapacidad para el apoyo y cuidado colectivo en entorno comunitario (local, Interlocal y distrital).</v>
          </cell>
          <cell r="G1396" t="str">
            <v xml:space="preserve">Promoción de la salud y bienestar </v>
          </cell>
          <cell r="H1396" t="str">
            <v>PSPIC</v>
          </cell>
          <cell r="I1396" t="str">
            <v>No aplica</v>
          </cell>
          <cell r="J1396" t="str">
            <v>Red</v>
          </cell>
          <cell r="K1396" t="str">
            <v>Local</v>
          </cell>
          <cell r="L1396" t="str">
            <v>6_TEUSAQUILLO</v>
          </cell>
          <cell r="M1396" t="str">
            <v>1_OCTUBRE_2025</v>
          </cell>
          <cell r="N1396" t="str">
            <v>1207. Cuidado Continuo por una vida con bienestar para la población con discapacidadComunitario6_TEUSAQUILLO1_OCTUBRE_2025</v>
          </cell>
          <cell r="O1396">
            <v>1422652</v>
          </cell>
          <cell r="R1396">
            <v>1</v>
          </cell>
          <cell r="S1396">
            <v>1422652</v>
          </cell>
        </row>
        <row r="1397">
          <cell r="E1397" t="str">
            <v>1217. Cuidado Continuo por una vida con bienestar para la población con discapacidadComunitario</v>
          </cell>
          <cell r="F1397" t="str">
            <v>Asesoría en bienestar e inclusión para la población con discapacidad mediante la intervención breve</v>
          </cell>
          <cell r="G1397" t="str">
            <v>Alta externalidad</v>
          </cell>
          <cell r="H1397" t="str">
            <v>PSPIC</v>
          </cell>
          <cell r="I1397" t="str">
            <v>No aplica</v>
          </cell>
          <cell r="J1397" t="str">
            <v>Asesoría</v>
          </cell>
          <cell r="K1397" t="str">
            <v>Local</v>
          </cell>
          <cell r="L1397" t="str">
            <v>6_TEUSAQUILLO</v>
          </cell>
          <cell r="M1397" t="str">
            <v>1_OCTUBRE_2025</v>
          </cell>
          <cell r="N1397" t="str">
            <v>1217. Cuidado Continuo por una vida con bienestar para la población con discapacidadComunitario6_TEUSAQUILLO1_OCTUBRE_2025</v>
          </cell>
          <cell r="O1397">
            <v>35135</v>
          </cell>
          <cell r="R1397">
            <v>4</v>
          </cell>
          <cell r="S1397">
            <v>140540</v>
          </cell>
        </row>
        <row r="1398">
          <cell r="E1398" t="str">
            <v>1227. Cuidado Continuo por una vida con bienestar para la población con discapacidadComunitario</v>
          </cell>
          <cell r="F1398" t="str">
            <v>Mejoramiento de los procesos de inclusión social para la población con discapacidad mediante la activación de rutas y gestión de casos en el territorio.</v>
          </cell>
          <cell r="G1398" t="str">
            <v>Gestión del Riesgo para el Bienestar Colectivo en los Territorios</v>
          </cell>
          <cell r="H1398" t="str">
            <v>PSPIC</v>
          </cell>
          <cell r="I1398" t="str">
            <v>No aplica</v>
          </cell>
          <cell r="J1398" t="str">
            <v>Caso</v>
          </cell>
          <cell r="K1398" t="str">
            <v>Local</v>
          </cell>
          <cell r="L1398" t="str">
            <v>6_TEUSAQUILLO</v>
          </cell>
          <cell r="M1398" t="str">
            <v>1_OCTUBRE_2025</v>
          </cell>
          <cell r="N1398" t="str">
            <v>1227. Cuidado Continuo por una vida con bienestar para la población con discapacidadComunitario6_TEUSAQUILLO1_OCTUBRE_2025</v>
          </cell>
          <cell r="O1398">
            <v>53781</v>
          </cell>
          <cell r="R1398">
            <v>3</v>
          </cell>
          <cell r="S1398">
            <v>161343</v>
          </cell>
        </row>
        <row r="1399">
          <cell r="E1399" t="str">
            <v>1237. Cuidado Continuo por una vida con bienestar para la población con discapacidadInstitucional</v>
          </cell>
          <cell r="F1399" t="str">
            <v>Instituciones Promotoras de la inclusión a través de sesiones educativas en entorno institucional</v>
          </cell>
          <cell r="G1399" t="str">
            <v xml:space="preserve">Promoción de la salud y bienestar </v>
          </cell>
          <cell r="H1399" t="str">
            <v>PSPIC</v>
          </cell>
          <cell r="I1399" t="str">
            <v>No aplica</v>
          </cell>
          <cell r="J1399" t="str">
            <v>Sesión</v>
          </cell>
          <cell r="K1399" t="str">
            <v>Local</v>
          </cell>
          <cell r="L1399" t="str">
            <v>6_TEUSAQUILLO</v>
          </cell>
          <cell r="M1399" t="str">
            <v>1_OCTUBRE_2025</v>
          </cell>
          <cell r="N1399" t="str">
            <v>1237. Cuidado Continuo por una vida con bienestar para la población con discapacidadInstitucional6_TEUSAQUILLO1_OCTUBRE_2025</v>
          </cell>
          <cell r="O1399">
            <v>266747</v>
          </cell>
          <cell r="R1399">
            <v>10</v>
          </cell>
          <cell r="S1399">
            <v>2667470</v>
          </cell>
        </row>
        <row r="1400">
          <cell r="E1400" t="str">
            <v>1247. Cuidado Continuo por una vida con bienestar para la población con discapacidadComunitario</v>
          </cell>
          <cell r="F1400" t="str">
            <v>Encuentros interlocales de actores de RBC
 Encuentros locales y distritales de personas cuidadoras de personas con discapacidad 
Jornada conmemorativa mes de la discapacidad</v>
          </cell>
          <cell r="G1400" t="str">
            <v xml:space="preserve">Promoción de la salud y bienestar </v>
          </cell>
          <cell r="H1400" t="str">
            <v>PSPIC</v>
          </cell>
          <cell r="I1400" t="str">
            <v>No aplica</v>
          </cell>
          <cell r="J1400" t="str">
            <v>Encuentro</v>
          </cell>
          <cell r="K1400" t="str">
            <v>Local</v>
          </cell>
          <cell r="L1400" t="str">
            <v>6_TEUSAQUILLO</v>
          </cell>
          <cell r="M1400" t="str">
            <v>1_OCTUBRE_2025</v>
          </cell>
          <cell r="N1400" t="str">
            <v>1247. Cuidado Continuo por una vida con bienestar para la población con discapacidadComunitario6_TEUSAQUILLO1_OCTUBRE_2025</v>
          </cell>
          <cell r="O1400">
            <v>851865</v>
          </cell>
          <cell r="R1400">
            <v>0</v>
          </cell>
          <cell r="S1400">
            <v>0</v>
          </cell>
        </row>
        <row r="1401">
          <cell r="E1401" t="str">
            <v>1257. Cuidado Continuo por una vida con bienestar para la población con discapacidadComunitario</v>
          </cell>
          <cell r="F1401" t="str">
            <v xml:space="preserve">Fortalecimiento de capacidades del talento humano para implementar la estrategia rehabilitación basada en comunidad en los territorios </v>
          </cell>
          <cell r="G1401" t="str">
            <v xml:space="preserve">Promoción de la salud y bienestar </v>
          </cell>
          <cell r="H1401" t="str">
            <v>PSPIC</v>
          </cell>
          <cell r="I1401" t="str">
            <v>No aplica</v>
          </cell>
          <cell r="J1401" t="str">
            <v>Plan de acción</v>
          </cell>
          <cell r="K1401" t="str">
            <v>Distrito</v>
          </cell>
          <cell r="L1401" t="str">
            <v>6_TEUSAQUILLO</v>
          </cell>
          <cell r="M1401" t="str">
            <v>1_OCTUBRE_2025</v>
          </cell>
          <cell r="N1401" t="str">
            <v>1257. Cuidado Continuo por una vida con bienestar para la población con discapacidadComunitario6_TEUSAQUILLO1_OCTUBRE_2025</v>
          </cell>
          <cell r="O1401">
            <v>12879544</v>
          </cell>
          <cell r="R1401">
            <v>0</v>
          </cell>
          <cell r="S1401">
            <v>0</v>
          </cell>
        </row>
        <row r="1402">
          <cell r="E1402" t="str">
            <v>1268. Cuidado Continuo por una vida con bienestar para la ruralidad de BogotáComunitario</v>
          </cell>
          <cell r="F1402" t="str">
            <v>Grupos socioeducativos para el bienestar en la ruralidad cercana - salud ambiental</v>
          </cell>
          <cell r="G1402" t="str">
            <v xml:space="preserve">Promoción de la salud y bienestar </v>
          </cell>
          <cell r="H1402" t="str">
            <v>PSPIC</v>
          </cell>
          <cell r="I1402" t="str">
            <v>No aplica</v>
          </cell>
          <cell r="J1402" t="str">
            <v>Sesión</v>
          </cell>
          <cell r="K1402" t="str">
            <v>Distrito</v>
          </cell>
          <cell r="L1402" t="str">
            <v>6_TEUSAQUILLO</v>
          </cell>
          <cell r="M1402" t="str">
            <v>1_OCTUBRE_2025</v>
          </cell>
          <cell r="N1402" t="str">
            <v>1268. Cuidado Continuo por una vida con bienestar para la ruralidad de BogotáComunitario6_TEUSAQUILLO1_OCTUBRE_2025</v>
          </cell>
          <cell r="O1402">
            <v>175674</v>
          </cell>
          <cell r="R1402">
            <v>0</v>
          </cell>
          <cell r="S1402">
            <v>0</v>
          </cell>
        </row>
        <row r="1403">
          <cell r="E1403" t="str">
            <v>1278. Cuidado Continuo por una vida con bienestar para la ruralidad de BogotáComunitario</v>
          </cell>
          <cell r="F1403" t="str">
            <v>Sesiones educativas para el bienestar en la ruralidad lejana (salud ambiental, salud mental, salud sexual y reproductiva, discapacidad, seguridad alimentaria y nutricional, salud materna y salud infantil)</v>
          </cell>
          <cell r="G1403" t="str">
            <v xml:space="preserve">Promoción de la salud y bienestar </v>
          </cell>
          <cell r="H1403" t="str">
            <v>PSPIC</v>
          </cell>
          <cell r="I1403" t="str">
            <v>No aplica</v>
          </cell>
          <cell r="J1403" t="str">
            <v>Sesión</v>
          </cell>
          <cell r="K1403" t="str">
            <v>Local</v>
          </cell>
          <cell r="L1403" t="str">
            <v>6_TEUSAQUILLO</v>
          </cell>
          <cell r="M1403" t="str">
            <v>1_OCTUBRE_2025</v>
          </cell>
          <cell r="N1403" t="str">
            <v>1278. Cuidado Continuo por una vida con bienestar para la ruralidad de BogotáComunitario6_TEUSAQUILLO1_OCTUBRE_2025</v>
          </cell>
          <cell r="O1403">
            <v>468320</v>
          </cell>
          <cell r="R1403">
            <v>0</v>
          </cell>
          <cell r="S1403">
            <v>0</v>
          </cell>
        </row>
        <row r="1404">
          <cell r="E1404" t="str">
            <v xml:space="preserve">1278. Cuidado Continuo por una vida con bienestar para la ruralidad de BogotáEducativo </v>
          </cell>
          <cell r="F1404" t="str">
            <v>Sesiones educativas para el bienestar en la ruralidad lejana (salud ambiental, salud mental, salud sexual y reproductiva, discapacidad, seguridad alimentaria y nutricional, salud materna y salud infantil)</v>
          </cell>
          <cell r="G1404" t="str">
            <v xml:space="preserve">Promoción de la salud y bienestar </v>
          </cell>
          <cell r="H1404" t="str">
            <v>PSPIC</v>
          </cell>
          <cell r="I1404" t="str">
            <v>No aplica</v>
          </cell>
          <cell r="J1404" t="str">
            <v>Sesión</v>
          </cell>
          <cell r="K1404" t="str">
            <v>Local</v>
          </cell>
          <cell r="L1404" t="str">
            <v>6_TEUSAQUILLO</v>
          </cell>
          <cell r="M1404" t="str">
            <v>1_OCTUBRE_2025</v>
          </cell>
          <cell r="N1404" t="str">
            <v>1278. Cuidado Continuo por una vida con bienestar para la ruralidad de BogotáEducativo 6_TEUSAQUILLO1_OCTUBRE_2025</v>
          </cell>
          <cell r="O1404">
            <v>468320</v>
          </cell>
          <cell r="R1404">
            <v>0</v>
          </cell>
          <cell r="S1404">
            <v>0</v>
          </cell>
        </row>
        <row r="1405">
          <cell r="E1405" t="str">
            <v>1278. Cuidado Continuo por una vida con bienestar para la ruralidad de BogotáInstitucional</v>
          </cell>
          <cell r="F1405" t="str">
            <v>Sesiones educativas para el bienestar en la ruralidad lejana (salud ambiental, salud mental, salud sexual y reproductiva, discapacidad, seguridad alimentaria y nutricional, salud materna y salud infantil)</v>
          </cell>
          <cell r="G1405" t="str">
            <v xml:space="preserve">Promoción de la salud y bienestar </v>
          </cell>
          <cell r="H1405" t="str">
            <v>PSPIC</v>
          </cell>
          <cell r="I1405" t="str">
            <v>No aplica</v>
          </cell>
          <cell r="J1405" t="str">
            <v>Sesión</v>
          </cell>
          <cell r="K1405" t="str">
            <v>Local</v>
          </cell>
          <cell r="L1405" t="str">
            <v>6_TEUSAQUILLO</v>
          </cell>
          <cell r="M1405" t="str">
            <v>1_OCTUBRE_2025</v>
          </cell>
          <cell r="N1405" t="str">
            <v>1278. Cuidado Continuo por una vida con bienestar para la ruralidad de BogotáInstitucional6_TEUSAQUILLO1_OCTUBRE_2025</v>
          </cell>
          <cell r="O1405">
            <v>468320</v>
          </cell>
          <cell r="R1405">
            <v>0</v>
          </cell>
          <cell r="S1405">
            <v>0</v>
          </cell>
        </row>
        <row r="1406">
          <cell r="E1406" t="str">
            <v>1288. Cuidado Continuo por una vida con bienestar para la ruralidad de BogotáComunitario</v>
          </cell>
          <cell r="F1406" t="str">
            <v>Sesiones educativas para el bienestar en la ruralidad cercana (salud ambiental, salud mental, salud sexual y reproductiva, discapacidad, seguridad alimentaria y nutricional, salud materna y salud infantil)</v>
          </cell>
          <cell r="G1406" t="str">
            <v xml:space="preserve">Promoción de la salud y bienestar </v>
          </cell>
          <cell r="H1406" t="str">
            <v>PSPIC</v>
          </cell>
          <cell r="I1406" t="str">
            <v>No aplica</v>
          </cell>
          <cell r="J1406" t="str">
            <v>Sesión</v>
          </cell>
          <cell r="K1406" t="str">
            <v>Distrito</v>
          </cell>
          <cell r="L1406" t="str">
            <v>6_TEUSAQUILLO</v>
          </cell>
          <cell r="M1406" t="str">
            <v>1_OCTUBRE_2025</v>
          </cell>
          <cell r="N1406" t="str">
            <v>1288. Cuidado Continuo por una vida con bienestar para la ruralidad de BogotáComunitario6_TEUSAQUILLO1_OCTUBRE_2025</v>
          </cell>
          <cell r="O1406">
            <v>140539</v>
          </cell>
          <cell r="R1406">
            <v>0</v>
          </cell>
          <cell r="S1406">
            <v>0</v>
          </cell>
        </row>
        <row r="1407">
          <cell r="E1407" t="str">
            <v xml:space="preserve">1288. Cuidado Continuo por una vida con bienestar para la ruralidad de BogotáEducativo </v>
          </cell>
          <cell r="F1407" t="str">
            <v>Sesiones educativas para el bienestar en la ruralidad cercana (salud ambiental, salud mental, salud sexual y reproductiva, discapacidad, seguridad alimentaria y nutricional, salud materna y salud infantil)</v>
          </cell>
          <cell r="G1407" t="str">
            <v xml:space="preserve">Promoción de la salud y bienestar </v>
          </cell>
          <cell r="H1407" t="str">
            <v>PSPIC</v>
          </cell>
          <cell r="I1407" t="str">
            <v>No aplica</v>
          </cell>
          <cell r="J1407" t="str">
            <v>Sesión</v>
          </cell>
          <cell r="K1407" t="str">
            <v>Distrito</v>
          </cell>
          <cell r="L1407" t="str">
            <v>6_TEUSAQUILLO</v>
          </cell>
          <cell r="M1407" t="str">
            <v>1_OCTUBRE_2025</v>
          </cell>
          <cell r="N1407" t="str">
            <v>1288. Cuidado Continuo por una vida con bienestar para la ruralidad de BogotáEducativo 6_TEUSAQUILLO1_OCTUBRE_2025</v>
          </cell>
          <cell r="O1407">
            <v>140539</v>
          </cell>
          <cell r="R1407">
            <v>0</v>
          </cell>
          <cell r="S1407">
            <v>0</v>
          </cell>
        </row>
        <row r="1408">
          <cell r="E1408" t="str">
            <v>1298. Cuidado Continuo por una vida con bienestar para la ruralidad de BogotáComunitario</v>
          </cell>
          <cell r="F1408" t="str">
            <v>Escuelas para el bienestar y cuidado de la salud rural y nodos para promoción de la salud rural (redes sociales y comunitarias) en la ruralidad lejana</v>
          </cell>
          <cell r="G1408" t="str">
            <v xml:space="preserve">Promoción de la salud y bienestar </v>
          </cell>
          <cell r="H1408" t="str">
            <v>PSPIC</v>
          </cell>
          <cell r="I1408" t="str">
            <v>No aplica</v>
          </cell>
          <cell r="J1408" t="str">
            <v>Sesión</v>
          </cell>
          <cell r="K1408" t="str">
            <v>Local</v>
          </cell>
          <cell r="L1408" t="str">
            <v>6_TEUSAQUILLO</v>
          </cell>
          <cell r="M1408" t="str">
            <v>1_OCTUBRE_2025</v>
          </cell>
          <cell r="N1408" t="str">
            <v>1298. Cuidado Continuo por una vida con bienestar para la ruralidad de BogotáComunitario6_TEUSAQUILLO1_OCTUBRE_2025</v>
          </cell>
          <cell r="O1408">
            <v>175674</v>
          </cell>
          <cell r="R1408">
            <v>0</v>
          </cell>
          <cell r="S1408">
            <v>0</v>
          </cell>
        </row>
        <row r="1409">
          <cell r="E1409" t="str">
            <v>1308. Cuidado Continuo por una vida con bienestar para la ruralidad de BogotáComunitario</v>
          </cell>
          <cell r="F1409" t="str">
            <v>Escuelas para el bienestar y cuidado de la salud y nodos para promoción de la salud rural (redes sociales y comunitarias) en la ruralidad cercana</v>
          </cell>
          <cell r="G1409" t="str">
            <v xml:space="preserve">Promoción de la salud y bienestar </v>
          </cell>
          <cell r="H1409" t="str">
            <v>PSPIC</v>
          </cell>
          <cell r="I1409" t="str">
            <v>No aplica</v>
          </cell>
          <cell r="J1409" t="str">
            <v>Sesión</v>
          </cell>
          <cell r="K1409" t="str">
            <v>Distrito</v>
          </cell>
          <cell r="L1409" t="str">
            <v>6_TEUSAQUILLO</v>
          </cell>
          <cell r="M1409" t="str">
            <v>1_OCTUBRE_2025</v>
          </cell>
          <cell r="N1409" t="str">
            <v>1308. Cuidado Continuo por una vida con bienestar para la ruralidad de BogotáComunitario6_TEUSAQUILLO1_OCTUBRE_2025</v>
          </cell>
          <cell r="O1409">
            <v>140539</v>
          </cell>
          <cell r="R1409">
            <v>0</v>
          </cell>
          <cell r="S1409">
            <v>0</v>
          </cell>
        </row>
        <row r="1410">
          <cell r="E1410" t="str">
            <v>1318. Cuidado Continuo por una vida con bienestar para la ruralidad de BogotáLaboral</v>
          </cell>
          <cell r="F1410" t="str">
            <v>Asesoría para el mejoramiento de las condiciones de salud y trabajo en las unidades de trabajo informal de alto impacto en la ruralidad lejana</v>
          </cell>
          <cell r="G1410" t="str">
            <v>Gestión del Riesgo para el Bienestar Colectivo en los Territorios</v>
          </cell>
          <cell r="H1410" t="str">
            <v>PSPIC</v>
          </cell>
          <cell r="I1410" t="str">
            <v>No aplica</v>
          </cell>
          <cell r="J1410" t="str">
            <v>Unidad de trabajo informal</v>
          </cell>
          <cell r="K1410" t="str">
            <v>Local</v>
          </cell>
          <cell r="L1410" t="str">
            <v>6_TEUSAQUILLO</v>
          </cell>
          <cell r="M1410" t="str">
            <v>1_OCTUBRE_2025</v>
          </cell>
          <cell r="N1410" t="str">
            <v>1318. Cuidado Continuo por una vida con bienestar para la ruralidad de BogotáLaboral6_TEUSAQUILLO1_OCTUBRE_2025</v>
          </cell>
          <cell r="O1410">
            <v>940787</v>
          </cell>
          <cell r="R1410">
            <v>0</v>
          </cell>
          <cell r="S1410">
            <v>0</v>
          </cell>
        </row>
        <row r="1411">
          <cell r="E1411" t="str">
            <v>1328. Cuidado Continuo por una vida con bienestar para la ruralidad de BogotáLaboral</v>
          </cell>
          <cell r="F1411" t="str">
            <v>Asesoría para el mejoramiento de las condiciones de salud y trabajo en las unidades de trabajo informal de alto impacto en la ruralidad cercana</v>
          </cell>
          <cell r="G1411" t="str">
            <v>Gestión del Riesgo para el Bienestar Colectivo en los Territorios</v>
          </cell>
          <cell r="H1411" t="str">
            <v>PSPIC</v>
          </cell>
          <cell r="I1411" t="str">
            <v>No aplica</v>
          </cell>
          <cell r="J1411" t="str">
            <v>Asesoria</v>
          </cell>
          <cell r="K1411" t="str">
            <v>Distrito</v>
          </cell>
          <cell r="L1411" t="str">
            <v>6_TEUSAQUILLO</v>
          </cell>
          <cell r="M1411" t="str">
            <v>1_OCTUBRE_2025</v>
          </cell>
          <cell r="N1411" t="str">
            <v>1328. Cuidado Continuo por una vida con bienestar para la ruralidad de BogotáLaboral6_TEUSAQUILLO1_OCTUBRE_2025</v>
          </cell>
          <cell r="O1411">
            <v>250875</v>
          </cell>
          <cell r="R1411">
            <v>0</v>
          </cell>
          <cell r="S1411">
            <v>0</v>
          </cell>
        </row>
        <row r="1412">
          <cell r="E1412" t="str">
            <v>1338. Cuidado Continuo por una vida con bienestar para la ruralidad de BogotáLaboral</v>
          </cell>
          <cell r="F1412" t="str">
            <v>Asesoría para el mejoramiento de las condiciones de salud y trabajo en las unidades de trabajo informal de alto impacto en la ruralidad cercana - especialista</v>
          </cell>
          <cell r="G1412" t="str">
            <v>Gestión del Riesgo para el Bienestar Colectivo en los Territorios</v>
          </cell>
          <cell r="H1412" t="str">
            <v>PSPIC</v>
          </cell>
          <cell r="I1412" t="str">
            <v>No aplica</v>
          </cell>
          <cell r="J1412" t="str">
            <v>Asesoria</v>
          </cell>
          <cell r="K1412" t="str">
            <v>Distrito</v>
          </cell>
          <cell r="L1412" t="str">
            <v>6_TEUSAQUILLO</v>
          </cell>
          <cell r="M1412" t="str">
            <v>1_OCTUBRE_2025</v>
          </cell>
          <cell r="N1412" t="str">
            <v>1338. Cuidado Continuo por una vida con bienestar para la ruralidad de BogotáLaboral6_TEUSAQUILLO1_OCTUBRE_2025</v>
          </cell>
          <cell r="O1412">
            <v>183687</v>
          </cell>
          <cell r="R1412">
            <v>0</v>
          </cell>
          <cell r="S1412">
            <v>0</v>
          </cell>
        </row>
        <row r="1413">
          <cell r="E1413" t="str">
            <v>1348. Cuidado Continuo por una vida con bienestar para la ruralidad de BogotáLaboral</v>
          </cell>
          <cell r="F1413" t="str">
            <v>Caracterización de las unidades de trabajo informal de alto impacto en la ruralidad cercana</v>
          </cell>
          <cell r="G1413" t="str">
            <v>Gestión del Riesgo para el Bienestar Colectivo en los Territorios</v>
          </cell>
          <cell r="H1413" t="str">
            <v>PSPIC</v>
          </cell>
          <cell r="I1413" t="str">
            <v>No aplica</v>
          </cell>
          <cell r="J1413" t="str">
            <v>Caracterización</v>
          </cell>
          <cell r="K1413" t="str">
            <v>Distrito</v>
          </cell>
          <cell r="L1413" t="str">
            <v>6_TEUSAQUILLO</v>
          </cell>
          <cell r="M1413" t="str">
            <v>1_OCTUBRE_2025</v>
          </cell>
          <cell r="N1413" t="str">
            <v>1348. Cuidado Continuo por una vida con bienestar para la ruralidad de BogotáLaboral6_TEUSAQUILLO1_OCTUBRE_2025</v>
          </cell>
          <cell r="O1413">
            <v>110336</v>
          </cell>
          <cell r="R1413">
            <v>0</v>
          </cell>
          <cell r="S1413">
            <v>0</v>
          </cell>
        </row>
        <row r="1414">
          <cell r="E1414" t="str">
            <v>1358. Cuidado Continuo por una vida con bienestar para la ruralidad de BogotáLaboral</v>
          </cell>
          <cell r="F1414" t="str">
            <v>Caracterización de las unidades de trabajo informal de alto impacto en la ruralidad lejana</v>
          </cell>
          <cell r="G1414" t="str">
            <v>Gestión del Riesgo para el Bienestar Colectivo en los Territorios</v>
          </cell>
          <cell r="H1414" t="str">
            <v>PSPIC</v>
          </cell>
          <cell r="I1414" t="str">
            <v>No aplica</v>
          </cell>
          <cell r="J1414" t="str">
            <v>Caracterización</v>
          </cell>
          <cell r="K1414" t="str">
            <v>Local</v>
          </cell>
          <cell r="L1414" t="str">
            <v>6_TEUSAQUILLO</v>
          </cell>
          <cell r="M1414" t="str">
            <v>1_OCTUBRE_2025</v>
          </cell>
          <cell r="N1414" t="str">
            <v>1358. Cuidado Continuo por una vida con bienestar para la ruralidad de BogotáLaboral6_TEUSAQUILLO1_OCTUBRE_2025</v>
          </cell>
          <cell r="O1414">
            <v>137922</v>
          </cell>
          <cell r="R1414">
            <v>0</v>
          </cell>
          <cell r="S1414">
            <v>0</v>
          </cell>
        </row>
        <row r="1415">
          <cell r="E1415" t="str">
            <v>869. Gestión de Programas Estrategias y Planes para el BienestarGestión Integral Estrategias y Programas</v>
          </cell>
          <cell r="F1415" t="str">
            <v xml:space="preserve">Encuentro Redes Intersectoriales y Comunitarias de Salud Ambiental Locales REDSAL </v>
          </cell>
          <cell r="G1415" t="str">
            <v>Plan</v>
          </cell>
          <cell r="H1415" t="str">
            <v>PSPIC</v>
          </cell>
          <cell r="I1415" t="str">
            <v>No aplica</v>
          </cell>
          <cell r="J1415" t="str">
            <v>Encuentro</v>
          </cell>
          <cell r="K1415" t="str">
            <v>Zonal</v>
          </cell>
          <cell r="L1415" t="str">
            <v>6_TEUSAQUILLO</v>
          </cell>
          <cell r="M1415" t="str">
            <v>1_OCTUBRE_2025</v>
          </cell>
          <cell r="N1415" t="str">
            <v>869. Gestión de Programas Estrategias y Planes para el BienestarGestión Integral Estrategias y Programas6_TEUSAQUILLO1_OCTUBRE_2025</v>
          </cell>
          <cell r="O1415">
            <v>73474880</v>
          </cell>
          <cell r="R1415">
            <v>0</v>
          </cell>
          <cell r="S1415">
            <v>0</v>
          </cell>
        </row>
        <row r="1416">
          <cell r="E1416" t="str">
            <v>1369. Gestión de Programas Estrategias y Planes para el BienestarGestión Integral Estrategias y Programas</v>
          </cell>
          <cell r="F1416" t="str">
            <v>Desarrollo de capacidades institucionales para el manejo integral de la Tuberculosis y lepra.</v>
          </cell>
          <cell r="G1416" t="str">
            <v>Programa</v>
          </cell>
          <cell r="H1416" t="str">
            <v>GSP</v>
          </cell>
          <cell r="I1416" t="str">
            <v>No aplica</v>
          </cell>
          <cell r="J1416" t="str">
            <v>Plan de acción</v>
          </cell>
          <cell r="K1416" t="str">
            <v>Zonal</v>
          </cell>
          <cell r="L1416" t="str">
            <v>6_TEUSAQUILLO</v>
          </cell>
          <cell r="M1416" t="str">
            <v>1_OCTUBRE_2025</v>
          </cell>
          <cell r="N1416" t="str">
            <v>1369. Gestión de Programas Estrategias y Planes para el BienestarGestión Integral Estrategias y Programas6_TEUSAQUILLO1_OCTUBRE_2025</v>
          </cell>
          <cell r="O1416">
            <v>5621568</v>
          </cell>
          <cell r="R1416">
            <v>0</v>
          </cell>
          <cell r="S1416">
            <v>0</v>
          </cell>
        </row>
        <row r="1417">
          <cell r="E1417" t="str">
            <v>1379. Gestión de Programas Estrategias y Planes para el BienestarGestión Integral Estrategias y Programas</v>
          </cell>
          <cell r="F1417" t="str">
            <v>Monitoreo de indicadores de los Programas locales de Tuberculosis y Lepra.</v>
          </cell>
          <cell r="G1417" t="str">
            <v>Programa</v>
          </cell>
          <cell r="H1417" t="str">
            <v>GSP</v>
          </cell>
          <cell r="I1417" t="str">
            <v>No aplica</v>
          </cell>
          <cell r="J1417" t="str">
            <v>Plan de acción</v>
          </cell>
          <cell r="K1417" t="str">
            <v>Zonal</v>
          </cell>
          <cell r="L1417" t="str">
            <v>6_TEUSAQUILLO</v>
          </cell>
          <cell r="M1417" t="str">
            <v>1_OCTUBRE_2025</v>
          </cell>
          <cell r="N1417" t="str">
            <v>1379. Gestión de Programas Estrategias y Planes para el BienestarGestión Integral Estrategias y Programas6_TEUSAQUILLO1_OCTUBRE_2025</v>
          </cell>
          <cell r="O1417">
            <v>3994272</v>
          </cell>
          <cell r="R1417">
            <v>0</v>
          </cell>
          <cell r="S1417">
            <v>0</v>
          </cell>
        </row>
        <row r="1418">
          <cell r="E1418" t="str">
            <v>1389. Gestión de Programas Estrategias y Planes para el BienestarGestión Integral Estrategias y Programas</v>
          </cell>
          <cell r="F1418" t="str">
            <v>Gestion del cuidado (participacion de instancias sectoriales) en Tuberculosis y Lepra.</v>
          </cell>
          <cell r="G1418" t="str">
            <v>Programa</v>
          </cell>
          <cell r="H1418" t="str">
            <v>GSP</v>
          </cell>
          <cell r="I1418" t="str">
            <v>No aplica</v>
          </cell>
          <cell r="J1418" t="str">
            <v>Plan de acción</v>
          </cell>
          <cell r="K1418" t="str">
            <v>Zonal</v>
          </cell>
          <cell r="L1418" t="str">
            <v>6_TEUSAQUILLO</v>
          </cell>
          <cell r="M1418" t="str">
            <v>1_OCTUBRE_2025</v>
          </cell>
          <cell r="N1418" t="str">
            <v>1389. Gestión de Programas Estrategias y Planes para el BienestarGestión Integral Estrategias y Programas6_TEUSAQUILLO1_OCTUBRE_2025</v>
          </cell>
          <cell r="O1418">
            <v>12969056</v>
          </cell>
          <cell r="R1418">
            <v>0</v>
          </cell>
          <cell r="S1418">
            <v>0</v>
          </cell>
        </row>
        <row r="1419">
          <cell r="E1419" t="str">
            <v>1399. Gestión de Programas Estrategias y Planes para el BienestarGestión Integral Estrategias y Programas</v>
          </cell>
          <cell r="F1419" t="str">
            <v>Gestion de medicamentos para los programas locales de Tuberculosis y Lepra.</v>
          </cell>
          <cell r="G1419" t="str">
            <v>Programa</v>
          </cell>
          <cell r="H1419" t="str">
            <v>GSP</v>
          </cell>
          <cell r="I1419" t="str">
            <v>No aplica</v>
          </cell>
          <cell r="J1419" t="str">
            <v>Plan de acción</v>
          </cell>
          <cell r="K1419" t="str">
            <v>Zonal</v>
          </cell>
          <cell r="L1419" t="str">
            <v>6_TEUSAQUILLO</v>
          </cell>
          <cell r="M1419" t="str">
            <v>1_OCTUBRE_2025</v>
          </cell>
          <cell r="N1419" t="str">
            <v>1399. Gestión de Programas Estrategias y Planes para el BienestarGestión Integral Estrategias y Programas6_TEUSAQUILLO1_OCTUBRE_2025</v>
          </cell>
          <cell r="O1419">
            <v>3994272</v>
          </cell>
          <cell r="R1419">
            <v>0</v>
          </cell>
          <cell r="S1419">
            <v>0</v>
          </cell>
        </row>
        <row r="1420">
          <cell r="E1420" t="str">
            <v>1409. Gestión de Programas Estrategias y Planes para el BienestarGestión Integral Estrategias y Programas</v>
          </cell>
          <cell r="F1420" t="str">
            <v>Desarrollo de capacidades personales e institucionales para el manejo integral de ETV</v>
          </cell>
          <cell r="G1420" t="str">
            <v>Programa</v>
          </cell>
          <cell r="H1420" t="str">
            <v>GSP</v>
          </cell>
          <cell r="I1420" t="str">
            <v>No aplica</v>
          </cell>
          <cell r="J1420" t="str">
            <v>Plan de acción</v>
          </cell>
          <cell r="K1420" t="str">
            <v>Zonal</v>
          </cell>
          <cell r="L1420" t="str">
            <v>6_TEUSAQUILLO</v>
          </cell>
          <cell r="M1420" t="str">
            <v>1_OCTUBRE_2025</v>
          </cell>
          <cell r="N1420" t="str">
            <v>1409. Gestión de Programas Estrategias y Planes para el BienestarGestión Integral Estrategias y Programas6_TEUSAQUILLO1_OCTUBRE_2025</v>
          </cell>
          <cell r="O1420">
            <v>5621568</v>
          </cell>
          <cell r="R1420">
            <v>0</v>
          </cell>
          <cell r="S1420">
            <v>0</v>
          </cell>
        </row>
        <row r="1421">
          <cell r="E1421" t="str">
            <v>1419. Gestión de Programas Estrategias y Planes para el BienestarGestión Integral Estrategias y Programas</v>
          </cell>
          <cell r="F1421" t="str">
            <v>Gestión y control de medicamentos del Programa de ETV</v>
          </cell>
          <cell r="G1421" t="str">
            <v>Programa</v>
          </cell>
          <cell r="H1421" t="str">
            <v>GSP</v>
          </cell>
          <cell r="I1421" t="str">
            <v>No aplica</v>
          </cell>
          <cell r="J1421" t="str">
            <v>Plan de acción</v>
          </cell>
          <cell r="K1421" t="str">
            <v>Zonal</v>
          </cell>
          <cell r="L1421" t="str">
            <v>6_TEUSAQUILLO</v>
          </cell>
          <cell r="M1421" t="str">
            <v>1_OCTUBRE_2025</v>
          </cell>
          <cell r="N1421" t="str">
            <v>1419. Gestión de Programas Estrategias y Planes para el BienestarGestión Integral Estrategias y Programas6_TEUSAQUILLO1_OCTUBRE_2025</v>
          </cell>
          <cell r="O1421">
            <v>3994272</v>
          </cell>
          <cell r="R1421">
            <v>0</v>
          </cell>
          <cell r="S1421">
            <v>0</v>
          </cell>
        </row>
        <row r="1422">
          <cell r="E1422" t="str">
            <v>1429. Gestión de Programas Estrategias y Planes para el BienestarGestión Integral Estrategias y Programas</v>
          </cell>
          <cell r="F1422" t="str">
            <v>Bases de datos de ETV a nivel distrital actualizadas y con criterios de calidad</v>
          </cell>
          <cell r="G1422" t="str">
            <v>Programa</v>
          </cell>
          <cell r="H1422" t="str">
            <v>GSP</v>
          </cell>
          <cell r="I1422" t="str">
            <v>No aplica</v>
          </cell>
          <cell r="J1422" t="str">
            <v>Plan de acción</v>
          </cell>
          <cell r="K1422" t="str">
            <v>Distrito</v>
          </cell>
          <cell r="L1422" t="str">
            <v>6_TEUSAQUILLO</v>
          </cell>
          <cell r="M1422" t="str">
            <v>1_OCTUBRE_2025</v>
          </cell>
          <cell r="N1422" t="str">
            <v>1429. Gestión de Programas Estrategias y Planes para el BienestarGestión Integral Estrategias y Programas6_TEUSAQUILLO1_OCTUBRE_2025</v>
          </cell>
          <cell r="O1422">
            <v>3994272</v>
          </cell>
          <cell r="R1422">
            <v>0</v>
          </cell>
          <cell r="S1422">
            <v>0</v>
          </cell>
        </row>
        <row r="1423">
          <cell r="E1423" t="str">
            <v>1439. Gestión de Programas Estrategias y Planes para el BienestarGestión Integral Estrategias y Programas</v>
          </cell>
          <cell r="F1423" t="str">
            <v xml:space="preserve">Desarrollo de capacidades personales e institucionales orientadas a la seguridad alimentaria y nutricional </v>
          </cell>
          <cell r="G1423" t="str">
            <v>Estrategia</v>
          </cell>
          <cell r="H1423" t="str">
            <v>GSP</v>
          </cell>
          <cell r="I1423" t="str">
            <v>No aplica</v>
          </cell>
          <cell r="J1423" t="str">
            <v>Plan de acción</v>
          </cell>
          <cell r="K1423" t="str">
            <v>Zonal</v>
          </cell>
          <cell r="L1423" t="str">
            <v>6_TEUSAQUILLO</v>
          </cell>
          <cell r="M1423" t="str">
            <v>1_OCTUBRE_2025</v>
          </cell>
          <cell r="N1423" t="str">
            <v>1439. Gestión de Programas Estrategias y Planes para el BienestarGestión Integral Estrategias y Programas6_TEUSAQUILLO1_OCTUBRE_2025</v>
          </cell>
          <cell r="O1423">
            <v>7508288</v>
          </cell>
          <cell r="R1423">
            <v>0</v>
          </cell>
          <cell r="S1423">
            <v>0</v>
          </cell>
        </row>
        <row r="1424">
          <cell r="E1424" t="str">
            <v>1449. Gestión de Programas Estrategias y Planes para el BienestarGestión Integral Estrategias y Programas</v>
          </cell>
          <cell r="F1424" t="str">
            <v xml:space="preserve">Seguimiento individual para la atención integral en salud de la malnutrición </v>
          </cell>
          <cell r="G1424" t="str">
            <v>Estrategia</v>
          </cell>
          <cell r="H1424" t="str">
            <v>GSP</v>
          </cell>
          <cell r="I1424" t="str">
            <v>No aplica</v>
          </cell>
          <cell r="J1424" t="str">
            <v>Plan de acción</v>
          </cell>
          <cell r="K1424" t="str">
            <v>Zonal</v>
          </cell>
          <cell r="L1424" t="str">
            <v>6_TEUSAQUILLO</v>
          </cell>
          <cell r="M1424" t="str">
            <v>1_OCTUBRE_2025</v>
          </cell>
          <cell r="N1424" t="str">
            <v>1449. Gestión de Programas Estrategias y Planes para el BienestarGestión Integral Estrategias y Programas6_TEUSAQUILLO1_OCTUBRE_2025</v>
          </cell>
          <cell r="O1424">
            <v>7508288</v>
          </cell>
          <cell r="R1424">
            <v>0</v>
          </cell>
          <cell r="S1424">
            <v>0</v>
          </cell>
        </row>
        <row r="1425">
          <cell r="E1425" t="str">
            <v>1459. Gestión de Programas Estrategias y Planes para el BienestarGestión Integral Estrategias y Programas</v>
          </cell>
          <cell r="F1425" t="str">
            <v>Gestión sectorial e intersectorial para la movilización  de acciones que impacten en los determinantes sociales de la seguridad alimentaria y nutricional</v>
          </cell>
          <cell r="G1425" t="str">
            <v>Estrategia</v>
          </cell>
          <cell r="H1425" t="str">
            <v>GSP</v>
          </cell>
          <cell r="I1425" t="str">
            <v>No aplica</v>
          </cell>
          <cell r="J1425" t="str">
            <v>Plan de acción</v>
          </cell>
          <cell r="K1425" t="str">
            <v>Zonal</v>
          </cell>
          <cell r="L1425" t="str">
            <v>6_TEUSAQUILLO</v>
          </cell>
          <cell r="M1425" t="str">
            <v>1_OCTUBRE_2025</v>
          </cell>
          <cell r="N1425" t="str">
            <v>1459. Gestión de Programas Estrategias y Planes para el BienestarGestión Integral Estrategias y Programas6_TEUSAQUILLO1_OCTUBRE_2025</v>
          </cell>
          <cell r="O1425">
            <v>5299968</v>
          </cell>
          <cell r="R1425">
            <v>0</v>
          </cell>
          <cell r="S1425">
            <v>0</v>
          </cell>
        </row>
        <row r="1426">
          <cell r="E1426" t="str">
            <v>1469. Gestión de Programas Estrategias y Planes para el BienestarGestión Integral Estrategias y Programas</v>
          </cell>
          <cell r="F1426" t="str">
            <v>Desarrollo de capacidades personales e institucionales para el manejo integral de la primera infancia</v>
          </cell>
          <cell r="G1426" t="str">
            <v>Estrategia</v>
          </cell>
          <cell r="H1426" t="str">
            <v>GSP</v>
          </cell>
          <cell r="I1426" t="str">
            <v>No aplica</v>
          </cell>
          <cell r="J1426" t="str">
            <v>Sesión</v>
          </cell>
          <cell r="K1426" t="str">
            <v>Distrito</v>
          </cell>
          <cell r="L1426" t="str">
            <v>6_TEUSAQUILLO</v>
          </cell>
          <cell r="M1426" t="str">
            <v>1_OCTUBRE_2025</v>
          </cell>
          <cell r="N1426" t="str">
            <v>1469. Gestión de Programas Estrategias y Planes para el BienestarGestión Integral Estrategias y Programas6_TEUSAQUILLO1_OCTUBRE_2025</v>
          </cell>
          <cell r="O1426">
            <v>122208</v>
          </cell>
          <cell r="R1426">
            <v>0</v>
          </cell>
          <cell r="S1426">
            <v>0</v>
          </cell>
        </row>
        <row r="1427">
          <cell r="E1427" t="str">
            <v>1479. Gestión de Programas Estrategias y Planes para el BienestarGestión Integral Estrategias y Programas</v>
          </cell>
          <cell r="F1427" t="str">
            <v>Seguimiento Nominal  de la primera infancia</v>
          </cell>
          <cell r="G1427" t="str">
            <v>Estrategia</v>
          </cell>
          <cell r="H1427" t="str">
            <v>GSP</v>
          </cell>
          <cell r="I1427" t="str">
            <v>No aplica</v>
          </cell>
          <cell r="J1427" t="str">
            <v>Caso</v>
          </cell>
          <cell r="K1427" t="str">
            <v>Distrito</v>
          </cell>
          <cell r="L1427" t="str">
            <v>6_TEUSAQUILLO</v>
          </cell>
          <cell r="M1427" t="str">
            <v>1_OCTUBRE_2025</v>
          </cell>
          <cell r="N1427" t="str">
            <v>1479. Gestión de Programas Estrategias y Planes para el BienestarGestión Integral Estrategias y Programas6_TEUSAQUILLO1_OCTUBRE_2025</v>
          </cell>
          <cell r="O1427">
            <v>30552</v>
          </cell>
          <cell r="R1427">
            <v>0</v>
          </cell>
          <cell r="S1427">
            <v>0</v>
          </cell>
        </row>
        <row r="1428">
          <cell r="E1428" t="str">
            <v>1489. Gestión de Programas Estrategias y Planes para el BienestarGestión Integral Estrategias y Programas</v>
          </cell>
          <cell r="F1428" t="str">
            <v>Gestión sectorial e intersectorial de la primera infancia</v>
          </cell>
          <cell r="G1428" t="str">
            <v>Estrategia</v>
          </cell>
          <cell r="H1428" t="str">
            <v>GSP</v>
          </cell>
          <cell r="I1428" t="str">
            <v>No aplica</v>
          </cell>
          <cell r="J1428" t="str">
            <v>Sesión</v>
          </cell>
          <cell r="K1428" t="str">
            <v>Distrito</v>
          </cell>
          <cell r="L1428" t="str">
            <v>6_TEUSAQUILLO</v>
          </cell>
          <cell r="M1428" t="str">
            <v>1_OCTUBRE_2025</v>
          </cell>
          <cell r="N1428" t="str">
            <v>1489. Gestión de Programas Estrategias y Planes para el BienestarGestión Integral Estrategias y Programas6_TEUSAQUILLO1_OCTUBRE_2025</v>
          </cell>
          <cell r="O1428">
            <v>122208</v>
          </cell>
          <cell r="R1428">
            <v>0</v>
          </cell>
          <cell r="S1428">
            <v>0</v>
          </cell>
        </row>
        <row r="1429">
          <cell r="E1429" t="str">
            <v>1499. Gestión de Programas Estrategias y Planes para el BienestarGestión Integral Estrategias y Programas</v>
          </cell>
          <cell r="F1429" t="str">
            <v>Desarrollo de capacidades personales e institucionales para  la implementación, seguimiento y monitoreo de la estrategia distrital de bienestar en Salud Sexual, Reproductiva y Materno perinatal  para la población del Distrito</v>
          </cell>
          <cell r="G1429" t="str">
            <v>Estrategia</v>
          </cell>
          <cell r="H1429" t="str">
            <v>GSP</v>
          </cell>
          <cell r="I1429" t="str">
            <v>No aplica</v>
          </cell>
          <cell r="J1429" t="str">
            <v>Plan de acción</v>
          </cell>
          <cell r="K1429" t="str">
            <v>Zonal</v>
          </cell>
          <cell r="L1429" t="str">
            <v>6_TEUSAQUILLO</v>
          </cell>
          <cell r="M1429" t="str">
            <v>1_OCTUBRE_2025</v>
          </cell>
          <cell r="N1429" t="str">
            <v>1499. Gestión de Programas Estrategias y Planes para el BienestarGestión Integral Estrategias y Programas6_TEUSAQUILLO1_OCTUBRE_2025</v>
          </cell>
          <cell r="O1429">
            <v>3665168</v>
          </cell>
          <cell r="R1429">
            <v>0</v>
          </cell>
          <cell r="S1429">
            <v>0</v>
          </cell>
        </row>
        <row r="1430">
          <cell r="E1430" t="str">
            <v>1509. Gestión de Programas Estrategias y Planes para el BienestarGestión Integral Estrategias y Programas</v>
          </cell>
          <cell r="F1430" t="str">
            <v>Seguimiento Individual para el cuidado colectivo a partir de la gestión y seguimiento nominal a casos identificados para salud sexual, reproductiva y Maternoperinatal para la reducción de riesgos y desenlaces negativos en salud.</v>
          </cell>
          <cell r="G1430" t="str">
            <v>Estrategia</v>
          </cell>
          <cell r="H1430" t="str">
            <v>GSP</v>
          </cell>
          <cell r="I1430" t="str">
            <v>No aplica</v>
          </cell>
          <cell r="J1430" t="str">
            <v>Plan de acción</v>
          </cell>
          <cell r="K1430" t="str">
            <v>Zonal</v>
          </cell>
          <cell r="L1430" t="str">
            <v>6_TEUSAQUILLO</v>
          </cell>
          <cell r="M1430" t="str">
            <v>1_OCTUBRE_2025</v>
          </cell>
          <cell r="N1430" t="str">
            <v>1509. Gestión de Programas Estrategias y Planes para el BienestarGestión Integral Estrategias y Programas6_TEUSAQUILLO1_OCTUBRE_2025</v>
          </cell>
          <cell r="O1430">
            <v>1057260</v>
          </cell>
          <cell r="R1430">
            <v>0</v>
          </cell>
          <cell r="S1430">
            <v>0</v>
          </cell>
        </row>
        <row r="1431">
          <cell r="E1431" t="str">
            <v>1519. Gestión de Programas Estrategias y Planes para el BienestarGestión Integral Estrategias y Programas</v>
          </cell>
          <cell r="F1431" t="str">
            <v>Gestión sectorial e intersectorial para la movilización  de acciones sinérgicas que impacten determinantes sociales relacionados con la salud sexual, reproductiva y materno perinatal.</v>
          </cell>
          <cell r="G1431" t="str">
            <v>Estrategia</v>
          </cell>
          <cell r="H1431" t="str">
            <v>GSP</v>
          </cell>
          <cell r="I1431" t="str">
            <v>No aplica</v>
          </cell>
          <cell r="J1431" t="str">
            <v>Plan de acción</v>
          </cell>
          <cell r="K1431" t="str">
            <v>Zonal</v>
          </cell>
          <cell r="L1431" t="str">
            <v>6_TEUSAQUILLO</v>
          </cell>
          <cell r="M1431" t="str">
            <v>1_OCTUBRE_2025</v>
          </cell>
          <cell r="N1431" t="str">
            <v>1519. Gestión de Programas Estrategias y Planes para el BienestarGestión Integral Estrategias y Programas6_TEUSAQUILLO1_OCTUBRE_2025</v>
          </cell>
          <cell r="O1431">
            <v>1409680</v>
          </cell>
          <cell r="R1431">
            <v>0</v>
          </cell>
          <cell r="S1431">
            <v>0</v>
          </cell>
        </row>
        <row r="1432">
          <cell r="E1432" t="str">
            <v>1529. Gestión de Programas Estrategias y Planes para el BienestarGestión Integral Estrategias y Programas</v>
          </cell>
          <cell r="F1432" t="str">
            <v>Gestión de dispositivos médicos de Salud Sexual  para fortalecer prácticas de autocuidado en población de riesgo y población general en acciones de prevención combinada. SUBREDES</v>
          </cell>
          <cell r="G1432" t="str">
            <v>Estrategia</v>
          </cell>
          <cell r="H1432" t="str">
            <v>GSP</v>
          </cell>
          <cell r="I1432" t="str">
            <v>No aplica</v>
          </cell>
          <cell r="J1432" t="str">
            <v>Plan de acción</v>
          </cell>
          <cell r="K1432" t="str">
            <v>Zonal</v>
          </cell>
          <cell r="L1432" t="str">
            <v>6_TEUSAQUILLO</v>
          </cell>
          <cell r="M1432" t="str">
            <v>1_OCTUBRE_2025</v>
          </cell>
          <cell r="N1432" t="str">
            <v>1529. Gestión de Programas Estrategias y Planes para el BienestarGestión Integral Estrategias y Programas6_TEUSAQUILLO1_OCTUBRE_2025</v>
          </cell>
          <cell r="O1432">
            <v>352420</v>
          </cell>
          <cell r="R1432">
            <v>0</v>
          </cell>
          <cell r="S1432">
            <v>0</v>
          </cell>
        </row>
        <row r="1433">
          <cell r="E1433" t="str">
            <v>1539. Gestión de Programas Estrategias y Planes para el BienestarGestión Integral Estrategias y Programas</v>
          </cell>
          <cell r="F1433" t="str">
            <v>Desarrollo de capacidades sociales para la movilización de actores comunitarios en  la abogacia de la Salud Ambiental</v>
          </cell>
          <cell r="G1433" t="str">
            <v>Plan</v>
          </cell>
          <cell r="H1433" t="str">
            <v>GSP</v>
          </cell>
          <cell r="I1433" t="str">
            <v>No aplica</v>
          </cell>
          <cell r="J1433" t="str">
            <v>Plan de acción</v>
          </cell>
          <cell r="K1433" t="str">
            <v>Zonal</v>
          </cell>
          <cell r="L1433" t="str">
            <v>6_TEUSAQUILLO</v>
          </cell>
          <cell r="M1433" t="str">
            <v>1_OCTUBRE_2025</v>
          </cell>
          <cell r="N1433" t="str">
            <v>1539. Gestión de Programas Estrategias y Planes para el BienestarGestión Integral Estrategias y Programas6_TEUSAQUILLO1_OCTUBRE_2025</v>
          </cell>
          <cell r="O1433">
            <v>7347488</v>
          </cell>
          <cell r="R1433">
            <v>0</v>
          </cell>
          <cell r="S1433">
            <v>0</v>
          </cell>
        </row>
        <row r="1434">
          <cell r="E1434" t="str">
            <v>1549. Gestión de Programas Estrategias y Planes para el BienestarGestión Integral Estrategias y Programas</v>
          </cell>
          <cell r="F1434" t="str">
            <v xml:space="preserve">Gestión institucional para liderar el cambio climático en salud para Hospitales verdes y saludables </v>
          </cell>
          <cell r="G1434" t="str">
            <v>Plan</v>
          </cell>
          <cell r="H1434" t="str">
            <v>GSP</v>
          </cell>
          <cell r="I1434" t="str">
            <v>No aplica</v>
          </cell>
          <cell r="J1434" t="str">
            <v>Plan de acción</v>
          </cell>
          <cell r="K1434" t="str">
            <v>Zonal</v>
          </cell>
          <cell r="L1434" t="str">
            <v>6_TEUSAQUILLO</v>
          </cell>
          <cell r="M1434" t="str">
            <v>1_OCTUBRE_2025</v>
          </cell>
          <cell r="N1434" t="str">
            <v>1549. Gestión de Programas Estrategias y Planes para el BienestarGestión Integral Estrategias y Programas6_TEUSAQUILLO1_OCTUBRE_2025</v>
          </cell>
          <cell r="O1434">
            <v>7347488</v>
          </cell>
          <cell r="R1434">
            <v>0</v>
          </cell>
          <cell r="S1434">
            <v>0</v>
          </cell>
        </row>
        <row r="1435">
          <cell r="E1435" t="str">
            <v>1559. Gestión de Programas Estrategias y Planes para el BienestarGestión Integral Estrategias y Programas</v>
          </cell>
          <cell r="F1435" t="str">
            <v>Gestión sectorial e intersectorial para la movilización  de acciones que impacten en los determinantes sociales de la Salud Ambiental</v>
          </cell>
          <cell r="G1435" t="str">
            <v>Plan</v>
          </cell>
          <cell r="H1435" t="str">
            <v>GSP</v>
          </cell>
          <cell r="I1435" t="str">
            <v>No aplica</v>
          </cell>
          <cell r="J1435" t="str">
            <v>Plan de acción</v>
          </cell>
          <cell r="K1435" t="str">
            <v>Zonal</v>
          </cell>
          <cell r="L1435" t="str">
            <v>6_TEUSAQUILLO</v>
          </cell>
          <cell r="M1435" t="str">
            <v>1_OCTUBRE_2025</v>
          </cell>
          <cell r="N1435" t="str">
            <v>1559. Gestión de Programas Estrategias y Planes para el BienestarGestión Integral Estrategias y Programas6_TEUSAQUILLO1_OCTUBRE_2025</v>
          </cell>
          <cell r="O1435">
            <v>7347488</v>
          </cell>
          <cell r="R1435">
            <v>0</v>
          </cell>
          <cell r="S1435">
            <v>0</v>
          </cell>
        </row>
        <row r="1436">
          <cell r="E1436" t="str">
            <v>1569. Gestión de Programas Estrategias y Planes para el BienestarGestión Integral Estrategias y Programas</v>
          </cell>
          <cell r="F1436" t="str">
            <v>Fortalecimiento de capacidades personales e institucionales para la implementación, seguimiento y monitoreo del plan de salud mental y sus diferentes componentes (humanización, prevención de la conducta suicida, violencias, seguridad vial)</v>
          </cell>
          <cell r="G1436" t="str">
            <v>Plan</v>
          </cell>
          <cell r="H1436" t="str">
            <v>GSP</v>
          </cell>
          <cell r="I1436" t="str">
            <v>No aplica</v>
          </cell>
          <cell r="J1436" t="str">
            <v>Plan de acción</v>
          </cell>
          <cell r="K1436" t="str">
            <v>Zonal</v>
          </cell>
          <cell r="L1436" t="str">
            <v>6_TEUSAQUILLO</v>
          </cell>
          <cell r="M1436" t="str">
            <v>1_OCTUBRE_2025</v>
          </cell>
          <cell r="N1436" t="str">
            <v>1569. Gestión de Programas Estrategias y Planes para el BienestarGestión Integral Estrategias y Programas6_TEUSAQUILLO1_OCTUBRE_2025</v>
          </cell>
          <cell r="O1436">
            <v>13832016</v>
          </cell>
          <cell r="R1436">
            <v>0</v>
          </cell>
          <cell r="S1436">
            <v>0</v>
          </cell>
        </row>
        <row r="1437">
          <cell r="E1437" t="str">
            <v>1579. Gestión de Programas Estrategias y Planes para el BienestarGestión Integral Estrategias y Programas</v>
          </cell>
          <cell r="F1437" t="str">
            <v xml:space="preserve">Desarrollo de espacios de autocuidado con talento humano del sector salud que desarrolla acciones con salud mental, violencias y seguridad vial. </v>
          </cell>
          <cell r="G1437" t="str">
            <v>Plan</v>
          </cell>
          <cell r="H1437" t="str">
            <v>GSP</v>
          </cell>
          <cell r="I1437" t="str">
            <v>No aplica</v>
          </cell>
          <cell r="J1437" t="str">
            <v>Plan de acción</v>
          </cell>
          <cell r="K1437" t="str">
            <v>Zonal</v>
          </cell>
          <cell r="L1437" t="str">
            <v>6_TEUSAQUILLO</v>
          </cell>
          <cell r="M1437" t="str">
            <v>1_OCTUBRE_2025</v>
          </cell>
          <cell r="N1437" t="str">
            <v>1579. Gestión de Programas Estrategias y Planes para el BienestarGestión Integral Estrategias y Programas6_TEUSAQUILLO1_OCTUBRE_2025</v>
          </cell>
          <cell r="O1437">
            <v>13832016</v>
          </cell>
          <cell r="R1437">
            <v>0</v>
          </cell>
          <cell r="S1437">
            <v>0</v>
          </cell>
        </row>
        <row r="1438">
          <cell r="E1438" t="str">
            <v>1589. Gestión de Programas Estrategias y Planes para el BienestarGestión Integral Estrategias y Programas</v>
          </cell>
          <cell r="F1438" t="str">
            <v>Desarrollar capacidades personales, sociales e institucionales para el abordaje integral de las condiciones crónicas no transmisibles con actores del sector salud y otros sectores</v>
          </cell>
          <cell r="G1438" t="str">
            <v>Plan</v>
          </cell>
          <cell r="H1438" t="str">
            <v>GSP</v>
          </cell>
          <cell r="I1438" t="str">
            <v>No aplica</v>
          </cell>
          <cell r="J1438" t="str">
            <v>Sesión</v>
          </cell>
          <cell r="K1438" t="str">
            <v>Zonal</v>
          </cell>
          <cell r="L1438" t="str">
            <v>6_TEUSAQUILLO</v>
          </cell>
          <cell r="M1438" t="str">
            <v>1_OCTUBRE_2025</v>
          </cell>
          <cell r="N1438" t="str">
            <v>1589. Gestión de Programas Estrategias y Planes para el BienestarGestión Integral Estrategias y Programas6_TEUSAQUILLO1_OCTUBRE_2025</v>
          </cell>
          <cell r="O1438">
            <v>2114520</v>
          </cell>
          <cell r="R1438">
            <v>0</v>
          </cell>
          <cell r="S1438">
            <v>0</v>
          </cell>
        </row>
        <row r="1439">
          <cell r="E1439" t="str">
            <v>1599. Gestión de Programas Estrategias y Planes para el BienestarGestión Integral Estrategias y Programas</v>
          </cell>
          <cell r="F1439" t="str">
            <v>Gestion sectorial e intersectorial para el abordaje integral de las condiciones crónicas no transmisibles. (Profesional)</v>
          </cell>
          <cell r="G1439" t="str">
            <v>Plan</v>
          </cell>
          <cell r="H1439" t="str">
            <v>GSP</v>
          </cell>
          <cell r="I1439" t="str">
            <v>No aplica</v>
          </cell>
          <cell r="J1439" t="str">
            <v>Plan de acción</v>
          </cell>
          <cell r="K1439" t="str">
            <v>Zonal</v>
          </cell>
          <cell r="L1439" t="str">
            <v>6_TEUSAQUILLO</v>
          </cell>
          <cell r="M1439" t="str">
            <v>1_OCTUBRE_2025</v>
          </cell>
          <cell r="N1439" t="str">
            <v>1599. Gestión de Programas Estrategias y Planes para el BienestarGestión Integral Estrategias y Programas6_TEUSAQUILLO1_OCTUBRE_2025</v>
          </cell>
          <cell r="O1439">
            <v>4370008</v>
          </cell>
          <cell r="R1439">
            <v>0</v>
          </cell>
          <cell r="S1439">
            <v>0</v>
          </cell>
        </row>
        <row r="1440">
          <cell r="E1440" t="str">
            <v>1609. Gestión de Programas Estrategias y Planes para el BienestarGestión Integral Estrategias y Programas</v>
          </cell>
          <cell r="F1440" t="str">
            <v>Gestion sectorial e intersectorial para el abordaje integral de las condiciones crónicas no transmisibles. (Técnico)</v>
          </cell>
          <cell r="G1440" t="str">
            <v>Plan</v>
          </cell>
          <cell r="H1440" t="str">
            <v>GSP</v>
          </cell>
          <cell r="I1440" t="str">
            <v>No aplica</v>
          </cell>
          <cell r="J1440" t="str">
            <v>Plan de acción</v>
          </cell>
          <cell r="K1440" t="str">
            <v>Zonal</v>
          </cell>
          <cell r="L1440" t="str">
            <v>6_TEUSAQUILLO</v>
          </cell>
          <cell r="M1440" t="str">
            <v>1_OCTUBRE_2025</v>
          </cell>
          <cell r="N1440" t="str">
            <v>1609. Gestión de Programas Estrategias y Planes para el BienestarGestión Integral Estrategias y Programas6_TEUSAQUILLO1_OCTUBRE_2025</v>
          </cell>
          <cell r="O1440">
            <v>3994272</v>
          </cell>
          <cell r="R1440">
            <v>0</v>
          </cell>
          <cell r="S1440">
            <v>0</v>
          </cell>
        </row>
        <row r="1441">
          <cell r="E1441" t="str">
            <v>1619. Gestión de Programas Estrategias y Planes para el BienestarGestión Integral Estrategias y Programas</v>
          </cell>
          <cell r="F1441" t="str">
            <v>Gestion sectorial e intersectorial local del Programa Ampliado de Inmunizaciones</v>
          </cell>
          <cell r="G1441" t="str">
            <v>Programa</v>
          </cell>
          <cell r="H1441" t="str">
            <v>GSP</v>
          </cell>
          <cell r="I1441" t="str">
            <v>No aplica</v>
          </cell>
          <cell r="J1441" t="str">
            <v>Plan de acción</v>
          </cell>
          <cell r="K1441" t="str">
            <v>Zonal</v>
          </cell>
          <cell r="L1441" t="str">
            <v>6_TEUSAQUILLO</v>
          </cell>
          <cell r="M1441" t="str">
            <v>1_OCTUBRE_2025</v>
          </cell>
          <cell r="N1441" t="str">
            <v>1619. Gestión de Programas Estrategias y Planes para el BienestarGestión Integral Estrategias y Programas6_TEUSAQUILLO1_OCTUBRE_2025</v>
          </cell>
          <cell r="O1441">
            <v>7347488</v>
          </cell>
          <cell r="R1441">
            <v>0</v>
          </cell>
          <cell r="S1441">
            <v>0</v>
          </cell>
        </row>
        <row r="1442">
          <cell r="E1442" t="str">
            <v>1629. Gestión de Programas Estrategias y Planes para el BienestarGestión Integral Estrategias y Programas</v>
          </cell>
          <cell r="F1442" t="str">
            <v xml:space="preserve">Desarrollo de capacidades institucionales para la gestión de la implementación y operación del PAI en la IPS públicas, privadas. </v>
          </cell>
          <cell r="G1442" t="str">
            <v>Programa</v>
          </cell>
          <cell r="H1442" t="str">
            <v>GSP</v>
          </cell>
          <cell r="I1442" t="str">
            <v>No aplica</v>
          </cell>
          <cell r="J1442" t="str">
            <v>Plan de acción</v>
          </cell>
          <cell r="K1442" t="str">
            <v>Zonal</v>
          </cell>
          <cell r="L1442" t="str">
            <v>6_TEUSAQUILLO</v>
          </cell>
          <cell r="M1442" t="str">
            <v>1_OCTUBRE_2025</v>
          </cell>
          <cell r="N1442" t="str">
            <v>1629. Gestión de Programas Estrategias y Planes para el BienestarGestión Integral Estrategias y Programas6_TEUSAQUILLO1_OCTUBRE_2025</v>
          </cell>
          <cell r="O1442">
            <v>10478800</v>
          </cell>
          <cell r="R1442">
            <v>0</v>
          </cell>
          <cell r="S1442">
            <v>0</v>
          </cell>
        </row>
        <row r="1443">
          <cell r="E1443" t="str">
            <v>1639. Gestión de Programas Estrategias y Planes para el BienestarGestión Integral Estrategias y Programas</v>
          </cell>
          <cell r="F1443" t="str">
            <v>Desarrollo de capacidades Institucionales para la gestión de la implementación y operación del PAI en sistemas de información</v>
          </cell>
          <cell r="G1443" t="str">
            <v>Programa</v>
          </cell>
          <cell r="H1443" t="str">
            <v>GSP</v>
          </cell>
          <cell r="I1443" t="str">
            <v>No aplica</v>
          </cell>
          <cell r="J1443" t="str">
            <v>Plan de acción</v>
          </cell>
          <cell r="K1443" t="str">
            <v>Zonal</v>
          </cell>
          <cell r="L1443" t="str">
            <v>6_TEUSAQUILLO</v>
          </cell>
          <cell r="M1443" t="str">
            <v>1_OCTUBRE_2025</v>
          </cell>
          <cell r="N1443" t="str">
            <v>1639. Gestión de Programas Estrategias y Planes para el BienestarGestión Integral Estrategias y Programas6_TEUSAQUILLO1_OCTUBRE_2025</v>
          </cell>
          <cell r="O1443">
            <v>3994272</v>
          </cell>
          <cell r="R1443">
            <v>0</v>
          </cell>
          <cell r="S1443">
            <v>0</v>
          </cell>
        </row>
        <row r="1444">
          <cell r="E1444" t="str">
            <v>1649. Gestión de Programas Estrategias y Planes para el BienestarGestión Integral Estrategias y Programas</v>
          </cell>
          <cell r="F1444" t="str">
            <v xml:space="preserve">Gestión Sectorial e Intersectorial para la implementación y operación de estrategias del PAI para MAS Bienestar </v>
          </cell>
          <cell r="G1444" t="str">
            <v>Programa</v>
          </cell>
          <cell r="H1444" t="str">
            <v>GSP</v>
          </cell>
          <cell r="I1444" t="str">
            <v>No aplica</v>
          </cell>
          <cell r="J1444" t="str">
            <v>Plan de acción</v>
          </cell>
          <cell r="K1444" t="str">
            <v>Zonal</v>
          </cell>
          <cell r="L1444" t="str">
            <v>6_TEUSAQUILLO</v>
          </cell>
          <cell r="M1444" t="str">
            <v>1_OCTUBRE_2025</v>
          </cell>
          <cell r="N1444" t="str">
            <v>1649. Gestión de Programas Estrategias y Planes para el BienestarGestión Integral Estrategias y Programas6_TEUSAQUILLO1_OCTUBRE_2025</v>
          </cell>
          <cell r="O1444">
            <v>6484528</v>
          </cell>
          <cell r="R1444">
            <v>0</v>
          </cell>
          <cell r="S1444">
            <v>0</v>
          </cell>
        </row>
        <row r="1445">
          <cell r="E1445" t="str">
            <v>1659. Gestión de Programas Estrategias y Planes para el BienestarGestión Integral Estrategias y Programas</v>
          </cell>
          <cell r="F1445" t="str">
            <v xml:space="preserve">Gestión Sectorial e Intersectorial para la operación de estrategias del PAI para MAS Bienestar </v>
          </cell>
          <cell r="G1445" t="str">
            <v>Programa</v>
          </cell>
          <cell r="H1445" t="str">
            <v>GSP</v>
          </cell>
          <cell r="I1445" t="str">
            <v>No aplica</v>
          </cell>
          <cell r="J1445" t="str">
            <v>Plan de acción</v>
          </cell>
          <cell r="K1445" t="str">
            <v>Zonal</v>
          </cell>
          <cell r="L1445" t="str">
            <v>6_TEUSAQUILLO</v>
          </cell>
          <cell r="M1445" t="str">
            <v>1_OCTUBRE_2025</v>
          </cell>
          <cell r="N1445" t="str">
            <v>1659. Gestión de Programas Estrategias y Planes para el BienestarGestión Integral Estrategias y Programas6_TEUSAQUILLO1_OCTUBRE_2025</v>
          </cell>
          <cell r="O1445">
            <v>3994272</v>
          </cell>
          <cell r="R1445">
            <v>0</v>
          </cell>
          <cell r="S1445">
            <v>0</v>
          </cell>
        </row>
        <row r="1446">
          <cell r="E1446" t="str">
            <v>1669. Gestión de Programas Estrategias y Planes para el BienestarGestión Integral Estrategias y Programas</v>
          </cell>
          <cell r="F1446" t="str">
            <v xml:space="preserve">Gestión Sectorial e Intersectorial para la operación y registro de estrategias del PAI para MAS Bienestar </v>
          </cell>
          <cell r="G1446" t="str">
            <v>Programa</v>
          </cell>
          <cell r="H1446" t="str">
            <v>GSP</v>
          </cell>
          <cell r="I1446" t="str">
            <v>No aplica</v>
          </cell>
          <cell r="J1446" t="str">
            <v>Plan de acción</v>
          </cell>
          <cell r="K1446" t="str">
            <v>Zonal</v>
          </cell>
          <cell r="L1446" t="str">
            <v>6_TEUSAQUILLO</v>
          </cell>
          <cell r="M1446" t="str">
            <v>1_OCTUBRE_2025</v>
          </cell>
          <cell r="N1446" t="str">
            <v>1669. Gestión de Programas Estrategias y Planes para el BienestarGestión Integral Estrategias y Programas6_TEUSAQUILLO1_OCTUBRE_2025</v>
          </cell>
          <cell r="O1446">
            <v>2983376</v>
          </cell>
          <cell r="R1446">
            <v>0</v>
          </cell>
          <cell r="S1446">
            <v>0</v>
          </cell>
        </row>
        <row r="1447">
          <cell r="E1447" t="str">
            <v>1679. Gestión de Programas Estrategias y Planes para el BienestarGestión Integral Estrategias y Programas</v>
          </cell>
          <cell r="F1447" t="str">
            <v>Gestión  Sectorial e Intersectorial para la implementación y operación de estrategias del PAI para MAS Bienestar  - en el entorno educativo</v>
          </cell>
          <cell r="G1447" t="str">
            <v>Programa</v>
          </cell>
          <cell r="H1447" t="str">
            <v>GSP</v>
          </cell>
          <cell r="I1447" t="str">
            <v>No aplica</v>
          </cell>
          <cell r="J1447" t="str">
            <v>Plan de acción</v>
          </cell>
          <cell r="K1447" t="str">
            <v>Zonal</v>
          </cell>
          <cell r="L1447" t="str">
            <v>6_TEUSAQUILLO</v>
          </cell>
          <cell r="M1447" t="str">
            <v>1_OCTUBRE_2025</v>
          </cell>
          <cell r="N1447" t="str">
            <v>1679. Gestión de Programas Estrategias y Planes para el BienestarGestión Integral Estrategias y Programas6_TEUSAQUILLO1_OCTUBRE_2025</v>
          </cell>
          <cell r="O1447">
            <v>6484528</v>
          </cell>
          <cell r="R1447">
            <v>0</v>
          </cell>
          <cell r="S1447">
            <v>0</v>
          </cell>
        </row>
        <row r="1448">
          <cell r="E1448" t="str">
            <v>1689. Gestión de Programas Estrategias y Planes para el BienestarGestión Integral Estrategias y Programas</v>
          </cell>
          <cell r="F1448" t="str">
            <v>Gestión  Sectorial e Intersectorial para la operación de estrategias del PAI para MAS Bienestar  en el entorno educativo</v>
          </cell>
          <cell r="G1448" t="str">
            <v>Programa</v>
          </cell>
          <cell r="H1448" t="str">
            <v>GSP</v>
          </cell>
          <cell r="I1448" t="str">
            <v>No aplica</v>
          </cell>
          <cell r="J1448" t="str">
            <v>Plan de acción</v>
          </cell>
          <cell r="K1448" t="str">
            <v>Zonal</v>
          </cell>
          <cell r="L1448" t="str">
            <v>6_TEUSAQUILLO</v>
          </cell>
          <cell r="M1448" t="str">
            <v>1_OCTUBRE_2025</v>
          </cell>
          <cell r="N1448" t="str">
            <v>1689. Gestión de Programas Estrategias y Planes para el BienestarGestión Integral Estrategias y Programas6_TEUSAQUILLO1_OCTUBRE_2025</v>
          </cell>
          <cell r="O1448">
            <v>3994272</v>
          </cell>
          <cell r="R1448">
            <v>0</v>
          </cell>
          <cell r="S1448">
            <v>0</v>
          </cell>
        </row>
        <row r="1449">
          <cell r="E1449" t="str">
            <v>1699. Gestión de Programas Estrategias y Planes para el BienestarGestión Integral Estrategias y Programas</v>
          </cell>
          <cell r="F1449" t="str">
            <v>Gestión de medicamentos e insumos para la operación de la cadena de frío del PAI</v>
          </cell>
          <cell r="G1449" t="str">
            <v>Programa</v>
          </cell>
          <cell r="H1449" t="str">
            <v>GSP</v>
          </cell>
          <cell r="I1449" t="str">
            <v>No aplica</v>
          </cell>
          <cell r="J1449" t="str">
            <v>Plan de acción</v>
          </cell>
          <cell r="K1449" t="str">
            <v>Zonal</v>
          </cell>
          <cell r="L1449" t="str">
            <v>6_TEUSAQUILLO</v>
          </cell>
          <cell r="M1449" t="str">
            <v>1_OCTUBRE_2025</v>
          </cell>
          <cell r="N1449" t="str">
            <v>1699. Gestión de Programas Estrategias y Planes para el BienestarGestión Integral Estrategias y Programas6_TEUSAQUILLO1_OCTUBRE_2025</v>
          </cell>
          <cell r="O1449">
            <v>3994272</v>
          </cell>
          <cell r="R1449">
            <v>0</v>
          </cell>
          <cell r="S1449">
            <v>0</v>
          </cell>
        </row>
        <row r="1450">
          <cell r="E1450" t="str">
            <v>1709. Gestión de Programas Estrategias y Planes para el BienestarGestión Integral Estrategias y Programas</v>
          </cell>
          <cell r="F1450" t="str">
            <v>Gestión de medicamentos e insumos para la operación logística del PAI</v>
          </cell>
          <cell r="G1450" t="str">
            <v>Programa</v>
          </cell>
          <cell r="H1450" t="str">
            <v>GSP</v>
          </cell>
          <cell r="I1450" t="str">
            <v>No aplica</v>
          </cell>
          <cell r="J1450" t="str">
            <v xml:space="preserve"> Vehículos  </v>
          </cell>
          <cell r="K1450" t="str">
            <v>Zonal</v>
          </cell>
          <cell r="L1450" t="str">
            <v>6_TEUSAQUILLO</v>
          </cell>
          <cell r="M1450" t="str">
            <v>1_OCTUBRE_2025</v>
          </cell>
          <cell r="N1450" t="str">
            <v>1709. Gestión de Programas Estrategias y Planes para el BienestarGestión Integral Estrategias y Programas6_TEUSAQUILLO1_OCTUBRE_2025</v>
          </cell>
          <cell r="O1450">
            <v>19450000</v>
          </cell>
          <cell r="R1450">
            <v>0</v>
          </cell>
          <cell r="S1450">
            <v>0</v>
          </cell>
        </row>
        <row r="1451">
          <cell r="E1451" t="str">
            <v>1719. Gestión de Programas Estrategias y Planes para el BienestarGestión Integral Estrategias y Programas</v>
          </cell>
          <cell r="F1451" t="str">
            <v>Gestión Sectorial e Intersectorial para la operación vacunación punto viajero</v>
          </cell>
          <cell r="G1451" t="str">
            <v>Programa</v>
          </cell>
          <cell r="H1451" t="str">
            <v>GSP</v>
          </cell>
          <cell r="I1451" t="str">
            <v>No aplica</v>
          </cell>
          <cell r="J1451" t="str">
            <v>Cronograma de actividades</v>
          </cell>
          <cell r="K1451" t="str">
            <v>Zonal</v>
          </cell>
          <cell r="L1451" t="str">
            <v>6_TEUSAQUILLO</v>
          </cell>
          <cell r="M1451" t="str">
            <v>1_OCTUBRE_2025</v>
          </cell>
          <cell r="N1451" t="str">
            <v>1719. Gestión de Programas Estrategias y Planes para el BienestarGestión Integral Estrategias y Programas6_TEUSAQUILLO1_OCTUBRE_2025</v>
          </cell>
          <cell r="O1451">
            <v>3994272</v>
          </cell>
          <cell r="R1451">
            <v>0</v>
          </cell>
          <cell r="S1451">
            <v>0</v>
          </cell>
        </row>
        <row r="1452">
          <cell r="E1452" t="str">
            <v>1729. Gestión de Programas Estrategias y Planes para el BienestarGestión Integral Estrategias y Programas</v>
          </cell>
          <cell r="F1452" t="str">
            <v>Operación de la estrategia extramural del Programa Ampliado de Imnunizaciones para la ruralidad lejana</v>
          </cell>
          <cell r="G1452" t="str">
            <v>Programa</v>
          </cell>
          <cell r="H1452" t="str">
            <v>GSP</v>
          </cell>
          <cell r="I1452" t="str">
            <v>No aplica</v>
          </cell>
          <cell r="J1452" t="str">
            <v>Plan de acción</v>
          </cell>
          <cell r="K1452" t="str">
            <v>Zonal</v>
          </cell>
          <cell r="L1452" t="str">
            <v>6_TEUSAQUILLO</v>
          </cell>
          <cell r="M1452" t="str">
            <v>1_OCTUBRE_2025</v>
          </cell>
          <cell r="N1452" t="str">
            <v>1729. Gestión de Programas Estrategias y Planes para el BienestarGestión Integral Estrategias y Programas6_TEUSAQUILLO1_OCTUBRE_2025</v>
          </cell>
          <cell r="O1452">
            <v>9985680</v>
          </cell>
          <cell r="R1452">
            <v>0</v>
          </cell>
          <cell r="S1452">
            <v>0</v>
          </cell>
        </row>
        <row r="1453">
          <cell r="E1453" t="str">
            <v>1739. Gestión de Programas Estrategias y Planes para el BienestarGestión Integral Estrategias y Programas</v>
          </cell>
          <cell r="F1453" t="str">
            <v>Gestión Sectorial e intersectrial para la operación y registros de estrategias del PAI para MAS Bienestar</v>
          </cell>
          <cell r="G1453" t="str">
            <v>Programa</v>
          </cell>
          <cell r="H1453" t="str">
            <v>GSP</v>
          </cell>
          <cell r="I1453" t="str">
            <v>No aplica</v>
          </cell>
          <cell r="J1453" t="str">
            <v>Plan de acción</v>
          </cell>
          <cell r="K1453" t="str">
            <v>Zonal</v>
          </cell>
          <cell r="L1453" t="str">
            <v>6_TEUSAQUILLO</v>
          </cell>
          <cell r="M1453" t="str">
            <v>1_OCTUBRE_2025</v>
          </cell>
          <cell r="N1453" t="str">
            <v>1739. Gestión de Programas Estrategias y Planes para el BienestarGestión Integral Estrategias y Programas6_TEUSAQUILLO1_OCTUBRE_2025</v>
          </cell>
          <cell r="O1453">
            <v>2983376</v>
          </cell>
          <cell r="R1453">
            <v>0</v>
          </cell>
          <cell r="S1453">
            <v>0</v>
          </cell>
        </row>
        <row r="1454">
          <cell r="E1454" t="str">
            <v>17410. Proceso integral e integrado de la Vigilancia de la Salud PúblicaVigilancia en salud pública</v>
          </cell>
          <cell r="F1454" t="str">
            <v>Gestión y seguimiento de la información  del  componente SSR Y SMI - Subred Norte y Sur Occidente</v>
          </cell>
          <cell r="G1454" t="str">
            <v>Gestión, análisis y divulgación  de información de la vigilancia en salud pública</v>
          </cell>
          <cell r="H1454" t="str">
            <v>GSP</v>
          </cell>
          <cell r="I1454" t="str">
            <v>No aplica</v>
          </cell>
          <cell r="J1454" t="str">
            <v>Plan de acción</v>
          </cell>
          <cell r="K1454" t="str">
            <v>Zonal</v>
          </cell>
          <cell r="L1454" t="str">
            <v>6_TEUSAQUILLO</v>
          </cell>
          <cell r="M1454" t="str">
            <v>1_OCTUBRE_2025</v>
          </cell>
          <cell r="N1454" t="str">
            <v>17410. Proceso integral e integrado de la Vigilancia de la Salud PúblicaVigilancia en salud pública6_TEUSAQUILLO1_OCTUBRE_2025</v>
          </cell>
          <cell r="O1454">
            <v>37920928</v>
          </cell>
          <cell r="R1454">
            <v>0</v>
          </cell>
          <cell r="S1454">
            <v>0</v>
          </cell>
        </row>
        <row r="1455">
          <cell r="E1455" t="str">
            <v>17510. Proceso integral e integrado de la Vigilancia de la Salud PúblicaVigilancia en salud pública</v>
          </cell>
          <cell r="F1455" t="str">
            <v>Gestión y seguimiento de la información  del  componente SSR Y SMI - Subred centro Oriente y Sur</v>
          </cell>
          <cell r="G1455" t="str">
            <v>Gestión, análisis y divulgación  de información de la vigilancia en salud pública</v>
          </cell>
          <cell r="H1455" t="str">
            <v>GSP</v>
          </cell>
          <cell r="I1455" t="str">
            <v>No aplica</v>
          </cell>
          <cell r="J1455" t="str">
            <v>Plan de acción</v>
          </cell>
          <cell r="K1455" t="str">
            <v>Zonal</v>
          </cell>
          <cell r="L1455" t="str">
            <v>6_TEUSAQUILLO</v>
          </cell>
          <cell r="M1455" t="str">
            <v>1_OCTUBRE_2025</v>
          </cell>
          <cell r="N1455" t="str">
            <v>17510. Proceso integral e integrado de la Vigilancia de la Salud PúblicaVigilancia en salud pública6_TEUSAQUILLO1_OCTUBRE_2025</v>
          </cell>
          <cell r="O1455">
            <v>26899696</v>
          </cell>
          <cell r="R1455">
            <v>0</v>
          </cell>
          <cell r="S1455">
            <v>0</v>
          </cell>
        </row>
        <row r="1456">
          <cell r="E1456" t="str">
            <v>17610. Proceso integral e integrado de la Vigilancia de la Salud PúblicaVigilancia en salud pública</v>
          </cell>
          <cell r="F1456" t="str">
            <v>Monitoreo de la Vigilancia Intensificada de gestantes  con alto riesgo de morbilidad y mortalidad materna "Angeles Guardianes"</v>
          </cell>
          <cell r="G1456" t="str">
            <v>Gestión, análisis y divulgación  de información de la vigilancia en salud pública</v>
          </cell>
          <cell r="H1456" t="str">
            <v>GSP</v>
          </cell>
          <cell r="I1456" t="str">
            <v>No aplica</v>
          </cell>
          <cell r="J1456" t="str">
            <v>Plan de acción</v>
          </cell>
          <cell r="K1456" t="str">
            <v>Distrito</v>
          </cell>
          <cell r="L1456" t="str">
            <v>6_TEUSAQUILLO</v>
          </cell>
          <cell r="M1456" t="str">
            <v>1_OCTUBRE_2025</v>
          </cell>
          <cell r="N1456" t="str">
            <v>17610. Proceso integral e integrado de la Vigilancia de la Salud PúblicaVigilancia en salud pública6_TEUSAQUILLO1_OCTUBRE_2025</v>
          </cell>
          <cell r="O1456">
            <v>28206464</v>
          </cell>
          <cell r="R1456">
            <v>0</v>
          </cell>
          <cell r="S1456">
            <v>0</v>
          </cell>
        </row>
        <row r="1457">
          <cell r="E1457" t="str">
            <v>17710. Proceso integral e integrado de la Vigilancia de la Salud PúblicaVigilancia en salud pública</v>
          </cell>
          <cell r="F1457" t="str">
            <v xml:space="preserve"> Monitoreo de la Vigilancia intensificada Neonatal y Defectos Congenitos</v>
          </cell>
          <cell r="G1457" t="str">
            <v>Gestión, análisis y divulgación  de información de la vigilancia en salud pública</v>
          </cell>
          <cell r="H1457" t="str">
            <v>GSP</v>
          </cell>
          <cell r="I1457" t="str">
            <v>No aplica</v>
          </cell>
          <cell r="J1457" t="str">
            <v>Plan de acción</v>
          </cell>
          <cell r="K1457" t="str">
            <v>Distrito</v>
          </cell>
          <cell r="L1457" t="str">
            <v>6_TEUSAQUILLO</v>
          </cell>
          <cell r="M1457" t="str">
            <v>1_OCTUBRE_2025</v>
          </cell>
          <cell r="N1457" t="str">
            <v>17710. Proceso integral e integrado de la Vigilancia de la Salud PúblicaVigilancia en salud pública6_TEUSAQUILLO1_OCTUBRE_2025</v>
          </cell>
          <cell r="O1457">
            <v>37181248</v>
          </cell>
          <cell r="R1457">
            <v>0</v>
          </cell>
          <cell r="S1457">
            <v>0</v>
          </cell>
        </row>
        <row r="1458">
          <cell r="E1458" t="str">
            <v>17810. Proceso integral e integrado de la Vigilancia de la Salud PúblicaVigilancia en salud pública</v>
          </cell>
          <cell r="F1458" t="str">
            <v xml:space="preserve">Investigaciones epidemiológicas de campo de alto impacto para eventos de salud materno-perinatal en la Subred Norte, Centro Oriente, Sur y Sur Occidente </v>
          </cell>
          <cell r="G1458" t="str">
            <v>Gestión, análisis y divulgación  de información de la vigilancia en salud pública</v>
          </cell>
          <cell r="H1458" t="str">
            <v>GSP</v>
          </cell>
          <cell r="I1458" t="str">
            <v>No aplica</v>
          </cell>
          <cell r="J1458" t="str">
            <v>Plan de acción</v>
          </cell>
          <cell r="K1458" t="str">
            <v>Zonal</v>
          </cell>
          <cell r="L1458" t="str">
            <v>6_TEUSAQUILLO</v>
          </cell>
          <cell r="M1458" t="str">
            <v>1_OCTUBRE_2025</v>
          </cell>
          <cell r="N1458" t="str">
            <v>17810. Proceso integral e integrado de la Vigilancia de la Salud PúblicaVigilancia en salud pública6_TEUSAQUILLO1_OCTUBRE_2025</v>
          </cell>
          <cell r="O1458">
            <v>7347488</v>
          </cell>
          <cell r="R1458">
            <v>0</v>
          </cell>
          <cell r="S1458">
            <v>0</v>
          </cell>
        </row>
        <row r="1459">
          <cell r="E1459" t="str">
            <v>17910. Proceso integral e integrado de la Vigilancia de la Salud PúblicaVigilancia en salud pública</v>
          </cell>
          <cell r="F1459" t="str">
            <v xml:space="preserve">Unidades de análisis de eventos de interés en salud pública de SSR en la Subred Norte y Sur Occidente </v>
          </cell>
          <cell r="G1459" t="str">
            <v>Gestión, análisis y divulgación  de información de la vigilancia en salud pública</v>
          </cell>
          <cell r="H1459" t="str">
            <v>GSP</v>
          </cell>
          <cell r="I1459" t="str">
            <v>No aplica</v>
          </cell>
          <cell r="J1459" t="str">
            <v>Plan de acción</v>
          </cell>
          <cell r="K1459" t="str">
            <v>Zonal</v>
          </cell>
          <cell r="L1459" t="str">
            <v>6_TEUSAQUILLO</v>
          </cell>
          <cell r="M1459" t="str">
            <v>1_OCTUBRE_2025</v>
          </cell>
          <cell r="N1459" t="str">
            <v>17910. Proceso integral e integrado de la Vigilancia de la Salud PúblicaVigilancia en salud pública6_TEUSAQUILLO1_OCTUBRE_2025</v>
          </cell>
          <cell r="O1459">
            <v>3673744</v>
          </cell>
          <cell r="R1459">
            <v>0</v>
          </cell>
          <cell r="S1459">
            <v>0</v>
          </cell>
        </row>
        <row r="1460">
          <cell r="E1460" t="str">
            <v>18010. Proceso integral e integrado de la Vigilancia de la Salud PúblicaVigilancia en salud pública</v>
          </cell>
          <cell r="F1460" t="str">
            <v xml:space="preserve">Unidades de análisis de eventos de interés en salud pública de SSR en la Subred  Centro Oriente y Sur </v>
          </cell>
          <cell r="G1460" t="str">
            <v>Gestión, análisis y divulgación  de información de la vigilancia en salud pública</v>
          </cell>
          <cell r="H1460" t="str">
            <v>GSP</v>
          </cell>
          <cell r="I1460" t="str">
            <v>No aplica</v>
          </cell>
          <cell r="J1460" t="str">
            <v>Plan de acción</v>
          </cell>
          <cell r="K1460" t="str">
            <v>Zonal</v>
          </cell>
          <cell r="L1460" t="str">
            <v>6_TEUSAQUILLO</v>
          </cell>
          <cell r="M1460" t="str">
            <v>1_OCTUBRE_2025</v>
          </cell>
          <cell r="N1460" t="str">
            <v>18010. Proceso integral e integrado de la Vigilancia de la Salud PúblicaVigilancia en salud pública6_TEUSAQUILLO1_OCTUBRE_2025</v>
          </cell>
          <cell r="O1460">
            <v>3673744</v>
          </cell>
          <cell r="R1460">
            <v>0</v>
          </cell>
          <cell r="S1460">
            <v>0</v>
          </cell>
        </row>
        <row r="1461">
          <cell r="E1461" t="str">
            <v>18110. Proceso integral e integrado de la Vigilancia de la Salud PúblicaVigilancia en salud pública</v>
          </cell>
          <cell r="F1461" t="str">
            <v>Gestión de la información  del  componente Transmisibles - Subred Norte y Sur Occidente</v>
          </cell>
          <cell r="G1461" t="str">
            <v>Gestión, análisis y divulgación  de información de la vigilancia en salud pública</v>
          </cell>
          <cell r="H1461" t="str">
            <v>GSP</v>
          </cell>
          <cell r="I1461" t="str">
            <v>No aplica</v>
          </cell>
          <cell r="J1461" t="str">
            <v>Plan de acción</v>
          </cell>
          <cell r="K1461" t="str">
            <v>Zonal</v>
          </cell>
          <cell r="L1461" t="str">
            <v>6_TEUSAQUILLO</v>
          </cell>
          <cell r="M1461" t="str">
            <v>1_OCTUBRE_2025</v>
          </cell>
          <cell r="N1461" t="str">
            <v>18110. Proceso integral e integrado de la Vigilancia de la Salud PúblicaVigilancia en salud pública6_TEUSAQUILLO1_OCTUBRE_2025</v>
          </cell>
          <cell r="O1461">
            <v>87405520</v>
          </cell>
          <cell r="R1461">
            <v>0</v>
          </cell>
          <cell r="S1461">
            <v>0</v>
          </cell>
        </row>
        <row r="1462">
          <cell r="E1462" t="str">
            <v>18210. Proceso integral e integrado de la Vigilancia de la Salud PúblicaVigilancia en salud pública</v>
          </cell>
          <cell r="F1462" t="str">
            <v>Fortalecimiento y capacitación a UPGD Transmisibles Norte y Sur Occidente</v>
          </cell>
          <cell r="G1462" t="str">
            <v>Gestión, análisis y divulgación  de información de la vigilancia en salud pública</v>
          </cell>
          <cell r="H1462" t="str">
            <v>GSP</v>
          </cell>
          <cell r="I1462" t="str">
            <v>No aplica</v>
          </cell>
          <cell r="J1462" t="str">
            <v>Plan de acción</v>
          </cell>
          <cell r="K1462" t="str">
            <v>Zonal</v>
          </cell>
          <cell r="L1462" t="str">
            <v>6_TEUSAQUILLO</v>
          </cell>
          <cell r="M1462" t="str">
            <v>1_OCTUBRE_2025</v>
          </cell>
          <cell r="N1462" t="str">
            <v>18210. Proceso integral e integrado de la Vigilancia de la Salud PúblicaVigilancia en salud pública6_TEUSAQUILLO1_OCTUBRE_2025</v>
          </cell>
          <cell r="O1462">
            <v>17288787</v>
          </cell>
          <cell r="R1462">
            <v>0</v>
          </cell>
          <cell r="S1462">
            <v>0</v>
          </cell>
        </row>
        <row r="1463">
          <cell r="E1463" t="str">
            <v>18310. Proceso integral e integrado de la Vigilancia de la Salud PúblicaVigilancia en salud pública</v>
          </cell>
          <cell r="F1463" t="str">
            <v>Gestión de la información  del  componente Transmisibles - Subred Centro Oriente</v>
          </cell>
          <cell r="G1463" t="str">
            <v>Gestión, análisis y divulgación  de información de la vigilancia en salud pública</v>
          </cell>
          <cell r="H1463" t="str">
            <v>GSP</v>
          </cell>
          <cell r="I1463" t="str">
            <v>No aplica</v>
          </cell>
          <cell r="J1463" t="str">
            <v>Plan de acción</v>
          </cell>
          <cell r="K1463" t="str">
            <v>Zonal</v>
          </cell>
          <cell r="L1463" t="str">
            <v>6_TEUSAQUILLO</v>
          </cell>
          <cell r="M1463" t="str">
            <v>1_OCTUBRE_2025</v>
          </cell>
          <cell r="N1463" t="str">
            <v>18310. Proceso integral e integrado de la Vigilancia de la Salud PúblicaVigilancia en salud pública6_TEUSAQUILLO1_OCTUBRE_2025</v>
          </cell>
          <cell r="O1463">
            <v>61146880</v>
          </cell>
          <cell r="R1463">
            <v>0</v>
          </cell>
          <cell r="S1463">
            <v>0</v>
          </cell>
        </row>
        <row r="1464">
          <cell r="E1464" t="str">
            <v>18410. Proceso integral e integrado de la Vigilancia de la Salud PúblicaVigilancia en salud pública</v>
          </cell>
          <cell r="F1464" t="str">
            <v>Fortalecimiento y capacitación a UPGD Transmisibles Centro oriente y SUR</v>
          </cell>
          <cell r="G1464" t="str">
            <v>Gestión, análisis y divulgación  de información de la vigilancia en salud pública</v>
          </cell>
          <cell r="H1464" t="str">
            <v>GSP</v>
          </cell>
          <cell r="I1464" t="str">
            <v>No aplica</v>
          </cell>
          <cell r="J1464" t="str">
            <v>Plan de acción</v>
          </cell>
          <cell r="K1464" t="str">
            <v>Zonal</v>
          </cell>
          <cell r="L1464" t="str">
            <v>6_TEUSAQUILLO</v>
          </cell>
          <cell r="M1464" t="str">
            <v>1_OCTUBRE_2025</v>
          </cell>
          <cell r="N1464" t="str">
            <v>18410. Proceso integral e integrado de la Vigilancia de la Salud PúblicaVigilancia en salud pública6_TEUSAQUILLO1_OCTUBRE_2025</v>
          </cell>
          <cell r="O1464">
            <v>9941299</v>
          </cell>
          <cell r="R1464">
            <v>0</v>
          </cell>
          <cell r="S1464">
            <v>0</v>
          </cell>
        </row>
        <row r="1465">
          <cell r="E1465" t="str">
            <v>18510. Proceso integral e integrado de la Vigilancia de la Salud PúblicaVigilancia en salud pública</v>
          </cell>
          <cell r="F1465" t="str">
            <v>Gestión de la información  del  componente Transmisibles - Subred Sur</v>
          </cell>
          <cell r="G1465" t="str">
            <v>Gestión, análisis y divulgación  de información de la vigilancia en salud pública</v>
          </cell>
          <cell r="H1465" t="str">
            <v>GSP</v>
          </cell>
          <cell r="I1465" t="str">
            <v>No aplica</v>
          </cell>
          <cell r="J1465" t="str">
            <v>Plan de acción</v>
          </cell>
          <cell r="K1465" t="str">
            <v>Zonal</v>
          </cell>
          <cell r="L1465" t="str">
            <v>6_TEUSAQUILLO</v>
          </cell>
          <cell r="M1465" t="str">
            <v>1_OCTUBRE_2025</v>
          </cell>
          <cell r="N1465" t="str">
            <v>18510. Proceso integral e integrado de la Vigilancia de la Salud PúblicaVigilancia en salud pública6_TEUSAQUILLO1_OCTUBRE_2025</v>
          </cell>
          <cell r="O1465">
            <v>40189280</v>
          </cell>
          <cell r="R1465">
            <v>0</v>
          </cell>
          <cell r="S1465">
            <v>0</v>
          </cell>
        </row>
        <row r="1466">
          <cell r="E1466" t="str">
            <v>18610. Proceso integral e integrado de la Vigilancia de la Salud PúblicaVigilancia en salud pública</v>
          </cell>
          <cell r="F1466" t="str">
            <v>Mantenimiento y fortalecimiento del sistema de  Vigilancia Centinela Meningitis, neumonía bacteriana</v>
          </cell>
          <cell r="G1466" t="str">
            <v>Gestión, análisis y divulgación  de información de la vigilancia en salud pública</v>
          </cell>
          <cell r="H1466" t="str">
            <v>GSP</v>
          </cell>
          <cell r="I1466" t="str">
            <v>No aplica</v>
          </cell>
          <cell r="J1466" t="str">
            <v>Plan de acción</v>
          </cell>
          <cell r="K1466" t="str">
            <v>Distrito</v>
          </cell>
          <cell r="L1466" t="str">
            <v>6_TEUSAQUILLO</v>
          </cell>
          <cell r="M1466" t="str">
            <v>1_OCTUBRE_2025</v>
          </cell>
          <cell r="N1466" t="str">
            <v>18610. Proceso integral e integrado de la Vigilancia de la Salud PúblicaVigilancia en salud pública6_TEUSAQUILLO1_OCTUBRE_2025</v>
          </cell>
          <cell r="O1466">
            <v>7347488</v>
          </cell>
          <cell r="R1466">
            <v>0</v>
          </cell>
          <cell r="S1466">
            <v>0</v>
          </cell>
        </row>
        <row r="1467">
          <cell r="E1467" t="str">
            <v>18710. Proceso integral e integrado de la Vigilancia de la Salud PúblicaVigilancia en salud pública</v>
          </cell>
          <cell r="F1467" t="str">
            <v>Acciones de contención mediante bloqueos</v>
          </cell>
          <cell r="G1467" t="str">
            <v xml:space="preserve">Intervención integral en brotes, alertas y situaciones de emergencia en salud pública
</v>
          </cell>
          <cell r="H1467" t="str">
            <v>GSP</v>
          </cell>
          <cell r="I1467" t="str">
            <v>No aplica</v>
          </cell>
          <cell r="J1467" t="str">
            <v>Plan de acción</v>
          </cell>
          <cell r="K1467" t="str">
            <v>Zonal</v>
          </cell>
          <cell r="L1467" t="str">
            <v>6_TEUSAQUILLO</v>
          </cell>
          <cell r="M1467" t="str">
            <v>1_OCTUBRE_2025</v>
          </cell>
          <cell r="N1467" t="str">
            <v>18710. Proceso integral e integrado de la Vigilancia de la Salud PúblicaVigilancia en salud pública6_TEUSAQUILLO1_OCTUBRE_2025</v>
          </cell>
          <cell r="O1467">
            <v>3994272</v>
          </cell>
          <cell r="R1467">
            <v>0</v>
          </cell>
          <cell r="S1467">
            <v>0</v>
          </cell>
        </row>
        <row r="1468">
          <cell r="E1468" t="str">
            <v>18810. Proceso integral e integrado de la Vigilancia de la Salud PúblicaVigilancia en salud pública</v>
          </cell>
          <cell r="F1468" t="str">
            <v>Investigaciones epidemiológicas de campo de alto impacto para eventos transmisibles Subred Norte y Sur Occidente</v>
          </cell>
          <cell r="G1468" t="str">
            <v xml:space="preserve">Intervención integral en brotes, alertas y situaciones de emergencia en salud pública
</v>
          </cell>
          <cell r="H1468" t="str">
            <v>GSP</v>
          </cell>
          <cell r="I1468" t="str">
            <v>No aplica</v>
          </cell>
          <cell r="J1468" t="str">
            <v>Plan de acción</v>
          </cell>
          <cell r="K1468" t="str">
            <v>Zonal</v>
          </cell>
          <cell r="L1468" t="str">
            <v>6_TEUSAQUILLO</v>
          </cell>
          <cell r="M1468" t="str">
            <v>1_OCTUBRE_2025</v>
          </cell>
          <cell r="N1468" t="str">
            <v>18810. Proceso integral e integrado de la Vigilancia de la Salud PúblicaVigilancia en salud pública6_TEUSAQUILLO1_OCTUBRE_2025</v>
          </cell>
          <cell r="O1468">
            <v>33280669</v>
          </cell>
          <cell r="R1468">
            <v>0</v>
          </cell>
          <cell r="S1468">
            <v>0</v>
          </cell>
        </row>
        <row r="1469">
          <cell r="E1469" t="str">
            <v>18910. Proceso integral e integrado de la Vigilancia de la Salud PúblicaVigilancia en salud pública</v>
          </cell>
          <cell r="F1469" t="str">
            <v xml:space="preserve">Investigaciones epidemiológicas de campo de alto impacto para eventos transmisibles Subred Centro Oriente y Sur </v>
          </cell>
          <cell r="G1469" t="str">
            <v xml:space="preserve">Intervención integral en brotes, alertas y situaciones de emergencia en salud pública
</v>
          </cell>
          <cell r="H1469" t="str">
            <v>GSP</v>
          </cell>
          <cell r="I1469" t="str">
            <v>No aplica</v>
          </cell>
          <cell r="J1469" t="str">
            <v>Plan de acción</v>
          </cell>
          <cell r="K1469" t="str">
            <v>Zonal</v>
          </cell>
          <cell r="L1469" t="str">
            <v>6_TEUSAQUILLO</v>
          </cell>
          <cell r="M1469" t="str">
            <v>1_OCTUBRE_2025</v>
          </cell>
          <cell r="N1469" t="str">
            <v>18910. Proceso integral e integrado de la Vigilancia de la Salud PúblicaVigilancia en salud pública6_TEUSAQUILLO1_OCTUBRE_2025</v>
          </cell>
          <cell r="O1469">
            <v>25933181</v>
          </cell>
          <cell r="R1469">
            <v>0</v>
          </cell>
          <cell r="S1469">
            <v>0</v>
          </cell>
        </row>
        <row r="1470">
          <cell r="E1470" t="str">
            <v>19010. Proceso integral e integrado de la Vigilancia de la Salud PúblicaVigilancia en salud pública</v>
          </cell>
          <cell r="F1470" t="str">
            <v>Investigaciones epidemiológicas de campo de control para eventos transmisibles Subred Norte, Sur Occidente, Centro Oriente y Sur</v>
          </cell>
          <cell r="G1470" t="str">
            <v xml:space="preserve">Intervención integral en brotes, alertas y situaciones de emergencia en salud pública
</v>
          </cell>
          <cell r="H1470" t="str">
            <v>GSP</v>
          </cell>
          <cell r="I1470" t="str">
            <v>No aplica</v>
          </cell>
          <cell r="J1470" t="str">
            <v>Plan de acción</v>
          </cell>
          <cell r="K1470" t="str">
            <v>Zonal</v>
          </cell>
          <cell r="L1470" t="str">
            <v>6_TEUSAQUILLO</v>
          </cell>
          <cell r="M1470" t="str">
            <v>1_OCTUBRE_2025</v>
          </cell>
          <cell r="N1470" t="str">
            <v>19010. Proceso integral e integrado de la Vigilancia de la Salud PúblicaVigilancia en salud pública6_TEUSAQUILLO1_OCTUBRE_2025</v>
          </cell>
          <cell r="O1470">
            <v>8432352</v>
          </cell>
          <cell r="R1470">
            <v>0</v>
          </cell>
          <cell r="S1470">
            <v>0</v>
          </cell>
        </row>
        <row r="1471">
          <cell r="E1471" t="str">
            <v>19110. Proceso integral e integrado de la Vigilancia de la Salud PúblicaVigilancia en salud pública</v>
          </cell>
          <cell r="F1471" t="str">
            <v>Unidades de analisis de eventos de interes en salud Pública Norte y Centro Oriente _ Transmisibles</v>
          </cell>
          <cell r="G1471" t="str">
            <v>Gestión, análisis y divulgación  de información de la vigilancia en salud pública</v>
          </cell>
          <cell r="H1471" t="str">
            <v>GSP</v>
          </cell>
          <cell r="I1471" t="str">
            <v>No aplica</v>
          </cell>
          <cell r="J1471" t="str">
            <v>Plan de acción</v>
          </cell>
          <cell r="K1471" t="str">
            <v>Zonal</v>
          </cell>
          <cell r="L1471" t="str">
            <v>6_TEUSAQUILLO</v>
          </cell>
          <cell r="M1471" t="str">
            <v>1_OCTUBRE_2025</v>
          </cell>
          <cell r="N1471" t="str">
            <v>19110. Proceso integral e integrado de la Vigilancia de la Salud PúblicaVigilancia en salud pública6_TEUSAQUILLO1_OCTUBRE_2025</v>
          </cell>
          <cell r="O1471">
            <v>7347488</v>
          </cell>
          <cell r="R1471">
            <v>0</v>
          </cell>
          <cell r="S1471">
            <v>0</v>
          </cell>
        </row>
        <row r="1472">
          <cell r="E1472" t="str">
            <v>19210. Proceso integral e integrado de la Vigilancia de la Salud PúblicaVigilancia en salud pública</v>
          </cell>
          <cell r="F1472" t="str">
            <v>Unidades de analisis de eventos de interes en salud Pública Sur y Sur Occidente _ Transmisibles</v>
          </cell>
          <cell r="G1472" t="str">
            <v>Gestión, análisis y divulgación  de información de la vigilancia en salud pública</v>
          </cell>
          <cell r="H1472" t="str">
            <v>GSP</v>
          </cell>
          <cell r="I1472" t="str">
            <v>No aplica</v>
          </cell>
          <cell r="J1472" t="str">
            <v>Plan de acción</v>
          </cell>
          <cell r="K1472" t="str">
            <v>Zonal</v>
          </cell>
          <cell r="L1472" t="str">
            <v>6_TEUSAQUILLO</v>
          </cell>
          <cell r="M1472" t="str">
            <v>1_OCTUBRE_2025</v>
          </cell>
          <cell r="N1472" t="str">
            <v>19210. Proceso integral e integrado de la Vigilancia de la Salud PúblicaVigilancia en salud pública6_TEUSAQUILLO1_OCTUBRE_2025</v>
          </cell>
          <cell r="O1472">
            <v>3673744</v>
          </cell>
          <cell r="R1472">
            <v>0</v>
          </cell>
          <cell r="S1472">
            <v>0</v>
          </cell>
        </row>
        <row r="1473">
          <cell r="E1473" t="str">
            <v>19310. Proceso integral e integrado de la Vigilancia de la Salud PúblicaVigilancia en salud pública</v>
          </cell>
          <cell r="F1473" t="str">
            <v>Plan de acción para el Monitoreo rapido de cobertura: Operativo en campo y Documento de análisis Norte y Centro Oriente</v>
          </cell>
          <cell r="G1473" t="str">
            <v xml:space="preserve">Intervención integral en brotes, alertas y situaciones de emergencia en salud pública
</v>
          </cell>
          <cell r="H1473" t="str">
            <v>GSP</v>
          </cell>
          <cell r="I1473" t="str">
            <v>No aplica</v>
          </cell>
          <cell r="J1473" t="str">
            <v>Plan de acción</v>
          </cell>
          <cell r="K1473" t="str">
            <v>Zonal</v>
          </cell>
          <cell r="L1473" t="str">
            <v>6_TEUSAQUILLO</v>
          </cell>
          <cell r="M1473" t="str">
            <v>1_OCTUBRE_2025</v>
          </cell>
          <cell r="N1473" t="str">
            <v>19310. Proceso integral e integrado de la Vigilancia de la Salud PúblicaVigilancia en salud pública6_TEUSAQUILLO1_OCTUBRE_2025</v>
          </cell>
          <cell r="O1473">
            <v>42556256</v>
          </cell>
          <cell r="R1473">
            <v>0</v>
          </cell>
          <cell r="S1473">
            <v>0</v>
          </cell>
        </row>
        <row r="1474">
          <cell r="E1474" t="str">
            <v>19410. Proceso integral e integrado de la Vigilancia de la Salud PúblicaVigilancia en salud pública</v>
          </cell>
          <cell r="F1474" t="str">
            <v>Plan de acción para el Monitoreo rapido de cobertura: Operativo en campo y Documento de análisis Sur Occidente y Sur</v>
          </cell>
          <cell r="G1474" t="str">
            <v xml:space="preserve">Intervención integral en brotes, alertas y situaciones de emergencia en salud pública
</v>
          </cell>
          <cell r="H1474" t="str">
            <v>GSP</v>
          </cell>
          <cell r="I1474" t="str">
            <v>No aplica</v>
          </cell>
          <cell r="J1474" t="str">
            <v>Plan de acción</v>
          </cell>
          <cell r="K1474" t="str">
            <v>Zonal</v>
          </cell>
          <cell r="L1474" t="str">
            <v>6_TEUSAQUILLO</v>
          </cell>
          <cell r="M1474" t="str">
            <v>1_OCTUBRE_2025</v>
          </cell>
          <cell r="N1474" t="str">
            <v>19410. Proceso integral e integrado de la Vigilancia de la Salud PúblicaVigilancia en salud pública6_TEUSAQUILLO1_OCTUBRE_2025</v>
          </cell>
          <cell r="O1474">
            <v>38561984</v>
          </cell>
          <cell r="R1474">
            <v>0</v>
          </cell>
          <cell r="S1474">
            <v>0</v>
          </cell>
        </row>
        <row r="1475">
          <cell r="E1475" t="str">
            <v>19510. Proceso integral e integrado de la Vigilancia de la Salud PúblicaVigilancia en salud pública</v>
          </cell>
          <cell r="F1475" t="str">
            <v xml:space="preserve"> Gestión de la información  del  componente SIVIGILA -  Subred Norte </v>
          </cell>
          <cell r="G1475" t="str">
            <v>Gestión, análisis y divulgación  de información de la vigilancia en salud pública</v>
          </cell>
          <cell r="H1475" t="str">
            <v>GSP</v>
          </cell>
          <cell r="I1475" t="str">
            <v>No aplica</v>
          </cell>
          <cell r="J1475" t="str">
            <v>Plan de acción</v>
          </cell>
          <cell r="K1475" t="str">
            <v>Zonal</v>
          </cell>
          <cell r="L1475" t="str">
            <v>6_TEUSAQUILLO</v>
          </cell>
          <cell r="M1475" t="str">
            <v>1_OCTUBRE_2025</v>
          </cell>
          <cell r="N1475" t="str">
            <v>19510. Proceso integral e integrado de la Vigilancia de la Salud PúblicaVigilancia en salud pública6_TEUSAQUILLO1_OCTUBRE_2025</v>
          </cell>
          <cell r="O1475">
            <v>125967504</v>
          </cell>
          <cell r="R1475">
            <v>0</v>
          </cell>
          <cell r="S1475">
            <v>0</v>
          </cell>
        </row>
        <row r="1476">
          <cell r="E1476" t="str">
            <v>19610. Proceso integral e integrado de la Vigilancia de la Salud PúblicaVigilancia en salud pública</v>
          </cell>
          <cell r="F1476" t="str">
            <v xml:space="preserve"> Gestión de la información  del  componente SIVIGILA -  Subred  Sur Occidente y Centro Oriente</v>
          </cell>
          <cell r="G1476" t="str">
            <v>Gestión, análisis y divulgación  de información de la vigilancia en salud pública</v>
          </cell>
          <cell r="H1476" t="str">
            <v>GSP</v>
          </cell>
          <cell r="I1476" t="str">
            <v>No aplica</v>
          </cell>
          <cell r="J1476" t="str">
            <v>Plan de acción</v>
          </cell>
          <cell r="K1476" t="str">
            <v>Zonal</v>
          </cell>
          <cell r="L1476" t="str">
            <v>6_TEUSAQUILLO</v>
          </cell>
          <cell r="M1476" t="str">
            <v>1_OCTUBRE_2025</v>
          </cell>
          <cell r="N1476" t="str">
            <v>19610. Proceso integral e integrado de la Vigilancia de la Salud PúblicaVigilancia en salud pública6_TEUSAQUILLO1_OCTUBRE_2025</v>
          </cell>
          <cell r="O1476">
            <v>59199056</v>
          </cell>
          <cell r="R1476">
            <v>0</v>
          </cell>
          <cell r="S1476">
            <v>0</v>
          </cell>
        </row>
        <row r="1477">
          <cell r="E1477" t="str">
            <v>19710. Proceso integral e integrado de la Vigilancia de la Salud PúblicaVigilancia en salud pública</v>
          </cell>
          <cell r="F1477" t="str">
            <v xml:space="preserve"> Gestión de la información  del  componente SIVIGILA -  Subred  Sur </v>
          </cell>
          <cell r="G1477" t="str">
            <v>Gestión, análisis y divulgación  de información de la vigilancia en salud pública</v>
          </cell>
          <cell r="H1477" t="str">
            <v>GSP</v>
          </cell>
          <cell r="I1477" t="str">
            <v>No aplica</v>
          </cell>
          <cell r="J1477" t="str">
            <v>Plan de acción</v>
          </cell>
          <cell r="K1477" t="str">
            <v>Zonal</v>
          </cell>
          <cell r="L1477" t="str">
            <v>6_TEUSAQUILLO</v>
          </cell>
          <cell r="M1477" t="str">
            <v>1_OCTUBRE_2025</v>
          </cell>
          <cell r="N1477" t="str">
            <v>19710. Proceso integral e integrado de la Vigilancia de la Salud PúblicaVigilancia en salud pública6_TEUSAQUILLO1_OCTUBRE_2025</v>
          </cell>
          <cell r="O1477">
            <v>34888240</v>
          </cell>
          <cell r="R1477">
            <v>0</v>
          </cell>
          <cell r="S1477">
            <v>0</v>
          </cell>
        </row>
        <row r="1478">
          <cell r="E1478" t="str">
            <v>19810. Proceso integral e integrado de la Vigilancia de la Salud PúblicaVigilancia en salud pública</v>
          </cell>
          <cell r="F1478" t="str">
            <v>Gestión de la información  del  componente No Transmisibles - Subred Norte</v>
          </cell>
          <cell r="G1478" t="str">
            <v>Gestión, análisis y divulgación  de información de la vigilancia en salud pública</v>
          </cell>
          <cell r="H1478" t="str">
            <v>GSP</v>
          </cell>
          <cell r="I1478" t="str">
            <v>No aplica</v>
          </cell>
          <cell r="J1478" t="str">
            <v>Plan de acción</v>
          </cell>
          <cell r="K1478" t="str">
            <v>Zonal</v>
          </cell>
          <cell r="L1478" t="str">
            <v>6_TEUSAQUILLO</v>
          </cell>
          <cell r="M1478" t="str">
            <v>1_OCTUBRE_2025</v>
          </cell>
          <cell r="N1478" t="str">
            <v>19810. Proceso integral e integrado de la Vigilancia de la Salud PúblicaVigilancia en salud pública6_TEUSAQUILLO1_OCTUBRE_2025</v>
          </cell>
          <cell r="O1478">
            <v>73252976</v>
          </cell>
          <cell r="R1478">
            <v>0</v>
          </cell>
          <cell r="S1478">
            <v>0</v>
          </cell>
        </row>
        <row r="1479">
          <cell r="E1479" t="str">
            <v>19910. Proceso integral e integrado de la Vigilancia de la Salud PúblicaVigilancia en salud pública</v>
          </cell>
          <cell r="F1479" t="str">
            <v>Gestión de la información  del  componente No Transmisibles - Subred Centro Oriente y Sur Occidente</v>
          </cell>
          <cell r="G1479" t="str">
            <v>Gestión, análisis y divulgación  de información de la vigilancia en salud pública</v>
          </cell>
          <cell r="H1479" t="str">
            <v>GSP</v>
          </cell>
          <cell r="I1479" t="str">
            <v>No aplica</v>
          </cell>
          <cell r="J1479" t="str">
            <v>Plan de acción</v>
          </cell>
          <cell r="K1479" t="str">
            <v>Zonal</v>
          </cell>
          <cell r="L1479" t="str">
            <v>6_TEUSAQUILLO</v>
          </cell>
          <cell r="M1479" t="str">
            <v>1_OCTUBRE_2025</v>
          </cell>
          <cell r="N1479" t="str">
            <v>19910. Proceso integral e integrado de la Vigilancia de la Salud PúblicaVigilancia en salud pública6_TEUSAQUILLO1_OCTUBRE_2025</v>
          </cell>
          <cell r="O1479">
            <v>67631408</v>
          </cell>
          <cell r="R1479">
            <v>0</v>
          </cell>
          <cell r="S1479">
            <v>0</v>
          </cell>
        </row>
        <row r="1480">
          <cell r="E1480" t="str">
            <v>20010. Proceso integral e integrado de la Vigilancia de la Salud PúblicaVigilancia en salud pública</v>
          </cell>
          <cell r="F1480" t="str">
            <v>Gestión de la información  del  componente No Transmisibles  Sur</v>
          </cell>
          <cell r="G1480" t="str">
            <v>Gestión, análisis y divulgación  de información de la vigilancia en salud pública</v>
          </cell>
          <cell r="H1480" t="str">
            <v>GSP</v>
          </cell>
          <cell r="I1480" t="str">
            <v>No aplica</v>
          </cell>
          <cell r="J1480" t="str">
            <v>Plan de acción</v>
          </cell>
          <cell r="K1480" t="str">
            <v>Zonal</v>
          </cell>
          <cell r="L1480" t="str">
            <v>6_TEUSAQUILLO</v>
          </cell>
          <cell r="M1480" t="str">
            <v>1_OCTUBRE_2025</v>
          </cell>
          <cell r="N1480" t="str">
            <v>20010. Proceso integral e integrado de la Vigilancia de la Salud PúblicaVigilancia en salud pública6_TEUSAQUILLO1_OCTUBRE_2025</v>
          </cell>
          <cell r="O1480">
            <v>62009840</v>
          </cell>
          <cell r="R1480">
            <v>0</v>
          </cell>
          <cell r="S1480">
            <v>0</v>
          </cell>
        </row>
        <row r="1481">
          <cell r="E1481" t="str">
            <v>20110. Proceso integral e integrado de la Vigilancia de la Salud PúblicaVigilancia en salud pública</v>
          </cell>
          <cell r="F1481" t="str">
            <v>Investigaciones epidemiológicas de campo -No Transmisibles</v>
          </cell>
          <cell r="G1481" t="str">
            <v xml:space="preserve">Intervención integral en brotes, alertas y situaciones de emergencia en salud pública
</v>
          </cell>
          <cell r="H1481" t="str">
            <v>GSP</v>
          </cell>
          <cell r="I1481" t="str">
            <v>No aplica</v>
          </cell>
          <cell r="J1481" t="str">
            <v xml:space="preserve">Investigaciones Epidemiológicas de campo realizadas </v>
          </cell>
          <cell r="K1481" t="str">
            <v>Zonal</v>
          </cell>
          <cell r="L1481" t="str">
            <v>6_TEUSAQUILLO</v>
          </cell>
          <cell r="M1481" t="str">
            <v>1_OCTUBRE_2025</v>
          </cell>
          <cell r="N1481" t="str">
            <v>20110. Proceso integral e integrado de la Vigilancia de la Salud PúblicaVigilancia en salud pública6_TEUSAQUILLO1_OCTUBRE_2025</v>
          </cell>
          <cell r="O1481">
            <v>152760</v>
          </cell>
          <cell r="R1481">
            <v>0</v>
          </cell>
          <cell r="S1481">
            <v>0</v>
          </cell>
        </row>
        <row r="1482">
          <cell r="E1482" t="str">
            <v>20210. Proceso integral e integrado de la Vigilancia de la Salud PúblicaVigilancia en salud pública</v>
          </cell>
          <cell r="F1482" t="str">
            <v>Gestión de la información  del  componente SISVAN - Subred Norte</v>
          </cell>
          <cell r="G1482" t="str">
            <v>Gestión, análisis y divulgación  de información de la vigilancia en salud pública</v>
          </cell>
          <cell r="H1482" t="str">
            <v>GSP</v>
          </cell>
          <cell r="I1482" t="str">
            <v>No aplica</v>
          </cell>
          <cell r="J1482" t="str">
            <v>Plan de acción</v>
          </cell>
          <cell r="K1482" t="str">
            <v>Zonal</v>
          </cell>
          <cell r="L1482" t="str">
            <v>6_TEUSAQUILLO</v>
          </cell>
          <cell r="M1482" t="str">
            <v>1_OCTUBRE_2025</v>
          </cell>
          <cell r="N1482" t="str">
            <v>20210. Proceso integral e integrado de la Vigilancia de la Salud PúblicaVigilancia en salud pública6_TEUSAQUILLO1_OCTUBRE_2025</v>
          </cell>
          <cell r="O1482">
            <v>41150864</v>
          </cell>
          <cell r="R1482">
            <v>0</v>
          </cell>
          <cell r="S1482">
            <v>0</v>
          </cell>
        </row>
        <row r="1483">
          <cell r="E1483" t="str">
            <v>20310. Proceso integral e integrado de la Vigilancia de la Salud PúblicaVigilancia en salud pública</v>
          </cell>
          <cell r="F1483" t="str">
            <v xml:space="preserve">Gestión de información del componente SISVAN Subred Occidente </v>
          </cell>
          <cell r="G1483" t="str">
            <v>Gestión, análisis y divulgación  de información de la vigilancia en salud pública</v>
          </cell>
          <cell r="H1483" t="str">
            <v>GSP</v>
          </cell>
          <cell r="I1483" t="str">
            <v>No aplica</v>
          </cell>
          <cell r="J1483" t="str">
            <v>Plan de acción</v>
          </cell>
          <cell r="K1483" t="str">
            <v>Zonal</v>
          </cell>
          <cell r="L1483" t="str">
            <v>6_TEUSAQUILLO</v>
          </cell>
          <cell r="M1483" t="str">
            <v>1_OCTUBRE_2025</v>
          </cell>
          <cell r="N1483" t="str">
            <v>20310. Proceso integral e integrado de la Vigilancia de la Salud PúblicaVigilancia en salud pública6_TEUSAQUILLO1_OCTUBRE_2025</v>
          </cell>
          <cell r="O1483">
            <v>37156592</v>
          </cell>
          <cell r="R1483">
            <v>0</v>
          </cell>
          <cell r="S1483">
            <v>0</v>
          </cell>
        </row>
        <row r="1484">
          <cell r="E1484" t="str">
            <v>20410. Proceso integral e integrado de la Vigilancia de la Salud PúblicaVigilancia en salud pública</v>
          </cell>
          <cell r="F1484" t="str">
            <v>Gestión de información del componente SISVAN Centro Oriente y Sur</v>
          </cell>
          <cell r="G1484" t="str">
            <v>Gestión, análisis y divulgación  de información de la vigilancia en salud pública</v>
          </cell>
          <cell r="H1484" t="str">
            <v>GSP</v>
          </cell>
          <cell r="I1484" t="str">
            <v>No aplica</v>
          </cell>
          <cell r="J1484" t="str">
            <v>Plan de acción</v>
          </cell>
          <cell r="K1484" t="str">
            <v>Zonal</v>
          </cell>
          <cell r="L1484" t="str">
            <v>6_TEUSAQUILLO</v>
          </cell>
          <cell r="M1484" t="str">
            <v>1_OCTUBRE_2025</v>
          </cell>
          <cell r="N1484" t="str">
            <v>20410. Proceso integral e integrado de la Vigilancia de la Salud PúblicaVigilancia en salud pública6_TEUSAQUILLO1_OCTUBRE_2025</v>
          </cell>
          <cell r="O1484">
            <v>33162320</v>
          </cell>
          <cell r="R1484">
            <v>0</v>
          </cell>
          <cell r="S1484">
            <v>0</v>
          </cell>
        </row>
        <row r="1485">
          <cell r="E1485" t="str">
            <v>20510. Proceso integral e integrado de la Vigilancia de la Salud PúblicaVigilancia en salud pública</v>
          </cell>
          <cell r="F1485" t="str">
            <v>Seguimiento a las atenciones brindadas y orientaciones en alimentación a los menores de 5 años con diagnósticos de RIESGO DE DNT AGUDA y DNT AGUDA y  caracterizaciones a las gestantes notificadas al SISVAN en las Subredes</v>
          </cell>
          <cell r="G1485" t="str">
            <v>Gestión, análisis y divulgación  de información de la vigilancia en salud pública</v>
          </cell>
          <cell r="H1485" t="str">
            <v>GSP</v>
          </cell>
          <cell r="I1485" t="str">
            <v>No aplica</v>
          </cell>
          <cell r="J1485" t="str">
            <v>Plan de acción</v>
          </cell>
          <cell r="K1485" t="str">
            <v>Zonal</v>
          </cell>
          <cell r="L1485" t="str">
            <v>6_TEUSAQUILLO</v>
          </cell>
          <cell r="M1485" t="str">
            <v>1_OCTUBRE_2025</v>
          </cell>
          <cell r="N1485" t="str">
            <v>20510. Proceso integral e integrado de la Vigilancia de la Salud PúblicaVigilancia en salud pública6_TEUSAQUILLO1_OCTUBRE_2025</v>
          </cell>
          <cell r="O1485">
            <v>11243136</v>
          </cell>
          <cell r="R1485">
            <v>0</v>
          </cell>
          <cell r="S1485">
            <v>0</v>
          </cell>
        </row>
        <row r="1486">
          <cell r="E1486" t="str">
            <v>20610. Proceso integral e integrado de la Vigilancia de la Salud PúblicaVigilancia en salud pública</v>
          </cell>
          <cell r="F1486" t="str">
            <v>Caracterización de la situación alimentaria y nutricional de población menor de 5 años y recien nacidos.</v>
          </cell>
          <cell r="G1486" t="str">
            <v>Gestión, análisis y divulgación  de información de la vigilancia en salud pública</v>
          </cell>
          <cell r="H1486" t="str">
            <v>GSP</v>
          </cell>
          <cell r="I1486" t="str">
            <v>No aplica</v>
          </cell>
          <cell r="J1486" t="str">
            <v>Plan de acción</v>
          </cell>
          <cell r="K1486" t="str">
            <v>Zonal</v>
          </cell>
          <cell r="L1486" t="str">
            <v>6_TEUSAQUILLO</v>
          </cell>
          <cell r="M1486" t="str">
            <v>1_OCTUBRE_2025</v>
          </cell>
          <cell r="N1486" t="str">
            <v>20610. Proceso integral e integrado de la Vigilancia de la Salud PúblicaVigilancia en salud pública6_TEUSAQUILLO1_OCTUBRE_2025</v>
          </cell>
          <cell r="O1486">
            <v>7347488</v>
          </cell>
          <cell r="R1486">
            <v>0</v>
          </cell>
          <cell r="S1486">
            <v>0</v>
          </cell>
        </row>
        <row r="1487">
          <cell r="E1487" t="str">
            <v>20710. Proceso integral e integrado de la Vigilancia de la Salud PúblicaVigilancia en salud pública</v>
          </cell>
          <cell r="F1487" t="str">
            <v>Gestión de la información  del  componente de Urgencias y Emergencias  - Subred Norte, Centro Oriente, Sur Occidente y Sur</v>
          </cell>
          <cell r="G1487" t="str">
            <v>Gestión, análisis y divulgación  de información de la vigilancia en salud pública</v>
          </cell>
          <cell r="H1487" t="str">
            <v>GSP</v>
          </cell>
          <cell r="I1487" t="str">
            <v>No aplica</v>
          </cell>
          <cell r="J1487" t="str">
            <v>Plan de acción</v>
          </cell>
          <cell r="K1487" t="str">
            <v>Zonal</v>
          </cell>
          <cell r="L1487" t="str">
            <v>6_TEUSAQUILLO</v>
          </cell>
          <cell r="M1487" t="str">
            <v>1_OCTUBRE_2025</v>
          </cell>
          <cell r="N1487" t="str">
            <v>20710. Proceso integral e integrado de la Vigilancia de la Salud PúblicaVigilancia en salud pública6_TEUSAQUILLO1_OCTUBRE_2025</v>
          </cell>
          <cell r="O1487">
            <v>8210448</v>
          </cell>
          <cell r="R1487">
            <v>0</v>
          </cell>
          <cell r="S1487">
            <v>0</v>
          </cell>
        </row>
        <row r="1488">
          <cell r="E1488" t="str">
            <v>20810. Proceso integral e integrado de la Vigilancia de la Salud PúblicaVigilancia en salud pública</v>
          </cell>
          <cell r="F1488" t="str">
            <v xml:space="preserve">Atención de urgencias y emergencias en Salud Pública por parte del equipo profesional de respuesta inmediata - ERI
</v>
          </cell>
          <cell r="G1488" t="str">
            <v xml:space="preserve">Intervención integral en brotes, alertas y situaciones de emergencia en salud pública
</v>
          </cell>
          <cell r="H1488" t="str">
            <v>GSP</v>
          </cell>
          <cell r="I1488" t="str">
            <v>No aplica</v>
          </cell>
          <cell r="J1488" t="str">
            <v>Plan de acción</v>
          </cell>
          <cell r="K1488" t="str">
            <v>Zonal</v>
          </cell>
          <cell r="L1488" t="str">
            <v>6_TEUSAQUILLO</v>
          </cell>
          <cell r="M1488" t="str">
            <v>1_OCTUBRE_2025</v>
          </cell>
          <cell r="N1488" t="str">
            <v>20810. Proceso integral e integrado de la Vigilancia de la Salud PúblicaVigilancia en salud pública6_TEUSAQUILLO1_OCTUBRE_2025</v>
          </cell>
          <cell r="O1488">
            <v>12969056</v>
          </cell>
          <cell r="R1488">
            <v>0</v>
          </cell>
          <cell r="S1488">
            <v>0</v>
          </cell>
        </row>
        <row r="1489">
          <cell r="E1489" t="str">
            <v>20910. Proceso integral e integrado de la Vigilancia de la Salud PúblicaVigilancia en salud pública</v>
          </cell>
          <cell r="F1489" t="str">
            <v xml:space="preserve">Atención de urgencias y emergencias en Salud Pública por parte del equipo técnico de respuesta inmediata - ERI
</v>
          </cell>
          <cell r="G1489" t="str">
            <v xml:space="preserve">Intervención integral en brotes, alertas y situaciones de emergencia en salud pública
</v>
          </cell>
          <cell r="H1489" t="str">
            <v>GSP</v>
          </cell>
          <cell r="I1489" t="str">
            <v>No aplica</v>
          </cell>
          <cell r="J1489" t="str">
            <v>Plan de acción</v>
          </cell>
          <cell r="K1489" t="str">
            <v>Zonal</v>
          </cell>
          <cell r="L1489" t="str">
            <v>6_TEUSAQUILLO</v>
          </cell>
          <cell r="M1489" t="str">
            <v>1_OCTUBRE_2025</v>
          </cell>
          <cell r="N1489" t="str">
            <v>20910. Proceso integral e integrado de la Vigilancia de la Salud PúblicaVigilancia en salud pública6_TEUSAQUILLO1_OCTUBRE_2025</v>
          </cell>
          <cell r="O1489">
            <v>7988544</v>
          </cell>
          <cell r="R1489">
            <v>0</v>
          </cell>
          <cell r="S1489">
            <v>0</v>
          </cell>
        </row>
        <row r="1490">
          <cell r="E1490" t="str">
            <v>21010. Proceso integral e integrado de la Vigilancia de la Salud PúblicaVigilancia en salud pública</v>
          </cell>
          <cell r="F1490" t="str">
            <v>Mantenimiento, seguimiento y  fortalecimiento de  la estrategia Vigilancia Epidemiológica  Portuaria- Subred  Suroccidente</v>
          </cell>
          <cell r="G1490" t="str">
            <v xml:space="preserve">Intervención integral en brotes, alertas y situaciones de emergencia en salud pública
</v>
          </cell>
          <cell r="H1490" t="str">
            <v>GSP</v>
          </cell>
          <cell r="I1490" t="str">
            <v>No aplica</v>
          </cell>
          <cell r="J1490" t="str">
            <v>Plan de acción</v>
          </cell>
          <cell r="K1490" t="str">
            <v>Distrito</v>
          </cell>
          <cell r="L1490" t="str">
            <v>6_TEUSAQUILLO</v>
          </cell>
          <cell r="M1490" t="str">
            <v>1_OCTUBRE_2025</v>
          </cell>
          <cell r="N1490" t="str">
            <v>21010. Proceso integral e integrado de la Vigilancia de la Salud PúblicaVigilancia en salud pública6_TEUSAQUILLO1_OCTUBRE_2025</v>
          </cell>
          <cell r="O1490">
            <v>70836688</v>
          </cell>
          <cell r="R1490">
            <v>0</v>
          </cell>
          <cell r="S1490">
            <v>0</v>
          </cell>
        </row>
        <row r="1491">
          <cell r="E1491" t="str">
            <v>21110. Proceso integral e integrado de la Vigilancia de la Salud PúblicaVigilancia en salud pública</v>
          </cell>
          <cell r="F1491" t="str">
            <v>Seguimiento al fortalecimiento de los eventos de interes internacional en salud pública ESPII</v>
          </cell>
          <cell r="G1491" t="str">
            <v xml:space="preserve">Intervención integral en brotes, alertas y situaciones de emergencia en salud pública
</v>
          </cell>
          <cell r="H1491" t="str">
            <v>GSP</v>
          </cell>
          <cell r="I1491" t="str">
            <v>No aplica</v>
          </cell>
          <cell r="J1491" t="str">
            <v>Plan de acción</v>
          </cell>
          <cell r="K1491" t="str">
            <v>Distrito</v>
          </cell>
          <cell r="L1491" t="str">
            <v>6_TEUSAQUILLO</v>
          </cell>
          <cell r="M1491" t="str">
            <v>1_OCTUBRE_2025</v>
          </cell>
          <cell r="N1491" t="str">
            <v>21110. Proceso integral e integrado de la Vigilancia de la Salud PúblicaVigilancia en salud pública6_TEUSAQUILLO1_OCTUBRE_2025</v>
          </cell>
          <cell r="O1491">
            <v>25938112</v>
          </cell>
          <cell r="R1491">
            <v>0</v>
          </cell>
          <cell r="S1491">
            <v>0</v>
          </cell>
        </row>
        <row r="1492">
          <cell r="E1492" t="str">
            <v>21210. Proceso integral e integrado de la Vigilancia de la Salud PúblicaVigilancia en salud pública</v>
          </cell>
          <cell r="F1492" t="str">
            <v>Simulacro ESPII</v>
          </cell>
          <cell r="G1492" t="str">
            <v xml:space="preserve">Intervención integral en brotes, alertas y situaciones de emergencia en salud pública
</v>
          </cell>
          <cell r="H1492" t="str">
            <v>GSP</v>
          </cell>
          <cell r="I1492" t="str">
            <v>No aplica</v>
          </cell>
          <cell r="J1492" t="str">
            <v>Plan de acción</v>
          </cell>
          <cell r="K1492" t="str">
            <v>Distrito</v>
          </cell>
          <cell r="L1492" t="str">
            <v>6_TEUSAQUILLO</v>
          </cell>
          <cell r="M1492" t="str">
            <v>1_OCTUBRE_2025</v>
          </cell>
          <cell r="N1492" t="str">
            <v>21210. Proceso integral e integrado de la Vigilancia de la Salud PúblicaVigilancia en salud pública6_TEUSAQUILLO1_OCTUBRE_2025</v>
          </cell>
          <cell r="O1492">
            <v>100000000</v>
          </cell>
          <cell r="R1492">
            <v>0</v>
          </cell>
          <cell r="S1492">
            <v>0</v>
          </cell>
        </row>
        <row r="1493">
          <cell r="E1493" t="str">
            <v>21310. Proceso integral e integrado de la Vigilancia de la Salud PúblicaVigilancia en salud pública</v>
          </cell>
          <cell r="F1493" t="str">
            <v xml:space="preserve">Gestión  de la información  del Componente de Salud Mental - Subred Norte y Sur Occidente </v>
          </cell>
          <cell r="G1493" t="str">
            <v>Gestión, análisis y divulgación  de información de la vigilancia en salud pública</v>
          </cell>
          <cell r="H1493" t="str">
            <v>GSP</v>
          </cell>
          <cell r="I1493" t="str">
            <v>No aplica</v>
          </cell>
          <cell r="J1493" t="str">
            <v>Plan de acción</v>
          </cell>
          <cell r="K1493" t="str">
            <v>Zonal</v>
          </cell>
          <cell r="L1493" t="str">
            <v>6_TEUSAQUILLO</v>
          </cell>
          <cell r="M1493" t="str">
            <v>1_OCTUBRE_2025</v>
          </cell>
          <cell r="N1493" t="str">
            <v>21310. Proceso integral e integrado de la Vigilancia de la Salud PúblicaVigilancia en salud pública6_TEUSAQUILLO1_OCTUBRE_2025</v>
          </cell>
          <cell r="O1493">
            <v>92953120</v>
          </cell>
          <cell r="R1493">
            <v>0</v>
          </cell>
          <cell r="S1493">
            <v>0</v>
          </cell>
        </row>
        <row r="1494">
          <cell r="E1494" t="str">
            <v>21410. Proceso integral e integrado de la Vigilancia de la Salud PúblicaVigilancia en salud pública</v>
          </cell>
          <cell r="F1494" t="str">
            <v xml:space="preserve">Gestión  de la información  del Componente de Salud Mental - Subred Centro Oriente y Sur </v>
          </cell>
          <cell r="G1494" t="str">
            <v>Gestión, análisis y divulgación  de información de la vigilancia en salud pública</v>
          </cell>
          <cell r="H1494" t="str">
            <v>GSP</v>
          </cell>
          <cell r="I1494" t="str">
            <v>No aplica</v>
          </cell>
          <cell r="J1494" t="str">
            <v>Plan de acción</v>
          </cell>
          <cell r="K1494" t="str">
            <v>Zonal</v>
          </cell>
          <cell r="L1494" t="str">
            <v>6_TEUSAQUILLO</v>
          </cell>
          <cell r="M1494" t="str">
            <v>1_OCTUBRE_2025</v>
          </cell>
          <cell r="N1494" t="str">
            <v>21410. Proceso integral e integrado de la Vigilancia de la Salud PúblicaVigilancia en salud pública6_TEUSAQUILLO1_OCTUBRE_2025</v>
          </cell>
          <cell r="O1494">
            <v>72587264</v>
          </cell>
          <cell r="R1494">
            <v>0</v>
          </cell>
          <cell r="S1494">
            <v>0</v>
          </cell>
        </row>
        <row r="1495">
          <cell r="E1495" t="str">
            <v>21510. Proceso integral e integrado de la Vigilancia de la Salud PúblicaVigilancia en salud pública</v>
          </cell>
          <cell r="F1495" t="str">
            <v>Investigaciones epidemiológicas de eventos prioritarios en salud mental</v>
          </cell>
          <cell r="G1495" t="str">
            <v xml:space="preserve">Intervención integral en brotes, alertas y situaciones de emergencia en salud pública
</v>
          </cell>
          <cell r="H1495" t="str">
            <v>GSP</v>
          </cell>
          <cell r="I1495" t="str">
            <v>No aplica</v>
          </cell>
          <cell r="J1495" t="str">
            <v>Investigaciones Epidemiológicas de campo realizadas</v>
          </cell>
          <cell r="K1495" t="str">
            <v>Zonal</v>
          </cell>
          <cell r="L1495" t="str">
            <v>6_TEUSAQUILLO</v>
          </cell>
          <cell r="M1495" t="str">
            <v>1_OCTUBRE_2025</v>
          </cell>
          <cell r="N1495" t="str">
            <v>21510. Proceso integral e integrado de la Vigilancia de la Salud PúblicaVigilancia en salud pública6_TEUSAQUILLO1_OCTUBRE_2025</v>
          </cell>
          <cell r="O1495">
            <v>211452</v>
          </cell>
          <cell r="R1495">
            <v>0</v>
          </cell>
          <cell r="S1495">
            <v>0</v>
          </cell>
        </row>
        <row r="1496">
          <cell r="E1496" t="str">
            <v>21610. Proceso integral e integrado de la Vigilancia de la Salud PúblicaVigilancia en salud pública</v>
          </cell>
          <cell r="F1496" t="str">
            <v>Implementación de los componentes delito asociado, morbimortalidad, consumo de SPA, respuesta social del Centro Distrital de Monitoreo de las Drogas- CEMID)</v>
          </cell>
          <cell r="G1496" t="str">
            <v>Gestión, análisis y divulgación  de información de la vigilancia en salud pública</v>
          </cell>
          <cell r="H1496" t="str">
            <v>GSP</v>
          </cell>
          <cell r="I1496" t="str">
            <v>No aplica</v>
          </cell>
          <cell r="J1496" t="str">
            <v>Plan de acción</v>
          </cell>
          <cell r="K1496" t="str">
            <v>Distrito</v>
          </cell>
          <cell r="L1496" t="str">
            <v>6_TEUSAQUILLO</v>
          </cell>
          <cell r="M1496" t="str">
            <v>1_OCTUBRE_2025</v>
          </cell>
          <cell r="N1496" t="str">
            <v>21610. Proceso integral e integrado de la Vigilancia de la Salud PúblicaVigilancia en salud pública6_TEUSAQUILLO1_OCTUBRE_2025</v>
          </cell>
          <cell r="O1496">
            <v>30252912</v>
          </cell>
          <cell r="R1496">
            <v>0</v>
          </cell>
          <cell r="S1496">
            <v>0</v>
          </cell>
        </row>
        <row r="1497">
          <cell r="E1497" t="str">
            <v>21710. Proceso integral e integrado de la Vigilancia de la Salud PúblicaVigilancia en salud pública</v>
          </cell>
          <cell r="F1497" t="str">
            <v>Gestión de la información  del  componente Estadísticas Vitales  - Subred Norte, Centro Oriente, Sur Occidente y Sur</v>
          </cell>
          <cell r="G1497" t="str">
            <v>Gestión, análisis y divulgación  de información de la vigilancia en salud pública</v>
          </cell>
          <cell r="H1497" t="str">
            <v>GSP</v>
          </cell>
          <cell r="I1497" t="str">
            <v>No aplica</v>
          </cell>
          <cell r="J1497" t="str">
            <v>Plan de acción</v>
          </cell>
          <cell r="K1497" t="str">
            <v>Zonal</v>
          </cell>
          <cell r="L1497" t="str">
            <v>6_TEUSAQUILLO</v>
          </cell>
          <cell r="M1497" t="str">
            <v>1_OCTUBRE_2025</v>
          </cell>
          <cell r="N1497" t="str">
            <v>21710. Proceso integral e integrado de la Vigilancia de la Salud PúblicaVigilancia en salud pública6_TEUSAQUILLO1_OCTUBRE_2025</v>
          </cell>
          <cell r="O1497">
            <v>3994272</v>
          </cell>
          <cell r="R1497">
            <v>0</v>
          </cell>
          <cell r="S1497">
            <v>0</v>
          </cell>
        </row>
        <row r="1498">
          <cell r="E1498" t="str">
            <v>21810. Proceso integral e integrado de la Vigilancia de la Salud PúblicaVigilancia en salud pública</v>
          </cell>
          <cell r="F1498" t="str">
            <v>Asistencia técnica de las UPGD que conforman la red de  Estadísticas Vitales</v>
          </cell>
          <cell r="G1498" t="str">
            <v>Gestión, análisis y divulgación  de información de la vigilancia en salud pública</v>
          </cell>
          <cell r="H1498" t="str">
            <v>GSP</v>
          </cell>
          <cell r="I1498" t="str">
            <v>No aplica</v>
          </cell>
          <cell r="J1498" t="str">
            <v>Plan de acción</v>
          </cell>
          <cell r="K1498" t="str">
            <v>Zonal</v>
          </cell>
          <cell r="L1498" t="str">
            <v>6_TEUSAQUILLO</v>
          </cell>
          <cell r="M1498" t="str">
            <v>1_OCTUBRE_2025</v>
          </cell>
          <cell r="N1498" t="str">
            <v>21810. Proceso integral e integrado de la Vigilancia de la Salud PúblicaVigilancia en salud pública6_TEUSAQUILLO1_OCTUBRE_2025</v>
          </cell>
          <cell r="O1498">
            <v>7347488</v>
          </cell>
          <cell r="R1498">
            <v>0</v>
          </cell>
          <cell r="S1498">
            <v>0</v>
          </cell>
        </row>
        <row r="1499">
          <cell r="E1499" t="str">
            <v>21910. Proceso integral e integrado de la Vigilancia de la Salud PúblicaVigilancia en salud pública</v>
          </cell>
          <cell r="F1499" t="str">
            <v>Evaluación y verificación en las asistencias técnicas de la Cabalidad y los diferentes procesos de EEVV</v>
          </cell>
          <cell r="G1499" t="str">
            <v>Gestión, análisis y divulgación  de información de la vigilancia en salud pública</v>
          </cell>
          <cell r="H1499" t="str">
            <v>GSP</v>
          </cell>
          <cell r="I1499" t="str">
            <v>No aplica</v>
          </cell>
          <cell r="J1499" t="str">
            <v>Plan de acción</v>
          </cell>
          <cell r="K1499" t="str">
            <v>Zonal</v>
          </cell>
          <cell r="L1499" t="str">
            <v>6_TEUSAQUILLO</v>
          </cell>
          <cell r="M1499" t="str">
            <v>1_OCTUBRE_2025</v>
          </cell>
          <cell r="N1499" t="str">
            <v>21910. Proceso integral e integrado de la Vigilancia de la Salud PúblicaVigilancia en salud pública6_TEUSAQUILLO1_OCTUBRE_2025</v>
          </cell>
          <cell r="O1499">
            <v>6484528</v>
          </cell>
          <cell r="R1499">
            <v>0</v>
          </cell>
          <cell r="S1499">
            <v>0</v>
          </cell>
        </row>
        <row r="1500">
          <cell r="E1500" t="str">
            <v>22010. Proceso integral e integrado de la Vigilancia de la Salud PúblicaVigilancia en salud pública</v>
          </cell>
          <cell r="F1500" t="str">
            <v>Apoyo en las asistencias técnicas de los procesos de EEVV</v>
          </cell>
          <cell r="G1500" t="str">
            <v>Gestión, análisis y divulgación  de información de la vigilancia en salud pública</v>
          </cell>
          <cell r="H1500" t="str">
            <v>GSP</v>
          </cell>
          <cell r="I1500" t="str">
            <v>No aplica</v>
          </cell>
          <cell r="J1500" t="str">
            <v>Plan de acción</v>
          </cell>
          <cell r="K1500" t="str">
            <v>Zonal</v>
          </cell>
          <cell r="L1500" t="str">
            <v>6_TEUSAQUILLO</v>
          </cell>
          <cell r="M1500" t="str">
            <v>1_OCTUBRE_2025</v>
          </cell>
          <cell r="N1500" t="str">
            <v>22010. Proceso integral e integrado de la Vigilancia de la Salud PúblicaVigilancia en salud pública6_TEUSAQUILLO1_OCTUBRE_2025</v>
          </cell>
          <cell r="O1500">
            <v>5621568</v>
          </cell>
          <cell r="R1500">
            <v>0</v>
          </cell>
          <cell r="S1500">
            <v>0</v>
          </cell>
        </row>
        <row r="1501">
          <cell r="E1501" t="str">
            <v>22110. Proceso integral e integrado de la Vigilancia de la Salud PúblicaVigilancia en salud pública</v>
          </cell>
          <cell r="F1501" t="str">
            <v>Seguimiento de muertes consideradas como no violentas (manera de muerte no violenta) y que ocurren extra institucionalmente (por fuera de las instituciones prestadoras de servicios de salud “IPS”) para población pobre vulnerable - no asegurada GAHD</v>
          </cell>
          <cell r="G1501" t="str">
            <v xml:space="preserve">Intervención integral en brotes, alertas y situaciones de emergencia en salud pública
</v>
          </cell>
          <cell r="H1501" t="str">
            <v>GSP</v>
          </cell>
          <cell r="I1501" t="str">
            <v>No aplica</v>
          </cell>
          <cell r="J1501" t="str">
            <v>Plan de acción</v>
          </cell>
          <cell r="K1501" t="str">
            <v>Distrito</v>
          </cell>
          <cell r="L1501" t="str">
            <v>6_TEUSAQUILLO</v>
          </cell>
          <cell r="M1501" t="str">
            <v>1_OCTUBRE_2025</v>
          </cell>
          <cell r="N1501" t="str">
            <v>22110. Proceso integral e integrado de la Vigilancia de la Salud PúblicaVigilancia en salud pública6_TEUSAQUILLO1_OCTUBRE_2025</v>
          </cell>
          <cell r="O1501">
            <v>149094832</v>
          </cell>
          <cell r="R1501">
            <v>0</v>
          </cell>
          <cell r="S1501">
            <v>0</v>
          </cell>
        </row>
        <row r="1502">
          <cell r="E1502" t="str">
            <v>22210. Proceso integral e integrado de la Vigilancia de la Salud PúblicaVigilancia en salud pública</v>
          </cell>
          <cell r="F1502" t="str">
            <v>Georreferenciación y análisis de información cartográfica de eventos de interés en salud pública</v>
          </cell>
          <cell r="G1502" t="str">
            <v>Gestión, análisis y divulgación  de información de la vigilancia en salud pública</v>
          </cell>
          <cell r="H1502" t="str">
            <v>GSP</v>
          </cell>
          <cell r="I1502" t="str">
            <v>No aplica</v>
          </cell>
          <cell r="J1502" t="str">
            <v>Plan de acción</v>
          </cell>
          <cell r="K1502" t="str">
            <v>Zonal</v>
          </cell>
          <cell r="L1502" t="str">
            <v>6_TEUSAQUILLO</v>
          </cell>
          <cell r="M1502" t="str">
            <v>1_OCTUBRE_2025</v>
          </cell>
          <cell r="N1502" t="str">
            <v>22210. Proceso integral e integrado de la Vigilancia de la Salud PúblicaVigilancia en salud pública6_TEUSAQUILLO1_OCTUBRE_2025</v>
          </cell>
          <cell r="O1502">
            <v>18590624</v>
          </cell>
          <cell r="R1502">
            <v>0</v>
          </cell>
          <cell r="S1502">
            <v>0</v>
          </cell>
        </row>
        <row r="1503">
          <cell r="E1503" t="str">
            <v>22310. Proceso integral e integrado de la Vigilancia de la Salud PúblicaVigilancia en salud pública</v>
          </cell>
          <cell r="F1503" t="str">
            <v>Gestión de la Vigilancia  centinela por exposición a contaminación ambiental en zonas aledañas parque de innovación Doña Juana</v>
          </cell>
          <cell r="G1503" t="str">
            <v>Gestión, análisis y divulgación  de información de la vigilancia en salud pública</v>
          </cell>
          <cell r="H1503" t="str">
            <v>GSP</v>
          </cell>
          <cell r="I1503" t="str">
            <v>No aplica</v>
          </cell>
          <cell r="J1503" t="str">
            <v>Plan de acción</v>
          </cell>
          <cell r="K1503" t="str">
            <v>Zonal</v>
          </cell>
          <cell r="L1503" t="str">
            <v>6_TEUSAQUILLO</v>
          </cell>
          <cell r="M1503" t="str">
            <v>1_OCTUBRE_2025</v>
          </cell>
          <cell r="N1503" t="str">
            <v>22310. Proceso integral e integrado de la Vigilancia de la Salud PúblicaVigilancia en salud pública6_TEUSAQUILLO1_OCTUBRE_2025</v>
          </cell>
          <cell r="O1503">
            <v>29488576</v>
          </cell>
          <cell r="R1503">
            <v>0</v>
          </cell>
          <cell r="S1503">
            <v>0</v>
          </cell>
        </row>
        <row r="1504">
          <cell r="E1504" t="str">
            <v>22410. Proceso integral e integrado de la Vigilancia de la Salud PúblicaVigilancia en salud pública</v>
          </cell>
          <cell r="F1504" t="str">
            <v>Seguimiento y monitoreo de los instrumentos de canalizaciones de Vigilancia en Salud  pública. Subred Norte, Sur Occidente,  Centro oriente y Sur</v>
          </cell>
          <cell r="G1504" t="str">
            <v xml:space="preserve">Intervención integral en brotes, alertas y situaciones de emergencia en salud pública
</v>
          </cell>
          <cell r="H1504" t="str">
            <v>GSP</v>
          </cell>
          <cell r="I1504" t="str">
            <v>No aplica</v>
          </cell>
          <cell r="J1504" t="str">
            <v>Plan de acción</v>
          </cell>
          <cell r="K1504" t="str">
            <v>Zonal</v>
          </cell>
          <cell r="L1504" t="str">
            <v>6_TEUSAQUILLO</v>
          </cell>
          <cell r="M1504" t="str">
            <v>1_OCTUBRE_2025</v>
          </cell>
          <cell r="N1504" t="str">
            <v>22410. Proceso integral e integrado de la Vigilancia de la Salud PúblicaVigilancia en salud pública6_TEUSAQUILLO1_OCTUBRE_2025</v>
          </cell>
          <cell r="O1504">
            <v>3994272</v>
          </cell>
          <cell r="R1504">
            <v>0</v>
          </cell>
          <cell r="S1504">
            <v>0</v>
          </cell>
        </row>
        <row r="1505">
          <cell r="E1505" t="str">
            <v>22510. Proceso integral e integrado de la Vigilancia de la Salud PúblicaVigilancia en salud pública</v>
          </cell>
          <cell r="F1505" t="str">
            <v>Gestión  de la información  del Componente de IAAS</v>
          </cell>
          <cell r="G1505" t="str">
            <v>Gestión, análisis y divulgación  de información de la vigilancia en salud pública</v>
          </cell>
          <cell r="H1505" t="str">
            <v>GSP</v>
          </cell>
          <cell r="I1505" t="str">
            <v>No aplica</v>
          </cell>
          <cell r="J1505" t="str">
            <v>Plan de acción</v>
          </cell>
          <cell r="K1505" t="str">
            <v>Zonal</v>
          </cell>
          <cell r="L1505" t="str">
            <v>6_TEUSAQUILLO</v>
          </cell>
          <cell r="M1505" t="str">
            <v>1_OCTUBRE_2025</v>
          </cell>
          <cell r="N1505" t="str">
            <v>22510. Proceso integral e integrado de la Vigilancia de la Salud PúblicaVigilancia en salud pública6_TEUSAQUILLO1_OCTUBRE_2025</v>
          </cell>
          <cell r="O1505">
            <v>7347488</v>
          </cell>
          <cell r="R1505">
            <v>0</v>
          </cell>
          <cell r="S1505">
            <v>0</v>
          </cell>
        </row>
        <row r="1506">
          <cell r="E1506" t="str">
            <v>22610. Proceso integral e integrado de la Vigilancia de la Salud PúblicaVigilancia en salud pública</v>
          </cell>
          <cell r="F1506" t="str">
            <v>Gestión administrativa y operativa de seguimiento y monitoreo AT integrales-</v>
          </cell>
          <cell r="G1506" t="str">
            <v>Gestión, análisis y divulgación  de información de la vigilancia en salud pública</v>
          </cell>
          <cell r="H1506" t="str">
            <v>GSP</v>
          </cell>
          <cell r="I1506" t="str">
            <v>No aplica</v>
          </cell>
          <cell r="J1506" t="str">
            <v>Plan de acción</v>
          </cell>
          <cell r="K1506" t="str">
            <v>Distrito</v>
          </cell>
          <cell r="L1506" t="str">
            <v>6_TEUSAQUILLO</v>
          </cell>
          <cell r="M1506" t="str">
            <v>1_OCTUBRE_2025</v>
          </cell>
          <cell r="N1506" t="str">
            <v>22610. Proceso integral e integrado de la Vigilancia de la Salud PúblicaVigilancia en salud pública6_TEUSAQUILLO1_OCTUBRE_2025</v>
          </cell>
          <cell r="O1506">
            <v>95295440</v>
          </cell>
          <cell r="R1506">
            <v>0</v>
          </cell>
          <cell r="S1506">
            <v>0</v>
          </cell>
        </row>
        <row r="1507">
          <cell r="E1507" t="str">
            <v>22710. Proceso integral e integrado de la Vigilancia de la Salud PúblicaVigilancia en salud pública</v>
          </cell>
          <cell r="F1507" t="str">
            <v>Gestión operativa de seguimiento y monitoreo AT integrales</v>
          </cell>
          <cell r="G1507" t="str">
            <v>Gestión, análisis y divulgación  de información de la vigilancia en salud pública</v>
          </cell>
          <cell r="H1507" t="str">
            <v>GSP</v>
          </cell>
          <cell r="I1507" t="str">
            <v>No aplica</v>
          </cell>
          <cell r="J1507" t="str">
            <v>Plan de acción</v>
          </cell>
          <cell r="K1507" t="str">
            <v>Distrito</v>
          </cell>
          <cell r="L1507" t="str">
            <v>6_TEUSAQUILLO</v>
          </cell>
          <cell r="M1507" t="str">
            <v>1_OCTUBRE_2025</v>
          </cell>
          <cell r="N1507" t="str">
            <v>22710. Proceso integral e integrado de la Vigilancia de la Salud PúblicaVigilancia en salud pública6_TEUSAQUILLO1_OCTUBRE_2025</v>
          </cell>
          <cell r="O1507">
            <v>53602144</v>
          </cell>
          <cell r="R1507">
            <v>0</v>
          </cell>
          <cell r="S1507">
            <v>0</v>
          </cell>
        </row>
        <row r="1508">
          <cell r="E1508" t="str">
            <v>22810. Proceso integral e integrado de la Vigilancia de la Salud PúblicaVigilancia en salud pública</v>
          </cell>
          <cell r="F1508" t="str">
            <v>Investigaciones epidemiológicas de eventos prioritarios en salud mental- Ruralidad</v>
          </cell>
          <cell r="G1508" t="str">
            <v xml:space="preserve">Intervención integral en brotes, alertas y situaciones de emergencia en salud pública
</v>
          </cell>
          <cell r="H1508" t="str">
            <v>GSP</v>
          </cell>
          <cell r="I1508" t="str">
            <v>No aplica</v>
          </cell>
          <cell r="J1508" t="str">
            <v>Plan de acción</v>
          </cell>
          <cell r="K1508" t="str">
            <v>Local</v>
          </cell>
          <cell r="L1508" t="str">
            <v>6_TEUSAQUILLO</v>
          </cell>
          <cell r="M1508" t="str">
            <v>1_OCTUBRE_2025</v>
          </cell>
          <cell r="N1508" t="str">
            <v>22810. Proceso integral e integrado de la Vigilancia de la Salud PúblicaVigilancia en salud pública6_TEUSAQUILLO1_OCTUBRE_2025</v>
          </cell>
          <cell r="O1508">
            <v>3513480</v>
          </cell>
          <cell r="R1508">
            <v>0</v>
          </cell>
          <cell r="S1508">
            <v>0</v>
          </cell>
        </row>
        <row r="1509">
          <cell r="E1509" t="str">
            <v>22910. Proceso integral e integrado de la Vigilancia de la Salud PúblicaVigilancia en salud pública</v>
          </cell>
          <cell r="F1509" t="str">
            <v xml:space="preserve">Fortalecimiento de capacidades IEC Salud mental </v>
          </cell>
          <cell r="G1509" t="str">
            <v xml:space="preserve">Intervención integral en brotes, alertas y situaciones de emergencia en salud pública
</v>
          </cell>
          <cell r="H1509" t="str">
            <v>GSP</v>
          </cell>
          <cell r="I1509" t="str">
            <v>No aplica</v>
          </cell>
          <cell r="J1509" t="str">
            <v>Plan de Fortalecimiento</v>
          </cell>
          <cell r="K1509" t="str">
            <v>Zonal</v>
          </cell>
          <cell r="L1509" t="str">
            <v>6_TEUSAQUILLO</v>
          </cell>
          <cell r="M1509" t="str">
            <v>1_OCTUBRE_2025</v>
          </cell>
          <cell r="N1509" t="str">
            <v>22910. Proceso integral e integrado de la Vigilancia de la Salud PúblicaVigilancia en salud pública6_TEUSAQUILLO1_OCTUBRE_2025</v>
          </cell>
          <cell r="O1509">
            <v>281936</v>
          </cell>
          <cell r="R1509">
            <v>0</v>
          </cell>
          <cell r="S1509">
            <v>0</v>
          </cell>
        </row>
        <row r="1510">
          <cell r="E1510" t="str">
            <v>23010. Proceso integral e integrado de la Vigilancia de la Salud PúblicaVigilancia en salud pública</v>
          </cell>
          <cell r="F1510" t="str">
            <v xml:space="preserve">Fortalecimiento de capacidades IEC No trasmisibles </v>
          </cell>
          <cell r="G1510" t="str">
            <v xml:space="preserve">Intervención integral en brotes, alertas y situaciones de emergencia en salud pública
</v>
          </cell>
          <cell r="H1510" t="str">
            <v>GSP</v>
          </cell>
          <cell r="I1510" t="str">
            <v>No aplica</v>
          </cell>
          <cell r="J1510" t="str">
            <v>Plan de Fortalecimiento</v>
          </cell>
          <cell r="K1510" t="str">
            <v>Zonal</v>
          </cell>
          <cell r="L1510" t="str">
            <v>6_TEUSAQUILLO</v>
          </cell>
          <cell r="M1510" t="str">
            <v>1_OCTUBRE_2025</v>
          </cell>
          <cell r="N1510" t="str">
            <v>23010. Proceso integral e integrado de la Vigilancia de la Salud PúblicaVigilancia en salud pública6_TEUSAQUILLO1_OCTUBRE_2025</v>
          </cell>
          <cell r="O1510">
            <v>244416</v>
          </cell>
          <cell r="R1510">
            <v>0</v>
          </cell>
          <cell r="S1510">
            <v>0</v>
          </cell>
        </row>
        <row r="1511">
          <cell r="E1511" t="str">
            <v>23111. Proceso integral e integrado de la Vigilancia basada en ComunidadVigilancia en salud pública</v>
          </cell>
          <cell r="F1511" t="str">
            <v>Gestión Estrategica territorial en el contexto de la VBC</v>
          </cell>
          <cell r="G1511" t="str">
            <v>Gestión Estrategica territorial en el contexto de la VBC</v>
          </cell>
          <cell r="H1511" t="str">
            <v>GSP</v>
          </cell>
          <cell r="I1511" t="str">
            <v>No aplica</v>
          </cell>
          <cell r="J1511" t="str">
            <v>Plan de acción</v>
          </cell>
          <cell r="K1511" t="str">
            <v>Zonal</v>
          </cell>
          <cell r="L1511" t="str">
            <v>6_TEUSAQUILLO</v>
          </cell>
          <cell r="M1511" t="str">
            <v>1_OCTUBRE_2025</v>
          </cell>
          <cell r="N1511" t="str">
            <v>23111. Proceso integral e integrado de la Vigilancia basada en ComunidadVigilancia en salud pública6_TEUSAQUILLO1_OCTUBRE_2025</v>
          </cell>
          <cell r="O1511">
            <v>25173776</v>
          </cell>
          <cell r="R1511">
            <v>0</v>
          </cell>
          <cell r="S1511">
            <v>0</v>
          </cell>
        </row>
        <row r="1512">
          <cell r="E1512" t="str">
            <v>23211. Proceso integral e integrado de la Vigilancia basada en ComunidadVigilancia en salud pública</v>
          </cell>
          <cell r="F1512" t="str">
            <v>Gestión Operativa para el Fortalecmiento de la REVCOM</v>
          </cell>
          <cell r="G1512" t="str">
            <v>Gestión Operativa para el Fortalecmiento de la REVCOM</v>
          </cell>
          <cell r="H1512" t="str">
            <v>GSP</v>
          </cell>
          <cell r="I1512" t="str">
            <v>No aplica</v>
          </cell>
          <cell r="J1512" t="str">
            <v>Plan de acción</v>
          </cell>
          <cell r="K1512" t="str">
            <v>Local</v>
          </cell>
          <cell r="L1512" t="str">
            <v>6_TEUSAQUILLO</v>
          </cell>
          <cell r="M1512" t="str">
            <v>1_OCTUBRE_2025</v>
          </cell>
          <cell r="N1512" t="str">
            <v>23211. Proceso integral e integrado de la Vigilancia basada en ComunidadVigilancia en salud pública6_TEUSAQUILLO1_OCTUBRE_2025</v>
          </cell>
          <cell r="O1512">
            <v>5621568</v>
          </cell>
          <cell r="R1512">
            <v>1</v>
          </cell>
          <cell r="S1512">
            <v>5621568</v>
          </cell>
        </row>
        <row r="1513">
          <cell r="E1513" t="str">
            <v>23311. Proceso integral e integrado de la Vigilancia basada en ComunidadVigilancia en salud pública</v>
          </cell>
          <cell r="F1513" t="str">
            <v>Gestión estratégica y  operativa para el Fortalecimiento de la RevCom - en la Ruralidad de Sumapaz</v>
          </cell>
          <cell r="G1513" t="str">
            <v>Gestión Operativa para el Fortalecmiento de la REVCOM</v>
          </cell>
          <cell r="H1513" t="str">
            <v>GSP</v>
          </cell>
          <cell r="I1513" t="str">
            <v>No aplica</v>
          </cell>
          <cell r="J1513" t="str">
            <v>Plan de acción</v>
          </cell>
          <cell r="K1513" t="str">
            <v>Local</v>
          </cell>
          <cell r="L1513" t="str">
            <v>6_TEUSAQUILLO</v>
          </cell>
          <cell r="M1513" t="str">
            <v>1_OCTUBRE_2025</v>
          </cell>
          <cell r="N1513" t="str">
            <v>23311. Proceso integral e integrado de la Vigilancia basada en ComunidadVigilancia en salud pública6_TEUSAQUILLO1_OCTUBRE_2025</v>
          </cell>
          <cell r="O1513">
            <v>7026960</v>
          </cell>
          <cell r="R1513">
            <v>0</v>
          </cell>
          <cell r="S1513">
            <v>0</v>
          </cell>
        </row>
        <row r="1514">
          <cell r="E1514" t="str">
            <v>23413. Proceso integral e integrado de gestión y análisis de políticas para el bienestarAnálisis de Politicas</v>
          </cell>
          <cell r="F1514" t="str">
            <v>Participación y gestión intersectorial  para la formulación, implementación, seguimiento o evaluación de las políticas públicas en los territorios</v>
          </cell>
          <cell r="G1514" t="str">
            <v>Gestión Intersectorial de Políticas Públicas en los Territorios</v>
          </cell>
          <cell r="H1514" t="str">
            <v>GSP</v>
          </cell>
          <cell r="I1514" t="str">
            <v>No aplica</v>
          </cell>
          <cell r="J1514" t="str">
            <v>Plan de acción</v>
          </cell>
          <cell r="K1514" t="str">
            <v>Local</v>
          </cell>
          <cell r="L1514" t="str">
            <v>6_TEUSAQUILLO</v>
          </cell>
          <cell r="M1514" t="str">
            <v>1_OCTUBRE_2025</v>
          </cell>
          <cell r="N1514" t="str">
            <v>23413. Proceso integral e integrado de gestión y análisis de políticas para el bienestarAnálisis de Politicas6_TEUSAQUILLO1_OCTUBRE_2025</v>
          </cell>
          <cell r="O1514">
            <v>24853248</v>
          </cell>
          <cell r="R1514">
            <v>1</v>
          </cell>
          <cell r="S1514">
            <v>24853248</v>
          </cell>
        </row>
        <row r="1515">
          <cell r="E1515" t="str">
            <v>23513. Proceso integral e integrado de gestión y análisis de políticas para el bienestarAnálisis de Politicas</v>
          </cell>
          <cell r="F1515" t="e">
            <v>#VALUE!</v>
          </cell>
          <cell r="G1515" t="str">
            <v>Gestión Intersectorial de Políticas Públicas en los Territorios</v>
          </cell>
          <cell r="H1515" t="str">
            <v>GSP</v>
          </cell>
          <cell r="I1515" t="str">
            <v>No aplica</v>
          </cell>
          <cell r="J1515" t="str">
            <v>Plan de acción</v>
          </cell>
          <cell r="K1515" t="str">
            <v>Zonal</v>
          </cell>
          <cell r="L1515" t="str">
            <v>6_TEUSAQUILLO</v>
          </cell>
          <cell r="M1515" t="str">
            <v>1_OCTUBRE_2025</v>
          </cell>
          <cell r="N1515" t="str">
            <v>23513. Proceso integral e integrado de gestión y análisis de políticas para el bienestarAnálisis de Politicas6_TEUSAQUILLO1_OCTUBRE_2025</v>
          </cell>
          <cell r="O1515">
            <v>7332480</v>
          </cell>
          <cell r="R1515">
            <v>0</v>
          </cell>
          <cell r="S1515">
            <v>0</v>
          </cell>
        </row>
        <row r="1516">
          <cell r="E1516" t="str">
            <v>23613. Proceso integral e integrado de gestión y análisis de políticas para el bienestarAnálisis de Politicas</v>
          </cell>
          <cell r="F1516" t="str">
            <v>Participación y gestión intersectorial local con los diferentes actores para la formulación, implementación, seguimiento o evaluación de la política pública de Ruralidad, exceptuando Sumapaz</v>
          </cell>
          <cell r="G1516" t="str">
            <v>Gestión Intersectorial de Políticas Públicas en los Territorios</v>
          </cell>
          <cell r="H1516" t="str">
            <v>GSP</v>
          </cell>
          <cell r="I1516" t="str">
            <v>No aplica</v>
          </cell>
          <cell r="J1516" t="str">
            <v>Plan de acción</v>
          </cell>
          <cell r="K1516" t="str">
            <v>Distrito</v>
          </cell>
          <cell r="L1516" t="str">
            <v>6_TEUSAQUILLO</v>
          </cell>
          <cell r="M1516" t="str">
            <v>1_OCTUBRE_2025</v>
          </cell>
          <cell r="N1516" t="str">
            <v>23613. Proceso integral e integrado de gestión y análisis de políticas para el bienestarAnálisis de Politicas6_TEUSAQUILLO1_OCTUBRE_2025</v>
          </cell>
          <cell r="O1516">
            <v>7332480</v>
          </cell>
          <cell r="R1516">
            <v>0</v>
          </cell>
          <cell r="S1516">
            <v>0</v>
          </cell>
        </row>
        <row r="1517">
          <cell r="E1517" t="str">
            <v>23713. Proceso integral e integrado de gestión y análisis de políticas para el bienestarAnálisis de Politicas</v>
          </cell>
          <cell r="F1517" t="str">
            <v>Participación y gestión intersectorial local con los diferentes actores para la formulación, implementación, seguimiento o evaluación de las políticas públicas priorizadas en Sumapaz</v>
          </cell>
          <cell r="G1517" t="str">
            <v>Gestión Intersectorial de Políticas Públicas en los Territorios</v>
          </cell>
          <cell r="H1517" t="str">
            <v>GSP</v>
          </cell>
          <cell r="I1517" t="str">
            <v>No aplica</v>
          </cell>
          <cell r="J1517" t="str">
            <v>Plan de acción</v>
          </cell>
          <cell r="K1517" t="str">
            <v>Local</v>
          </cell>
          <cell r="L1517" t="str">
            <v>6_TEUSAQUILLO</v>
          </cell>
          <cell r="M1517" t="str">
            <v>1_OCTUBRE_2025</v>
          </cell>
          <cell r="N1517" t="str">
            <v>23713. Proceso integral e integrado de gestión y análisis de políticas para el bienestarAnálisis de Politicas6_TEUSAQUILLO1_OCTUBRE_2025</v>
          </cell>
          <cell r="O1517">
            <v>22914000</v>
          </cell>
          <cell r="R1517">
            <v>0</v>
          </cell>
          <cell r="S1517">
            <v>0</v>
          </cell>
        </row>
        <row r="1518">
          <cell r="E1518" t="str">
            <v>23813. Proceso integral e integrado de gestión y análisis de políticas para el bienestarAnálisis de Politicas</v>
          </cell>
          <cell r="F1518" t="str">
            <v>Participación y gestión intersectorial local con los diferentes actores para la formulación, implementación, seguimiento o evaluación de las políticas públicas étnicas en los territorios</v>
          </cell>
          <cell r="G1518" t="str">
            <v>Gestión Intersectorial de Políticas Públicas en los Territorios</v>
          </cell>
          <cell r="H1518" t="str">
            <v>GSP</v>
          </cell>
          <cell r="I1518" t="str">
            <v>No aplica</v>
          </cell>
          <cell r="J1518" t="str">
            <v>Plan de acción</v>
          </cell>
          <cell r="K1518" t="str">
            <v>Distrito</v>
          </cell>
          <cell r="L1518" t="str">
            <v>6_TEUSAQUILLO</v>
          </cell>
          <cell r="M1518" t="str">
            <v>1_OCTUBRE_2025</v>
          </cell>
          <cell r="N1518" t="str">
            <v>23813. Proceso integral e integrado de gestión y análisis de políticas para el bienestarAnálisis de Politicas6_TEUSAQUILLO1_OCTUBRE_2025</v>
          </cell>
          <cell r="O1518">
            <v>29329920</v>
          </cell>
          <cell r="R1518">
            <v>0</v>
          </cell>
          <cell r="S1518">
            <v>0</v>
          </cell>
        </row>
        <row r="1519">
          <cell r="E1519" t="str">
            <v>23913. Proceso integral e integrado de gestión y análisis de políticas para el bienestarAnálisis de Politicas</v>
          </cell>
          <cell r="F1519" t="str">
            <v>Coordinación de la respuesta sectorial a las prioridades en salud y situaciones emergentes en el marco de la gestión de las políticas públicas</v>
          </cell>
          <cell r="G1519" t="str">
            <v>Gestión Sectorial de Políticas Públicas en los Territorios</v>
          </cell>
          <cell r="H1519" t="str">
            <v>GSP</v>
          </cell>
          <cell r="I1519" t="str">
            <v>No aplica</v>
          </cell>
          <cell r="J1519" t="str">
            <v>Plan de acción</v>
          </cell>
          <cell r="K1519" t="str">
            <v>Local</v>
          </cell>
          <cell r="L1519" t="str">
            <v>6_TEUSAQUILLO</v>
          </cell>
          <cell r="M1519" t="str">
            <v>1_OCTUBRE_2025</v>
          </cell>
          <cell r="N1519" t="str">
            <v>23913. Proceso integral e integrado de gestión y análisis de políticas para el bienestarAnálisis de Politicas6_TEUSAQUILLO1_OCTUBRE_2025</v>
          </cell>
          <cell r="O1519">
            <v>17086608</v>
          </cell>
          <cell r="R1519">
            <v>1</v>
          </cell>
          <cell r="S1519">
            <v>17086608</v>
          </cell>
        </row>
        <row r="1520">
          <cell r="E1520" t="str">
            <v>24013. Proceso integral e integrado de gestión y análisis de políticas para el bienestarAnálisis de Politicas</v>
          </cell>
          <cell r="F1520" t="str">
            <v>Coordinación de la respuesta sectorial a las prioridades en salud y situaciones emergentes en el marco de la gestión de las políticas públicas de adultez, trabajo,  salud oral, Acogida, Inclusión y Desarrollo de los Nuevos Bogotanos</v>
          </cell>
          <cell r="G1520" t="str">
            <v>Gestión Sectorial de Políticas Públicas en los Territorios</v>
          </cell>
          <cell r="H1520" t="str">
            <v>GSP</v>
          </cell>
          <cell r="I1520" t="str">
            <v>No aplica</v>
          </cell>
          <cell r="J1520" t="str">
            <v>Plan de acción</v>
          </cell>
          <cell r="K1520" t="str">
            <v>Zonal</v>
          </cell>
          <cell r="L1520" t="str">
            <v>6_TEUSAQUILLO</v>
          </cell>
          <cell r="M1520" t="str">
            <v>1_OCTUBRE_2025</v>
          </cell>
          <cell r="N1520" t="str">
            <v>24013. Proceso integral e integrado de gestión y análisis de políticas para el bienestarAnálisis de Politicas6_TEUSAQUILLO1_OCTUBRE_2025</v>
          </cell>
          <cell r="O1520">
            <v>3910656</v>
          </cell>
          <cell r="R1520">
            <v>0</v>
          </cell>
          <cell r="S1520">
            <v>0</v>
          </cell>
        </row>
        <row r="1521">
          <cell r="E1521" t="str">
            <v>24113. Proceso integral e integrado de gestión y análisis de políticas para el bienestarAnálisis de Politicas</v>
          </cell>
          <cell r="F1521" t="str">
            <v>Coordinación de la respuesta sectorial a las prioridades en salud y situaciones emergentes en el marco de la gestión de la política pública de ruralidad exceptuando Sumapaz</v>
          </cell>
          <cell r="G1521" t="str">
            <v>Gestión Sectorial de Políticas Públicas en los Territorios</v>
          </cell>
          <cell r="H1521" t="str">
            <v>GSP</v>
          </cell>
          <cell r="I1521" t="str">
            <v>No aplica</v>
          </cell>
          <cell r="J1521" t="str">
            <v>Plan de acción</v>
          </cell>
          <cell r="K1521" t="str">
            <v>Distrito</v>
          </cell>
          <cell r="L1521" t="str">
            <v>6_TEUSAQUILLO</v>
          </cell>
          <cell r="M1521" t="str">
            <v>1_OCTUBRE_2025</v>
          </cell>
          <cell r="N1521" t="str">
            <v>24113. Proceso integral e integrado de gestión y análisis de políticas para el bienestarAnálisis de Politicas6_TEUSAQUILLO1_OCTUBRE_2025</v>
          </cell>
          <cell r="O1521">
            <v>3910656</v>
          </cell>
          <cell r="R1521">
            <v>0</v>
          </cell>
          <cell r="S1521">
            <v>0</v>
          </cell>
        </row>
        <row r="1522">
          <cell r="E1522" t="str">
            <v>24213. Proceso integral e integrado de gestión y análisis de políticas para el bienestarAnálisis de Politicas</v>
          </cell>
          <cell r="F1522" t="str">
            <v>Coordinación de la respuesta sectorial a las prioridades en salud y situaciones emergentes en el marco de la gestión de las políticas públicas priorizadas en Sumapaz</v>
          </cell>
          <cell r="G1522" t="str">
            <v>Gestión Sectorial de Políticas Públicas en los Territorios</v>
          </cell>
          <cell r="H1522" t="str">
            <v>GSP</v>
          </cell>
          <cell r="I1522" t="str">
            <v>No aplica</v>
          </cell>
          <cell r="J1522" t="str">
            <v>Plan de acción</v>
          </cell>
          <cell r="K1522" t="str">
            <v>Local</v>
          </cell>
          <cell r="L1522" t="str">
            <v>6_TEUSAQUILLO</v>
          </cell>
          <cell r="M1522" t="str">
            <v>1_OCTUBRE_2025</v>
          </cell>
          <cell r="N1522" t="str">
            <v>24213. Proceso integral e integrado de gestión y análisis de políticas para el bienestarAnálisis de Politicas6_TEUSAQUILLO1_OCTUBRE_2025</v>
          </cell>
          <cell r="O1522">
            <v>12220800</v>
          </cell>
          <cell r="R1522">
            <v>0</v>
          </cell>
          <cell r="S1522">
            <v>0</v>
          </cell>
        </row>
        <row r="1523">
          <cell r="E1523" t="str">
            <v>24313. Proceso integral e integrado de gestión y análisis de políticas para el bienestarAnálisis de Politicas</v>
          </cell>
          <cell r="F1523" t="str">
            <v>Coordinación de la respuesta sectorial a las prioridades en salud y situaciones emergentes en el marco de la gestión de las políticas públicas étnicas</v>
          </cell>
          <cell r="G1523" t="str">
            <v>Gestión Sectorial de Políticas Públicas en los Territorios</v>
          </cell>
          <cell r="H1523" t="str">
            <v>GSP</v>
          </cell>
          <cell r="I1523" t="str">
            <v>No aplica</v>
          </cell>
          <cell r="J1523" t="str">
            <v>Plan de análisis</v>
          </cell>
          <cell r="K1523" t="str">
            <v>Distrito</v>
          </cell>
          <cell r="L1523" t="str">
            <v>6_TEUSAQUILLO</v>
          </cell>
          <cell r="M1523" t="str">
            <v>1_OCTUBRE_2025</v>
          </cell>
          <cell r="N1523" t="str">
            <v>24313. Proceso integral e integrado de gestión y análisis de políticas para el bienestarAnálisis de Politicas6_TEUSAQUILLO1_OCTUBRE_2025</v>
          </cell>
          <cell r="O1523">
            <v>15642624</v>
          </cell>
          <cell r="R1523">
            <v>0</v>
          </cell>
          <cell r="S1523">
            <v>0</v>
          </cell>
        </row>
        <row r="1524">
          <cell r="E1524" t="str">
            <v>24413. Proceso integral e integrado de gestión y análisis de políticas para el bienestarAnálisis de Politicas</v>
          </cell>
          <cell r="F1524" t="str">
            <v>Análisis sociales de la salud en el marco de las políticas</v>
          </cell>
          <cell r="G1524" t="str">
            <v>Gestión y Generación de Conocimiento en el Marco de las Políticas Públicas</v>
          </cell>
          <cell r="H1524" t="str">
            <v>GSP</v>
          </cell>
          <cell r="I1524" t="str">
            <v>No aplica</v>
          </cell>
          <cell r="J1524" t="str">
            <v>Plan de análisis</v>
          </cell>
          <cell r="K1524" t="str">
            <v>Zonal</v>
          </cell>
          <cell r="L1524" t="str">
            <v>6_TEUSAQUILLO</v>
          </cell>
          <cell r="M1524" t="str">
            <v>1_OCTUBRE_2025</v>
          </cell>
          <cell r="N1524" t="str">
            <v>24413. Proceso integral e integrado de gestión y análisis de políticas para el bienestarAnálisis de Politicas6_TEUSAQUILLO1_OCTUBRE_2025</v>
          </cell>
          <cell r="O1524">
            <v>20316544</v>
          </cell>
          <cell r="R1524">
            <v>0</v>
          </cell>
          <cell r="S1524">
            <v>0</v>
          </cell>
        </row>
        <row r="1525">
          <cell r="E1525" t="str">
            <v>24513. Proceso integral e integrado de gestión y análisis de políticas para el bienestarAnálisis de Politicas</v>
          </cell>
          <cell r="F1525" t="str">
            <v>Análisis diferenciales de la salud en el marco de productos de políticas públicas étnicas</v>
          </cell>
          <cell r="G1525" t="str">
            <v>Gestión y Generación de Conocimiento en el Marco de las Políticas Públicas</v>
          </cell>
          <cell r="H1525" t="str">
            <v>GSP</v>
          </cell>
          <cell r="I1525" t="str">
            <v>No aplica</v>
          </cell>
          <cell r="J1525" t="str">
            <v>Plan de análisis</v>
          </cell>
          <cell r="K1525" t="str">
            <v>Distrito</v>
          </cell>
          <cell r="L1525" t="str">
            <v>6_TEUSAQUILLO</v>
          </cell>
          <cell r="M1525" t="str">
            <v>1_OCTUBRE_2025</v>
          </cell>
          <cell r="N1525" t="str">
            <v>24513. Proceso integral e integrado de gestión y análisis de políticas para el bienestarAnálisis de Politicas6_TEUSAQUILLO1_OCTUBRE_2025</v>
          </cell>
          <cell r="O1525">
            <v>24729968</v>
          </cell>
          <cell r="R1525">
            <v>0</v>
          </cell>
          <cell r="S1525">
            <v>0</v>
          </cell>
        </row>
        <row r="1526">
          <cell r="E1526" t="str">
            <v>24613. Proceso integral e integrado de gestión y análisis de políticas para el bienestarAnálisis de Politicas</v>
          </cell>
          <cell r="F1526" t="e">
            <v>#VALUE!</v>
          </cell>
          <cell r="G1526" t="str">
            <v>Gestión Intersectorial de Políticas Públicas en los Territorios</v>
          </cell>
          <cell r="H1526" t="str">
            <v>GSP</v>
          </cell>
          <cell r="I1526" t="str">
            <v>No aplica</v>
          </cell>
          <cell r="J1526" t="str">
            <v xml:space="preserve"> Plan de Fortalecimiento </v>
          </cell>
          <cell r="K1526" t="str">
            <v>Distrito</v>
          </cell>
          <cell r="L1526" t="str">
            <v>6_TEUSAQUILLO</v>
          </cell>
          <cell r="M1526" t="str">
            <v>1_OCTUBRE_2025</v>
          </cell>
          <cell r="N1526" t="str">
            <v>24613. Proceso integral e integrado de gestión y análisis de políticas para el bienestarAnálisis de Politicas6_TEUSAQUILLO1_OCTUBRE_2025</v>
          </cell>
          <cell r="O1526">
            <v>67458816</v>
          </cell>
          <cell r="R1526">
            <v>0</v>
          </cell>
          <cell r="S1526">
            <v>0</v>
          </cell>
        </row>
        <row r="1527">
          <cell r="E1527" t="str">
            <v>11. Gestión Territorial para la Atención Primaria Social de los procesos de Gestión de la Salud Pública (GSP) y el Plan de Salud Pública de Intervenciones Colectivas (PSPIC)Gestión Territorial</v>
          </cell>
          <cell r="F1527" t="str">
            <v>Coordinación Territorial Zonal GSP-PSPIC</v>
          </cell>
          <cell r="G1527" t="str">
            <v>Coordinación y seguimiento de la gestión territorial</v>
          </cell>
          <cell r="H1527" t="str">
            <v>GSP - PSPIC</v>
          </cell>
          <cell r="I1527" t="str">
            <v>No aplica</v>
          </cell>
          <cell r="J1527" t="str">
            <v>Plan de acción</v>
          </cell>
          <cell r="K1527" t="str">
            <v>Zonal</v>
          </cell>
          <cell r="L1527" t="str">
            <v>7_SUBRED</v>
          </cell>
          <cell r="M1527" t="str">
            <v>1_OCTUBRE_2025</v>
          </cell>
          <cell r="N1527" t="str">
            <v>11. Gestión Territorial para la Atención Primaria Social de los procesos de Gestión de la Salud Pública (GSP) y el Plan de Salud Pública de Intervenciones Colectivas (PSPIC)Gestión Territorial7_SUBRED1_OCTUBRE_2025</v>
          </cell>
          <cell r="O1527">
            <v>30277568</v>
          </cell>
          <cell r="R1527">
            <v>0.81433224755700329</v>
          </cell>
          <cell r="S1527">
            <v>24656000</v>
          </cell>
        </row>
        <row r="1528">
          <cell r="E1528" t="str">
            <v>31. Gestión Territorial para la Atención Primaria Social de los procesos de Gestión de la Salud Pública (GSP) y el Plan de Salud Pública de Intervenciones Colectivas (PSPIC)Gestión Territorial</v>
          </cell>
          <cell r="F1528" t="str">
            <v>Gestión local del GSP-PSPIC (Monitoreo y Seguimiento)</v>
          </cell>
          <cell r="G1528" t="str">
            <v>Coordinación y seguimiento de la gestión territorial</v>
          </cell>
          <cell r="H1528" t="str">
            <v>GSP-PSPIC</v>
          </cell>
          <cell r="I1528" t="str">
            <v>No aplica</v>
          </cell>
          <cell r="J1528" t="str">
            <v>Plan de acción</v>
          </cell>
          <cell r="K1528" t="str">
            <v>Local</v>
          </cell>
          <cell r="L1528" t="str">
            <v>7_SUBRED</v>
          </cell>
          <cell r="M1528" t="str">
            <v>1_OCTUBRE_2025</v>
          </cell>
          <cell r="N1528" t="str">
            <v>31. Gestión Territorial para la Atención Primaria Social de los procesos de Gestión de la Salud Pública (GSP) y el Plan de Salud Pública de Intervenciones Colectivas (PSPIC)Gestión Territorial7_SUBRED1_OCTUBRE_2025</v>
          </cell>
          <cell r="O1528">
            <v>12204720</v>
          </cell>
          <cell r="R1528">
            <v>0</v>
          </cell>
          <cell r="S1528">
            <v>0</v>
          </cell>
        </row>
        <row r="1529">
          <cell r="E1529" t="str">
            <v>41. Gestión Territorial para la Atención Primaria Social de los procesos de Gestión de la Salud Pública (GSP) y el Plan de Salud Pública de Intervenciones Colectivas (PSPIC)Gestión Territorial</v>
          </cell>
          <cell r="F1529" t="str">
            <v>Gestión local del GSP-PSPIC (Soporte operativo)</v>
          </cell>
          <cell r="G1529" t="str">
            <v>Coordinación y seguimiento de la gestión territorial</v>
          </cell>
          <cell r="H1529" t="str">
            <v>GSP-PSPIC</v>
          </cell>
          <cell r="I1529" t="str">
            <v>No aplica</v>
          </cell>
          <cell r="J1529" t="str">
            <v>Plan de acción</v>
          </cell>
          <cell r="K1529" t="str">
            <v>Local</v>
          </cell>
          <cell r="L1529" t="str">
            <v>7_SUBRED</v>
          </cell>
          <cell r="M1529" t="str">
            <v>1_OCTUBRE_2025</v>
          </cell>
          <cell r="N1529" t="str">
            <v>41. Gestión Territorial para la Atención Primaria Social de los procesos de Gestión de la Salud Pública (GSP) y el Plan de Salud Pública de Intervenciones Colectivas (PSPIC)Gestión Territorial7_SUBRED1_OCTUBRE_2025</v>
          </cell>
          <cell r="O1529">
            <v>6484528</v>
          </cell>
          <cell r="R1529">
            <v>0</v>
          </cell>
          <cell r="S1529">
            <v>0</v>
          </cell>
        </row>
        <row r="1530">
          <cell r="E1530" t="str">
            <v>51. Gestión Territorial para la Atención Primaria Social de los procesos de Gestión de la Salud Pública (GSP) y el Plan de Salud Pública de Intervenciones Colectivas (PSPIC)Gestión Territorial</v>
          </cell>
          <cell r="F1530" t="str">
            <v>Gestión local del GSP-PSPIC (prescripción social)</v>
          </cell>
          <cell r="G1530" t="str">
            <v>Coordinación y seguimiento de la gestión territorial</v>
          </cell>
          <cell r="H1530" t="str">
            <v>GSP-PSPIC</v>
          </cell>
          <cell r="I1530" t="str">
            <v>No aplica</v>
          </cell>
          <cell r="J1530" t="str">
            <v>Plan de acción</v>
          </cell>
          <cell r="K1530" t="str">
            <v>Local</v>
          </cell>
          <cell r="L1530" t="str">
            <v>7_SUBRED</v>
          </cell>
          <cell r="M1530" t="str">
            <v>1_OCTUBRE_2025</v>
          </cell>
          <cell r="N1530" t="str">
            <v>51. Gestión Territorial para la Atención Primaria Social de los procesos de Gestión de la Salud Pública (GSP) y el Plan de Salud Pública de Intervenciones Colectivas (PSPIC)Gestión Territorial7_SUBRED1_OCTUBRE_2025</v>
          </cell>
          <cell r="O1530">
            <v>5621568</v>
          </cell>
          <cell r="R1530">
            <v>0</v>
          </cell>
          <cell r="S1530">
            <v>0</v>
          </cell>
        </row>
        <row r="1531">
          <cell r="E1531" t="str">
            <v>61. Gestión Territorial para la Atención Primaria Social de los procesos de Gestión de la Salud Pública (GSP) y el Plan de Salud Pública de Intervenciones Colectivas (PSPIC)Gestión Territorial</v>
          </cell>
          <cell r="F1531" t="str">
            <v>Gestión local del GSP-PSPIC (Sumapaz)</v>
          </cell>
          <cell r="G1531" t="str">
            <v>Coordinación y seguimiento de la gestión territorial</v>
          </cell>
          <cell r="H1531" t="str">
            <v>GSP-PSPIC</v>
          </cell>
          <cell r="I1531" t="str">
            <v>No aplica</v>
          </cell>
          <cell r="J1531" t="str">
            <v>Plan de acción</v>
          </cell>
          <cell r="K1531" t="str">
            <v>Local</v>
          </cell>
          <cell r="L1531" t="str">
            <v>7_SUBRED</v>
          </cell>
          <cell r="M1531" t="str">
            <v>1_OCTUBRE_2025</v>
          </cell>
          <cell r="N1531" t="str">
            <v>61. Gestión Territorial para la Atención Primaria Social de los procesos de Gestión de la Salud Pública (GSP) y el Plan de Salud Pública de Intervenciones Colectivas (PSPIC)Gestión Territorial7_SUBRED1_OCTUBRE_2025</v>
          </cell>
          <cell r="O1531">
            <v>15132712</v>
          </cell>
          <cell r="R1531">
            <v>0</v>
          </cell>
          <cell r="S1531">
            <v>0</v>
          </cell>
        </row>
        <row r="1532">
          <cell r="E1532" t="str">
            <v>71. Gestión Territorial para la Atención Primaria Social de los procesos de Gestión de la Salud Pública (GSP) y el Plan de Salud Pública de Intervenciones Colectivas (PSPIC)Gestión Territorial</v>
          </cell>
          <cell r="F1532" t="str">
            <v>Gestión zonal  VSP</v>
          </cell>
          <cell r="G1532" t="str">
            <v>Coordinación y seguimiento de la gestión territorial</v>
          </cell>
          <cell r="H1532" t="str">
            <v>GSP</v>
          </cell>
          <cell r="I1532" t="str">
            <v>No aplica</v>
          </cell>
          <cell r="J1532" t="str">
            <v>Plan de acción</v>
          </cell>
          <cell r="K1532" t="str">
            <v>Zonal</v>
          </cell>
          <cell r="L1532" t="str">
            <v>7_SUBRED</v>
          </cell>
          <cell r="M1532" t="str">
            <v>1_OCTUBRE_2025</v>
          </cell>
          <cell r="N1532" t="str">
            <v>71. Gestión Territorial para la Atención Primaria Social de los procesos de Gestión de la Salud Pública (GSP) y el Plan de Salud Pública de Intervenciones Colectivas (PSPIC)Gestión Territorial7_SUBRED1_OCTUBRE_2025</v>
          </cell>
          <cell r="O1532">
            <v>25617584</v>
          </cell>
          <cell r="R1532">
            <v>1</v>
          </cell>
          <cell r="S1532">
            <v>25617584</v>
          </cell>
        </row>
        <row r="1533">
          <cell r="E1533" t="str">
            <v>81. Gestión Territorial para la Atención Primaria Social de los procesos de Gestión de la Salud Pública (GSP) y el Plan de Salud Pública de Intervenciones Colectivas (PSPIC)Gestión Territorial</v>
          </cell>
          <cell r="F1533" t="str">
            <v>Gestión zonal  VSA</v>
          </cell>
          <cell r="G1533" t="str">
            <v>Coordinación y seguimiento de la gestión territorial</v>
          </cell>
          <cell r="H1533" t="str">
            <v>GSP</v>
          </cell>
          <cell r="I1533" t="str">
            <v>No aplica</v>
          </cell>
          <cell r="J1533" t="str">
            <v>Plan de acción</v>
          </cell>
          <cell r="K1533" t="str">
            <v>Zonal</v>
          </cell>
          <cell r="L1533" t="str">
            <v>7_SUBRED</v>
          </cell>
          <cell r="M1533" t="str">
            <v>1_OCTUBRE_2025</v>
          </cell>
          <cell r="N1533" t="str">
            <v>81. Gestión Territorial para la Atención Primaria Social de los procesos de Gestión de la Salud Pública (GSP) y el Plan de Salud Pública de Intervenciones Colectivas (PSPIC)Gestión Territorial7_SUBRED1_OCTUBRE_2025</v>
          </cell>
          <cell r="O1533">
            <v>9098064</v>
          </cell>
          <cell r="R1533">
            <v>1</v>
          </cell>
          <cell r="S1533">
            <v>9098064</v>
          </cell>
        </row>
        <row r="1534">
          <cell r="E1534" t="str">
            <v>91. Gestión Territorial para la Atención Primaria Social de los procesos de Gestión de la Salud Pública (GSP) y el Plan de Salud Pública de Intervenciones Colectivas (PSPIC)Gestión Territorial</v>
          </cell>
          <cell r="F1534" t="str">
            <v>Gestión zonal  GPEPB - PAI</v>
          </cell>
          <cell r="G1534" t="str">
            <v>Coordinación y seguimiento de la gestión territorial</v>
          </cell>
          <cell r="H1534" t="str">
            <v>GSP</v>
          </cell>
          <cell r="I1534" t="str">
            <v>No aplica</v>
          </cell>
          <cell r="J1534" t="str">
            <v>Plan de acción</v>
          </cell>
          <cell r="K1534" t="str">
            <v>Zonal</v>
          </cell>
          <cell r="L1534" t="str">
            <v>7_SUBRED</v>
          </cell>
          <cell r="M1534" t="str">
            <v>1_OCTUBRE_2025</v>
          </cell>
          <cell r="N1534" t="str">
            <v>91. Gestión Territorial para la Atención Primaria Social de los procesos de Gestión de la Salud Pública (GSP) y el Plan de Salud Pública de Intervenciones Colectivas (PSPIC)Gestión Territorial7_SUBRED1_OCTUBRE_2025</v>
          </cell>
          <cell r="O1534">
            <v>28674928</v>
          </cell>
          <cell r="R1534">
            <v>1</v>
          </cell>
          <cell r="S1534">
            <v>28674928</v>
          </cell>
        </row>
        <row r="1535">
          <cell r="E1535" t="str">
            <v>101. Gestión Territorial para la Atención Primaria Social de los procesos de Gestión de la Salud Pública (GSP) y el Plan de Salud Pública de Intervenciones Colectivas (PSPIC)Gestión Territorial</v>
          </cell>
          <cell r="F1535" t="str">
            <v>Gestión zonal  POLÍTICAS</v>
          </cell>
          <cell r="G1535" t="str">
            <v>Coordinación y seguimiento de la gestión territorial</v>
          </cell>
          <cell r="H1535" t="str">
            <v>GSP</v>
          </cell>
          <cell r="I1535" t="str">
            <v>No aplica</v>
          </cell>
          <cell r="J1535" t="str">
            <v>Plan de acción</v>
          </cell>
          <cell r="K1535" t="str">
            <v>Zonal</v>
          </cell>
          <cell r="L1535" t="str">
            <v>7_SUBRED</v>
          </cell>
          <cell r="M1535" t="str">
            <v>1_OCTUBRE_2025</v>
          </cell>
          <cell r="N1535" t="str">
            <v>101. Gestión Territorial para la Atención Primaria Social de los procesos de Gestión de la Salud Pública (GSP) y el Plan de Salud Pública de Intervenciones Colectivas (PSPIC)Gestión Territorial7_SUBRED1_OCTUBRE_2025</v>
          </cell>
          <cell r="O1535">
            <v>13092336</v>
          </cell>
          <cell r="R1535">
            <v>1</v>
          </cell>
          <cell r="S1535">
            <v>13092336</v>
          </cell>
        </row>
        <row r="1536">
          <cell r="E1536" t="str">
            <v>111. Gestión Territorial para la Atención Primaria Social de los procesos de Gestión de la Salud Pública (GSP) y el Plan de Salud Pública de Intervenciones Colectivas (PSPIC)Gestión Territorial</v>
          </cell>
          <cell r="F1536" t="str">
            <v>Entornos de MAS Bienestar</v>
          </cell>
          <cell r="G1536" t="str">
            <v>Coordinación y seguimiento de la gestión territorial</v>
          </cell>
          <cell r="H1536" t="str">
            <v>GSP</v>
          </cell>
          <cell r="I1536" t="str">
            <v>No aplica</v>
          </cell>
          <cell r="J1536" t="str">
            <v>Plan de acción</v>
          </cell>
          <cell r="K1536" t="str">
            <v>Zonal</v>
          </cell>
          <cell r="L1536" t="str">
            <v>7_SUBRED</v>
          </cell>
          <cell r="M1536" t="str">
            <v>1_OCTUBRE_2025</v>
          </cell>
          <cell r="N1536" t="str">
            <v>111. Gestión Territorial para la Atención Primaria Social de los procesos de Gestión de la Salud Pública (GSP) y el Plan de Salud Pública de Intervenciones Colectivas (PSPIC)Gestión Territorial7_SUBRED1_OCTUBRE_2025</v>
          </cell>
          <cell r="O1536">
            <v>29389952</v>
          </cell>
          <cell r="R1536">
            <v>1</v>
          </cell>
          <cell r="S1536">
            <v>29389952</v>
          </cell>
        </row>
        <row r="1537">
          <cell r="E1537" t="str">
            <v>121. Gestión Territorial para la Atención Primaria Social de los procesos de Gestión de la Salud Pública (GSP) y el Plan de Salud Pública de Intervenciones Colectivas (PSPIC)Gestión Territorial</v>
          </cell>
          <cell r="F1537" t="str">
            <v>Gestión de la información de acciones colectivas en salud pública - GESI</v>
          </cell>
          <cell r="G1537" t="str">
            <v>Soporte estratégico para la GSP-PSPIC</v>
          </cell>
          <cell r="H1537" t="str">
            <v>GSP</v>
          </cell>
          <cell r="I1537" t="str">
            <v>No aplica</v>
          </cell>
          <cell r="J1537" t="str">
            <v>Plan de acción</v>
          </cell>
          <cell r="K1537" t="str">
            <v>Zonal</v>
          </cell>
          <cell r="L1537" t="str">
            <v>7_SUBRED</v>
          </cell>
          <cell r="M1537" t="str">
            <v>1_OCTUBRE_2025</v>
          </cell>
          <cell r="N1537" t="str">
            <v>121. Gestión Territorial para la Atención Primaria Social de los procesos de Gestión de la Salud Pública (GSP) y el Plan de Salud Pública de Intervenciones Colectivas (PSPIC)Gestión Territorial7_SUBRED1_OCTUBRE_2025</v>
          </cell>
          <cell r="O1537">
            <v>100029392</v>
          </cell>
          <cell r="R1537">
            <v>0.99303002861398981</v>
          </cell>
          <cell r="S1537">
            <v>99332190</v>
          </cell>
        </row>
        <row r="1538">
          <cell r="E1538" t="str">
            <v>131. Gestión Territorial para la Atención Primaria Social de los procesos de Gestión de la Salud Pública (GSP) y el Plan de Salud Pública de Intervenciones Colectivas (PSPIC)Gestión Territorial</v>
          </cell>
          <cell r="F1538" t="str">
            <v>Educación para la salud pública - ESP</v>
          </cell>
          <cell r="G1538" t="str">
            <v>Soporte estratégico para la GSP-PSPIC</v>
          </cell>
          <cell r="H1538" t="str">
            <v>GSP</v>
          </cell>
          <cell r="I1538" t="str">
            <v>No aplica</v>
          </cell>
          <cell r="J1538" t="str">
            <v>Plan de acción</v>
          </cell>
          <cell r="K1538" t="str">
            <v>Zonal</v>
          </cell>
          <cell r="L1538" t="str">
            <v>7_SUBRED</v>
          </cell>
          <cell r="M1538" t="str">
            <v>1_OCTUBRE_2025</v>
          </cell>
          <cell r="N1538" t="str">
            <v>131. Gestión Territorial para la Atención Primaria Social de los procesos de Gestión de la Salud Pública (GSP) y el Plan de Salud Pública de Intervenciones Colectivas (PSPIC)Gestión Territorial7_SUBRED1_OCTUBRE_2025</v>
          </cell>
          <cell r="O1538">
            <v>29833760</v>
          </cell>
          <cell r="R1538">
            <v>0.90578512396694211</v>
          </cell>
          <cell r="S1538">
            <v>27022976</v>
          </cell>
        </row>
        <row r="1539">
          <cell r="E1539" t="str">
            <v>141. Gestión Territorial para la Atención Primaria Social de los procesos de Gestión de la Salud Pública (GSP) y el Plan de Salud Pública de Intervenciones Colectivas (PSPIC)Gestión Territorial</v>
          </cell>
          <cell r="F1539" t="str">
            <v>Prescripción social - Activación de rutas</v>
          </cell>
          <cell r="G1539" t="str">
            <v>Soporte estratégico para la GSP-PSPIC</v>
          </cell>
          <cell r="H1539" t="str">
            <v>GSP</v>
          </cell>
          <cell r="I1539" t="str">
            <v>No aplica</v>
          </cell>
          <cell r="J1539" t="str">
            <v>Plan de acción</v>
          </cell>
          <cell r="K1539" t="str">
            <v>Zonal</v>
          </cell>
          <cell r="L1539" t="str">
            <v>7_SUBRED</v>
          </cell>
          <cell r="M1539" t="str">
            <v>1_OCTUBRE_2025</v>
          </cell>
          <cell r="N1539" t="str">
            <v>141. Gestión Territorial para la Atención Primaria Social de los procesos de Gestión de la Salud Pública (GSP) y el Plan de Salud Pública de Intervenciones Colectivas (PSPIC)Gestión Territorial7_SUBRED1_OCTUBRE_2025</v>
          </cell>
          <cell r="O1539">
            <v>54021296</v>
          </cell>
          <cell r="R1539">
            <v>0.89593792788681004</v>
          </cell>
          <cell r="S1539">
            <v>48399728.000000022</v>
          </cell>
        </row>
        <row r="1540">
          <cell r="E1540" t="str">
            <v>151. Gestión Territorial para la Atención Primaria Social de los procesos de Gestión de la Salud Pública (GSP) y el Plan de Salud Pública de Intervenciones Colectivas (PSPIC)Gestión Territorial</v>
          </cell>
          <cell r="F1540" t="str">
            <v>Prescripción social - Activación de rutas (Salud Mental)</v>
          </cell>
          <cell r="G1540" t="str">
            <v>Soporte estratégico para la GSP-PSPIC</v>
          </cell>
          <cell r="H1540" t="str">
            <v>GSP</v>
          </cell>
          <cell r="I1540" t="str">
            <v>No aplica</v>
          </cell>
          <cell r="J1540" t="str">
            <v>Plan de acción</v>
          </cell>
          <cell r="K1540" t="str">
            <v>Zonal</v>
          </cell>
          <cell r="L1540" t="str">
            <v>7_SUBRED</v>
          </cell>
          <cell r="M1540" t="str">
            <v>1_OCTUBRE_2025</v>
          </cell>
          <cell r="N1540" t="str">
            <v>151. Gestión Territorial para la Atención Primaria Social de los procesos de Gestión de la Salud Pública (GSP) y el Plan de Salud Pública de Intervenciones Colectivas (PSPIC)Gestión Territorial7_SUBRED1_OCTUBRE_2025</v>
          </cell>
          <cell r="O1540">
            <v>5621568</v>
          </cell>
          <cell r="R1540">
            <v>1</v>
          </cell>
          <cell r="S1540">
            <v>5621568</v>
          </cell>
        </row>
        <row r="1541">
          <cell r="E1541" t="str">
            <v>161. Gestión Territorial para la Atención Primaria Social de los procesos de Gestión de la Salud Pública (GSP) y el Plan de Salud Pública de Intervenciones Colectivas (PSPIC)Gestión Territorial</v>
          </cell>
          <cell r="F1541" t="str">
            <v>Prescripción social - Activación de rutas (Sur - Centro Oriente)</v>
          </cell>
          <cell r="G1541" t="str">
            <v>Soporte estratégico para la GSP-PSPIC</v>
          </cell>
          <cell r="H1541" t="str">
            <v>GSP</v>
          </cell>
          <cell r="I1541" t="str">
            <v>No aplica</v>
          </cell>
          <cell r="J1541" t="str">
            <v>Plan de acción</v>
          </cell>
          <cell r="K1541" t="str">
            <v>Distrito</v>
          </cell>
          <cell r="L1541" t="str">
            <v>7_SUBRED</v>
          </cell>
          <cell r="M1541" t="str">
            <v>1_OCTUBRE_2025</v>
          </cell>
          <cell r="N1541" t="str">
            <v>161. Gestión Territorial para la Atención Primaria Social de los procesos de Gestión de la Salud Pública (GSP) y el Plan de Salud Pública de Intervenciones Colectivas (PSPIC)Gestión Territorial7_SUBRED1_OCTUBRE_2025</v>
          </cell>
          <cell r="O1541">
            <v>3994272</v>
          </cell>
          <cell r="R1541">
            <v>0</v>
          </cell>
          <cell r="S1541">
            <v>0</v>
          </cell>
        </row>
        <row r="1542">
          <cell r="E1542" t="str">
            <v>171. Gestión Territorial para la Atención Primaria Social de los procesos de Gestión de la Salud Pública (GSP) y el Plan de Salud Pública de Intervenciones Colectivas (PSPIC)Gestión Territorial</v>
          </cell>
          <cell r="F1542" t="str">
            <v>Análisis de condiciones, calidad de vida, salud y enfermedad - ACCVSyE-DC (Sur Occidente)</v>
          </cell>
          <cell r="G1542" t="str">
            <v>Análisis de la gestión territorial de la salud pública</v>
          </cell>
          <cell r="H1542" t="str">
            <v>GSP</v>
          </cell>
          <cell r="I1542" t="str">
            <v>No aplica</v>
          </cell>
          <cell r="J1542" t="str">
            <v>Plan de análisis</v>
          </cell>
          <cell r="K1542" t="str">
            <v>Distrito</v>
          </cell>
          <cell r="L1542" t="str">
            <v>7_SUBRED</v>
          </cell>
          <cell r="M1542" t="str">
            <v>1_OCTUBRE_2025</v>
          </cell>
          <cell r="N1542" t="str">
            <v>171. Gestión Territorial para la Atención Primaria Social de los procesos de Gestión de la Salud Pública (GSP) y el Plan de Salud Pública de Intervenciones Colectivas (PSPIC)Gestión Territorial7_SUBRED1_OCTUBRE_2025</v>
          </cell>
          <cell r="O1542">
            <v>5621568</v>
          </cell>
          <cell r="R1542">
            <v>0</v>
          </cell>
          <cell r="S1542">
            <v>0</v>
          </cell>
        </row>
        <row r="1543">
          <cell r="E1543" t="str">
            <v>181. Gestión Territorial para la Atención Primaria Social de los procesos de Gestión de la Salud Pública (GSP) y el Plan de Salud Pública de Intervenciones Colectivas (PSPIC)Gestión Territorial</v>
          </cell>
          <cell r="F1543" t="str">
            <v>Análisis de condiciones, calidad de vida, salud y enfermedad - ACCVSyE</v>
          </cell>
          <cell r="G1543" t="str">
            <v>Análisis de la gestión territorial de la salud pública</v>
          </cell>
          <cell r="H1543" t="str">
            <v>GSP</v>
          </cell>
          <cell r="I1543" t="str">
            <v>No aplica</v>
          </cell>
          <cell r="J1543" t="str">
            <v>Plan de análisis</v>
          </cell>
          <cell r="K1543" t="str">
            <v>Zonal</v>
          </cell>
          <cell r="L1543" t="str">
            <v>7_SUBRED</v>
          </cell>
          <cell r="M1543" t="str">
            <v>1_OCTUBRE_2025</v>
          </cell>
          <cell r="N1543" t="str">
            <v>181. Gestión Territorial para la Atención Primaria Social de los procesos de Gestión de la Salud Pública (GSP) y el Plan de Salud Pública de Intervenciones Colectivas (PSPIC)Gestión Territorial7_SUBRED1_OCTUBRE_2025</v>
          </cell>
          <cell r="O1543">
            <v>32422640</v>
          </cell>
          <cell r="R1543">
            <v>1</v>
          </cell>
          <cell r="S1543">
            <v>32422640</v>
          </cell>
        </row>
        <row r="1544">
          <cell r="E1544" t="str">
            <v>191. Gestión Territorial para la Atención Primaria Social de los procesos de Gestión de la Salud Pública (GSP) y el Plan de Salud Pública de Intervenciones Colectivas (PSPIC)Gestión Territorial</v>
          </cell>
          <cell r="F1544" t="str">
            <v>Análisis de las políticas y acciones para la salud pública en el marco de la gestión territorial</v>
          </cell>
          <cell r="G1544" t="str">
            <v>Análisis de la gestión territorial de la salud pública</v>
          </cell>
          <cell r="H1544" t="str">
            <v>GSP</v>
          </cell>
          <cell r="I1544" t="str">
            <v>No aplica</v>
          </cell>
          <cell r="J1544" t="str">
            <v>Plan de análisis</v>
          </cell>
          <cell r="K1544" t="str">
            <v>Zonal</v>
          </cell>
          <cell r="L1544" t="str">
            <v>7_SUBRED</v>
          </cell>
          <cell r="M1544" t="str">
            <v>1_OCTUBRE_2025</v>
          </cell>
          <cell r="N1544" t="str">
            <v>191. Gestión Territorial para la Atención Primaria Social de los procesos de Gestión de la Salud Pública (GSP) y el Plan de Salud Pública de Intervenciones Colectivas (PSPIC)Gestión Territorial7_SUBRED1_OCTUBRE_2025</v>
          </cell>
          <cell r="O1544">
            <v>20316544</v>
          </cell>
          <cell r="R1544">
            <v>1</v>
          </cell>
          <cell r="S1544">
            <v>20316544</v>
          </cell>
        </row>
        <row r="1545">
          <cell r="E1545" t="str">
            <v>202. Cuidado Continuo por una vida con bienestarComunitario</v>
          </cell>
          <cell r="F1545" t="str">
            <v xml:space="preserve">Sesiones educativas para MAS bienestar </v>
          </cell>
          <cell r="G1545" t="str">
            <v xml:space="preserve">Promoción de la salud y bienestar </v>
          </cell>
          <cell r="H1545" t="str">
            <v>PSPIC</v>
          </cell>
          <cell r="I1545" t="str">
            <v>No aplica</v>
          </cell>
          <cell r="J1545" t="str">
            <v>Sesión</v>
          </cell>
          <cell r="K1545" t="str">
            <v>Local</v>
          </cell>
          <cell r="L1545" t="str">
            <v>7_SUBRED</v>
          </cell>
          <cell r="M1545" t="str">
            <v>1_OCTUBRE_2025</v>
          </cell>
          <cell r="N1545" t="str">
            <v>202. Cuidado Continuo por una vida con bienestarComunitario7_SUBRED1_OCTUBRE_2025</v>
          </cell>
          <cell r="O1545">
            <v>105404</v>
          </cell>
          <cell r="R1545">
            <v>0</v>
          </cell>
          <cell r="S1545">
            <v>0</v>
          </cell>
        </row>
        <row r="1546">
          <cell r="E1546" t="str">
            <v xml:space="preserve">202. Cuidado Continuo por una vida con bienestarEducativo </v>
          </cell>
          <cell r="F1546" t="str">
            <v xml:space="preserve">Sesiones educativas para MAS bienestar </v>
          </cell>
          <cell r="G1546" t="str">
            <v xml:space="preserve">Promoción de la salud y bienestar </v>
          </cell>
          <cell r="H1546" t="str">
            <v>PSPIC</v>
          </cell>
          <cell r="I1546" t="str">
            <v>No aplica</v>
          </cell>
          <cell r="J1546" t="str">
            <v>Sesión</v>
          </cell>
          <cell r="K1546" t="str">
            <v>Local</v>
          </cell>
          <cell r="L1546" t="str">
            <v>7_SUBRED</v>
          </cell>
          <cell r="M1546" t="str">
            <v>1_OCTUBRE_2025</v>
          </cell>
          <cell r="N1546" t="str">
            <v>202. Cuidado Continuo por una vida con bienestarEducativo 7_SUBRED1_OCTUBRE_2025</v>
          </cell>
          <cell r="O1546">
            <v>105404</v>
          </cell>
          <cell r="R1546">
            <v>0</v>
          </cell>
          <cell r="S1546">
            <v>0</v>
          </cell>
        </row>
        <row r="1547">
          <cell r="E1547" t="str">
            <v>202. Cuidado Continuo por una vida con bienestarInstitucional</v>
          </cell>
          <cell r="F1547" t="str">
            <v xml:space="preserve">Sesiones educativas para MAS bienestar </v>
          </cell>
          <cell r="G1547" t="str">
            <v xml:space="preserve">Promoción de la salud y bienestar </v>
          </cell>
          <cell r="H1547" t="str">
            <v>PSPIC</v>
          </cell>
          <cell r="I1547" t="str">
            <v>No aplica</v>
          </cell>
          <cell r="J1547" t="str">
            <v>Sesión</v>
          </cell>
          <cell r="K1547" t="str">
            <v>Local</v>
          </cell>
          <cell r="L1547" t="str">
            <v>7_SUBRED</v>
          </cell>
          <cell r="M1547" t="str">
            <v>1_OCTUBRE_2025</v>
          </cell>
          <cell r="N1547" t="str">
            <v>202. Cuidado Continuo por una vida con bienestarInstitucional7_SUBRED1_OCTUBRE_2025</v>
          </cell>
          <cell r="O1547">
            <v>105404</v>
          </cell>
          <cell r="R1547">
            <v>0</v>
          </cell>
          <cell r="S1547">
            <v>0</v>
          </cell>
        </row>
        <row r="1548">
          <cell r="E1548" t="str">
            <v>212. Cuidado Continuo por una vida con bienestarComunitario</v>
          </cell>
          <cell r="F1548" t="str">
            <v>Sesiones educativas para MAS bienestar en nuestras comunidades - Gestión territorial</v>
          </cell>
          <cell r="G1548" t="str">
            <v xml:space="preserve">Promoción de la salud y bienestar </v>
          </cell>
          <cell r="H1548" t="str">
            <v>PSPIC</v>
          </cell>
          <cell r="I1548" t="str">
            <v>No aplica</v>
          </cell>
          <cell r="J1548" t="str">
            <v>Sesión</v>
          </cell>
          <cell r="K1548" t="str">
            <v>Local</v>
          </cell>
          <cell r="L1548" t="str">
            <v>7_SUBRED</v>
          </cell>
          <cell r="M1548" t="str">
            <v>1_OCTUBRE_2025</v>
          </cell>
          <cell r="N1548" t="str">
            <v>212. Cuidado Continuo por una vida con bienestarComunitario7_SUBRED1_OCTUBRE_2025</v>
          </cell>
          <cell r="O1548">
            <v>55938</v>
          </cell>
          <cell r="R1548">
            <v>0</v>
          </cell>
          <cell r="S1548">
            <v>0</v>
          </cell>
        </row>
        <row r="1549">
          <cell r="E1549" t="str">
            <v>222. Cuidado Continuo por una vida con bienestarComunitario</v>
          </cell>
          <cell r="F1549" t="str">
            <v>Sesiones educativas para el bienestar en las  barras futboleras</v>
          </cell>
          <cell r="G1549" t="str">
            <v xml:space="preserve">Promoción de la salud y bienestar </v>
          </cell>
          <cell r="H1549" t="str">
            <v>PSPIC</v>
          </cell>
          <cell r="I1549" t="str">
            <v>No aplica</v>
          </cell>
          <cell r="J1549" t="str">
            <v>Sesión</v>
          </cell>
          <cell r="K1549" t="str">
            <v>Distrito</v>
          </cell>
          <cell r="L1549" t="str">
            <v>7_SUBRED</v>
          </cell>
          <cell r="M1549" t="str">
            <v>1_OCTUBRE_2025</v>
          </cell>
          <cell r="N1549" t="str">
            <v>222. Cuidado Continuo por una vida con bienestarComunitario7_SUBRED1_OCTUBRE_2025</v>
          </cell>
          <cell r="O1549">
            <v>105404</v>
          </cell>
          <cell r="R1549">
            <v>0</v>
          </cell>
          <cell r="S1549">
            <v>0</v>
          </cell>
        </row>
        <row r="1550">
          <cell r="E1550" t="str">
            <v>232. Cuidado Continuo por una vida con bienestarComunitario</v>
          </cell>
          <cell r="F1550" t="str">
            <v>Sesiones educativas para el bienestar con los gestores en las  barras futboleras</v>
          </cell>
          <cell r="G1550" t="str">
            <v xml:space="preserve">Promoción de la salud y bienestar </v>
          </cell>
          <cell r="H1550" t="str">
            <v>PSPIC</v>
          </cell>
          <cell r="I1550" t="str">
            <v>No aplica</v>
          </cell>
          <cell r="J1550" t="str">
            <v>Sesión</v>
          </cell>
          <cell r="K1550" t="str">
            <v>Distrito</v>
          </cell>
          <cell r="L1550" t="str">
            <v>7_SUBRED</v>
          </cell>
          <cell r="M1550" t="str">
            <v>1_OCTUBRE_2025</v>
          </cell>
          <cell r="N1550" t="str">
            <v>232. Cuidado Continuo por una vida con bienestarComunitario7_SUBRED1_OCTUBRE_2025</v>
          </cell>
          <cell r="O1550">
            <v>55938</v>
          </cell>
          <cell r="R1550">
            <v>0</v>
          </cell>
          <cell r="S1550">
            <v>0</v>
          </cell>
        </row>
        <row r="1551">
          <cell r="E1551" t="str">
            <v xml:space="preserve">242. Cuidado Continuo por una vida con bienestarEducativo </v>
          </cell>
          <cell r="F1551" t="str">
            <v>Sesiones educativas para la promoción de la salud oral</v>
          </cell>
          <cell r="G1551" t="str">
            <v xml:space="preserve">Promoción de la salud y bienestar </v>
          </cell>
          <cell r="H1551" t="str">
            <v>PSPIC</v>
          </cell>
          <cell r="I1551" t="str">
            <v>No aplica</v>
          </cell>
          <cell r="J1551" t="str">
            <v>Sesión</v>
          </cell>
          <cell r="K1551" t="str">
            <v>Local</v>
          </cell>
          <cell r="L1551" t="str">
            <v>7_SUBRED</v>
          </cell>
          <cell r="M1551" t="str">
            <v>1_OCTUBRE_2025</v>
          </cell>
          <cell r="N1551" t="str">
            <v>242. Cuidado Continuo por una vida con bienestarEducativo 7_SUBRED1_OCTUBRE_2025</v>
          </cell>
          <cell r="O1551">
            <v>180297</v>
          </cell>
          <cell r="R1551">
            <v>0</v>
          </cell>
          <cell r="S1551">
            <v>0</v>
          </cell>
        </row>
        <row r="1552">
          <cell r="E1552" t="str">
            <v>252. Cuidado Continuo por una vida con bienestarLaboral</v>
          </cell>
          <cell r="F1552" t="str">
            <v xml:space="preserve">Sesiones educativas para la prevención y erradicación del trabajo infantil </v>
          </cell>
          <cell r="G1552" t="str">
            <v xml:space="preserve">Promoción de la salud y bienestar </v>
          </cell>
          <cell r="H1552" t="str">
            <v>PSPIC</v>
          </cell>
          <cell r="I1552" t="str">
            <v>No aplica</v>
          </cell>
          <cell r="J1552" t="str">
            <v>Sesión</v>
          </cell>
          <cell r="K1552" t="str">
            <v>Local</v>
          </cell>
          <cell r="L1552" t="str">
            <v>7_SUBRED</v>
          </cell>
          <cell r="M1552" t="str">
            <v>1_OCTUBRE_2025</v>
          </cell>
          <cell r="N1552" t="str">
            <v>252. Cuidado Continuo por una vida con bienestarLaboral7_SUBRED1_OCTUBRE_2025</v>
          </cell>
          <cell r="O1552">
            <v>210809</v>
          </cell>
          <cell r="R1552">
            <v>0</v>
          </cell>
          <cell r="S1552">
            <v>0</v>
          </cell>
        </row>
        <row r="1553">
          <cell r="E1553" t="str">
            <v>262. Cuidado Continuo por una vida con bienestarComunitario</v>
          </cell>
          <cell r="F1553" t="str">
            <v xml:space="preserve">Grupos socioeducativos para MAS bienestar en nuestras comunidades </v>
          </cell>
          <cell r="G1553" t="str">
            <v xml:space="preserve">Promoción de la salud y bienestar </v>
          </cell>
          <cell r="H1553" t="str">
            <v>PSPIC</v>
          </cell>
          <cell r="I1553" t="str">
            <v>No aplica</v>
          </cell>
          <cell r="J1553" t="str">
            <v>Sesión</v>
          </cell>
          <cell r="K1553" t="str">
            <v>Local</v>
          </cell>
          <cell r="L1553" t="str">
            <v>7_SUBRED</v>
          </cell>
          <cell r="M1553" t="str">
            <v>1_OCTUBRE_2025</v>
          </cell>
          <cell r="N1553" t="str">
            <v>262. Cuidado Continuo por una vida con bienestarComunitario7_SUBRED1_OCTUBRE_2025</v>
          </cell>
          <cell r="O1553">
            <v>140539</v>
          </cell>
          <cell r="R1553">
            <v>0</v>
          </cell>
          <cell r="S1553">
            <v>0</v>
          </cell>
        </row>
        <row r="1554">
          <cell r="E1554" t="str">
            <v>272. Cuidado Continuo por una vida con bienestarComunitario</v>
          </cell>
          <cell r="F1554" t="str">
            <v>Grupos socioeducativos para MAS bienestar en nuestras comunidades - Gestión territorial</v>
          </cell>
          <cell r="G1554" t="str">
            <v xml:space="preserve">Promoción de la salud y bienestar </v>
          </cell>
          <cell r="H1554" t="str">
            <v>PSPIC</v>
          </cell>
          <cell r="I1554" t="str">
            <v>No aplica</v>
          </cell>
          <cell r="J1554" t="str">
            <v>Sesión</v>
          </cell>
          <cell r="K1554" t="str">
            <v>Local</v>
          </cell>
          <cell r="L1554" t="str">
            <v>7_SUBRED</v>
          </cell>
          <cell r="M1554" t="str">
            <v>1_OCTUBRE_2025</v>
          </cell>
          <cell r="N1554" t="str">
            <v>272. Cuidado Continuo por una vida con bienestarComunitario7_SUBRED1_OCTUBRE_2025</v>
          </cell>
          <cell r="O1554">
            <v>74584</v>
          </cell>
          <cell r="R1554">
            <v>0</v>
          </cell>
          <cell r="S1554">
            <v>0</v>
          </cell>
        </row>
        <row r="1555">
          <cell r="E1555" t="str">
            <v>282. Cuidado Continuo por una vida con bienestarComunitario</v>
          </cell>
          <cell r="F1555" t="str">
            <v>Grupos socieducativas para MAS bienestar en salud mental de la RBC</v>
          </cell>
          <cell r="G1555" t="str">
            <v xml:space="preserve">Promoción de la salud y bienestar </v>
          </cell>
          <cell r="H1555" t="str">
            <v>PSPIC</v>
          </cell>
          <cell r="I1555" t="str">
            <v>No aplica</v>
          </cell>
          <cell r="J1555" t="str">
            <v>Sesión</v>
          </cell>
          <cell r="K1555" t="str">
            <v>Local</v>
          </cell>
          <cell r="L1555" t="str">
            <v>7_SUBRED</v>
          </cell>
          <cell r="M1555" t="str">
            <v>1_OCTUBRE_2025</v>
          </cell>
          <cell r="N1555" t="str">
            <v>282. Cuidado Continuo por una vida con bienestarComunitario7_SUBRED1_OCTUBRE_2025</v>
          </cell>
          <cell r="O1555">
            <v>215123</v>
          </cell>
          <cell r="R1555">
            <v>0</v>
          </cell>
          <cell r="S1555">
            <v>0</v>
          </cell>
        </row>
        <row r="1556">
          <cell r="E1556" t="str">
            <v>292. Cuidado Continuo por una vida con bienestarComunitario</v>
          </cell>
          <cell r="F1556" t="str">
            <v>Grupos socioeducativos para el bienestar en  barras futboleras</v>
          </cell>
          <cell r="G1556" t="str">
            <v xml:space="preserve">Promoción de la salud y bienestar </v>
          </cell>
          <cell r="H1556" t="str">
            <v>PSPIC</v>
          </cell>
          <cell r="I1556" t="str">
            <v>No aplica</v>
          </cell>
          <cell r="J1556" t="str">
            <v>Sesión</v>
          </cell>
          <cell r="K1556" t="str">
            <v>Distrito</v>
          </cell>
          <cell r="L1556" t="str">
            <v>7_SUBRED</v>
          </cell>
          <cell r="M1556" t="str">
            <v>1_OCTUBRE_2025</v>
          </cell>
          <cell r="N1556" t="str">
            <v>292. Cuidado Continuo por una vida con bienestarComunitario7_SUBRED1_OCTUBRE_2025</v>
          </cell>
          <cell r="O1556">
            <v>140539</v>
          </cell>
          <cell r="R1556">
            <v>0</v>
          </cell>
          <cell r="S1556">
            <v>0</v>
          </cell>
        </row>
        <row r="1557">
          <cell r="E1557" t="str">
            <v>302. Cuidado Continuo por una vida con bienestarComunitario</v>
          </cell>
          <cell r="F1557" t="str">
            <v xml:space="preserve">Grupos socioeducativos para el bienestar en  barras futboleras - Gestión territorial </v>
          </cell>
          <cell r="G1557" t="str">
            <v xml:space="preserve">Promoción de la salud y bienestar </v>
          </cell>
          <cell r="H1557" t="str">
            <v>PSPIC</v>
          </cell>
          <cell r="I1557" t="str">
            <v>No aplica</v>
          </cell>
          <cell r="J1557" t="str">
            <v>Sesión</v>
          </cell>
          <cell r="K1557" t="str">
            <v>Distrito</v>
          </cell>
          <cell r="L1557" t="str">
            <v>7_SUBRED</v>
          </cell>
          <cell r="M1557" t="str">
            <v>1_OCTUBRE_2025</v>
          </cell>
          <cell r="N1557" t="str">
            <v>302. Cuidado Continuo por una vida con bienestarComunitario7_SUBRED1_OCTUBRE_2025</v>
          </cell>
          <cell r="O1557">
            <v>74584</v>
          </cell>
          <cell r="R1557">
            <v>0</v>
          </cell>
          <cell r="S1557">
            <v>0</v>
          </cell>
        </row>
        <row r="1558">
          <cell r="E1558" t="str">
            <v>312. Cuidado Continuo por una vida con bienestarComunitario</v>
          </cell>
          <cell r="F1558" t="str">
            <v>Grupos socioeducativos para el bienestar (AIEPI)</v>
          </cell>
          <cell r="G1558" t="str">
            <v xml:space="preserve">Promoción de la salud y bienestar </v>
          </cell>
          <cell r="H1558" t="str">
            <v>PSPIC</v>
          </cell>
          <cell r="I1558" t="str">
            <v>No aplica</v>
          </cell>
          <cell r="J1558" t="str">
            <v>Sesión</v>
          </cell>
          <cell r="K1558" t="str">
            <v>Local</v>
          </cell>
          <cell r="L1558" t="str">
            <v>7_SUBRED</v>
          </cell>
          <cell r="M1558" t="str">
            <v>1_OCTUBRE_2025</v>
          </cell>
          <cell r="N1558" t="str">
            <v>312. Cuidado Continuo por una vida con bienestarComunitario7_SUBRED1_OCTUBRE_2025</v>
          </cell>
          <cell r="O1558">
            <v>215123</v>
          </cell>
          <cell r="R1558">
            <v>0</v>
          </cell>
          <cell r="S1558">
            <v>0</v>
          </cell>
        </row>
        <row r="1559">
          <cell r="E1559" t="str">
            <v xml:space="preserve">312. Cuidado Continuo por una vida con bienestarEducativo </v>
          </cell>
          <cell r="F1559" t="str">
            <v>Grupos socioeducativos para el bienestar (AIEPI)</v>
          </cell>
          <cell r="G1559" t="str">
            <v xml:space="preserve">Promoción de la salud y bienestar </v>
          </cell>
          <cell r="H1559" t="str">
            <v>PSPIC</v>
          </cell>
          <cell r="I1559" t="str">
            <v>No aplica</v>
          </cell>
          <cell r="J1559" t="str">
            <v>Sesión</v>
          </cell>
          <cell r="K1559" t="str">
            <v>Local</v>
          </cell>
          <cell r="L1559" t="str">
            <v>7_SUBRED</v>
          </cell>
          <cell r="M1559" t="str">
            <v>1_OCTUBRE_2025</v>
          </cell>
          <cell r="N1559" t="str">
            <v>312. Cuidado Continuo por una vida con bienestarEducativo 7_SUBRED1_OCTUBRE_2025</v>
          </cell>
          <cell r="O1559">
            <v>215123</v>
          </cell>
          <cell r="R1559">
            <v>0</v>
          </cell>
          <cell r="S1559">
            <v>0</v>
          </cell>
        </row>
        <row r="1560">
          <cell r="E1560" t="str">
            <v>312. Cuidado Continuo por una vida con bienestarLaboral</v>
          </cell>
          <cell r="F1560" t="str">
            <v>Grupos socioeducativos para el bienestar (AIEPI)</v>
          </cell>
          <cell r="G1560" t="str">
            <v xml:space="preserve">Promoción de la salud y bienestar </v>
          </cell>
          <cell r="H1560" t="str">
            <v>PSPIC</v>
          </cell>
          <cell r="I1560" t="str">
            <v>No aplica</v>
          </cell>
          <cell r="J1560" t="str">
            <v>Sesión</v>
          </cell>
          <cell r="K1560" t="str">
            <v>Local</v>
          </cell>
          <cell r="L1560" t="str">
            <v>7_SUBRED</v>
          </cell>
          <cell r="M1560" t="str">
            <v>1_OCTUBRE_2025</v>
          </cell>
          <cell r="N1560" t="str">
            <v>312. Cuidado Continuo por una vida con bienestarLaboral7_SUBRED1_OCTUBRE_2025</v>
          </cell>
          <cell r="O1560">
            <v>215123</v>
          </cell>
          <cell r="R1560">
            <v>0</v>
          </cell>
          <cell r="S1560">
            <v>0</v>
          </cell>
        </row>
        <row r="1561">
          <cell r="E1561" t="str">
            <v>312. Cuidado Continuo por una vida con bienestarInstitucional</v>
          </cell>
          <cell r="F1561" t="str">
            <v>Grupos socioeducativos para el bienestar (AIEPI)</v>
          </cell>
          <cell r="G1561" t="str">
            <v xml:space="preserve">Promoción de la salud y bienestar </v>
          </cell>
          <cell r="H1561" t="str">
            <v>PSPIC</v>
          </cell>
          <cell r="I1561" t="str">
            <v>No aplica</v>
          </cell>
          <cell r="J1561" t="str">
            <v>Sesión</v>
          </cell>
          <cell r="K1561" t="str">
            <v>Local</v>
          </cell>
          <cell r="L1561" t="str">
            <v>7_SUBRED</v>
          </cell>
          <cell r="M1561" t="str">
            <v>1_OCTUBRE_2025</v>
          </cell>
          <cell r="N1561" t="str">
            <v>312. Cuidado Continuo por una vida con bienestarInstitucional7_SUBRED1_OCTUBRE_2025</v>
          </cell>
          <cell r="O1561">
            <v>215123</v>
          </cell>
          <cell r="R1561">
            <v>0</v>
          </cell>
          <cell r="S1561">
            <v>0</v>
          </cell>
        </row>
        <row r="1562">
          <cell r="E1562" t="str">
            <v xml:space="preserve">322. Cuidado Continuo por una vida con bienestarEducativo </v>
          </cell>
          <cell r="F1562" t="str">
            <v>Grupos socioeducativos de  vacaciones con MAS Bienestar</v>
          </cell>
          <cell r="G1562" t="str">
            <v xml:space="preserve">Promoción de la salud y bienestar </v>
          </cell>
          <cell r="H1562" t="str">
            <v>PSPIC</v>
          </cell>
          <cell r="I1562" t="str">
            <v>No aplica</v>
          </cell>
          <cell r="J1562" t="str">
            <v>Sesión</v>
          </cell>
          <cell r="K1562" t="str">
            <v>Local</v>
          </cell>
          <cell r="L1562" t="str">
            <v>7_SUBRED</v>
          </cell>
          <cell r="M1562" t="str">
            <v>1_OCTUBRE_2025</v>
          </cell>
          <cell r="N1562" t="str">
            <v>322. Cuidado Continuo por una vida con bienestarEducativo 7_SUBRED1_OCTUBRE_2025</v>
          </cell>
          <cell r="O1562">
            <v>281078</v>
          </cell>
          <cell r="R1562">
            <v>0</v>
          </cell>
          <cell r="S1562">
            <v>0</v>
          </cell>
        </row>
        <row r="1563">
          <cell r="E1563" t="str">
            <v>332. Cuidado Continuo por una vida con bienestarLaboral</v>
          </cell>
          <cell r="F1563" t="str">
            <v>Grupos socioeducativos para el bienestar de trabajadores y trabajadoras en la economía informal</v>
          </cell>
          <cell r="G1563" t="str">
            <v xml:space="preserve">Promoción de la salud y bienestar </v>
          </cell>
          <cell r="H1563" t="str">
            <v>PSPIC</v>
          </cell>
          <cell r="I1563" t="str">
            <v>No aplica</v>
          </cell>
          <cell r="J1563" t="str">
            <v>Grupo</v>
          </cell>
          <cell r="K1563" t="str">
            <v>Local</v>
          </cell>
          <cell r="L1563" t="str">
            <v>7_SUBRED</v>
          </cell>
          <cell r="M1563" t="str">
            <v>1_OCTUBRE_2025</v>
          </cell>
          <cell r="N1563" t="str">
            <v>332. Cuidado Continuo por una vida con bienestarLaboral7_SUBRED1_OCTUBRE_2025</v>
          </cell>
          <cell r="O1563">
            <v>1094110</v>
          </cell>
          <cell r="R1563">
            <v>0</v>
          </cell>
          <cell r="S1563">
            <v>0</v>
          </cell>
        </row>
        <row r="1564">
          <cell r="E1564" t="str">
            <v>342. Cuidado Continuo por una vida con bienestarComunitario</v>
          </cell>
          <cell r="F1564" t="str">
            <v>Acompañamiento amigable - Salud mental RBC</v>
          </cell>
          <cell r="G1564" t="str">
            <v>Gestión del Riesgo para el Bienestar Colectivo en los Territorios</v>
          </cell>
          <cell r="H1564" t="str">
            <v>PSPIC</v>
          </cell>
          <cell r="I1564" t="str">
            <v>No aplica</v>
          </cell>
          <cell r="J1564" t="str">
            <v>Sesión</v>
          </cell>
          <cell r="K1564" t="str">
            <v>Local</v>
          </cell>
          <cell r="L1564" t="str">
            <v>7_SUBRED</v>
          </cell>
          <cell r="M1564" t="str">
            <v>1_OCTUBRE_2025</v>
          </cell>
          <cell r="N1564" t="str">
            <v>342. Cuidado Continuo por una vida con bienestarComunitario7_SUBRED1_OCTUBRE_2025</v>
          </cell>
          <cell r="O1564">
            <v>161342</v>
          </cell>
          <cell r="R1564">
            <v>0</v>
          </cell>
          <cell r="S1564">
            <v>0</v>
          </cell>
        </row>
        <row r="1565">
          <cell r="E1565" t="str">
            <v>352. Cuidado Continuo por una vida con bienestarComunitario</v>
          </cell>
          <cell r="F1565" t="str">
            <v>Escuelas de liderazgo - Salud mental RBC</v>
          </cell>
          <cell r="G1565" t="str">
            <v xml:space="preserve">Promoción de la salud y bienestar </v>
          </cell>
          <cell r="H1565" t="str">
            <v>PSPIC</v>
          </cell>
          <cell r="I1565" t="str">
            <v>No aplica</v>
          </cell>
          <cell r="J1565" t="str">
            <v>Sesión</v>
          </cell>
          <cell r="K1565" t="str">
            <v>Local</v>
          </cell>
          <cell r="L1565" t="str">
            <v>7_SUBRED</v>
          </cell>
          <cell r="M1565" t="str">
            <v>1_OCTUBRE_2025</v>
          </cell>
          <cell r="N1565" t="str">
            <v>352. Cuidado Continuo por una vida con bienestarComunitario7_SUBRED1_OCTUBRE_2025</v>
          </cell>
          <cell r="O1565">
            <v>215123</v>
          </cell>
          <cell r="R1565">
            <v>0</v>
          </cell>
          <cell r="S1565">
            <v>0</v>
          </cell>
        </row>
        <row r="1566">
          <cell r="E1566" t="str">
            <v>362. Cuidado Continuo por una vida con bienestarComunitario</v>
          </cell>
          <cell r="F1566" t="str">
            <v>Escuelas de liderazgo desde el barrismo social</v>
          </cell>
          <cell r="G1566" t="str">
            <v xml:space="preserve">Promoción de la salud y bienestar </v>
          </cell>
          <cell r="H1566" t="str">
            <v>PSPIC</v>
          </cell>
          <cell r="I1566" t="str">
            <v>No aplica</v>
          </cell>
          <cell r="J1566" t="str">
            <v>Sesión</v>
          </cell>
          <cell r="K1566" t="str">
            <v>Distrito</v>
          </cell>
          <cell r="L1566" t="str">
            <v>7_SUBRED</v>
          </cell>
          <cell r="M1566" t="str">
            <v>1_OCTUBRE_2025</v>
          </cell>
          <cell r="N1566" t="str">
            <v>362. Cuidado Continuo por una vida con bienestarComunitario7_SUBRED1_OCTUBRE_2025</v>
          </cell>
          <cell r="O1566">
            <v>140539</v>
          </cell>
          <cell r="R1566">
            <v>0</v>
          </cell>
          <cell r="S1566">
            <v>0</v>
          </cell>
        </row>
        <row r="1567">
          <cell r="E1567" t="str">
            <v>372. Cuidado Continuo por una vida con bienestarComunitario</v>
          </cell>
          <cell r="F1567" t="str">
            <v xml:space="preserve">Escuelas de liderazgo desde el barrismo social - Gestión territorial </v>
          </cell>
          <cell r="G1567" t="str">
            <v xml:space="preserve">Promoción de la salud y bienestar </v>
          </cell>
          <cell r="H1567" t="str">
            <v>PSPIC</v>
          </cell>
          <cell r="I1567" t="str">
            <v>No aplica</v>
          </cell>
          <cell r="J1567" t="str">
            <v>Sesión</v>
          </cell>
          <cell r="K1567" t="str">
            <v>Distrito</v>
          </cell>
          <cell r="L1567" t="str">
            <v>7_SUBRED</v>
          </cell>
          <cell r="M1567" t="str">
            <v>1_OCTUBRE_2025</v>
          </cell>
          <cell r="N1567" t="str">
            <v>372. Cuidado Continuo por una vida con bienestarComunitario7_SUBRED1_OCTUBRE_2025</v>
          </cell>
          <cell r="O1567">
            <v>74584</v>
          </cell>
          <cell r="R1567">
            <v>0</v>
          </cell>
          <cell r="S1567">
            <v>0</v>
          </cell>
        </row>
        <row r="1568">
          <cell r="E1568" t="str">
            <v>382. Cuidado Continuo por una vida con bienestarComunitario</v>
          </cell>
          <cell r="F1568" t="str">
            <v>Escuela para Comunidades activas construyendo bienestar y seguridad vial</v>
          </cell>
          <cell r="G1568" t="str">
            <v xml:space="preserve">Promoción de la salud y bienestar </v>
          </cell>
          <cell r="H1568" t="str">
            <v>PSPIC</v>
          </cell>
          <cell r="I1568" t="str">
            <v>No aplica</v>
          </cell>
          <cell r="J1568" t="str">
            <v>Sesión</v>
          </cell>
          <cell r="K1568" t="str">
            <v>Local</v>
          </cell>
          <cell r="L1568" t="str">
            <v>7_SUBRED</v>
          </cell>
          <cell r="M1568" t="str">
            <v>1_OCTUBRE_2025</v>
          </cell>
          <cell r="N1568" t="str">
            <v>382. Cuidado Continuo por una vida con bienestarComunitario7_SUBRED1_OCTUBRE_2025</v>
          </cell>
          <cell r="O1568">
            <v>355662</v>
          </cell>
          <cell r="R1568">
            <v>0</v>
          </cell>
          <cell r="S1568">
            <v>0</v>
          </cell>
        </row>
        <row r="1569">
          <cell r="E1569" t="str">
            <v>392. Cuidado Continuo por una vida con bienestarComunitario</v>
          </cell>
          <cell r="F1569" t="str">
            <v>Fortalecimiento de redes desde el barrismo social</v>
          </cell>
          <cell r="G1569" t="str">
            <v xml:space="preserve">Promoción de la salud y bienestar </v>
          </cell>
          <cell r="H1569" t="str">
            <v>PSPIC</v>
          </cell>
          <cell r="I1569" t="str">
            <v>No aplica</v>
          </cell>
          <cell r="J1569" t="str">
            <v>Sesión</v>
          </cell>
          <cell r="K1569" t="str">
            <v>Local</v>
          </cell>
          <cell r="L1569" t="str">
            <v>7_SUBRED</v>
          </cell>
          <cell r="M1569" t="str">
            <v>1_OCTUBRE_2025</v>
          </cell>
          <cell r="N1569" t="str">
            <v>392. Cuidado Continuo por una vida con bienestarComunitario7_SUBRED1_OCTUBRE_2025</v>
          </cell>
          <cell r="O1569">
            <v>140539</v>
          </cell>
          <cell r="R1569">
            <v>0</v>
          </cell>
          <cell r="S1569">
            <v>0</v>
          </cell>
        </row>
        <row r="1570">
          <cell r="E1570" t="str">
            <v>402. Cuidado Continuo por una vida con bienestarComunitario</v>
          </cell>
          <cell r="F1570" t="str">
            <v xml:space="preserve">Fortalecimiento de redes desde el barrismo social - Gestión territorial </v>
          </cell>
          <cell r="G1570" t="str">
            <v xml:space="preserve">Promoción de la salud y bienestar </v>
          </cell>
          <cell r="H1570" t="str">
            <v>PSPIC</v>
          </cell>
          <cell r="I1570" t="str">
            <v>No aplica</v>
          </cell>
          <cell r="J1570" t="str">
            <v>Sesión</v>
          </cell>
          <cell r="K1570" t="str">
            <v>Local</v>
          </cell>
          <cell r="L1570" t="str">
            <v>7_SUBRED</v>
          </cell>
          <cell r="M1570" t="str">
            <v>1_OCTUBRE_2025</v>
          </cell>
          <cell r="N1570" t="str">
            <v>402. Cuidado Continuo por una vida con bienestarComunitario7_SUBRED1_OCTUBRE_2025</v>
          </cell>
          <cell r="O1570">
            <v>74584</v>
          </cell>
          <cell r="R1570">
            <v>0</v>
          </cell>
          <cell r="S1570">
            <v>0</v>
          </cell>
        </row>
        <row r="1571">
          <cell r="E1571" t="str">
            <v>412. Cuidado Continuo por una vida con bienestarComunitario</v>
          </cell>
          <cell r="F1571" t="str">
            <v>Jornadas de tamizaje para la salud publica _Cuidate se feliz</v>
          </cell>
          <cell r="G1571" t="str">
            <v>Alta externalidad</v>
          </cell>
          <cell r="H1571" t="str">
            <v>PSPIC</v>
          </cell>
          <cell r="I1571" t="str">
            <v>No aplica</v>
          </cell>
          <cell r="J1571" t="str">
            <v>Jornada</v>
          </cell>
          <cell r="K1571" t="str">
            <v>Local</v>
          </cell>
          <cell r="L1571" t="str">
            <v>7_SUBRED</v>
          </cell>
          <cell r="M1571" t="str">
            <v>1_OCTUBRE_2025</v>
          </cell>
          <cell r="N1571" t="str">
            <v>412. Cuidado Continuo por una vida con bienestarComunitario7_SUBRED1_OCTUBRE_2025</v>
          </cell>
          <cell r="O1571">
            <v>621332</v>
          </cell>
          <cell r="R1571">
            <v>0</v>
          </cell>
          <cell r="S1571">
            <v>0</v>
          </cell>
        </row>
        <row r="1572">
          <cell r="E1572" t="str">
            <v>422. Cuidado Continuo por una vida con bienestarComunitario</v>
          </cell>
          <cell r="F1572" t="str">
            <v>Jornadas de educación para la salud publica _Cuidate se feliz</v>
          </cell>
          <cell r="G1572" t="str">
            <v xml:space="preserve">Promoción de la salud y bienestar </v>
          </cell>
          <cell r="H1572" t="str">
            <v>PSPIC</v>
          </cell>
          <cell r="I1572" t="str">
            <v>No aplica</v>
          </cell>
          <cell r="J1572" t="str">
            <v>Jornada</v>
          </cell>
          <cell r="K1572" t="str">
            <v>Local</v>
          </cell>
          <cell r="L1572" t="str">
            <v>7_SUBRED</v>
          </cell>
          <cell r="M1572" t="str">
            <v>1_OCTUBRE_2025</v>
          </cell>
          <cell r="N1572" t="str">
            <v>422. Cuidado Continuo por una vida con bienestarComunitario7_SUBRED1_OCTUBRE_2025</v>
          </cell>
          <cell r="O1572">
            <v>340253</v>
          </cell>
          <cell r="R1572">
            <v>0</v>
          </cell>
          <cell r="S1572">
            <v>0</v>
          </cell>
        </row>
        <row r="1573">
          <cell r="E1573" t="str">
            <v>432. Cuidado Continuo por una vida con bienestarComunitario</v>
          </cell>
          <cell r="F1573" t="str">
            <v>Jornadas de tamizaje de Prevención y detección temprana de factores de riesgo ITS</v>
          </cell>
          <cell r="G1573" t="str">
            <v>Alta externalidad</v>
          </cell>
          <cell r="H1573" t="str">
            <v>PSPIC</v>
          </cell>
          <cell r="I1573" t="str">
            <v>No aplica</v>
          </cell>
          <cell r="J1573" t="str">
            <v>Jornada</v>
          </cell>
          <cell r="K1573" t="str">
            <v>Local</v>
          </cell>
          <cell r="L1573" t="str">
            <v>7_SUBRED</v>
          </cell>
          <cell r="M1573" t="str">
            <v>1_OCTUBRE_2025</v>
          </cell>
          <cell r="N1573" t="str">
            <v>432. Cuidado Continuo por una vida con bienestarComunitario7_SUBRED1_OCTUBRE_2025</v>
          </cell>
          <cell r="O1573">
            <v>548596</v>
          </cell>
          <cell r="R1573">
            <v>0</v>
          </cell>
          <cell r="S1573">
            <v>0</v>
          </cell>
        </row>
        <row r="1574">
          <cell r="E1574" t="str">
            <v>442. Cuidado Continuo por una vida con bienestarComunitario</v>
          </cell>
          <cell r="F1574" t="str">
            <v>Jornadas SPAcios de cuidado</v>
          </cell>
          <cell r="G1574" t="str">
            <v xml:space="preserve">Promoción de la salud y bienestar </v>
          </cell>
          <cell r="H1574" t="str">
            <v>PSPIC</v>
          </cell>
          <cell r="I1574" t="str">
            <v>No aplica</v>
          </cell>
          <cell r="J1574" t="str">
            <v>Jornada</v>
          </cell>
          <cell r="K1574" t="str">
            <v>Local</v>
          </cell>
          <cell r="L1574" t="str">
            <v>7_SUBRED</v>
          </cell>
          <cell r="M1574" t="str">
            <v>1_OCTUBRE_2025</v>
          </cell>
          <cell r="N1574" t="str">
            <v>442. Cuidado Continuo por una vida con bienestarComunitario7_SUBRED1_OCTUBRE_2025</v>
          </cell>
          <cell r="O1574">
            <v>711326</v>
          </cell>
          <cell r="R1574">
            <v>0</v>
          </cell>
          <cell r="S1574">
            <v>0</v>
          </cell>
        </row>
        <row r="1575">
          <cell r="E1575" t="str">
            <v>452. Cuidado Continuo por una vida con bienestarComunitario</v>
          </cell>
          <cell r="F1575" t="str">
            <v>Jornadas SPAcios de cuidado-tamizaje de Prevención y detección temprana de factores de riesgo ITS_SPA</v>
          </cell>
          <cell r="G1575" t="str">
            <v>Alta externalidad</v>
          </cell>
          <cell r="H1575" t="str">
            <v>PSPIC</v>
          </cell>
          <cell r="I1575" t="str">
            <v>No aplica</v>
          </cell>
          <cell r="J1575" t="str">
            <v>Jornada</v>
          </cell>
          <cell r="K1575" t="str">
            <v>Local</v>
          </cell>
          <cell r="L1575" t="str">
            <v>7_SUBRED</v>
          </cell>
          <cell r="M1575" t="str">
            <v>1_OCTUBRE_2025</v>
          </cell>
          <cell r="N1575" t="str">
            <v>452. Cuidado Continuo por una vida con bienestarComunitario7_SUBRED1_OCTUBRE_2025</v>
          </cell>
          <cell r="O1575">
            <v>281078</v>
          </cell>
          <cell r="R1575">
            <v>0</v>
          </cell>
          <cell r="S1575">
            <v>0</v>
          </cell>
        </row>
        <row r="1576">
          <cell r="E1576" t="str">
            <v xml:space="preserve">462. Cuidado Continuo por una vida con bienestarEducativo </v>
          </cell>
          <cell r="F1576" t="str">
            <v>Jornadas de educación para la Salud y Bienestar</v>
          </cell>
          <cell r="G1576" t="str">
            <v xml:space="preserve">Promoción de la salud y bienestar </v>
          </cell>
          <cell r="H1576" t="str">
            <v>PSPIC</v>
          </cell>
          <cell r="I1576" t="str">
            <v>No aplica</v>
          </cell>
          <cell r="J1576" t="str">
            <v>Jornada</v>
          </cell>
          <cell r="K1576" t="str">
            <v>Local</v>
          </cell>
          <cell r="L1576" t="str">
            <v>7_SUBRED</v>
          </cell>
          <cell r="M1576" t="str">
            <v>1_OCTUBRE_2025</v>
          </cell>
          <cell r="N1576" t="str">
            <v>462. Cuidado Continuo por una vida con bienestarEducativo 7_SUBRED1_OCTUBRE_2025</v>
          </cell>
          <cell r="O1576">
            <v>2366976</v>
          </cell>
          <cell r="R1576">
            <v>0</v>
          </cell>
          <cell r="S1576">
            <v>0</v>
          </cell>
        </row>
        <row r="1577">
          <cell r="E1577" t="str">
            <v>472. Cuidado Continuo por una vida con bienestarLaboral</v>
          </cell>
          <cell r="F1577" t="str">
            <v>Jornadas para el bienestar y cuidado  de los trabajadores informales</v>
          </cell>
          <cell r="G1577" t="str">
            <v xml:space="preserve">Promoción de la salud y bienestar </v>
          </cell>
          <cell r="H1577" t="str">
            <v>PSPIC</v>
          </cell>
          <cell r="I1577" t="str">
            <v>No aplica</v>
          </cell>
          <cell r="J1577" t="str">
            <v>Jornada</v>
          </cell>
          <cell r="K1577" t="str">
            <v>Local</v>
          </cell>
          <cell r="L1577" t="str">
            <v>7_SUBRED</v>
          </cell>
          <cell r="M1577" t="str">
            <v>1_OCTUBRE_2025</v>
          </cell>
          <cell r="N1577" t="str">
            <v>472. Cuidado Continuo por una vida con bienestarLaboral7_SUBRED1_OCTUBRE_2025</v>
          </cell>
          <cell r="O1577">
            <v>110336</v>
          </cell>
          <cell r="R1577">
            <v>0</v>
          </cell>
          <cell r="S1577">
            <v>0</v>
          </cell>
        </row>
        <row r="1578">
          <cell r="E1578" t="str">
            <v>482. Cuidado Continuo por una vida con bienestarComunitario</v>
          </cell>
          <cell r="F1578" t="str">
            <v>Sesiones Cuidate se feliz kids y gestion integral de la infancia y adolescencia en el espacio publico.</v>
          </cell>
          <cell r="G1578" t="str">
            <v xml:space="preserve">Promoción de la salud y bienestar </v>
          </cell>
          <cell r="H1578" t="str">
            <v>PSPIC</v>
          </cell>
          <cell r="I1578" t="str">
            <v>No aplica</v>
          </cell>
          <cell r="J1578" t="str">
            <v>Jornada</v>
          </cell>
          <cell r="K1578" t="str">
            <v>Local</v>
          </cell>
          <cell r="L1578" t="str">
            <v>7_SUBRED</v>
          </cell>
          <cell r="M1578" t="str">
            <v>1_OCTUBRE_2025</v>
          </cell>
          <cell r="N1578" t="str">
            <v>482. Cuidado Continuo por una vida con bienestarComunitario7_SUBRED1_OCTUBRE_2025</v>
          </cell>
          <cell r="O1578">
            <v>430247</v>
          </cell>
          <cell r="R1578">
            <v>0</v>
          </cell>
          <cell r="S1578">
            <v>0</v>
          </cell>
        </row>
        <row r="1579">
          <cell r="E1579" t="str">
            <v>492. Cuidado Continuo por una vida con bienestarComunitario</v>
          </cell>
          <cell r="F1579" t="str">
            <v>Comunidades saludables: vive la noche con bienestar y seguridad vial</v>
          </cell>
          <cell r="G1579" t="str">
            <v xml:space="preserve">Promoción de la salud y bienestar </v>
          </cell>
          <cell r="H1579" t="str">
            <v>PSPIC</v>
          </cell>
          <cell r="I1579" t="str">
            <v>No aplica</v>
          </cell>
          <cell r="J1579" t="str">
            <v>Jornada</v>
          </cell>
          <cell r="K1579" t="str">
            <v>Local</v>
          </cell>
          <cell r="L1579" t="str">
            <v>7_SUBRED</v>
          </cell>
          <cell r="M1579" t="str">
            <v>1_OCTUBRE_2025</v>
          </cell>
          <cell r="N1579" t="str">
            <v>492. Cuidado Continuo por una vida con bienestarComunitario7_SUBRED1_OCTUBRE_2025</v>
          </cell>
          <cell r="O1579">
            <v>711326</v>
          </cell>
          <cell r="R1579">
            <v>0</v>
          </cell>
          <cell r="S1579">
            <v>0</v>
          </cell>
        </row>
        <row r="1580">
          <cell r="E1580" t="str">
            <v>502. Cuidado Continuo por una vida con bienestarComunitario</v>
          </cell>
          <cell r="F1580" t="str">
            <v xml:space="preserve">Sesiones para Comunidades activas construyendo bienestar y seguridad vial </v>
          </cell>
          <cell r="G1580" t="str">
            <v xml:space="preserve">Promoción de la salud y bienestar </v>
          </cell>
          <cell r="H1580" t="str">
            <v>PSPIC</v>
          </cell>
          <cell r="I1580" t="str">
            <v>No aplica</v>
          </cell>
          <cell r="J1580" t="str">
            <v>Sesión</v>
          </cell>
          <cell r="K1580" t="str">
            <v>Local</v>
          </cell>
          <cell r="L1580" t="str">
            <v>7_SUBRED</v>
          </cell>
          <cell r="M1580" t="str">
            <v>1_OCTUBRE_2025</v>
          </cell>
          <cell r="N1580" t="str">
            <v>502. Cuidado Continuo por una vida con bienestarComunitario7_SUBRED1_OCTUBRE_2025</v>
          </cell>
          <cell r="O1580">
            <v>266747</v>
          </cell>
          <cell r="R1580">
            <v>0</v>
          </cell>
          <cell r="S1580">
            <v>0</v>
          </cell>
        </row>
        <row r="1581">
          <cell r="E1581" t="str">
            <v>512. Cuidado Continuo por una vida con bienestarComunitario</v>
          </cell>
          <cell r="F1581" t="str">
            <v>Gestion y seguimiento de acciones de educacion para la salud publica promocion bienestar emocional la cultura ciudadana y prevencion consumo nocivo de alcohol_seguridad vial</v>
          </cell>
          <cell r="G1581" t="str">
            <v xml:space="preserve">Promoción de la salud y bienestar </v>
          </cell>
          <cell r="H1581" t="str">
            <v>PSPIC</v>
          </cell>
          <cell r="I1581" t="str">
            <v>No aplica</v>
          </cell>
          <cell r="J1581" t="str">
            <v>Plan de acción</v>
          </cell>
          <cell r="K1581" t="str">
            <v>Distrito</v>
          </cell>
          <cell r="L1581" t="str">
            <v>7_SUBRED</v>
          </cell>
          <cell r="M1581" t="str">
            <v>1_OCTUBRE_2025</v>
          </cell>
          <cell r="N1581" t="str">
            <v>512. Cuidado Continuo por una vida con bienestarComunitario7_SUBRED1_OCTUBRE_2025</v>
          </cell>
          <cell r="O1581">
            <v>5621568</v>
          </cell>
          <cell r="R1581">
            <v>0</v>
          </cell>
          <cell r="S1581">
            <v>0</v>
          </cell>
        </row>
        <row r="1582">
          <cell r="E1582" t="str">
            <v>522. Cuidado Continuo por una vida con bienestarComunitario</v>
          </cell>
          <cell r="F1582" t="str">
            <v xml:space="preserve">Escucha activa: conectando con el bienestar </v>
          </cell>
          <cell r="G1582" t="str">
            <v>Gestión del Riesgo para el Bienestar Colectivo en los Territorios</v>
          </cell>
          <cell r="H1582" t="str">
            <v>PSPIC</v>
          </cell>
          <cell r="I1582" t="str">
            <v>No aplica</v>
          </cell>
          <cell r="J1582" t="str">
            <v>Jornada</v>
          </cell>
          <cell r="K1582" t="str">
            <v>Local</v>
          </cell>
          <cell r="L1582" t="str">
            <v>7_SUBRED</v>
          </cell>
          <cell r="M1582" t="str">
            <v>1_OCTUBRE_2025</v>
          </cell>
          <cell r="N1582" t="str">
            <v>522. Cuidado Continuo por una vida con bienestarComunitario7_SUBRED1_OCTUBRE_2025</v>
          </cell>
          <cell r="O1582">
            <v>711326</v>
          </cell>
          <cell r="R1582">
            <v>0</v>
          </cell>
          <cell r="S1582">
            <v>0</v>
          </cell>
        </row>
        <row r="1583">
          <cell r="E1583" t="str">
            <v>532. Cuidado Continuo por una vida con bienestarComunitario</v>
          </cell>
          <cell r="F1583" t="str">
            <v xml:space="preserve">Cuentero en  educacion para la salud publica _CuidArte_ Cuidandonos a traves del arte </v>
          </cell>
          <cell r="G1583" t="str">
            <v xml:space="preserve">Promoción de la salud y bienestar </v>
          </cell>
          <cell r="H1583" t="str">
            <v>PSPIC</v>
          </cell>
          <cell r="I1583" t="str">
            <v>No aplica</v>
          </cell>
          <cell r="J1583" t="str">
            <v>Plan de acción</v>
          </cell>
          <cell r="K1583" t="str">
            <v>Zonal</v>
          </cell>
          <cell r="L1583" t="str">
            <v>7_SUBRED</v>
          </cell>
          <cell r="M1583" t="str">
            <v>1_OCTUBRE_2025</v>
          </cell>
          <cell r="N1583" t="str">
            <v>532. Cuidado Continuo por una vida con bienestarComunitario7_SUBRED1_OCTUBRE_2025</v>
          </cell>
          <cell r="O1583">
            <v>5621568</v>
          </cell>
          <cell r="R1583">
            <v>0</v>
          </cell>
          <cell r="S1583">
            <v>0</v>
          </cell>
        </row>
        <row r="1584">
          <cell r="E1584" t="str">
            <v>542. Cuidado Continuo por una vida con bienestarComunitario</v>
          </cell>
          <cell r="F1584" t="str">
            <v xml:space="preserve">Sesiones cuidarte_ cuidandonos a traves del arte </v>
          </cell>
          <cell r="G1584" t="str">
            <v xml:space="preserve">Promoción de la salud y bienestar </v>
          </cell>
          <cell r="H1584" t="str">
            <v>PSPIC</v>
          </cell>
          <cell r="I1584" t="str">
            <v>No aplica</v>
          </cell>
          <cell r="J1584" t="str">
            <v>Sesión</v>
          </cell>
          <cell r="K1584" t="str">
            <v>Local</v>
          </cell>
          <cell r="L1584" t="str">
            <v>7_SUBRED</v>
          </cell>
          <cell r="M1584" t="str">
            <v>1_OCTUBRE_2025</v>
          </cell>
          <cell r="N1584" t="str">
            <v>542. Cuidado Continuo por una vida con bienestarComunitario7_SUBRED1_OCTUBRE_2025</v>
          </cell>
          <cell r="O1584">
            <v>285702</v>
          </cell>
          <cell r="R1584">
            <v>0</v>
          </cell>
          <cell r="S1584">
            <v>0</v>
          </cell>
        </row>
        <row r="1585">
          <cell r="E1585" t="str">
            <v>552. Cuidado Continuo por una vida con bienestarComunitario</v>
          </cell>
          <cell r="F1585" t="str">
            <v>Reconocimiento del cuerpo a traves del arte _ Circuito de la salud para mas bienestar _ Cuidarte</v>
          </cell>
          <cell r="G1585" t="str">
            <v xml:space="preserve">Promoción de la salud y bienestar </v>
          </cell>
          <cell r="H1585" t="str">
            <v>PSPIC</v>
          </cell>
          <cell r="I1585" t="str">
            <v>No aplica</v>
          </cell>
          <cell r="J1585" t="str">
            <v>Sesión</v>
          </cell>
          <cell r="K1585" t="str">
            <v>Local</v>
          </cell>
          <cell r="L1585" t="str">
            <v>7_SUBRED</v>
          </cell>
          <cell r="M1585" t="str">
            <v>1_OCTUBRE_2025</v>
          </cell>
          <cell r="N1585" t="str">
            <v>552. Cuidado Continuo por una vida con bienestarComunitario7_SUBRED1_OCTUBRE_2025</v>
          </cell>
          <cell r="O1585">
            <v>380935</v>
          </cell>
          <cell r="R1585">
            <v>0</v>
          </cell>
          <cell r="S1585">
            <v>0</v>
          </cell>
        </row>
        <row r="1586">
          <cell r="E1586" t="str">
            <v>562. Cuidado Continuo por una vida con bienestarComunitario</v>
          </cell>
          <cell r="F1586" t="str">
            <v>SPAcios educativos de bienestar (jóvenes, alcohol, población especial (PPL-SRPA)</v>
          </cell>
          <cell r="G1586" t="str">
            <v xml:space="preserve">Promoción de la salud y bienestar </v>
          </cell>
          <cell r="H1586" t="str">
            <v>PSPIC</v>
          </cell>
          <cell r="I1586" t="str">
            <v>No aplica</v>
          </cell>
          <cell r="J1586" t="str">
            <v>Sesión</v>
          </cell>
          <cell r="K1586" t="str">
            <v>Local</v>
          </cell>
          <cell r="L1586" t="str">
            <v>7_SUBRED</v>
          </cell>
          <cell r="M1586" t="str">
            <v>1_OCTUBRE_2025</v>
          </cell>
          <cell r="N1586" t="str">
            <v>562. Cuidado Continuo por una vida con bienestarComunitario7_SUBRED1_OCTUBRE_2025</v>
          </cell>
          <cell r="O1586">
            <v>266747</v>
          </cell>
          <cell r="R1586">
            <v>0</v>
          </cell>
          <cell r="S1586">
            <v>0</v>
          </cell>
        </row>
        <row r="1587">
          <cell r="E1587" t="str">
            <v>572. Cuidado Continuo por una vida con bienestarComunitario</v>
          </cell>
          <cell r="F1587" t="str">
            <v>SPAcios breves de bienestar (jóvenes, alcohol, población especial (PPL-SRPA)</v>
          </cell>
          <cell r="G1587" t="str">
            <v>Gestión del Riesgo para el Bienestar Colectivo en los Territorios</v>
          </cell>
          <cell r="H1587" t="str">
            <v>PSPIC</v>
          </cell>
          <cell r="I1587" t="str">
            <v>No aplica</v>
          </cell>
          <cell r="J1587" t="str">
            <v>Sesión</v>
          </cell>
          <cell r="K1587" t="str">
            <v>Local</v>
          </cell>
          <cell r="L1587" t="str">
            <v>7_SUBRED</v>
          </cell>
          <cell r="M1587" t="str">
            <v>1_OCTUBRE_2025</v>
          </cell>
          <cell r="N1587" t="str">
            <v>572. Cuidado Continuo por una vida con bienestarComunitario7_SUBRED1_OCTUBRE_2025</v>
          </cell>
          <cell r="O1587">
            <v>88916</v>
          </cell>
          <cell r="R1587">
            <v>0</v>
          </cell>
          <cell r="S1587">
            <v>0</v>
          </cell>
        </row>
        <row r="1588">
          <cell r="E1588" t="str">
            <v xml:space="preserve">582. Cuidado Continuo por una vida con bienestarEducativo </v>
          </cell>
          <cell r="F1588" t="str">
            <v>Guardianes de la Salud</v>
          </cell>
          <cell r="G1588" t="str">
            <v xml:space="preserve">Promoción de la salud y bienestar </v>
          </cell>
          <cell r="H1588" t="str">
            <v>PSPIC</v>
          </cell>
          <cell r="I1588" t="str">
            <v>No aplica</v>
          </cell>
          <cell r="J1588" t="str">
            <v xml:space="preserve"> Jornadas</v>
          </cell>
          <cell r="K1588" t="str">
            <v>Local</v>
          </cell>
          <cell r="L1588" t="str">
            <v>7_SUBRED</v>
          </cell>
          <cell r="M1588" t="str">
            <v>1_OCTUBRE_2025</v>
          </cell>
          <cell r="N1588" t="str">
            <v>582. Cuidado Continuo por una vida con bienestarEducativo 7_SUBRED1_OCTUBRE_2025</v>
          </cell>
          <cell r="O1588">
            <v>562157</v>
          </cell>
          <cell r="R1588">
            <v>0</v>
          </cell>
          <cell r="S1588">
            <v>0</v>
          </cell>
        </row>
        <row r="1589">
          <cell r="E1589" t="str">
            <v xml:space="preserve">592. Cuidado Continuo por una vida con bienestarEducativo </v>
          </cell>
          <cell r="F1589" t="str">
            <v>Entornos Inspiradores son MAS Bienestar</v>
          </cell>
          <cell r="G1589" t="str">
            <v xml:space="preserve">Promoción de la salud y bienestar </v>
          </cell>
          <cell r="H1589" t="str">
            <v>PSPIC</v>
          </cell>
          <cell r="I1589" t="str">
            <v>No aplica</v>
          </cell>
          <cell r="J1589" t="str">
            <v>Plan de acción</v>
          </cell>
          <cell r="K1589" t="str">
            <v>Zonal</v>
          </cell>
          <cell r="L1589" t="str">
            <v>7_SUBRED</v>
          </cell>
          <cell r="M1589" t="str">
            <v>1_OCTUBRE_2025</v>
          </cell>
          <cell r="N1589" t="str">
            <v>592. Cuidado Continuo por una vida con bienestarEducativo 7_SUBRED1_OCTUBRE_2025</v>
          </cell>
          <cell r="O1589">
            <v>14226512</v>
          </cell>
          <cell r="R1589">
            <v>0</v>
          </cell>
          <cell r="S1589">
            <v>0</v>
          </cell>
        </row>
        <row r="1590">
          <cell r="E1590" t="str">
            <v xml:space="preserve">602. Cuidado Continuo por una vida con bienestarEducativo </v>
          </cell>
          <cell r="F1590" t="str">
            <v>Embajadores del Bienestar</v>
          </cell>
          <cell r="G1590" t="str">
            <v xml:space="preserve">Promoción de la salud y bienestar </v>
          </cell>
          <cell r="H1590" t="str">
            <v>PSPIC</v>
          </cell>
          <cell r="I1590" t="str">
            <v>No aplica</v>
          </cell>
          <cell r="J1590" t="str">
            <v>Sesión</v>
          </cell>
          <cell r="K1590" t="str">
            <v>Local</v>
          </cell>
          <cell r="L1590" t="str">
            <v>7_SUBRED</v>
          </cell>
          <cell r="M1590" t="str">
            <v>1_OCTUBRE_2025</v>
          </cell>
          <cell r="N1590" t="str">
            <v>602. Cuidado Continuo por una vida con bienestarEducativo 7_SUBRED1_OCTUBRE_2025</v>
          </cell>
          <cell r="O1590">
            <v>105404</v>
          </cell>
          <cell r="R1590">
            <v>0</v>
          </cell>
          <cell r="S1590">
            <v>0</v>
          </cell>
        </row>
        <row r="1591">
          <cell r="E1591" t="str">
            <v xml:space="preserve">612. Cuidado Continuo por una vida con bienestarEducativo </v>
          </cell>
          <cell r="F1591" t="str">
            <v>SPAcios educativos de bienestar - ZOE -ZOU</v>
          </cell>
          <cell r="G1591" t="str">
            <v xml:space="preserve">Promoción de la salud y bienestar </v>
          </cell>
          <cell r="H1591" t="str">
            <v>PSPIC</v>
          </cell>
          <cell r="I1591" t="str">
            <v>No aplica</v>
          </cell>
          <cell r="J1591" t="str">
            <v>Sesión</v>
          </cell>
          <cell r="K1591" t="str">
            <v>Local</v>
          </cell>
          <cell r="L1591" t="str">
            <v>7_SUBRED</v>
          </cell>
          <cell r="M1591" t="str">
            <v>1_OCTUBRE_2025</v>
          </cell>
          <cell r="N1591" t="str">
            <v>612. Cuidado Continuo por una vida con bienestarEducativo 7_SUBRED1_OCTUBRE_2025</v>
          </cell>
          <cell r="O1591">
            <v>266747</v>
          </cell>
          <cell r="R1591">
            <v>0</v>
          </cell>
          <cell r="S1591">
            <v>0</v>
          </cell>
        </row>
        <row r="1592">
          <cell r="E1592" t="str">
            <v xml:space="preserve">622. Cuidado Continuo por una vida con bienestarEducativo </v>
          </cell>
          <cell r="F1592" t="str">
            <v>Identificación del riesgo nutricional visual y auditivo</v>
          </cell>
          <cell r="G1592" t="str">
            <v>Alta externalidad</v>
          </cell>
          <cell r="H1592" t="str">
            <v>PSPIC</v>
          </cell>
          <cell r="I1592" t="str">
            <v>No aplica</v>
          </cell>
          <cell r="J1592" t="str">
            <v>Plan de acción</v>
          </cell>
          <cell r="K1592" t="str">
            <v>Zonal</v>
          </cell>
          <cell r="L1592" t="str">
            <v>7_SUBRED</v>
          </cell>
          <cell r="M1592" t="str">
            <v>1_OCTUBRE_2025</v>
          </cell>
          <cell r="N1592" t="str">
            <v>622. Cuidado Continuo por una vida con bienestarEducativo 7_SUBRED1_OCTUBRE_2025</v>
          </cell>
          <cell r="O1592">
            <v>13610112</v>
          </cell>
          <cell r="R1592">
            <v>0</v>
          </cell>
          <cell r="S1592">
            <v>0</v>
          </cell>
        </row>
        <row r="1593">
          <cell r="E1593" t="str">
            <v xml:space="preserve">632. Cuidado Continuo por una vida con bienestarEducativo </v>
          </cell>
          <cell r="F1593" t="str">
            <v>Sexualidad hablar sin incomodidad</v>
          </cell>
          <cell r="G1593" t="str">
            <v>Alta externalidad</v>
          </cell>
          <cell r="H1593" t="str">
            <v>PSPIC</v>
          </cell>
          <cell r="I1593" t="str">
            <v>No aplica</v>
          </cell>
          <cell r="J1593" t="str">
            <v>Sesión</v>
          </cell>
          <cell r="K1593" t="str">
            <v>Local</v>
          </cell>
          <cell r="L1593" t="str">
            <v>7_SUBRED</v>
          </cell>
          <cell r="M1593" t="str">
            <v>1_OCTUBRE_2025</v>
          </cell>
          <cell r="N1593" t="str">
            <v>632. Cuidado Continuo por una vida con bienestarEducativo 7_SUBRED1_OCTUBRE_2025</v>
          </cell>
          <cell r="O1593">
            <v>105404</v>
          </cell>
          <cell r="R1593">
            <v>0</v>
          </cell>
          <cell r="S1593">
            <v>0</v>
          </cell>
        </row>
        <row r="1594">
          <cell r="E1594" t="str">
            <v xml:space="preserve">642. Cuidado Continuo por una vida con bienestarEducativo </v>
          </cell>
          <cell r="F1594" t="str">
            <v>Salud mental es MAS Bienestar</v>
          </cell>
          <cell r="G1594" t="str">
            <v>Gestión del Riesgo para el Bienestar Colectivo en los Territorios</v>
          </cell>
          <cell r="H1594" t="str">
            <v>PSPIC</v>
          </cell>
          <cell r="I1594" t="str">
            <v>No aplica</v>
          </cell>
          <cell r="J1594" t="str">
            <v>Sesión</v>
          </cell>
          <cell r="K1594" t="str">
            <v>Local</v>
          </cell>
          <cell r="L1594" t="str">
            <v>7_SUBRED</v>
          </cell>
          <cell r="M1594" t="str">
            <v>1_OCTUBRE_2025</v>
          </cell>
          <cell r="N1594" t="str">
            <v>642. Cuidado Continuo por una vida con bienestarEducativo 7_SUBRED1_OCTUBRE_2025</v>
          </cell>
          <cell r="O1594">
            <v>137765</v>
          </cell>
          <cell r="R1594">
            <v>0</v>
          </cell>
          <cell r="S1594">
            <v>0</v>
          </cell>
        </row>
        <row r="1595">
          <cell r="E1595" t="str">
            <v xml:space="preserve">652. Cuidado Continuo por una vida con bienestarEducativo </v>
          </cell>
          <cell r="F1595" t="str">
            <v>Conectando con el cuidado emocional</v>
          </cell>
          <cell r="G1595" t="str">
            <v>Gestión del Riesgo para el Bienestar Colectivo en los Territorios</v>
          </cell>
          <cell r="H1595" t="str">
            <v>PSPIC</v>
          </cell>
          <cell r="I1595" t="str">
            <v>No aplica</v>
          </cell>
          <cell r="J1595" t="str">
            <v>Sesión</v>
          </cell>
          <cell r="K1595" t="str">
            <v>Local</v>
          </cell>
          <cell r="L1595" t="str">
            <v>7_SUBRED</v>
          </cell>
          <cell r="M1595" t="str">
            <v>1_OCTUBRE_2025</v>
          </cell>
          <cell r="N1595" t="str">
            <v>652. Cuidado Continuo por una vida con bienestarEducativo 7_SUBRED1_OCTUBRE_2025</v>
          </cell>
          <cell r="O1595">
            <v>105404</v>
          </cell>
          <cell r="R1595">
            <v>0</v>
          </cell>
          <cell r="S1595">
            <v>0</v>
          </cell>
        </row>
        <row r="1596">
          <cell r="E1596" t="str">
            <v xml:space="preserve">662. Cuidado Continuo por una vida con bienestarEducativo </v>
          </cell>
          <cell r="F1596" t="str">
            <v>Prevención y detección temprana de factores de riesgo ITS</v>
          </cell>
          <cell r="G1596" t="str">
            <v>Gestión del Riesgo para el Bienestar Colectivo en los Territorios</v>
          </cell>
          <cell r="H1596" t="str">
            <v>PSPIC</v>
          </cell>
          <cell r="I1596" t="str">
            <v>No aplica</v>
          </cell>
          <cell r="J1596" t="str">
            <v>Jornada</v>
          </cell>
          <cell r="K1596" t="str">
            <v>Local</v>
          </cell>
          <cell r="L1596" t="str">
            <v>7_SUBRED</v>
          </cell>
          <cell r="M1596" t="str">
            <v>1_OCTUBRE_2025</v>
          </cell>
          <cell r="N1596" t="str">
            <v>662. Cuidado Continuo por una vida con bienestarEducativo 7_SUBRED1_OCTUBRE_2025</v>
          </cell>
          <cell r="O1596">
            <v>199714</v>
          </cell>
          <cell r="R1596">
            <v>0</v>
          </cell>
          <cell r="S1596">
            <v>0</v>
          </cell>
        </row>
        <row r="1597">
          <cell r="E1597" t="str">
            <v xml:space="preserve">672. Cuidado Continuo por una vida con bienestarEducativo </v>
          </cell>
          <cell r="F1597" t="str">
            <v xml:space="preserve">SPAcios breves de bienestar ZOU -ZOE </v>
          </cell>
          <cell r="G1597" t="str">
            <v>Gestión del Riesgo para el Bienestar Colectivo en los Territorios</v>
          </cell>
          <cell r="H1597" t="str">
            <v>PSPIC</v>
          </cell>
          <cell r="I1597" t="str">
            <v>No aplica</v>
          </cell>
          <cell r="J1597" t="str">
            <v>Sesión</v>
          </cell>
          <cell r="K1597" t="str">
            <v>Local</v>
          </cell>
          <cell r="L1597" t="str">
            <v>7_SUBRED</v>
          </cell>
          <cell r="M1597" t="str">
            <v>1_OCTUBRE_2025</v>
          </cell>
          <cell r="N1597" t="str">
            <v>672. Cuidado Continuo por una vida con bienestarEducativo 7_SUBRED1_OCTUBRE_2025</v>
          </cell>
          <cell r="O1597">
            <v>88916</v>
          </cell>
          <cell r="R1597">
            <v>0</v>
          </cell>
          <cell r="S1597">
            <v>0</v>
          </cell>
        </row>
        <row r="1598">
          <cell r="E1598" t="str">
            <v>682. Cuidado Continuo por una vida con bienestarInstitucional</v>
          </cell>
          <cell r="F1598" t="str">
            <v>Seguimiento a condiciones de salud en casos prioritarios en Instituciones de protección y atención</v>
          </cell>
          <cell r="G1598" t="str">
            <v>Gestión del Riesgo para el Bienestar Colectivo en los Territorios</v>
          </cell>
          <cell r="H1598" t="str">
            <v>PSPIC</v>
          </cell>
          <cell r="I1598" t="str">
            <v>No aplica</v>
          </cell>
          <cell r="J1598" t="str">
            <v>Sesión</v>
          </cell>
          <cell r="K1598" t="str">
            <v>Local</v>
          </cell>
          <cell r="L1598" t="str">
            <v>7_SUBRED</v>
          </cell>
          <cell r="M1598" t="str">
            <v>1_OCTUBRE_2025</v>
          </cell>
          <cell r="N1598" t="str">
            <v>682. Cuidado Continuo por una vida con bienestarInstitucional7_SUBRED1_OCTUBRE_2025</v>
          </cell>
          <cell r="O1598">
            <v>105404</v>
          </cell>
          <cell r="R1598">
            <v>0</v>
          </cell>
          <cell r="S1598">
            <v>0</v>
          </cell>
        </row>
        <row r="1599">
          <cell r="E1599" t="str">
            <v>692. Cuidado Continuo por una vida con bienestarInstitucional</v>
          </cell>
          <cell r="F1599" t="str">
            <v>Identificación de riesgos a través de aplicación de tamizajes en Instituciones de protección y atención</v>
          </cell>
          <cell r="G1599" t="str">
            <v>Alta externalidad</v>
          </cell>
          <cell r="H1599" t="str">
            <v>PSPIC</v>
          </cell>
          <cell r="I1599" t="str">
            <v>No aplica</v>
          </cell>
          <cell r="J1599" t="str">
            <v>Sesión</v>
          </cell>
          <cell r="K1599" t="str">
            <v>Local</v>
          </cell>
          <cell r="L1599" t="str">
            <v>7_SUBRED</v>
          </cell>
          <cell r="M1599" t="str">
            <v>1_OCTUBRE_2025</v>
          </cell>
          <cell r="N1599" t="str">
            <v>692. Cuidado Continuo por una vida con bienestarInstitucional7_SUBRED1_OCTUBRE_2025</v>
          </cell>
          <cell r="O1599">
            <v>105404</v>
          </cell>
          <cell r="R1599">
            <v>0</v>
          </cell>
          <cell r="S1599">
            <v>0</v>
          </cell>
        </row>
        <row r="1600">
          <cell r="E1600" t="str">
            <v>702. Cuidado Continuo por una vida con bienestarInstitucional</v>
          </cell>
          <cell r="F1600" t="str">
            <v>Instituciones sostenibles por la Salud Ambiental</v>
          </cell>
          <cell r="G1600" t="str">
            <v xml:space="preserve">Promoción de la salud y bienestar </v>
          </cell>
          <cell r="H1600" t="str">
            <v>PSPIC</v>
          </cell>
          <cell r="I1600" t="str">
            <v>No aplica</v>
          </cell>
          <cell r="J1600" t="str">
            <v>Sesión</v>
          </cell>
          <cell r="K1600" t="str">
            <v>Local</v>
          </cell>
          <cell r="L1600" t="str">
            <v>7_SUBRED</v>
          </cell>
          <cell r="M1600" t="str">
            <v>1_OCTUBRE_2025</v>
          </cell>
          <cell r="N1600" t="str">
            <v>702. Cuidado Continuo por una vida con bienestarInstitucional7_SUBRED1_OCTUBRE_2025</v>
          </cell>
          <cell r="O1600">
            <v>74893</v>
          </cell>
          <cell r="R1600">
            <v>0</v>
          </cell>
          <cell r="S1600">
            <v>0</v>
          </cell>
        </row>
        <row r="1601">
          <cell r="E1601" t="str">
            <v>712. Cuidado Continuo por una vida con bienestarLaboral</v>
          </cell>
          <cell r="F1601" t="str">
            <v>Caracterización de las unidades de trabajo informal de mediano y bajo impacto</v>
          </cell>
          <cell r="G1601" t="str">
            <v>Gestión del Riesgo para el Bienestar Colectivo en los Territorios</v>
          </cell>
          <cell r="H1601" t="str">
            <v>PSPIC</v>
          </cell>
          <cell r="I1601" t="str">
            <v>No aplica</v>
          </cell>
          <cell r="J1601" t="str">
            <v>Caracterización</v>
          </cell>
          <cell r="K1601" t="str">
            <v>Local</v>
          </cell>
          <cell r="L1601" t="str">
            <v>7_SUBRED</v>
          </cell>
          <cell r="M1601" t="str">
            <v>1_OCTUBRE_2025</v>
          </cell>
          <cell r="N1601" t="str">
            <v>712. Cuidado Continuo por una vida con bienestarLaboral7_SUBRED1_OCTUBRE_2025</v>
          </cell>
          <cell r="O1601">
            <v>59965</v>
          </cell>
          <cell r="R1601">
            <v>0</v>
          </cell>
          <cell r="S1601">
            <v>0</v>
          </cell>
        </row>
        <row r="1602">
          <cell r="E1602" t="str">
            <v>722. Cuidado Continuo por una vida con bienestarLaboral</v>
          </cell>
          <cell r="F1602" t="str">
            <v>Caracterización de las unidades de trabajo informal de alto impacto</v>
          </cell>
          <cell r="G1602" t="str">
            <v>Gestión del Riesgo para el Bienestar Colectivo en los Territorios</v>
          </cell>
          <cell r="H1602" t="str">
            <v>PSPIC</v>
          </cell>
          <cell r="I1602" t="str">
            <v>No aplica</v>
          </cell>
          <cell r="J1602" t="str">
            <v>Caracterización</v>
          </cell>
          <cell r="K1602" t="str">
            <v>Local</v>
          </cell>
          <cell r="L1602" t="str">
            <v>7_SUBRED</v>
          </cell>
          <cell r="M1602" t="str">
            <v>1_OCTUBRE_2025</v>
          </cell>
          <cell r="N1602" t="str">
            <v>722. Cuidado Continuo por una vida con bienestarLaboral7_SUBRED1_OCTUBRE_2025</v>
          </cell>
          <cell r="O1602">
            <v>99830</v>
          </cell>
          <cell r="R1602">
            <v>0</v>
          </cell>
          <cell r="S1602">
            <v>0</v>
          </cell>
        </row>
        <row r="1603">
          <cell r="E1603" t="str">
            <v>732. Cuidado Continuo por una vida con bienestarLaboral</v>
          </cell>
          <cell r="F1603" t="str">
            <v>Asesoría para el mejoramiento de las condiciones de salud y trabajo en las unidades de trabajo informal de mediano y bajo impacto</v>
          </cell>
          <cell r="G1603" t="str">
            <v>Gestión del Riesgo para el Bienestar Colectivo en los Territorios</v>
          </cell>
          <cell r="H1603" t="str">
            <v>PSPIC</v>
          </cell>
          <cell r="I1603" t="str">
            <v>No aplica</v>
          </cell>
          <cell r="J1603" t="str">
            <v>Unidad de trabajo informal</v>
          </cell>
          <cell r="K1603" t="str">
            <v>Local</v>
          </cell>
          <cell r="L1603" t="str">
            <v>7_SUBRED</v>
          </cell>
          <cell r="M1603" t="str">
            <v>1_OCTUBRE_2025</v>
          </cell>
          <cell r="N1603" t="str">
            <v>732. Cuidado Continuo por una vida con bienestarLaboral7_SUBRED1_OCTUBRE_2025</v>
          </cell>
          <cell r="O1603">
            <v>220671</v>
          </cell>
          <cell r="R1603">
            <v>0</v>
          </cell>
          <cell r="S1603">
            <v>0</v>
          </cell>
        </row>
        <row r="1604">
          <cell r="E1604" t="str">
            <v>742. Cuidado Continuo por una vida con bienestarLaboral</v>
          </cell>
          <cell r="F1604" t="str">
            <v>Asesoría para el mejoramiento de las condiciones de salud y trabajo en las unidades de trabajo informal de alto impacto</v>
          </cell>
          <cell r="G1604" t="str">
            <v>Gestión del Riesgo para el Bienestar Colectivo en los Territorios</v>
          </cell>
          <cell r="H1604" t="str">
            <v>PSPIC</v>
          </cell>
          <cell r="I1604" t="str">
            <v>No aplica</v>
          </cell>
          <cell r="J1604" t="str">
            <v>Unidad de trabajo informal</v>
          </cell>
          <cell r="K1604" t="str">
            <v>Local</v>
          </cell>
          <cell r="L1604" t="str">
            <v>7_SUBRED</v>
          </cell>
          <cell r="M1604" t="str">
            <v>1_OCTUBRE_2025</v>
          </cell>
          <cell r="N1604" t="str">
            <v>742. Cuidado Continuo por una vida con bienestarLaboral7_SUBRED1_OCTUBRE_2025</v>
          </cell>
          <cell r="O1604">
            <v>367374</v>
          </cell>
          <cell r="R1604">
            <v>0</v>
          </cell>
          <cell r="S1604">
            <v>0</v>
          </cell>
        </row>
        <row r="1605">
          <cell r="E1605" t="str">
            <v>752. Cuidado Continuo por una vida con bienestarLaboral</v>
          </cell>
          <cell r="F1605" t="str">
            <v xml:space="preserve">Asesoría para el mejoramiento de las condiciones de salud en los trabajadores y trabajadoras de las unidades de trabajo informal </v>
          </cell>
          <cell r="G1605" t="str">
            <v>Gestión del Riesgo para el Bienestar Colectivo en los Territorios</v>
          </cell>
          <cell r="H1605" t="str">
            <v>PSPIC</v>
          </cell>
          <cell r="I1605" t="str">
            <v>No aplica</v>
          </cell>
          <cell r="J1605" t="str">
            <v>Asesoría</v>
          </cell>
          <cell r="K1605" t="str">
            <v>Local</v>
          </cell>
          <cell r="L1605" t="str">
            <v>7_SUBRED</v>
          </cell>
          <cell r="M1605" t="str">
            <v>1_OCTUBRE_2025</v>
          </cell>
          <cell r="N1605" t="str">
            <v>752. Cuidado Continuo por una vida con bienestarLaboral7_SUBRED1_OCTUBRE_2025</v>
          </cell>
          <cell r="O1605">
            <v>210809</v>
          </cell>
          <cell r="R1605">
            <v>0</v>
          </cell>
          <cell r="S1605">
            <v>0</v>
          </cell>
        </row>
        <row r="1606">
          <cell r="E1606" t="str">
            <v>762. Cuidado Continuo por una vida con bienestarLaboral</v>
          </cell>
          <cell r="F1606" t="str">
            <v>Asesoría de seguimiento para unidades de trabajo informal intervenidas en vigencias anteriores</v>
          </cell>
          <cell r="G1606" t="str">
            <v>Gestión del Riesgo para el Bienestar Colectivo en los Territorios</v>
          </cell>
          <cell r="H1606" t="str">
            <v>PSPIC</v>
          </cell>
          <cell r="I1606" t="str">
            <v>No aplica</v>
          </cell>
          <cell r="J1606" t="str">
            <v>Asesoría</v>
          </cell>
          <cell r="K1606" t="str">
            <v>Local</v>
          </cell>
          <cell r="L1606" t="str">
            <v>7_SUBRED</v>
          </cell>
          <cell r="M1606" t="str">
            <v>1_OCTUBRE_2025</v>
          </cell>
          <cell r="N1606" t="str">
            <v>762. Cuidado Continuo por una vida con bienestarLaboral7_SUBRED1_OCTUBRE_2025</v>
          </cell>
          <cell r="O1606">
            <v>55168</v>
          </cell>
          <cell r="R1606">
            <v>0</v>
          </cell>
          <cell r="S1606">
            <v>0</v>
          </cell>
        </row>
        <row r="1607">
          <cell r="E1607" t="str">
            <v>772. Cuidado Continuo por una vida con bienestarLaboral</v>
          </cell>
          <cell r="F1607" t="str">
            <v>Asesoría en Salud para trabajadores y trabajadoras en Empresas del Sector Formal</v>
          </cell>
          <cell r="G1607" t="str">
            <v>Gestión del Riesgo para el Bienestar Colectivo en los Territorios</v>
          </cell>
          <cell r="H1607" t="str">
            <v>PSPIC</v>
          </cell>
          <cell r="I1607" t="str">
            <v>No aplica</v>
          </cell>
          <cell r="J1607" t="str">
            <v>Asesoría</v>
          </cell>
          <cell r="K1607" t="str">
            <v>Distrito</v>
          </cell>
          <cell r="L1607" t="str">
            <v>7_SUBRED</v>
          </cell>
          <cell r="M1607" t="str">
            <v>1_OCTUBRE_2025</v>
          </cell>
          <cell r="N1607" t="str">
            <v>772. Cuidado Continuo por una vida con bienestarLaboral7_SUBRED1_OCTUBRE_2025</v>
          </cell>
          <cell r="O1607">
            <v>91844</v>
          </cell>
          <cell r="R1607">
            <v>0</v>
          </cell>
          <cell r="S1607">
            <v>0</v>
          </cell>
        </row>
        <row r="1608">
          <cell r="E1608" t="str">
            <v>782. Cuidado Continuo por una vida con bienestarLaboral</v>
          </cell>
          <cell r="F1608" t="str">
            <v>Espacios Amigos para Más Bienestar materno infantil</v>
          </cell>
          <cell r="G1608" t="str">
            <v>Gestión del Riesgo para el Bienestar Colectivo en los Territorios</v>
          </cell>
          <cell r="H1608" t="str">
            <v>PSPIC</v>
          </cell>
          <cell r="I1608" t="str">
            <v>No aplica</v>
          </cell>
          <cell r="J1608" t="str">
            <v>Asesoría</v>
          </cell>
          <cell r="K1608" t="str">
            <v>Distrito</v>
          </cell>
          <cell r="L1608" t="str">
            <v>7_SUBRED</v>
          </cell>
          <cell r="M1608" t="str">
            <v>1_OCTUBRE_2025</v>
          </cell>
          <cell r="N1608" t="str">
            <v>782. Cuidado Continuo por una vida con bienestarLaboral7_SUBRED1_OCTUBRE_2025</v>
          </cell>
          <cell r="O1608">
            <v>121585</v>
          </cell>
          <cell r="R1608">
            <v>0</v>
          </cell>
          <cell r="S1608">
            <v>0</v>
          </cell>
        </row>
        <row r="1609">
          <cell r="E1609" t="str">
            <v>792. Cuidado Continuo por una vida con bienestarLaboral</v>
          </cell>
          <cell r="F1609" t="str">
            <v>Conexión nocturna: Bienestar, trabajo y cuidado</v>
          </cell>
          <cell r="G1609" t="str">
            <v>Gestión del Riesgo para el Bienestar Colectivo en los Territorios</v>
          </cell>
          <cell r="H1609" t="str">
            <v>PSPIC</v>
          </cell>
          <cell r="I1609" t="str">
            <v>No aplica</v>
          </cell>
          <cell r="J1609" t="str">
            <v>Asesoría</v>
          </cell>
          <cell r="K1609" t="str">
            <v>Local</v>
          </cell>
          <cell r="L1609" t="str">
            <v>7_SUBRED</v>
          </cell>
          <cell r="M1609" t="str">
            <v>1_OCTUBRE_2025</v>
          </cell>
          <cell r="N1609" t="str">
            <v>792. Cuidado Continuo por una vida con bienestarLaboral7_SUBRED1_OCTUBRE_2025</v>
          </cell>
          <cell r="O1609">
            <v>125438</v>
          </cell>
          <cell r="R1609">
            <v>0</v>
          </cell>
          <cell r="S1609">
            <v>0</v>
          </cell>
        </row>
        <row r="1610">
          <cell r="E1610" t="str">
            <v>802. Cuidado Continuo por una vida con bienestarLaboral</v>
          </cell>
          <cell r="F1610" t="str">
            <v>Acciones de orientación a la población para la efectividad del mejoramiento de las condiciones de salud y sociales en los trabajadores y trabajadoras de las unidades de trabajo informal</v>
          </cell>
          <cell r="G1610" t="str">
            <v>Gestión del Riesgo para el Bienestar Colectivo en los Territorios</v>
          </cell>
          <cell r="H1610" t="str">
            <v>PSPIC</v>
          </cell>
          <cell r="I1610" t="str">
            <v>No aplica</v>
          </cell>
          <cell r="J1610" t="str">
            <v>Orientación</v>
          </cell>
          <cell r="K1610" t="str">
            <v>Zonal</v>
          </cell>
          <cell r="L1610" t="str">
            <v>7_SUBRED</v>
          </cell>
          <cell r="M1610" t="str">
            <v>1_OCTUBRE_2025</v>
          </cell>
          <cell r="N1610" t="str">
            <v>802. Cuidado Continuo por una vida con bienestarLaboral7_SUBRED1_OCTUBRE_2025</v>
          </cell>
          <cell r="O1610">
            <v>53781</v>
          </cell>
          <cell r="R1610">
            <v>0</v>
          </cell>
          <cell r="S1610">
            <v>0</v>
          </cell>
        </row>
        <row r="1611">
          <cell r="E1611" t="str">
            <v>812. Cuidado Continuo por una vida con bienestarLaboral</v>
          </cell>
          <cell r="F1611" t="str">
            <v xml:space="preserve">Caracterización de las condiciones de salud y trabajo de los niños, niñas y adolescentes identificados en trabajo infantil </v>
          </cell>
          <cell r="G1611" t="str">
            <v>Gestión del Riesgo para el Bienestar Colectivo en los Territorios</v>
          </cell>
          <cell r="H1611" t="str">
            <v>PSPIC</v>
          </cell>
          <cell r="I1611" t="str">
            <v>No aplica</v>
          </cell>
          <cell r="J1611" t="str">
            <v>Caracterización</v>
          </cell>
          <cell r="K1611" t="str">
            <v>Local</v>
          </cell>
          <cell r="L1611" t="str">
            <v>7_SUBRED</v>
          </cell>
          <cell r="M1611" t="str">
            <v>1_OCTUBRE_2025</v>
          </cell>
          <cell r="N1611" t="str">
            <v>812. Cuidado Continuo por una vida con bienestarLaboral7_SUBRED1_OCTUBRE_2025</v>
          </cell>
          <cell r="O1611">
            <v>82752</v>
          </cell>
          <cell r="R1611">
            <v>0</v>
          </cell>
          <cell r="S1611">
            <v>0</v>
          </cell>
        </row>
        <row r="1612">
          <cell r="E1612" t="str">
            <v>822. Cuidado Continuo por una vida con bienestarLaboral</v>
          </cell>
          <cell r="F1612" t="str">
            <v xml:space="preserve">Asesorías para promover la desvinculación laboral de los niños, niñas y adolescentes identificados en trabajo infantil </v>
          </cell>
          <cell r="G1612" t="str">
            <v>Gestión del Riesgo para el Bienestar Colectivo en los Territorios</v>
          </cell>
          <cell r="H1612" t="str">
            <v>PSPIC</v>
          </cell>
          <cell r="I1612" t="str">
            <v>No aplica</v>
          </cell>
          <cell r="J1612" t="str">
            <v>Niño niña adolescente intervenido</v>
          </cell>
          <cell r="K1612" t="str">
            <v>Local</v>
          </cell>
          <cell r="L1612" t="str">
            <v>7_SUBRED</v>
          </cell>
          <cell r="M1612" t="str">
            <v>1_OCTUBRE_2025</v>
          </cell>
          <cell r="N1612" t="str">
            <v>822. Cuidado Continuo por una vida con bienestarLaboral7_SUBRED1_OCTUBRE_2025</v>
          </cell>
          <cell r="O1612">
            <v>281078</v>
          </cell>
          <cell r="R1612">
            <v>0</v>
          </cell>
          <cell r="S1612">
            <v>0</v>
          </cell>
        </row>
        <row r="1613">
          <cell r="E1613" t="str">
            <v>832. Cuidado Continuo por una vida con bienestarLaboral</v>
          </cell>
          <cell r="F1613" t="str">
            <v>Asesoría de seguimiento al efecto para niños, niñas y adolescentes identificados en trabajo infantil e  intervenidos en vigencias anteriores</v>
          </cell>
          <cell r="G1613" t="str">
            <v>Gestión del Riesgo para el Bienestar Colectivo en los Territorios</v>
          </cell>
          <cell r="H1613" t="str">
            <v>PSPIC</v>
          </cell>
          <cell r="I1613" t="str">
            <v>No aplica</v>
          </cell>
          <cell r="J1613" t="str">
            <v>Asesoría</v>
          </cell>
          <cell r="K1613" t="str">
            <v>Local</v>
          </cell>
          <cell r="L1613" t="str">
            <v>7_SUBRED</v>
          </cell>
          <cell r="M1613" t="str">
            <v>1_OCTUBRE_2025</v>
          </cell>
          <cell r="N1613" t="str">
            <v>832. Cuidado Continuo por una vida con bienestarLaboral7_SUBRED1_OCTUBRE_2025</v>
          </cell>
          <cell r="O1613">
            <v>70270</v>
          </cell>
          <cell r="R1613">
            <v>0</v>
          </cell>
          <cell r="S1613">
            <v>0</v>
          </cell>
        </row>
        <row r="1614">
          <cell r="E1614" t="str">
            <v>842. Cuidado Continuo por una vida con bienestarLaboral</v>
          </cell>
          <cell r="F1614" t="str">
            <v xml:space="preserve">Asesorias en salud de los niños, niñas y adolescentes identificados en trabajo infantil </v>
          </cell>
          <cell r="G1614" t="str">
            <v>Gestión del Riesgo para el Bienestar Colectivo en los Territorios</v>
          </cell>
          <cell r="H1614" t="str">
            <v>PSPIC</v>
          </cell>
          <cell r="I1614" t="str">
            <v>No aplica</v>
          </cell>
          <cell r="J1614" t="str">
            <v>Asesoría</v>
          </cell>
          <cell r="K1614" t="str">
            <v>Local</v>
          </cell>
          <cell r="L1614" t="str">
            <v>7_SUBRED</v>
          </cell>
          <cell r="M1614" t="str">
            <v>1_OCTUBRE_2025</v>
          </cell>
          <cell r="N1614" t="str">
            <v>842. Cuidado Continuo por una vida con bienestarLaboral7_SUBRED1_OCTUBRE_2025</v>
          </cell>
          <cell r="O1614">
            <v>105404</v>
          </cell>
          <cell r="R1614">
            <v>0</v>
          </cell>
          <cell r="S1614">
            <v>0</v>
          </cell>
        </row>
        <row r="1615">
          <cell r="E1615" t="str">
            <v>852. Cuidado Continuo por una vida con bienestarLaboral</v>
          </cell>
          <cell r="F1615" t="str">
            <v>Acciones de orientación a la población para la efectividad a la desvinculación laboral de niños, niñas y adolescentes identificados en trabajo infanti desde el secfor salud</v>
          </cell>
          <cell r="G1615" t="str">
            <v>Gestión del Riesgo para el Bienestar Colectivo en los Territorios</v>
          </cell>
          <cell r="H1615" t="str">
            <v>PSPIC</v>
          </cell>
          <cell r="I1615" t="str">
            <v>No aplica</v>
          </cell>
          <cell r="J1615" t="str">
            <v>Orientación</v>
          </cell>
          <cell r="K1615" t="str">
            <v>Zonal</v>
          </cell>
          <cell r="L1615" t="str">
            <v>7_SUBRED</v>
          </cell>
          <cell r="M1615" t="str">
            <v>1_OCTUBRE_2025</v>
          </cell>
          <cell r="N1615" t="str">
            <v>852. Cuidado Continuo por una vida con bienestarLaboral7_SUBRED1_OCTUBRE_2025</v>
          </cell>
          <cell r="O1615">
            <v>35135</v>
          </cell>
          <cell r="R1615">
            <v>0</v>
          </cell>
          <cell r="S1615">
            <v>0</v>
          </cell>
        </row>
        <row r="1616">
          <cell r="E1616" t="str">
            <v>873. Cuidado Continuo por una vida con bienestar con enfoque diferencial étnicoComunitario</v>
          </cell>
          <cell r="F1616" t="str">
            <v>Abordaje socioeducativo diferencial para el bienestar del pueblo Raizal</v>
          </cell>
          <cell r="G1616" t="str">
            <v xml:space="preserve">Promoción de la salud y bienestar </v>
          </cell>
          <cell r="H1616" t="str">
            <v>PSPIC</v>
          </cell>
          <cell r="I1616" t="str">
            <v>No aplica</v>
          </cell>
          <cell r="J1616" t="str">
            <v>Plan de acción</v>
          </cell>
          <cell r="K1616" t="str">
            <v>Distrito</v>
          </cell>
          <cell r="L1616" t="str">
            <v>7_SUBRED</v>
          </cell>
          <cell r="M1616" t="str">
            <v>1_OCTUBRE_2025</v>
          </cell>
          <cell r="N1616" t="str">
            <v>873. Cuidado Continuo por una vida con bienestar con enfoque diferencial étnicoComunitario7_SUBRED1_OCTUBRE_2025</v>
          </cell>
          <cell r="O1616">
            <v>25814832</v>
          </cell>
          <cell r="R1616">
            <v>0</v>
          </cell>
          <cell r="S1616">
            <v>0</v>
          </cell>
        </row>
        <row r="1617">
          <cell r="E1617" t="str">
            <v>883. Cuidado Continuo por una vida con bienestar con enfoque diferencial étnicoComunitario</v>
          </cell>
          <cell r="F1617" t="str">
            <v xml:space="preserve">MAS Bienestar para la comunidad Raizal </v>
          </cell>
          <cell r="G1617" t="str">
            <v xml:space="preserve">Promoción de la salud y bienestar </v>
          </cell>
          <cell r="H1617" t="str">
            <v>PSPIC</v>
          </cell>
          <cell r="I1617" t="str">
            <v>No aplica</v>
          </cell>
          <cell r="J1617" t="str">
            <v>Plan de acción</v>
          </cell>
          <cell r="K1617" t="str">
            <v>Distrito</v>
          </cell>
          <cell r="L1617" t="str">
            <v>7_SUBRED</v>
          </cell>
          <cell r="M1617" t="str">
            <v>1_OCTUBRE_2025</v>
          </cell>
          <cell r="N1617" t="str">
            <v>883. Cuidado Continuo por una vida con bienestar con enfoque diferencial étnicoComunitario7_SUBRED1_OCTUBRE_2025</v>
          </cell>
          <cell r="O1617">
            <v>19848080</v>
          </cell>
          <cell r="R1617">
            <v>0</v>
          </cell>
          <cell r="S1617">
            <v>0</v>
          </cell>
        </row>
        <row r="1618">
          <cell r="E1618" t="str">
            <v>893. Cuidado Continuo por una vida con bienestar con enfoque diferencial étnicoComunitario</v>
          </cell>
          <cell r="F1618" t="str">
            <v>MAS Bienestar para la comunidad negra y afrocolombiana.</v>
          </cell>
          <cell r="G1618" t="str">
            <v xml:space="preserve">Promoción de la salud y bienestar </v>
          </cell>
          <cell r="H1618" t="str">
            <v>PSPIC</v>
          </cell>
          <cell r="I1618" t="str">
            <v>No aplica</v>
          </cell>
          <cell r="J1618" t="str">
            <v>Plan de acción</v>
          </cell>
          <cell r="K1618" t="str">
            <v>Distrito</v>
          </cell>
          <cell r="L1618" t="str">
            <v>7_SUBRED</v>
          </cell>
          <cell r="M1618" t="str">
            <v>1_OCTUBRE_2025</v>
          </cell>
          <cell r="N1618" t="str">
            <v>893. Cuidado Continuo por una vida con bienestar con enfoque diferencial étnicoComunitario7_SUBRED1_OCTUBRE_2025</v>
          </cell>
          <cell r="O1618">
            <v>33729408</v>
          </cell>
          <cell r="R1618">
            <v>0</v>
          </cell>
          <cell r="S1618">
            <v>0</v>
          </cell>
        </row>
        <row r="1619">
          <cell r="E1619" t="str">
            <v>903. Cuidado Continuo por una vida con bienestar con enfoque diferencial étnicoComunitario</v>
          </cell>
          <cell r="F1619" t="str">
            <v>MAS Bienestar para la comunidad Palenquero</v>
          </cell>
          <cell r="G1619" t="str">
            <v xml:space="preserve">Promoción de la salud y bienestar </v>
          </cell>
          <cell r="H1619" t="str">
            <v>PSPIC</v>
          </cell>
          <cell r="I1619" t="str">
            <v>No aplica</v>
          </cell>
          <cell r="J1619" t="str">
            <v>Plan de acción</v>
          </cell>
          <cell r="K1619" t="str">
            <v>Distrito</v>
          </cell>
          <cell r="L1619" t="str">
            <v>7_SUBRED</v>
          </cell>
          <cell r="M1619" t="str">
            <v>1_OCTUBRE_2025</v>
          </cell>
          <cell r="N1619" t="str">
            <v>903. Cuidado Continuo por una vida con bienestar con enfoque diferencial étnicoComunitario7_SUBRED1_OCTUBRE_2025</v>
          </cell>
          <cell r="O1619">
            <v>11243136</v>
          </cell>
          <cell r="R1619">
            <v>0</v>
          </cell>
          <cell r="S1619">
            <v>0</v>
          </cell>
        </row>
        <row r="1620">
          <cell r="E1620" t="str">
            <v>913. Cuidado Continuo por una vida con bienestar con enfoque diferencial étnicoComunitario</v>
          </cell>
          <cell r="F1620" t="str">
            <v xml:space="preserve">Mas bienestar para el pueblo Rrom gitano </v>
          </cell>
          <cell r="G1620" t="str">
            <v xml:space="preserve">Promoción de la salud y bienestar </v>
          </cell>
          <cell r="H1620" t="str">
            <v>PSPIC</v>
          </cell>
          <cell r="I1620" t="str">
            <v>No aplica</v>
          </cell>
          <cell r="J1620" t="str">
            <v>Plan de acción</v>
          </cell>
          <cell r="K1620" t="str">
            <v>Distrito</v>
          </cell>
          <cell r="L1620" t="str">
            <v>7_SUBRED</v>
          </cell>
          <cell r="M1620" t="str">
            <v>1_OCTUBRE_2025</v>
          </cell>
          <cell r="N1620" t="str">
            <v>913. Cuidado Continuo por una vida con bienestar con enfoque diferencial étnicoComunitario7_SUBRED1_OCTUBRE_2025</v>
          </cell>
          <cell r="O1620">
            <v>19305648</v>
          </cell>
          <cell r="R1620">
            <v>0</v>
          </cell>
          <cell r="S1620">
            <v>0</v>
          </cell>
        </row>
        <row r="1621">
          <cell r="E1621" t="str">
            <v>924. Cuidado Continuo por una vida con bienestar con enfoque GéneroComunitario</v>
          </cell>
          <cell r="F1621" t="str">
            <v>Sesion educativa para MAS Bienestar, dirigida a mujeres y LGBTI</v>
          </cell>
          <cell r="G1621" t="str">
            <v xml:space="preserve">Promoción de la salud y bienestar </v>
          </cell>
          <cell r="H1621" t="str">
            <v>PSPIC</v>
          </cell>
          <cell r="I1621" t="str">
            <v>No aplica</v>
          </cell>
          <cell r="J1621" t="str">
            <v>Sesión</v>
          </cell>
          <cell r="K1621" t="str">
            <v>Local</v>
          </cell>
          <cell r="L1621" t="str">
            <v>7_SUBRED</v>
          </cell>
          <cell r="M1621" t="str">
            <v>1_OCTUBRE_2025</v>
          </cell>
          <cell r="N1621" t="str">
            <v>924. Cuidado Continuo por una vida con bienestar con enfoque GéneroComunitario7_SUBRED1_OCTUBRE_2025</v>
          </cell>
          <cell r="O1621">
            <v>372151</v>
          </cell>
          <cell r="R1621">
            <v>0</v>
          </cell>
          <cell r="S1621">
            <v>0</v>
          </cell>
        </row>
        <row r="1622">
          <cell r="E1622" t="str">
            <v>934. Cuidado Continuo por una vida con bienestar con enfoque GéneroComunitario</v>
          </cell>
          <cell r="F1622" t="str">
            <v xml:space="preserve">Recorriendo tu barrio para MAS bienestar </v>
          </cell>
          <cell r="G1622" t="str">
            <v>Gestión del Riesgo para el Bienestar Colectivo en los Territorios</v>
          </cell>
          <cell r="H1622" t="str">
            <v>PSPIC</v>
          </cell>
          <cell r="I1622" t="str">
            <v>No aplica</v>
          </cell>
          <cell r="J1622" t="str">
            <v>Sesión</v>
          </cell>
          <cell r="K1622" t="str">
            <v>Local</v>
          </cell>
          <cell r="L1622" t="str">
            <v>7_SUBRED</v>
          </cell>
          <cell r="M1622" t="str">
            <v>1_OCTUBRE_2025</v>
          </cell>
          <cell r="N1622" t="str">
            <v>934. Cuidado Continuo por una vida con bienestar con enfoque GéneroComunitario7_SUBRED1_OCTUBRE_2025</v>
          </cell>
          <cell r="O1622">
            <v>372151</v>
          </cell>
          <cell r="R1622">
            <v>0</v>
          </cell>
          <cell r="S1622">
            <v>0</v>
          </cell>
        </row>
        <row r="1623">
          <cell r="E1623" t="str">
            <v>944. Cuidado Continuo por una vida con bienestar con enfoque GéneroComunitario</v>
          </cell>
          <cell r="F1623" t="str">
            <v xml:space="preserve">Tejiendo redes para MAS bienestar </v>
          </cell>
          <cell r="G1623" t="str">
            <v xml:space="preserve">Promoción de la salud y bienestar </v>
          </cell>
          <cell r="H1623" t="str">
            <v>PSPIC</v>
          </cell>
          <cell r="I1623" t="str">
            <v>No aplica</v>
          </cell>
          <cell r="J1623" t="str">
            <v>Sesión</v>
          </cell>
          <cell r="K1623" t="str">
            <v>Local</v>
          </cell>
          <cell r="L1623" t="str">
            <v>7_SUBRED</v>
          </cell>
          <cell r="M1623" t="str">
            <v>1_OCTUBRE_2025</v>
          </cell>
          <cell r="N1623" t="str">
            <v>944. Cuidado Continuo por una vida con bienestar con enfoque GéneroComunitario7_SUBRED1_OCTUBRE_2025</v>
          </cell>
          <cell r="O1623">
            <v>372151</v>
          </cell>
          <cell r="R1623">
            <v>0</v>
          </cell>
          <cell r="S1623">
            <v>0</v>
          </cell>
        </row>
        <row r="1624">
          <cell r="E1624" t="str">
            <v>954. Cuidado Continuo por una vida con bienestar con enfoque GéneroComunitario</v>
          </cell>
          <cell r="F1624" t="str">
            <v>Asesoria Psicosocial</v>
          </cell>
          <cell r="G1624" t="str">
            <v>Gestión del Riesgo para el Bienestar Colectivo en los Territorios</v>
          </cell>
          <cell r="H1624" t="str">
            <v>PSPIC</v>
          </cell>
          <cell r="I1624" t="str">
            <v>No aplica</v>
          </cell>
          <cell r="J1624" t="str">
            <v>Sesión</v>
          </cell>
          <cell r="K1624" t="str">
            <v>Local</v>
          </cell>
          <cell r="L1624" t="str">
            <v>7_SUBRED</v>
          </cell>
          <cell r="M1624" t="str">
            <v>1_OCTUBRE_2025</v>
          </cell>
          <cell r="N1624" t="str">
            <v>954. Cuidado Continuo por una vida con bienestar con enfoque GéneroComunitario7_SUBRED1_OCTUBRE_2025</v>
          </cell>
          <cell r="O1624">
            <v>70270</v>
          </cell>
          <cell r="R1624">
            <v>0</v>
          </cell>
          <cell r="S1624">
            <v>0</v>
          </cell>
        </row>
        <row r="1625">
          <cell r="E1625" t="str">
            <v>964. Cuidado Continuo por una vida con bienestar con enfoque GéneroComunitario</v>
          </cell>
          <cell r="F1625" t="str">
            <v>Asesoria en Salud</v>
          </cell>
          <cell r="G1625" t="str">
            <v>Gestión del Riesgo para el Bienestar Colectivo en los Territorios</v>
          </cell>
          <cell r="H1625" t="str">
            <v>PSPIC</v>
          </cell>
          <cell r="I1625" t="str">
            <v>No aplica</v>
          </cell>
          <cell r="J1625" t="str">
            <v>Sesión</v>
          </cell>
          <cell r="K1625" t="str">
            <v>Local</v>
          </cell>
          <cell r="L1625" t="str">
            <v>7_SUBRED</v>
          </cell>
          <cell r="M1625" t="str">
            <v>1_OCTUBRE_2025</v>
          </cell>
          <cell r="N1625" t="str">
            <v>964. Cuidado Continuo por una vida con bienestar con enfoque GéneroComunitario7_SUBRED1_OCTUBRE_2025</v>
          </cell>
          <cell r="O1625">
            <v>70270</v>
          </cell>
          <cell r="R1625">
            <v>0</v>
          </cell>
          <cell r="S1625">
            <v>0</v>
          </cell>
        </row>
        <row r="1626">
          <cell r="E1626" t="str">
            <v>974. Cuidado Continuo por una vida con bienestar con enfoque GéneroComunitario</v>
          </cell>
          <cell r="F1626" t="str">
            <v xml:space="preserve">Circula del cuidado </v>
          </cell>
          <cell r="G1626" t="str">
            <v xml:space="preserve">Promoción de la salud y bienestar </v>
          </cell>
          <cell r="H1626" t="str">
            <v>PSPIC</v>
          </cell>
          <cell r="I1626" t="str">
            <v>No aplica</v>
          </cell>
          <cell r="J1626" t="str">
            <v>Sesión</v>
          </cell>
          <cell r="K1626" t="str">
            <v>Local</v>
          </cell>
          <cell r="L1626" t="str">
            <v>7_SUBRED</v>
          </cell>
          <cell r="M1626" t="str">
            <v>1_OCTUBRE_2025</v>
          </cell>
          <cell r="N1626" t="str">
            <v>974. Cuidado Continuo por una vida con bienestar con enfoque GéneroComunitario7_SUBRED1_OCTUBRE_2025</v>
          </cell>
          <cell r="O1626">
            <v>215123</v>
          </cell>
          <cell r="R1626">
            <v>0</v>
          </cell>
          <cell r="S1626">
            <v>0</v>
          </cell>
        </row>
        <row r="1627">
          <cell r="E1627" t="str">
            <v>984. Cuidado Continuo por una vida con bienestar con enfoque GéneroComunitario</v>
          </cell>
          <cell r="F1627" t="str">
            <v>Acompañamiento para Mas Bienestar</v>
          </cell>
          <cell r="G1627" t="str">
            <v>Gestión del Riesgo para el Bienestar Colectivo en los Territorios</v>
          </cell>
          <cell r="H1627" t="str">
            <v>PSPIC</v>
          </cell>
          <cell r="I1627" t="str">
            <v>No aplica</v>
          </cell>
          <cell r="J1627" t="str">
            <v>Sesión</v>
          </cell>
          <cell r="K1627" t="str">
            <v>Local</v>
          </cell>
          <cell r="L1627" t="str">
            <v>7_SUBRED</v>
          </cell>
          <cell r="M1627" t="str">
            <v>1_OCTUBRE_2025</v>
          </cell>
          <cell r="N1627" t="str">
            <v>984. Cuidado Continuo por una vida con bienestar con enfoque GéneroComunitario7_SUBRED1_OCTUBRE_2025</v>
          </cell>
          <cell r="O1627">
            <v>161342</v>
          </cell>
          <cell r="R1627">
            <v>0</v>
          </cell>
          <cell r="S1627">
            <v>0</v>
          </cell>
        </row>
        <row r="1628">
          <cell r="E1628" t="str">
            <v>994. Cuidado Continuo por una vida con bienestar con enfoque GéneroComunitario</v>
          </cell>
          <cell r="F1628" t="str">
            <v>Acompañamiento personas Trans</v>
          </cell>
          <cell r="G1628" t="str">
            <v>Gestión del Riesgo para el Bienestar Colectivo en los Territorios</v>
          </cell>
          <cell r="H1628" t="str">
            <v>PSPIC</v>
          </cell>
          <cell r="I1628" t="str">
            <v>No aplica</v>
          </cell>
          <cell r="J1628" t="str">
            <v>Plan de acción</v>
          </cell>
          <cell r="K1628" t="str">
            <v>Distrito</v>
          </cell>
          <cell r="L1628" t="str">
            <v>7_SUBRED</v>
          </cell>
          <cell r="M1628" t="str">
            <v>1_OCTUBRE_2025</v>
          </cell>
          <cell r="N1628" t="str">
            <v>994. Cuidado Continuo por una vida con bienestar con enfoque GéneroComunitario7_SUBRED1_OCTUBRE_2025</v>
          </cell>
          <cell r="O1628">
            <v>5621568</v>
          </cell>
          <cell r="R1628">
            <v>0</v>
          </cell>
          <cell r="S1628">
            <v>0</v>
          </cell>
        </row>
        <row r="1629">
          <cell r="E1629" t="str">
            <v>1004. Cuidado Continuo por una vida con bienestar con enfoque GéneroComunitario</v>
          </cell>
          <cell r="F1629" t="str">
            <v>Prevención y detección temprana de factores de riesgo ITS (Mujer_LGBTI)</v>
          </cell>
          <cell r="G1629" t="str">
            <v>Alta externalidad</v>
          </cell>
          <cell r="H1629" t="str">
            <v>PSPIC</v>
          </cell>
          <cell r="I1629" t="str">
            <v>No aplica</v>
          </cell>
          <cell r="J1629" t="str">
            <v>Jornada</v>
          </cell>
          <cell r="K1629" t="str">
            <v>Local</v>
          </cell>
          <cell r="L1629" t="str">
            <v>7_SUBRED</v>
          </cell>
          <cell r="M1629" t="str">
            <v>1_OCTUBRE_2025</v>
          </cell>
          <cell r="N1629" t="str">
            <v>1004. Cuidado Continuo por una vida con bienestar con enfoque GéneroComunitario7_SUBRED1_OCTUBRE_2025</v>
          </cell>
          <cell r="O1629">
            <v>199714</v>
          </cell>
          <cell r="R1629">
            <v>0</v>
          </cell>
          <cell r="S1629">
            <v>0</v>
          </cell>
        </row>
        <row r="1630">
          <cell r="E1630" t="str">
            <v>1015. Cuidado Continuo por una vida con bienestar con enfoque Población para formas extremas de exclusión:Comunitario</v>
          </cell>
          <cell r="F1630" t="str">
            <v>SPAcios educativos para la reducción del daño:  Personas que se inyectan drogas (PID)</v>
          </cell>
          <cell r="G1630" t="str">
            <v xml:space="preserve">Promoción de la salud y bienestar </v>
          </cell>
          <cell r="H1630" t="str">
            <v>PSPIC</v>
          </cell>
          <cell r="I1630" t="str">
            <v>No aplica</v>
          </cell>
          <cell r="J1630" t="str">
            <v>Sesión</v>
          </cell>
          <cell r="K1630" t="str">
            <v>Distrito</v>
          </cell>
          <cell r="L1630" t="str">
            <v>7_SUBRED</v>
          </cell>
          <cell r="M1630" t="str">
            <v>1_OCTUBRE_2025</v>
          </cell>
          <cell r="N1630" t="str">
            <v>1015. Cuidado Continuo por una vida con bienestar con enfoque Población para formas extremas de exclusión:Comunitario7_SUBRED1_OCTUBRE_2025</v>
          </cell>
          <cell r="O1630">
            <v>322686</v>
          </cell>
          <cell r="R1630">
            <v>0</v>
          </cell>
          <cell r="S1630">
            <v>0</v>
          </cell>
        </row>
        <row r="1631">
          <cell r="E1631" t="str">
            <v>1025. Cuidado Continuo por una vida con bienestar con enfoque Población para formas extremas de exclusión:Comunitario</v>
          </cell>
          <cell r="F1631" t="str">
            <v>SPAcios para la reducción del daño: acompañamiento solidario a personas que se inyectan drogas (PID)</v>
          </cell>
          <cell r="G1631" t="str">
            <v>Gestión del Riesgo para el Bienestar Colectivo en los Territorios</v>
          </cell>
          <cell r="H1631" t="str">
            <v>PSPIC</v>
          </cell>
          <cell r="I1631" t="str">
            <v>No aplica</v>
          </cell>
          <cell r="J1631" t="str">
            <v>Sesión</v>
          </cell>
          <cell r="K1631" t="str">
            <v>Distrito</v>
          </cell>
          <cell r="L1631" t="str">
            <v>7_SUBRED</v>
          </cell>
          <cell r="M1631" t="str">
            <v>1_OCTUBRE_2025</v>
          </cell>
          <cell r="N1631" t="str">
            <v>1025. Cuidado Continuo por una vida con bienestar con enfoque Población para formas extremas de exclusión:Comunitario7_SUBRED1_OCTUBRE_2025</v>
          </cell>
          <cell r="O1631">
            <v>322686</v>
          </cell>
          <cell r="R1631">
            <v>0</v>
          </cell>
          <cell r="S1631">
            <v>0</v>
          </cell>
        </row>
        <row r="1632">
          <cell r="E1632" t="str">
            <v>1035. Cuidado Continuo por una vida con bienestar con enfoque Población para formas extremas de exclusión:Comunitario</v>
          </cell>
          <cell r="F1632" t="str">
            <v>SPAcios breves para la reducción del daño con personas que se inyectan drogas (PID)</v>
          </cell>
          <cell r="G1632" t="str">
            <v>Alta externalidad</v>
          </cell>
          <cell r="H1632" t="str">
            <v>PSPIC</v>
          </cell>
          <cell r="I1632" t="str">
            <v>No aplica</v>
          </cell>
          <cell r="J1632" t="str">
            <v>Sesión</v>
          </cell>
          <cell r="K1632" t="str">
            <v>Distrito</v>
          </cell>
          <cell r="L1632" t="str">
            <v>7_SUBRED</v>
          </cell>
          <cell r="M1632" t="str">
            <v>1_OCTUBRE_2025</v>
          </cell>
          <cell r="N1632" t="str">
            <v>1035. Cuidado Continuo por una vida con bienestar con enfoque Población para formas extremas de exclusión:Comunitario7_SUBRED1_OCTUBRE_2025</v>
          </cell>
          <cell r="O1632">
            <v>53781</v>
          </cell>
          <cell r="R1632">
            <v>0</v>
          </cell>
          <cell r="S1632">
            <v>0</v>
          </cell>
        </row>
        <row r="1633">
          <cell r="E1633" t="str">
            <v>1045. Cuidado Continuo por una vida con bienestar con enfoque Población para formas extremas de exclusión:Comunitario</v>
          </cell>
          <cell r="F1633" t="str">
            <v xml:space="preserve">SPAcios para la reduccion del daño en poblacion diferencial  </v>
          </cell>
          <cell r="G1633" t="str">
            <v xml:space="preserve">Promoción de la salud y bienestar </v>
          </cell>
          <cell r="H1633" t="str">
            <v>PSPIC</v>
          </cell>
          <cell r="I1633" t="str">
            <v>No aplica</v>
          </cell>
          <cell r="J1633" t="str">
            <v>Sesión</v>
          </cell>
          <cell r="K1633" t="str">
            <v>Distrito</v>
          </cell>
          <cell r="L1633" t="str">
            <v>7_SUBRED</v>
          </cell>
          <cell r="M1633" t="str">
            <v>1_OCTUBRE_2025</v>
          </cell>
          <cell r="N1633" t="str">
            <v>1045. Cuidado Continuo por una vida con bienestar con enfoque Población para formas extremas de exclusión:Comunitario7_SUBRED1_OCTUBRE_2025</v>
          </cell>
          <cell r="O1633">
            <v>210809</v>
          </cell>
          <cell r="R1633">
            <v>0</v>
          </cell>
          <cell r="S1633">
            <v>0</v>
          </cell>
        </row>
        <row r="1634">
          <cell r="E1634" t="str">
            <v>1055. Cuidado Continuo por una vida con bienestar con enfoque Población para formas extremas de exclusión:Comunitario</v>
          </cell>
          <cell r="F1634" t="str">
            <v>SPAcios de prevención y detección temprana de factores de riesgo ITS - SPA (PID)</v>
          </cell>
          <cell r="G1634" t="str">
            <v>Alta externalidad</v>
          </cell>
          <cell r="H1634" t="str">
            <v>PSPIC</v>
          </cell>
          <cell r="I1634" t="str">
            <v>No aplica</v>
          </cell>
          <cell r="J1634" t="str">
            <v>Jornada</v>
          </cell>
          <cell r="K1634" t="str">
            <v>Distrito</v>
          </cell>
          <cell r="L1634" t="str">
            <v>7_SUBRED</v>
          </cell>
          <cell r="M1634" t="str">
            <v>1_OCTUBRE_2025</v>
          </cell>
          <cell r="N1634" t="str">
            <v>1055. Cuidado Continuo por una vida con bienestar con enfoque Población para formas extremas de exclusión:Comunitario7_SUBRED1_OCTUBRE_2025</v>
          </cell>
          <cell r="O1634">
            <v>281078</v>
          </cell>
          <cell r="R1634">
            <v>0</v>
          </cell>
          <cell r="S1634">
            <v>0</v>
          </cell>
        </row>
        <row r="1635">
          <cell r="E1635" t="str">
            <v>1065. Cuidado Continuo por una vida con bienestar con enfoque Población para formas extremas de exclusión:Comunitario</v>
          </cell>
          <cell r="F1635" t="str">
            <v>Sesion educativa para MAS Bienestar, dirigida la poblacion habitanza en calle</v>
          </cell>
          <cell r="G1635" t="str">
            <v xml:space="preserve">Promoción de la salud y bienestar </v>
          </cell>
          <cell r="H1635" t="str">
            <v>PSPIC</v>
          </cell>
          <cell r="I1635" t="str">
            <v>No aplica</v>
          </cell>
          <cell r="J1635" t="str">
            <v>Sesión</v>
          </cell>
          <cell r="K1635" t="str">
            <v>Local</v>
          </cell>
          <cell r="L1635" t="str">
            <v>7_SUBRED</v>
          </cell>
          <cell r="M1635" t="str">
            <v>1_OCTUBRE_2025</v>
          </cell>
          <cell r="N1635" t="str">
            <v>1065. Cuidado Continuo por una vida con bienestar con enfoque Población para formas extremas de exclusión:Comunitario7_SUBRED1_OCTUBRE_2025</v>
          </cell>
          <cell r="O1635">
            <v>210809</v>
          </cell>
          <cell r="R1635">
            <v>0</v>
          </cell>
          <cell r="S1635">
            <v>0</v>
          </cell>
        </row>
        <row r="1636">
          <cell r="E1636" t="str">
            <v>1075. Cuidado Continuo por una vida con bienestar con enfoque Población para formas extremas de exclusión:Comunitario</v>
          </cell>
          <cell r="F1636" t="str">
            <v>Acompañamiento solidarios (HC)</v>
          </cell>
          <cell r="G1636" t="str">
            <v>Gestión del Riesgo para el Bienestar Colectivo en los Territorios</v>
          </cell>
          <cell r="H1636" t="str">
            <v>PSPIC</v>
          </cell>
          <cell r="I1636" t="str">
            <v>No aplica</v>
          </cell>
          <cell r="J1636" t="str">
            <v>Sesión</v>
          </cell>
          <cell r="K1636" t="str">
            <v>Local</v>
          </cell>
          <cell r="L1636" t="str">
            <v>7_SUBRED</v>
          </cell>
          <cell r="M1636" t="str">
            <v>1_OCTUBRE_2025</v>
          </cell>
          <cell r="N1636" t="str">
            <v>1075. Cuidado Continuo por una vida con bienestar con enfoque Población para formas extremas de exclusión:Comunitario7_SUBRED1_OCTUBRE_2025</v>
          </cell>
          <cell r="O1636">
            <v>55938</v>
          </cell>
          <cell r="R1636">
            <v>0</v>
          </cell>
          <cell r="S1636">
            <v>0</v>
          </cell>
        </row>
        <row r="1637">
          <cell r="E1637" t="str">
            <v>1085. Cuidado Continuo por una vida con bienestar con enfoque Población para formas extremas de exclusión:Comunitario</v>
          </cell>
          <cell r="F1637" t="str">
            <v>Asesorias prevención y detección temprana de factores Psicosocial y en salud (HC)</v>
          </cell>
          <cell r="G1637" t="str">
            <v>Gestión del Riesgo para el Bienestar Colectivo en los Territorios</v>
          </cell>
          <cell r="H1637" t="str">
            <v>PSPIC</v>
          </cell>
          <cell r="I1637" t="str">
            <v>No aplica</v>
          </cell>
          <cell r="J1637" t="str">
            <v>Sesión</v>
          </cell>
          <cell r="K1637" t="str">
            <v>Local</v>
          </cell>
          <cell r="L1637" t="str">
            <v>7_SUBRED</v>
          </cell>
          <cell r="M1637" t="str">
            <v>1_OCTUBRE_2025</v>
          </cell>
          <cell r="N1637" t="str">
            <v>1085. Cuidado Continuo por una vida con bienestar con enfoque Población para formas extremas de exclusión:Comunitario7_SUBRED1_OCTUBRE_2025</v>
          </cell>
          <cell r="O1637">
            <v>210809</v>
          </cell>
          <cell r="R1637">
            <v>0</v>
          </cell>
          <cell r="S1637">
            <v>0</v>
          </cell>
        </row>
        <row r="1638">
          <cell r="E1638" t="str">
            <v>1095. Cuidado Continuo por una vida con bienestar con enfoque Población para formas extremas de exclusión:Comunitario</v>
          </cell>
          <cell r="F1638" t="str">
            <v>Prevención y detección temprana de factores de riesgo ITS (HC)</v>
          </cell>
          <cell r="G1638" t="str">
            <v>Alta externalidad</v>
          </cell>
          <cell r="H1638" t="str">
            <v>PSPIC</v>
          </cell>
          <cell r="I1638" t="str">
            <v>No aplica</v>
          </cell>
          <cell r="J1638" t="str">
            <v>Jornada</v>
          </cell>
          <cell r="K1638" t="str">
            <v>Local</v>
          </cell>
          <cell r="L1638" t="str">
            <v>7_SUBRED</v>
          </cell>
          <cell r="M1638" t="str">
            <v>1_OCTUBRE_2025</v>
          </cell>
          <cell r="N1638" t="str">
            <v>1095. Cuidado Continuo por una vida con bienestar con enfoque Población para formas extremas de exclusión:Comunitario7_SUBRED1_OCTUBRE_2025</v>
          </cell>
          <cell r="O1638">
            <v>199714</v>
          </cell>
          <cell r="R1638">
            <v>0</v>
          </cell>
          <cell r="S1638">
            <v>0</v>
          </cell>
        </row>
        <row r="1639">
          <cell r="E1639" t="str">
            <v>1105. Cuidado Continuo por una vida con bienestar con enfoque Población para formas extremas de exclusión:Laboral</v>
          </cell>
          <cell r="F1639" t="str">
            <v>Sesion educativa para población diferencial - Actividades Sexuales Pagadas (ASP)</v>
          </cell>
          <cell r="G1639" t="str">
            <v xml:space="preserve">Promoción de la salud y bienestar </v>
          </cell>
          <cell r="H1639" t="str">
            <v>PSPIC</v>
          </cell>
          <cell r="I1639" t="str">
            <v>No aplica</v>
          </cell>
          <cell r="J1639" t="str">
            <v>Sesión</v>
          </cell>
          <cell r="K1639" t="str">
            <v>Local</v>
          </cell>
          <cell r="L1639" t="str">
            <v>7_SUBRED</v>
          </cell>
          <cell r="M1639" t="str">
            <v>1_OCTUBRE_2025</v>
          </cell>
          <cell r="N1639" t="str">
            <v>1105. Cuidado Continuo por una vida con bienestar con enfoque Población para formas extremas de exclusión:Laboral7_SUBRED1_OCTUBRE_2025</v>
          </cell>
          <cell r="O1639">
            <v>316213</v>
          </cell>
          <cell r="R1639">
            <v>0</v>
          </cell>
          <cell r="S1639">
            <v>0</v>
          </cell>
        </row>
        <row r="1640">
          <cell r="E1640" t="str">
            <v>1115. Cuidado Continuo por una vida con bienestar con enfoque Población para formas extremas de exclusión:Laboral</v>
          </cell>
          <cell r="F1640" t="str">
            <v>Recorridos en calle - Actividades Sexuales Pagadas (ASP)</v>
          </cell>
          <cell r="G1640" t="str">
            <v>Gestión del Riesgo para el Bienestar Colectivo en los Territorios</v>
          </cell>
          <cell r="H1640" t="str">
            <v>PSPIC</v>
          </cell>
          <cell r="I1640" t="str">
            <v>No aplica</v>
          </cell>
          <cell r="J1640" t="str">
            <v>Recorrido</v>
          </cell>
          <cell r="K1640" t="str">
            <v>Local</v>
          </cell>
          <cell r="L1640" t="str">
            <v>7_SUBRED</v>
          </cell>
          <cell r="M1640" t="str">
            <v>1_OCTUBRE_2025</v>
          </cell>
          <cell r="N1640" t="str">
            <v>1115. Cuidado Continuo por una vida con bienestar con enfoque Población para formas extremas de exclusión:Laboral7_SUBRED1_OCTUBRE_2025</v>
          </cell>
          <cell r="O1640">
            <v>421618</v>
          </cell>
          <cell r="R1640">
            <v>0</v>
          </cell>
          <cell r="S1640">
            <v>0</v>
          </cell>
        </row>
        <row r="1641">
          <cell r="E1641" t="str">
            <v>1125. Cuidado Continuo por una vida con bienestar con enfoque Población para formas extremas de exclusión:Laboral</v>
          </cell>
          <cell r="F1641" t="str">
            <v xml:space="preserve">Red para ciudad </v>
          </cell>
          <cell r="G1641" t="str">
            <v xml:space="preserve">Promoción de la salud y bienestar </v>
          </cell>
          <cell r="H1641" t="str">
            <v>PSPIC</v>
          </cell>
          <cell r="I1641" t="str">
            <v>No aplica</v>
          </cell>
          <cell r="J1641" t="str">
            <v>Sesión</v>
          </cell>
          <cell r="K1641" t="str">
            <v>Local</v>
          </cell>
          <cell r="L1641" t="str">
            <v>7_SUBRED</v>
          </cell>
          <cell r="M1641" t="str">
            <v>1_OCTUBRE_2025</v>
          </cell>
          <cell r="N1641" t="str">
            <v>1125. Cuidado Continuo por una vida con bienestar con enfoque Población para formas extremas de exclusión:Laboral7_SUBRED1_OCTUBRE_2025</v>
          </cell>
          <cell r="O1641">
            <v>140539</v>
          </cell>
          <cell r="R1641">
            <v>0</v>
          </cell>
          <cell r="S1641">
            <v>0</v>
          </cell>
        </row>
        <row r="1642">
          <cell r="E1642" t="str">
            <v>1135. Cuidado Continuo por una vida con bienestar con enfoque Población para formas extremas de exclusión:Laboral</v>
          </cell>
          <cell r="F1642" t="str">
            <v>Asesorias prevención y detección temprana de factores de riesgo  psicosocial y en salud</v>
          </cell>
          <cell r="G1642" t="str">
            <v>Gestión del Riesgo para el Bienestar Colectivo en los Territorios</v>
          </cell>
          <cell r="H1642" t="str">
            <v>PSPIC</v>
          </cell>
          <cell r="I1642" t="str">
            <v>No aplica</v>
          </cell>
          <cell r="J1642" t="str">
            <v>Asesoría</v>
          </cell>
          <cell r="K1642" t="str">
            <v>Local</v>
          </cell>
          <cell r="L1642" t="str">
            <v>7_SUBRED</v>
          </cell>
          <cell r="M1642" t="str">
            <v>1_OCTUBRE_2025</v>
          </cell>
          <cell r="N1642" t="str">
            <v>1135. Cuidado Continuo por una vida con bienestar con enfoque Población para formas extremas de exclusión:Laboral7_SUBRED1_OCTUBRE_2025</v>
          </cell>
          <cell r="O1642">
            <v>70270</v>
          </cell>
          <cell r="R1642">
            <v>0</v>
          </cell>
          <cell r="S1642">
            <v>0</v>
          </cell>
        </row>
        <row r="1643">
          <cell r="E1643" t="str">
            <v>1145. Cuidado Continuo por una vida con bienestar con enfoque Población para formas extremas de exclusión:Laboral</v>
          </cell>
          <cell r="F1643" t="str">
            <v>Tamizajes para la prevención y detección temprana de factores de riesgo ITS (ASP)</v>
          </cell>
          <cell r="G1643" t="str">
            <v>Alta externalidad</v>
          </cell>
          <cell r="H1643" t="str">
            <v>PSPIC</v>
          </cell>
          <cell r="I1643" t="str">
            <v>No aplica</v>
          </cell>
          <cell r="J1643" t="str">
            <v>Tamizaje</v>
          </cell>
          <cell r="K1643" t="str">
            <v>Local</v>
          </cell>
          <cell r="L1643" t="str">
            <v>7_SUBRED</v>
          </cell>
          <cell r="M1643" t="str">
            <v>1_OCTUBRE_2025</v>
          </cell>
          <cell r="N1643" t="str">
            <v>1145. Cuidado Continuo por una vida con bienestar con enfoque Población para formas extremas de exclusión:Laboral7_SUBRED1_OCTUBRE_2025</v>
          </cell>
          <cell r="O1643">
            <v>19971</v>
          </cell>
          <cell r="R1643">
            <v>0</v>
          </cell>
          <cell r="S1643">
            <v>0</v>
          </cell>
        </row>
        <row r="1644">
          <cell r="E1644" t="str">
            <v>1155. Cuidado Continuo por una vida con bienestar con enfoque Población para formas extremas de exclusión:Laboral</v>
          </cell>
          <cell r="F1644" t="str">
            <v xml:space="preserve">Acciones de acompañamiento  a la población para la efectividad a las canalizaciones </v>
          </cell>
          <cell r="G1644" t="str">
            <v>Gestión del Riesgo para el Bienestar Colectivo en los Territorios</v>
          </cell>
          <cell r="H1644" t="str">
            <v>PSPIC</v>
          </cell>
          <cell r="I1644" t="str">
            <v>No aplica</v>
          </cell>
          <cell r="J1644" t="str">
            <v>Acompañamiento</v>
          </cell>
          <cell r="K1644" t="str">
            <v>Local</v>
          </cell>
          <cell r="L1644" t="str">
            <v>7_SUBRED</v>
          </cell>
          <cell r="M1644" t="str">
            <v>1_OCTUBRE_2025</v>
          </cell>
          <cell r="N1644" t="str">
            <v>1155. Cuidado Continuo por una vida con bienestar con enfoque Población para formas extremas de exclusión:Laboral7_SUBRED1_OCTUBRE_2025</v>
          </cell>
          <cell r="O1644">
            <v>70270</v>
          </cell>
          <cell r="R1644">
            <v>0</v>
          </cell>
          <cell r="S1644">
            <v>0</v>
          </cell>
        </row>
        <row r="1645">
          <cell r="E1645" t="str">
            <v xml:space="preserve">1166. Cuidado Continuo por una vida con bienestar para la población migrante internacional de BogotáEducativo </v>
          </cell>
          <cell r="F1645" t="str">
            <v>Gestión para el bienestar en instituciones  educativas con alta presencia de población migrante internacional</v>
          </cell>
          <cell r="G1645" t="str">
            <v xml:space="preserve">Promoción de la salud y bienestar </v>
          </cell>
          <cell r="H1645" t="str">
            <v>PSPIC</v>
          </cell>
          <cell r="I1645" t="str">
            <v>No aplica</v>
          </cell>
          <cell r="J1645" t="str">
            <v>Sesión</v>
          </cell>
          <cell r="K1645" t="str">
            <v>Local</v>
          </cell>
          <cell r="L1645" t="str">
            <v>7_SUBRED</v>
          </cell>
          <cell r="M1645" t="str">
            <v>1_OCTUBRE_2025</v>
          </cell>
          <cell r="N1645" t="str">
            <v>1166. Cuidado Continuo por una vida con bienestar para la población migrante internacional de BogotáEducativo 7_SUBRED1_OCTUBRE_2025</v>
          </cell>
          <cell r="O1645">
            <v>105404</v>
          </cell>
          <cell r="R1645">
            <v>0</v>
          </cell>
          <cell r="S1645">
            <v>0</v>
          </cell>
        </row>
        <row r="1646">
          <cell r="E1646" t="str">
            <v xml:space="preserve">1177. Cuidado Continuo por una vida con bienestar para la población con discapacidadEducativo </v>
          </cell>
          <cell r="F1646" t="str">
            <v xml:space="preserve">*Bienestar e inclusión educativa de niños, niñas y adolescentes en el entorno educativo y de población con discapacidad en las UTIS, mediante sesiones educativas de la Rehabilitación Basada en Comunidad – RBC. 
</v>
          </cell>
          <cell r="G1646" t="str">
            <v xml:space="preserve">Promoción de la salud y bienestar </v>
          </cell>
          <cell r="H1646" t="str">
            <v>PSPIC</v>
          </cell>
          <cell r="I1646" t="str">
            <v>No aplica</v>
          </cell>
          <cell r="J1646" t="str">
            <v>Sesión</v>
          </cell>
          <cell r="K1646" t="str">
            <v>Local</v>
          </cell>
          <cell r="L1646" t="str">
            <v>7_SUBRED</v>
          </cell>
          <cell r="M1646" t="str">
            <v>1_OCTUBRE_2025</v>
          </cell>
          <cell r="N1646" t="str">
            <v>1177. Cuidado Continuo por una vida con bienestar para la población con discapacidadEducativo 7_SUBRED1_OCTUBRE_2025</v>
          </cell>
          <cell r="O1646">
            <v>161342</v>
          </cell>
          <cell r="R1646">
            <v>0</v>
          </cell>
          <cell r="S1646">
            <v>0</v>
          </cell>
        </row>
        <row r="1647">
          <cell r="E1647" t="str">
            <v>1177. Cuidado Continuo por una vida con bienestar para la población con discapacidadLaboral</v>
          </cell>
          <cell r="F1647" t="str">
            <v xml:space="preserve">*Bienestar e inclusión educativa de niños, niñas y adolescentes en el entorno educativo y de población con discapacidad en las UTIS, mediante sesiones educativas de la Rehabilitación Basada en Comunidad – RBC. 
</v>
          </cell>
          <cell r="G1647" t="str">
            <v xml:space="preserve">Promoción de la salud y bienestar </v>
          </cell>
          <cell r="H1647" t="str">
            <v>PSPIC</v>
          </cell>
          <cell r="I1647" t="str">
            <v>No aplica</v>
          </cell>
          <cell r="J1647" t="str">
            <v>Sesión</v>
          </cell>
          <cell r="K1647" t="str">
            <v>Zonal</v>
          </cell>
          <cell r="L1647" t="str">
            <v>7_SUBRED</v>
          </cell>
          <cell r="M1647" t="str">
            <v>1_OCTUBRE_2025</v>
          </cell>
          <cell r="N1647" t="str">
            <v>1177. Cuidado Continuo por una vida con bienestar para la población con discapacidadLaboral7_SUBRED1_OCTUBRE_2025</v>
          </cell>
          <cell r="O1647">
            <v>161342</v>
          </cell>
          <cell r="R1647">
            <v>0</v>
          </cell>
          <cell r="S1647">
            <v>0</v>
          </cell>
        </row>
        <row r="1648">
          <cell r="E1648" t="str">
            <v>1187. Cuidado Continuo por una vida con bienestar para la población con discapacidadComunitario</v>
          </cell>
          <cell r="F1648" t="str">
            <v>Fortalecimiento de prácticas de cuidado en nodos de familias y personas cuidadoras de personas con discapacidad por curso de vida a través de grupos Socioeducativos de Rehabilitación Basada en Comunidad - RBC</v>
          </cell>
          <cell r="G1648" t="str">
            <v xml:space="preserve">Promoción de la salud y bienestar </v>
          </cell>
          <cell r="H1648" t="str">
            <v>PSPIC</v>
          </cell>
          <cell r="I1648" t="str">
            <v>No aplica</v>
          </cell>
          <cell r="J1648" t="str">
            <v>Grupo</v>
          </cell>
          <cell r="K1648" t="str">
            <v>Local</v>
          </cell>
          <cell r="L1648" t="str">
            <v>7_SUBRED</v>
          </cell>
          <cell r="M1648" t="str">
            <v>1_OCTUBRE_2025</v>
          </cell>
          <cell r="N1648" t="str">
            <v>1187. Cuidado Continuo por una vida con bienestar para la población con discapacidadComunitario7_SUBRED1_OCTUBRE_2025</v>
          </cell>
          <cell r="O1648">
            <v>992404</v>
          </cell>
          <cell r="R1648">
            <v>0</v>
          </cell>
          <cell r="S1648">
            <v>0</v>
          </cell>
        </row>
        <row r="1649">
          <cell r="E1649" t="str">
            <v>1197. Cuidado Continuo por una vida con bienestar para la población con discapacidadComunitario</v>
          </cell>
          <cell r="F1649" t="str">
            <v>Fortalecimiento de agentes de cambio promotores de inclusión social y bienestar colectivo a través de escuelas de liderazgo en entorno comunitario</v>
          </cell>
          <cell r="G1649" t="str">
            <v xml:space="preserve">Promoción de la salud y bienestar </v>
          </cell>
          <cell r="H1649" t="str">
            <v>PSPIC</v>
          </cell>
          <cell r="I1649" t="str">
            <v>No aplica</v>
          </cell>
          <cell r="J1649" t="str">
            <v>Sesión</v>
          </cell>
          <cell r="K1649" t="str">
            <v>Local</v>
          </cell>
          <cell r="L1649" t="str">
            <v>7_SUBRED</v>
          </cell>
          <cell r="M1649" t="str">
            <v>1_OCTUBRE_2025</v>
          </cell>
          <cell r="N1649" t="str">
            <v>1197. Cuidado Continuo por una vida con bienestar para la población con discapacidadComunitario7_SUBRED1_OCTUBRE_2025</v>
          </cell>
          <cell r="O1649">
            <v>355662</v>
          </cell>
          <cell r="R1649">
            <v>0</v>
          </cell>
          <cell r="S1649">
            <v>0</v>
          </cell>
        </row>
        <row r="1650">
          <cell r="E1650" t="str">
            <v>1207. Cuidado Continuo por una vida con bienestar para la población con discapacidadComunitario</v>
          </cell>
          <cell r="F1650" t="str">
            <v>Fortalecimiento de redes de personas cuidadoras de personas con discapacidad para el apoyo y cuidado colectivo en entorno comunitario (local, Interlocal y distrital).</v>
          </cell>
          <cell r="G1650" t="str">
            <v xml:space="preserve">Promoción de la salud y bienestar </v>
          </cell>
          <cell r="H1650" t="str">
            <v>PSPIC</v>
          </cell>
          <cell r="I1650" t="str">
            <v>No aplica</v>
          </cell>
          <cell r="J1650" t="str">
            <v>Red</v>
          </cell>
          <cell r="K1650" t="str">
            <v>Local</v>
          </cell>
          <cell r="L1650" t="str">
            <v>7_SUBRED</v>
          </cell>
          <cell r="M1650" t="str">
            <v>1_OCTUBRE_2025</v>
          </cell>
          <cell r="N1650" t="str">
            <v>1207. Cuidado Continuo por una vida con bienestar para la población con discapacidadComunitario7_SUBRED1_OCTUBRE_2025</v>
          </cell>
          <cell r="O1650">
            <v>1422652</v>
          </cell>
          <cell r="R1650">
            <v>0</v>
          </cell>
          <cell r="S1650">
            <v>0</v>
          </cell>
        </row>
        <row r="1651">
          <cell r="E1651" t="str">
            <v>1217. Cuidado Continuo por una vida con bienestar para la población con discapacidadComunitario</v>
          </cell>
          <cell r="F1651" t="str">
            <v>Asesoría en bienestar e inclusión para la población con discapacidad mediante la intervención breve</v>
          </cell>
          <cell r="G1651" t="str">
            <v>Alta externalidad</v>
          </cell>
          <cell r="H1651" t="str">
            <v>PSPIC</v>
          </cell>
          <cell r="I1651" t="str">
            <v>No aplica</v>
          </cell>
          <cell r="J1651" t="str">
            <v>Asesoría</v>
          </cell>
          <cell r="K1651" t="str">
            <v>Local</v>
          </cell>
          <cell r="L1651" t="str">
            <v>7_SUBRED</v>
          </cell>
          <cell r="M1651" t="str">
            <v>1_OCTUBRE_2025</v>
          </cell>
          <cell r="N1651" t="str">
            <v>1217. Cuidado Continuo por una vida con bienestar para la población con discapacidadComunitario7_SUBRED1_OCTUBRE_2025</v>
          </cell>
          <cell r="O1651">
            <v>35135</v>
          </cell>
          <cell r="R1651">
            <v>0</v>
          </cell>
          <cell r="S1651">
            <v>0</v>
          </cell>
        </row>
        <row r="1652">
          <cell r="E1652" t="str">
            <v>1227. Cuidado Continuo por una vida con bienestar para la población con discapacidadComunitario</v>
          </cell>
          <cell r="F1652" t="str">
            <v>Mejoramiento de los procesos de inclusión social para la población con discapacidad mediante la activación de rutas y gestión de casos en el territorio.</v>
          </cell>
          <cell r="G1652" t="str">
            <v>Gestión del Riesgo para el Bienestar Colectivo en los Territorios</v>
          </cell>
          <cell r="H1652" t="str">
            <v>PSPIC</v>
          </cell>
          <cell r="I1652" t="str">
            <v>No aplica</v>
          </cell>
          <cell r="J1652" t="str">
            <v>Caso</v>
          </cell>
          <cell r="K1652" t="str">
            <v>Local</v>
          </cell>
          <cell r="L1652" t="str">
            <v>7_SUBRED</v>
          </cell>
          <cell r="M1652" t="str">
            <v>1_OCTUBRE_2025</v>
          </cell>
          <cell r="N1652" t="str">
            <v>1227. Cuidado Continuo por una vida con bienestar para la población con discapacidadComunitario7_SUBRED1_OCTUBRE_2025</v>
          </cell>
          <cell r="O1652">
            <v>53781</v>
          </cell>
          <cell r="R1652">
            <v>0</v>
          </cell>
          <cell r="S1652">
            <v>0</v>
          </cell>
        </row>
        <row r="1653">
          <cell r="E1653" t="str">
            <v>1237. Cuidado Continuo por una vida con bienestar para la población con discapacidadInstitucional</v>
          </cell>
          <cell r="F1653" t="str">
            <v>Instituciones Promotoras de la inclusión a través de sesiones educativas en entorno institucional</v>
          </cell>
          <cell r="G1653" t="str">
            <v xml:space="preserve">Promoción de la salud y bienestar </v>
          </cell>
          <cell r="H1653" t="str">
            <v>PSPIC</v>
          </cell>
          <cell r="I1653" t="str">
            <v>No aplica</v>
          </cell>
          <cell r="J1653" t="str">
            <v>Sesión</v>
          </cell>
          <cell r="K1653" t="str">
            <v>Local</v>
          </cell>
          <cell r="L1653" t="str">
            <v>7_SUBRED</v>
          </cell>
          <cell r="M1653" t="str">
            <v>1_OCTUBRE_2025</v>
          </cell>
          <cell r="N1653" t="str">
            <v>1237. Cuidado Continuo por una vida con bienestar para la población con discapacidadInstitucional7_SUBRED1_OCTUBRE_2025</v>
          </cell>
          <cell r="O1653">
            <v>266747</v>
          </cell>
          <cell r="R1653">
            <v>0</v>
          </cell>
          <cell r="S1653">
            <v>0</v>
          </cell>
        </row>
        <row r="1654">
          <cell r="E1654" t="str">
            <v>1247. Cuidado Continuo por una vida con bienestar para la población con discapacidadComunitario</v>
          </cell>
          <cell r="F1654" t="str">
            <v>Encuentros interlocales de actores de RBC
 Encuentros locales y distritales de personas cuidadoras de personas con discapacidad 
Jornada conmemorativa mes de la discapacidad</v>
          </cell>
          <cell r="G1654" t="str">
            <v xml:space="preserve">Promoción de la salud y bienestar </v>
          </cell>
          <cell r="H1654" t="str">
            <v>PSPIC</v>
          </cell>
          <cell r="I1654" t="str">
            <v>No aplica</v>
          </cell>
          <cell r="J1654" t="str">
            <v>Encuentro</v>
          </cell>
          <cell r="K1654" t="str">
            <v>Local</v>
          </cell>
          <cell r="L1654" t="str">
            <v>7_SUBRED</v>
          </cell>
          <cell r="M1654" t="str">
            <v>1_OCTUBRE_2025</v>
          </cell>
          <cell r="N1654" t="str">
            <v>1247. Cuidado Continuo por una vida con bienestar para la población con discapacidadComunitario7_SUBRED1_OCTUBRE_2025</v>
          </cell>
          <cell r="O1654">
            <v>851865</v>
          </cell>
          <cell r="R1654">
            <v>1</v>
          </cell>
          <cell r="S1654">
            <v>851865</v>
          </cell>
        </row>
        <row r="1655">
          <cell r="E1655" t="str">
            <v>1257. Cuidado Continuo por una vida con bienestar para la población con discapacidadComunitario</v>
          </cell>
          <cell r="F1655" t="str">
            <v xml:space="preserve">Fortalecimiento de capacidades del talento humano para implementar la estrategia rehabilitación basada en comunidad en los territorios </v>
          </cell>
          <cell r="G1655" t="str">
            <v xml:space="preserve">Promoción de la salud y bienestar </v>
          </cell>
          <cell r="H1655" t="str">
            <v>PSPIC</v>
          </cell>
          <cell r="I1655" t="str">
            <v>No aplica</v>
          </cell>
          <cell r="J1655" t="str">
            <v>Plan de acción</v>
          </cell>
          <cell r="K1655" t="str">
            <v>Distrito</v>
          </cell>
          <cell r="L1655" t="str">
            <v>7_SUBRED</v>
          </cell>
          <cell r="M1655" t="str">
            <v>1_OCTUBRE_2025</v>
          </cell>
          <cell r="N1655" t="str">
            <v>1257. Cuidado Continuo por una vida con bienestar para la población con discapacidadComunitario7_SUBRED1_OCTUBRE_2025</v>
          </cell>
          <cell r="O1655">
            <v>12879544</v>
          </cell>
          <cell r="R1655">
            <v>0</v>
          </cell>
          <cell r="S1655">
            <v>0</v>
          </cell>
        </row>
        <row r="1656">
          <cell r="E1656" t="str">
            <v>1268. Cuidado Continuo por una vida con bienestar para la ruralidad de BogotáComunitario</v>
          </cell>
          <cell r="F1656" t="str">
            <v>Grupos socioeducativos para el bienestar en la ruralidad cercana - salud ambiental</v>
          </cell>
          <cell r="G1656" t="str">
            <v xml:space="preserve">Promoción de la salud y bienestar </v>
          </cell>
          <cell r="H1656" t="str">
            <v>PSPIC</v>
          </cell>
          <cell r="I1656" t="str">
            <v>No aplica</v>
          </cell>
          <cell r="J1656" t="str">
            <v>Sesión</v>
          </cell>
          <cell r="K1656" t="str">
            <v>Distrito</v>
          </cell>
          <cell r="L1656" t="str">
            <v>7_SUBRED</v>
          </cell>
          <cell r="M1656" t="str">
            <v>1_OCTUBRE_2025</v>
          </cell>
          <cell r="N1656" t="str">
            <v>1268. Cuidado Continuo por una vida con bienestar para la ruralidad de BogotáComunitario7_SUBRED1_OCTUBRE_2025</v>
          </cell>
          <cell r="O1656">
            <v>175674</v>
          </cell>
          <cell r="R1656">
            <v>0</v>
          </cell>
          <cell r="S1656">
            <v>0</v>
          </cell>
        </row>
        <row r="1657">
          <cell r="E1657" t="str">
            <v>1278. Cuidado Continuo por una vida con bienestar para la ruralidad de BogotáComunitario</v>
          </cell>
          <cell r="F1657" t="str">
            <v>Sesiones educativas para el bienestar en la ruralidad lejana (salud ambiental, salud mental, salud sexual y reproductiva, discapacidad, seguridad alimentaria y nutricional, salud materna y salud infantil)</v>
          </cell>
          <cell r="G1657" t="str">
            <v xml:space="preserve">Promoción de la salud y bienestar </v>
          </cell>
          <cell r="H1657" t="str">
            <v>PSPIC</v>
          </cell>
          <cell r="I1657" t="str">
            <v>No aplica</v>
          </cell>
          <cell r="J1657" t="str">
            <v>Sesión</v>
          </cell>
          <cell r="K1657" t="str">
            <v>Local</v>
          </cell>
          <cell r="L1657" t="str">
            <v>7_SUBRED</v>
          </cell>
          <cell r="M1657" t="str">
            <v>1_OCTUBRE_2025</v>
          </cell>
          <cell r="N1657" t="str">
            <v>1278. Cuidado Continuo por una vida con bienestar para la ruralidad de BogotáComunitario7_SUBRED1_OCTUBRE_2025</v>
          </cell>
          <cell r="O1657">
            <v>468320</v>
          </cell>
          <cell r="R1657">
            <v>0</v>
          </cell>
          <cell r="S1657">
            <v>0</v>
          </cell>
        </row>
        <row r="1658">
          <cell r="E1658" t="str">
            <v xml:space="preserve">1278. Cuidado Continuo por una vida con bienestar para la ruralidad de BogotáEducativo </v>
          </cell>
          <cell r="F1658" t="str">
            <v>Sesiones educativas para el bienestar en la ruralidad lejana (salud ambiental, salud mental, salud sexual y reproductiva, discapacidad, seguridad alimentaria y nutricional, salud materna y salud infantil)</v>
          </cell>
          <cell r="G1658" t="str">
            <v xml:space="preserve">Promoción de la salud y bienestar </v>
          </cell>
          <cell r="H1658" t="str">
            <v>PSPIC</v>
          </cell>
          <cell r="I1658" t="str">
            <v>No aplica</v>
          </cell>
          <cell r="J1658" t="str">
            <v>Sesión</v>
          </cell>
          <cell r="K1658" t="str">
            <v>Local</v>
          </cell>
          <cell r="L1658" t="str">
            <v>7_SUBRED</v>
          </cell>
          <cell r="M1658" t="str">
            <v>1_OCTUBRE_2025</v>
          </cell>
          <cell r="N1658" t="str">
            <v>1278. Cuidado Continuo por una vida con bienestar para la ruralidad de BogotáEducativo 7_SUBRED1_OCTUBRE_2025</v>
          </cell>
          <cell r="O1658">
            <v>468320</v>
          </cell>
          <cell r="R1658">
            <v>0</v>
          </cell>
          <cell r="S1658">
            <v>0</v>
          </cell>
        </row>
        <row r="1659">
          <cell r="E1659" t="str">
            <v>1278. Cuidado Continuo por una vida con bienestar para la ruralidad de BogotáInstitucional</v>
          </cell>
          <cell r="F1659" t="str">
            <v>Sesiones educativas para el bienestar en la ruralidad lejana (salud ambiental, salud mental, salud sexual y reproductiva, discapacidad, seguridad alimentaria y nutricional, salud materna y salud infantil)</v>
          </cell>
          <cell r="G1659" t="str">
            <v xml:space="preserve">Promoción de la salud y bienestar </v>
          </cell>
          <cell r="H1659" t="str">
            <v>PSPIC</v>
          </cell>
          <cell r="I1659" t="str">
            <v>No aplica</v>
          </cell>
          <cell r="J1659" t="str">
            <v>Sesión</v>
          </cell>
          <cell r="K1659" t="str">
            <v>Local</v>
          </cell>
          <cell r="L1659" t="str">
            <v>7_SUBRED</v>
          </cell>
          <cell r="M1659" t="str">
            <v>1_OCTUBRE_2025</v>
          </cell>
          <cell r="N1659" t="str">
            <v>1278. Cuidado Continuo por una vida con bienestar para la ruralidad de BogotáInstitucional7_SUBRED1_OCTUBRE_2025</v>
          </cell>
          <cell r="O1659">
            <v>468320</v>
          </cell>
          <cell r="R1659">
            <v>0</v>
          </cell>
          <cell r="S1659">
            <v>0</v>
          </cell>
        </row>
        <row r="1660">
          <cell r="E1660" t="str">
            <v>1288. Cuidado Continuo por una vida con bienestar para la ruralidad de BogotáComunitario</v>
          </cell>
          <cell r="F1660" t="str">
            <v>Sesiones educativas para el bienestar en la ruralidad cercana (salud ambiental, salud mental, salud sexual y reproductiva, discapacidad, seguridad alimentaria y nutricional, salud materna y salud infantil)</v>
          </cell>
          <cell r="G1660" t="str">
            <v xml:space="preserve">Promoción de la salud y bienestar </v>
          </cell>
          <cell r="H1660" t="str">
            <v>PSPIC</v>
          </cell>
          <cell r="I1660" t="str">
            <v>No aplica</v>
          </cell>
          <cell r="J1660" t="str">
            <v>Sesión</v>
          </cell>
          <cell r="K1660" t="str">
            <v>Distrito</v>
          </cell>
          <cell r="L1660" t="str">
            <v>7_SUBRED</v>
          </cell>
          <cell r="M1660" t="str">
            <v>1_OCTUBRE_2025</v>
          </cell>
          <cell r="N1660" t="str">
            <v>1288. Cuidado Continuo por una vida con bienestar para la ruralidad de BogotáComunitario7_SUBRED1_OCTUBRE_2025</v>
          </cell>
          <cell r="O1660">
            <v>140539</v>
          </cell>
          <cell r="R1660">
            <v>0</v>
          </cell>
          <cell r="S1660">
            <v>0</v>
          </cell>
        </row>
        <row r="1661">
          <cell r="E1661" t="str">
            <v xml:space="preserve">1288. Cuidado Continuo por una vida con bienestar para la ruralidad de BogotáEducativo </v>
          </cell>
          <cell r="F1661" t="str">
            <v>Sesiones educativas para el bienestar en la ruralidad cercana (salud ambiental, salud mental, salud sexual y reproductiva, discapacidad, seguridad alimentaria y nutricional, salud materna y salud infantil)</v>
          </cell>
          <cell r="G1661" t="str">
            <v xml:space="preserve">Promoción de la salud y bienestar </v>
          </cell>
          <cell r="H1661" t="str">
            <v>PSPIC</v>
          </cell>
          <cell r="I1661" t="str">
            <v>No aplica</v>
          </cell>
          <cell r="J1661" t="str">
            <v>Sesión</v>
          </cell>
          <cell r="K1661" t="str">
            <v>Distrito</v>
          </cell>
          <cell r="L1661" t="str">
            <v>7_SUBRED</v>
          </cell>
          <cell r="M1661" t="str">
            <v>1_OCTUBRE_2025</v>
          </cell>
          <cell r="N1661" t="str">
            <v>1288. Cuidado Continuo por una vida con bienestar para la ruralidad de BogotáEducativo 7_SUBRED1_OCTUBRE_2025</v>
          </cell>
          <cell r="O1661">
            <v>140539</v>
          </cell>
          <cell r="R1661">
            <v>0</v>
          </cell>
          <cell r="S1661">
            <v>0</v>
          </cell>
        </row>
        <row r="1662">
          <cell r="E1662" t="str">
            <v>1298. Cuidado Continuo por una vida con bienestar para la ruralidad de BogotáComunitario</v>
          </cell>
          <cell r="F1662" t="str">
            <v>Escuelas para el bienestar y cuidado de la salud rural y nodos para promoción de la salud rural (redes sociales y comunitarias) en la ruralidad lejana</v>
          </cell>
          <cell r="G1662" t="str">
            <v xml:space="preserve">Promoción de la salud y bienestar </v>
          </cell>
          <cell r="H1662" t="str">
            <v>PSPIC</v>
          </cell>
          <cell r="I1662" t="str">
            <v>No aplica</v>
          </cell>
          <cell r="J1662" t="str">
            <v>Sesión</v>
          </cell>
          <cell r="K1662" t="str">
            <v>Local</v>
          </cell>
          <cell r="L1662" t="str">
            <v>7_SUBRED</v>
          </cell>
          <cell r="M1662" t="str">
            <v>1_OCTUBRE_2025</v>
          </cell>
          <cell r="N1662" t="str">
            <v>1298. Cuidado Continuo por una vida con bienestar para la ruralidad de BogotáComunitario7_SUBRED1_OCTUBRE_2025</v>
          </cell>
          <cell r="O1662">
            <v>175674</v>
          </cell>
          <cell r="R1662">
            <v>0</v>
          </cell>
          <cell r="S1662">
            <v>0</v>
          </cell>
        </row>
        <row r="1663">
          <cell r="E1663" t="str">
            <v>1308. Cuidado Continuo por una vida con bienestar para la ruralidad de BogotáComunitario</v>
          </cell>
          <cell r="F1663" t="str">
            <v>Escuelas para el bienestar y cuidado de la salud y nodos para promoción de la salud rural (redes sociales y comunitarias) en la ruralidad cercana</v>
          </cell>
          <cell r="G1663" t="str">
            <v xml:space="preserve">Promoción de la salud y bienestar </v>
          </cell>
          <cell r="H1663" t="str">
            <v>PSPIC</v>
          </cell>
          <cell r="I1663" t="str">
            <v>No aplica</v>
          </cell>
          <cell r="J1663" t="str">
            <v>Sesión</v>
          </cell>
          <cell r="K1663" t="str">
            <v>Distrito</v>
          </cell>
          <cell r="L1663" t="str">
            <v>7_SUBRED</v>
          </cell>
          <cell r="M1663" t="str">
            <v>1_OCTUBRE_2025</v>
          </cell>
          <cell r="N1663" t="str">
            <v>1308. Cuidado Continuo por una vida con bienestar para la ruralidad de BogotáComunitario7_SUBRED1_OCTUBRE_2025</v>
          </cell>
          <cell r="O1663">
            <v>140539</v>
          </cell>
          <cell r="R1663">
            <v>0</v>
          </cell>
          <cell r="S1663">
            <v>0</v>
          </cell>
        </row>
        <row r="1664">
          <cell r="E1664" t="str">
            <v>1318. Cuidado Continuo por una vida con bienestar para la ruralidad de BogotáLaboral</v>
          </cell>
          <cell r="F1664" t="str">
            <v>Asesoría para el mejoramiento de las condiciones de salud y trabajo en las unidades de trabajo informal de alto impacto en la ruralidad lejana</v>
          </cell>
          <cell r="G1664" t="str">
            <v>Gestión del Riesgo para el Bienestar Colectivo en los Territorios</v>
          </cell>
          <cell r="H1664" t="str">
            <v>PSPIC</v>
          </cell>
          <cell r="I1664" t="str">
            <v>No aplica</v>
          </cell>
          <cell r="J1664" t="str">
            <v>Unidad de trabajo informal</v>
          </cell>
          <cell r="K1664" t="str">
            <v>Local</v>
          </cell>
          <cell r="L1664" t="str">
            <v>7_SUBRED</v>
          </cell>
          <cell r="M1664" t="str">
            <v>1_OCTUBRE_2025</v>
          </cell>
          <cell r="N1664" t="str">
            <v>1318. Cuidado Continuo por una vida con bienestar para la ruralidad de BogotáLaboral7_SUBRED1_OCTUBRE_2025</v>
          </cell>
          <cell r="O1664">
            <v>940787</v>
          </cell>
          <cell r="R1664">
            <v>0</v>
          </cell>
          <cell r="S1664">
            <v>0</v>
          </cell>
        </row>
        <row r="1665">
          <cell r="E1665" t="str">
            <v>1328. Cuidado Continuo por una vida con bienestar para la ruralidad de BogotáLaboral</v>
          </cell>
          <cell r="F1665" t="str">
            <v>Asesoría para el mejoramiento de las condiciones de salud y trabajo en las unidades de trabajo informal de alto impacto en la ruralidad cercana</v>
          </cell>
          <cell r="G1665" t="str">
            <v>Gestión del Riesgo para el Bienestar Colectivo en los Territorios</v>
          </cell>
          <cell r="H1665" t="str">
            <v>PSPIC</v>
          </cell>
          <cell r="I1665" t="str">
            <v>No aplica</v>
          </cell>
          <cell r="J1665" t="str">
            <v>Asesoria</v>
          </cell>
          <cell r="K1665" t="str">
            <v>Distrito</v>
          </cell>
          <cell r="L1665" t="str">
            <v>7_SUBRED</v>
          </cell>
          <cell r="M1665" t="str">
            <v>1_OCTUBRE_2025</v>
          </cell>
          <cell r="N1665" t="str">
            <v>1328. Cuidado Continuo por una vida con bienestar para la ruralidad de BogotáLaboral7_SUBRED1_OCTUBRE_2025</v>
          </cell>
          <cell r="O1665">
            <v>250875</v>
          </cell>
          <cell r="R1665">
            <v>0</v>
          </cell>
          <cell r="S1665">
            <v>0</v>
          </cell>
        </row>
        <row r="1666">
          <cell r="E1666" t="str">
            <v>1338. Cuidado Continuo por una vida con bienestar para la ruralidad de BogotáLaboral</v>
          </cell>
          <cell r="F1666" t="str">
            <v>Asesoría para el mejoramiento de las condiciones de salud y trabajo en las unidades de trabajo informal de alto impacto en la ruralidad cercana - especialista</v>
          </cell>
          <cell r="G1666" t="str">
            <v>Gestión del Riesgo para el Bienestar Colectivo en los Territorios</v>
          </cell>
          <cell r="H1666" t="str">
            <v>PSPIC</v>
          </cell>
          <cell r="I1666" t="str">
            <v>No aplica</v>
          </cell>
          <cell r="J1666" t="str">
            <v>Asesoria</v>
          </cell>
          <cell r="K1666" t="str">
            <v>Distrito</v>
          </cell>
          <cell r="L1666" t="str">
            <v>7_SUBRED</v>
          </cell>
          <cell r="M1666" t="str">
            <v>1_OCTUBRE_2025</v>
          </cell>
          <cell r="N1666" t="str">
            <v>1338. Cuidado Continuo por una vida con bienestar para la ruralidad de BogotáLaboral7_SUBRED1_OCTUBRE_2025</v>
          </cell>
          <cell r="O1666">
            <v>183687</v>
          </cell>
          <cell r="R1666">
            <v>0</v>
          </cell>
          <cell r="S1666">
            <v>0</v>
          </cell>
        </row>
        <row r="1667">
          <cell r="E1667" t="str">
            <v>1348. Cuidado Continuo por una vida con bienestar para la ruralidad de BogotáLaboral</v>
          </cell>
          <cell r="F1667" t="str">
            <v>Caracterización de las unidades de trabajo informal de alto impacto en la ruralidad cercana</v>
          </cell>
          <cell r="G1667" t="str">
            <v>Gestión del Riesgo para el Bienestar Colectivo en los Territorios</v>
          </cell>
          <cell r="H1667" t="str">
            <v>PSPIC</v>
          </cell>
          <cell r="I1667" t="str">
            <v>No aplica</v>
          </cell>
          <cell r="J1667" t="str">
            <v>Caracterización</v>
          </cell>
          <cell r="K1667" t="str">
            <v>Distrito</v>
          </cell>
          <cell r="L1667" t="str">
            <v>7_SUBRED</v>
          </cell>
          <cell r="M1667" t="str">
            <v>1_OCTUBRE_2025</v>
          </cell>
          <cell r="N1667" t="str">
            <v>1348. Cuidado Continuo por una vida con bienestar para la ruralidad de BogotáLaboral7_SUBRED1_OCTUBRE_2025</v>
          </cell>
          <cell r="O1667">
            <v>110336</v>
          </cell>
          <cell r="R1667">
            <v>0</v>
          </cell>
          <cell r="S1667">
            <v>0</v>
          </cell>
        </row>
        <row r="1668">
          <cell r="E1668" t="str">
            <v>1358. Cuidado Continuo por una vida con bienestar para la ruralidad de BogotáLaboral</v>
          </cell>
          <cell r="F1668" t="str">
            <v>Caracterización de las unidades de trabajo informal de alto impacto en la ruralidad lejana</v>
          </cell>
          <cell r="G1668" t="str">
            <v>Gestión del Riesgo para el Bienestar Colectivo en los Territorios</v>
          </cell>
          <cell r="H1668" t="str">
            <v>PSPIC</v>
          </cell>
          <cell r="I1668" t="str">
            <v>No aplica</v>
          </cell>
          <cell r="J1668" t="str">
            <v>Caracterización</v>
          </cell>
          <cell r="K1668" t="str">
            <v>Local</v>
          </cell>
          <cell r="L1668" t="str">
            <v>7_SUBRED</v>
          </cell>
          <cell r="M1668" t="str">
            <v>1_OCTUBRE_2025</v>
          </cell>
          <cell r="N1668" t="str">
            <v>1358. Cuidado Continuo por una vida con bienestar para la ruralidad de BogotáLaboral7_SUBRED1_OCTUBRE_2025</v>
          </cell>
          <cell r="O1668">
            <v>137922</v>
          </cell>
          <cell r="R1668">
            <v>0</v>
          </cell>
          <cell r="S1668">
            <v>0</v>
          </cell>
        </row>
        <row r="1669">
          <cell r="E1669" t="str">
            <v>869. Gestión de Programas Estrategias y Planes para el BienestarGestión Integral Estrategias y Programas</v>
          </cell>
          <cell r="F1669" t="str">
            <v xml:space="preserve">Encuentro Redes Intersectoriales y Comunitarias de Salud Ambiental Locales REDSAL </v>
          </cell>
          <cell r="G1669" t="str">
            <v>Plan</v>
          </cell>
          <cell r="H1669" t="str">
            <v>PSPIC</v>
          </cell>
          <cell r="I1669" t="str">
            <v>No aplica</v>
          </cell>
          <cell r="J1669" t="str">
            <v>Encuentro</v>
          </cell>
          <cell r="K1669" t="str">
            <v>Zonal</v>
          </cell>
          <cell r="L1669" t="str">
            <v>7_SUBRED</v>
          </cell>
          <cell r="M1669" t="str">
            <v>1_OCTUBRE_2025</v>
          </cell>
          <cell r="N1669" t="str">
            <v>869. Gestión de Programas Estrategias y Planes para el BienestarGestión Integral Estrategias y Programas7_SUBRED1_OCTUBRE_2025</v>
          </cell>
          <cell r="O1669">
            <v>73474880</v>
          </cell>
          <cell r="R1669">
            <v>0</v>
          </cell>
          <cell r="S1669">
            <v>0</v>
          </cell>
        </row>
        <row r="1670">
          <cell r="E1670" t="str">
            <v>1369. Gestión de Programas Estrategias y Planes para el BienestarGestión Integral Estrategias y Programas</v>
          </cell>
          <cell r="F1670" t="str">
            <v>Desarrollo de capacidades institucionales para el manejo integral de la Tuberculosis y lepra.</v>
          </cell>
          <cell r="G1670" t="str">
            <v>Programa</v>
          </cell>
          <cell r="H1670" t="str">
            <v>GSP</v>
          </cell>
          <cell r="I1670" t="str">
            <v>No aplica</v>
          </cell>
          <cell r="J1670" t="str">
            <v>Plan de acción</v>
          </cell>
          <cell r="K1670" t="str">
            <v>Zonal</v>
          </cell>
          <cell r="L1670" t="str">
            <v>7_SUBRED</v>
          </cell>
          <cell r="M1670" t="str">
            <v>1_OCTUBRE_2025</v>
          </cell>
          <cell r="N1670" t="str">
            <v>1369. Gestión de Programas Estrategias y Planes para el BienestarGestión Integral Estrategias y Programas7_SUBRED1_OCTUBRE_2025</v>
          </cell>
          <cell r="O1670">
            <v>5621568</v>
          </cell>
          <cell r="R1670">
            <v>5</v>
          </cell>
          <cell r="S1670">
            <v>28107840</v>
          </cell>
        </row>
        <row r="1671">
          <cell r="E1671" t="str">
            <v>1379. Gestión de Programas Estrategias y Planes para el BienestarGestión Integral Estrategias y Programas</v>
          </cell>
          <cell r="F1671" t="str">
            <v>Monitoreo de indicadores de los Programas locales de Tuberculosis y Lepra.</v>
          </cell>
          <cell r="G1671" t="str">
            <v>Programa</v>
          </cell>
          <cell r="H1671" t="str">
            <v>GSP</v>
          </cell>
          <cell r="I1671" t="str">
            <v>No aplica</v>
          </cell>
          <cell r="J1671" t="str">
            <v>Plan de acción</v>
          </cell>
          <cell r="K1671" t="str">
            <v>Zonal</v>
          </cell>
          <cell r="L1671" t="str">
            <v>7_SUBRED</v>
          </cell>
          <cell r="M1671" t="str">
            <v>1_OCTUBRE_2025</v>
          </cell>
          <cell r="N1671" t="str">
            <v>1379. Gestión de Programas Estrategias y Planes para el BienestarGestión Integral Estrategias y Programas7_SUBRED1_OCTUBRE_2025</v>
          </cell>
          <cell r="O1671">
            <v>3994272</v>
          </cell>
          <cell r="R1671">
            <v>1</v>
          </cell>
          <cell r="S1671">
            <v>3994272</v>
          </cell>
        </row>
        <row r="1672">
          <cell r="E1672" t="str">
            <v>1389. Gestión de Programas Estrategias y Planes para el BienestarGestión Integral Estrategias y Programas</v>
          </cell>
          <cell r="F1672" t="str">
            <v>Gestion del cuidado (participacion de instancias sectoriales) en Tuberculosis y Lepra.</v>
          </cell>
          <cell r="G1672" t="str">
            <v>Programa</v>
          </cell>
          <cell r="H1672" t="str">
            <v>GSP</v>
          </cell>
          <cell r="I1672" t="str">
            <v>No aplica</v>
          </cell>
          <cell r="J1672" t="str">
            <v>Plan de acción</v>
          </cell>
          <cell r="K1672" t="str">
            <v>Zonal</v>
          </cell>
          <cell r="L1672" t="str">
            <v>7_SUBRED</v>
          </cell>
          <cell r="M1672" t="str">
            <v>1_OCTUBRE_2025</v>
          </cell>
          <cell r="N1672" t="str">
            <v>1389. Gestión de Programas Estrategias y Planes para el BienestarGestión Integral Estrategias y Programas7_SUBRED1_OCTUBRE_2025</v>
          </cell>
          <cell r="O1672">
            <v>12969056</v>
          </cell>
          <cell r="R1672">
            <v>1</v>
          </cell>
          <cell r="S1672">
            <v>12969056</v>
          </cell>
        </row>
        <row r="1673">
          <cell r="E1673" t="str">
            <v>1399. Gestión de Programas Estrategias y Planes para el BienestarGestión Integral Estrategias y Programas</v>
          </cell>
          <cell r="F1673" t="str">
            <v>Gestion de medicamentos para los programas locales de Tuberculosis y Lepra.</v>
          </cell>
          <cell r="G1673" t="str">
            <v>Programa</v>
          </cell>
          <cell r="H1673" t="str">
            <v>GSP</v>
          </cell>
          <cell r="I1673" t="str">
            <v>No aplica</v>
          </cell>
          <cell r="J1673" t="str">
            <v>Plan de acción</v>
          </cell>
          <cell r="K1673" t="str">
            <v>Zonal</v>
          </cell>
          <cell r="L1673" t="str">
            <v>7_SUBRED</v>
          </cell>
          <cell r="M1673" t="str">
            <v>1_OCTUBRE_2025</v>
          </cell>
          <cell r="N1673" t="str">
            <v>1399. Gestión de Programas Estrategias y Planes para el BienestarGestión Integral Estrategias y Programas7_SUBRED1_OCTUBRE_2025</v>
          </cell>
          <cell r="O1673">
            <v>3994272</v>
          </cell>
          <cell r="R1673">
            <v>5</v>
          </cell>
          <cell r="S1673">
            <v>19971360</v>
          </cell>
        </row>
        <row r="1674">
          <cell r="E1674" t="str">
            <v>1409. Gestión de Programas Estrategias y Planes para el BienestarGestión Integral Estrategias y Programas</v>
          </cell>
          <cell r="F1674" t="str">
            <v>Desarrollo de capacidades personales e institucionales para el manejo integral de ETV</v>
          </cell>
          <cell r="G1674" t="str">
            <v>Programa</v>
          </cell>
          <cell r="H1674" t="str">
            <v>GSP</v>
          </cell>
          <cell r="I1674" t="str">
            <v>No aplica</v>
          </cell>
          <cell r="J1674" t="str">
            <v>Plan de acción</v>
          </cell>
          <cell r="K1674" t="str">
            <v>Zonal</v>
          </cell>
          <cell r="L1674" t="str">
            <v>7_SUBRED</v>
          </cell>
          <cell r="M1674" t="str">
            <v>1_OCTUBRE_2025</v>
          </cell>
          <cell r="N1674" t="str">
            <v>1409. Gestión de Programas Estrategias y Planes para el BienestarGestión Integral Estrategias y Programas7_SUBRED1_OCTUBRE_2025</v>
          </cell>
          <cell r="O1674">
            <v>5621568</v>
          </cell>
          <cell r="R1674">
            <v>1</v>
          </cell>
          <cell r="S1674">
            <v>5621568</v>
          </cell>
        </row>
        <row r="1675">
          <cell r="E1675" t="str">
            <v>1419. Gestión de Programas Estrategias y Planes para el BienestarGestión Integral Estrategias y Programas</v>
          </cell>
          <cell r="F1675" t="str">
            <v>Gestión y control de medicamentos del Programa de ETV</v>
          </cell>
          <cell r="G1675" t="str">
            <v>Programa</v>
          </cell>
          <cell r="H1675" t="str">
            <v>GSP</v>
          </cell>
          <cell r="I1675" t="str">
            <v>No aplica</v>
          </cell>
          <cell r="J1675" t="str">
            <v>Plan de acción</v>
          </cell>
          <cell r="K1675" t="str">
            <v>Zonal</v>
          </cell>
          <cell r="L1675" t="str">
            <v>7_SUBRED</v>
          </cell>
          <cell r="M1675" t="str">
            <v>1_OCTUBRE_2025</v>
          </cell>
          <cell r="N1675" t="str">
            <v>1419. Gestión de Programas Estrategias y Planes para el BienestarGestión Integral Estrategias y Programas7_SUBRED1_OCTUBRE_2025</v>
          </cell>
          <cell r="O1675">
            <v>3994272</v>
          </cell>
          <cell r="R1675">
            <v>1</v>
          </cell>
          <cell r="S1675">
            <v>3994272</v>
          </cell>
        </row>
        <row r="1676">
          <cell r="E1676" t="str">
            <v>1429. Gestión de Programas Estrategias y Planes para el BienestarGestión Integral Estrategias y Programas</v>
          </cell>
          <cell r="F1676" t="str">
            <v>Bases de datos de ETV a nivel distrital actualizadas y con criterios de calidad</v>
          </cell>
          <cell r="G1676" t="str">
            <v>Programa</v>
          </cell>
          <cell r="H1676" t="str">
            <v>GSP</v>
          </cell>
          <cell r="I1676" t="str">
            <v>No aplica</v>
          </cell>
          <cell r="J1676" t="str">
            <v>Plan de acción</v>
          </cell>
          <cell r="K1676" t="str">
            <v>Distrito</v>
          </cell>
          <cell r="L1676" t="str">
            <v>7_SUBRED</v>
          </cell>
          <cell r="M1676" t="str">
            <v>1_OCTUBRE_2025</v>
          </cell>
          <cell r="N1676" t="str">
            <v>1429. Gestión de Programas Estrategias y Planes para el BienestarGestión Integral Estrategias y Programas7_SUBRED1_OCTUBRE_2025</v>
          </cell>
          <cell r="O1676">
            <v>3994272</v>
          </cell>
          <cell r="R1676">
            <v>0</v>
          </cell>
          <cell r="S1676">
            <v>0</v>
          </cell>
        </row>
        <row r="1677">
          <cell r="E1677" t="str">
            <v>1439. Gestión de Programas Estrategias y Planes para el BienestarGestión Integral Estrategias y Programas</v>
          </cell>
          <cell r="F1677" t="str">
            <v xml:space="preserve">Desarrollo de capacidades personales e institucionales orientadas a la seguridad alimentaria y nutricional </v>
          </cell>
          <cell r="G1677" t="str">
            <v>Estrategia</v>
          </cell>
          <cell r="H1677" t="str">
            <v>GSP</v>
          </cell>
          <cell r="I1677" t="str">
            <v>No aplica</v>
          </cell>
          <cell r="J1677" t="str">
            <v>Plan de acción</v>
          </cell>
          <cell r="K1677" t="str">
            <v>Zonal</v>
          </cell>
          <cell r="L1677" t="str">
            <v>7_SUBRED</v>
          </cell>
          <cell r="M1677" t="str">
            <v>1_OCTUBRE_2025</v>
          </cell>
          <cell r="N1677" t="str">
            <v>1439. Gestión de Programas Estrategias y Planes para el BienestarGestión Integral Estrategias y Programas7_SUBRED1_OCTUBRE_2025</v>
          </cell>
          <cell r="O1677">
            <v>7508288</v>
          </cell>
          <cell r="R1677">
            <v>1</v>
          </cell>
          <cell r="S1677">
            <v>7508288</v>
          </cell>
        </row>
        <row r="1678">
          <cell r="E1678" t="str">
            <v>1449. Gestión de Programas Estrategias y Planes para el BienestarGestión Integral Estrategias y Programas</v>
          </cell>
          <cell r="F1678" t="str">
            <v xml:space="preserve">Seguimiento individual para la atención integral en salud de la malnutrición </v>
          </cell>
          <cell r="G1678" t="str">
            <v>Estrategia</v>
          </cell>
          <cell r="H1678" t="str">
            <v>GSP</v>
          </cell>
          <cell r="I1678" t="str">
            <v>No aplica</v>
          </cell>
          <cell r="J1678" t="str">
            <v>Plan de acción</v>
          </cell>
          <cell r="K1678" t="str">
            <v>Zonal</v>
          </cell>
          <cell r="L1678" t="str">
            <v>7_SUBRED</v>
          </cell>
          <cell r="M1678" t="str">
            <v>1_OCTUBRE_2025</v>
          </cell>
          <cell r="N1678" t="str">
            <v>1449. Gestión de Programas Estrategias y Planes para el BienestarGestión Integral Estrategias y Programas7_SUBRED1_OCTUBRE_2025</v>
          </cell>
          <cell r="O1678">
            <v>7508288</v>
          </cell>
          <cell r="R1678">
            <v>1</v>
          </cell>
          <cell r="S1678">
            <v>7508288</v>
          </cell>
        </row>
        <row r="1679">
          <cell r="E1679" t="str">
            <v>1459. Gestión de Programas Estrategias y Planes para el BienestarGestión Integral Estrategias y Programas</v>
          </cell>
          <cell r="F1679" t="str">
            <v>Gestión sectorial e intersectorial para la movilización  de acciones que impacten en los determinantes sociales de la seguridad alimentaria y nutricional</v>
          </cell>
          <cell r="G1679" t="str">
            <v>Estrategia</v>
          </cell>
          <cell r="H1679" t="str">
            <v>GSP</v>
          </cell>
          <cell r="I1679" t="str">
            <v>No aplica</v>
          </cell>
          <cell r="J1679" t="str">
            <v>Plan de acción</v>
          </cell>
          <cell r="K1679" t="str">
            <v>Zonal</v>
          </cell>
          <cell r="L1679" t="str">
            <v>7_SUBRED</v>
          </cell>
          <cell r="M1679" t="str">
            <v>1_OCTUBRE_2025</v>
          </cell>
          <cell r="N1679" t="str">
            <v>1459. Gestión de Programas Estrategias y Planes para el BienestarGestión Integral Estrategias y Programas7_SUBRED1_OCTUBRE_2025</v>
          </cell>
          <cell r="O1679">
            <v>5299968</v>
          </cell>
          <cell r="R1679">
            <v>1</v>
          </cell>
          <cell r="S1679">
            <v>5299968</v>
          </cell>
        </row>
        <row r="1680">
          <cell r="E1680" t="str">
            <v>1469. Gestión de Programas Estrategias y Planes para el BienestarGestión Integral Estrategias y Programas</v>
          </cell>
          <cell r="F1680" t="str">
            <v>Desarrollo de capacidades personales e institucionales para el manejo integral de la primera infancia</v>
          </cell>
          <cell r="G1680" t="str">
            <v>Estrategia</v>
          </cell>
          <cell r="H1680" t="str">
            <v>GSP</v>
          </cell>
          <cell r="I1680" t="str">
            <v>No aplica</v>
          </cell>
          <cell r="J1680" t="str">
            <v>Sesión</v>
          </cell>
          <cell r="K1680" t="str">
            <v>Distrito</v>
          </cell>
          <cell r="L1680" t="str">
            <v>7_SUBRED</v>
          </cell>
          <cell r="M1680" t="str">
            <v>1_OCTUBRE_2025</v>
          </cell>
          <cell r="N1680" t="str">
            <v>1469. Gestión de Programas Estrategias y Planes para el BienestarGestión Integral Estrategias y Programas7_SUBRED1_OCTUBRE_2025</v>
          </cell>
          <cell r="O1680">
            <v>122208</v>
          </cell>
          <cell r="R1680">
            <v>0</v>
          </cell>
          <cell r="S1680">
            <v>0</v>
          </cell>
        </row>
        <row r="1681">
          <cell r="E1681" t="str">
            <v>1479. Gestión de Programas Estrategias y Planes para el BienestarGestión Integral Estrategias y Programas</v>
          </cell>
          <cell r="F1681" t="str">
            <v>Seguimiento Nominal  de la primera infancia</v>
          </cell>
          <cell r="G1681" t="str">
            <v>Estrategia</v>
          </cell>
          <cell r="H1681" t="str">
            <v>GSP</v>
          </cell>
          <cell r="I1681" t="str">
            <v>No aplica</v>
          </cell>
          <cell r="J1681" t="str">
            <v>Caso</v>
          </cell>
          <cell r="K1681" t="str">
            <v>Distrito</v>
          </cell>
          <cell r="L1681" t="str">
            <v>7_SUBRED</v>
          </cell>
          <cell r="M1681" t="str">
            <v>1_OCTUBRE_2025</v>
          </cell>
          <cell r="N1681" t="str">
            <v>1479. Gestión de Programas Estrategias y Planes para el BienestarGestión Integral Estrategias y Programas7_SUBRED1_OCTUBRE_2025</v>
          </cell>
          <cell r="O1681">
            <v>30552</v>
          </cell>
          <cell r="R1681">
            <v>0</v>
          </cell>
          <cell r="S1681">
            <v>0</v>
          </cell>
        </row>
        <row r="1682">
          <cell r="E1682" t="str">
            <v>1489. Gestión de Programas Estrategias y Planes para el BienestarGestión Integral Estrategias y Programas</v>
          </cell>
          <cell r="F1682" t="str">
            <v>Gestión sectorial e intersectorial de la primera infancia</v>
          </cell>
          <cell r="G1682" t="str">
            <v>Estrategia</v>
          </cell>
          <cell r="H1682" t="str">
            <v>GSP</v>
          </cell>
          <cell r="I1682" t="str">
            <v>No aplica</v>
          </cell>
          <cell r="J1682" t="str">
            <v>Sesión</v>
          </cell>
          <cell r="K1682" t="str">
            <v>Distrito</v>
          </cell>
          <cell r="L1682" t="str">
            <v>7_SUBRED</v>
          </cell>
          <cell r="M1682" t="str">
            <v>1_OCTUBRE_2025</v>
          </cell>
          <cell r="N1682" t="str">
            <v>1489. Gestión de Programas Estrategias y Planes para el BienestarGestión Integral Estrategias y Programas7_SUBRED1_OCTUBRE_2025</v>
          </cell>
          <cell r="O1682">
            <v>122208</v>
          </cell>
          <cell r="R1682">
            <v>0</v>
          </cell>
          <cell r="S1682">
            <v>0</v>
          </cell>
        </row>
        <row r="1683">
          <cell r="E1683" t="str">
            <v>1499. Gestión de Programas Estrategias y Planes para el BienestarGestión Integral Estrategias y Programas</v>
          </cell>
          <cell r="F1683" t="str">
            <v>Desarrollo de capacidades personales e institucionales para  la implementación, seguimiento y monitoreo de la estrategia distrital de bienestar en Salud Sexual, Reproductiva y Materno perinatal  para la población del Distrito</v>
          </cell>
          <cell r="G1683" t="str">
            <v>Estrategia</v>
          </cell>
          <cell r="H1683" t="str">
            <v>GSP</v>
          </cell>
          <cell r="I1683" t="str">
            <v>No aplica</v>
          </cell>
          <cell r="J1683" t="str">
            <v>Plan de acción</v>
          </cell>
          <cell r="K1683" t="str">
            <v>Zonal</v>
          </cell>
          <cell r="L1683" t="str">
            <v>7_SUBRED</v>
          </cell>
          <cell r="M1683" t="str">
            <v>1_OCTUBRE_2025</v>
          </cell>
          <cell r="N1683" t="str">
            <v>1499. Gestión de Programas Estrategias y Planes para el BienestarGestión Integral Estrategias y Programas7_SUBRED1_OCTUBRE_2025</v>
          </cell>
          <cell r="O1683">
            <v>3665168</v>
          </cell>
          <cell r="R1683">
            <v>1</v>
          </cell>
          <cell r="S1683">
            <v>3665168</v>
          </cell>
        </row>
        <row r="1684">
          <cell r="E1684" t="str">
            <v>1509. Gestión de Programas Estrategias y Planes para el BienestarGestión Integral Estrategias y Programas</v>
          </cell>
          <cell r="F1684" t="str">
            <v>Seguimiento Individual para el cuidado colectivo a partir de la gestión y seguimiento nominal a casos identificados para salud sexual, reproductiva y Maternoperinatal para la reducción de riesgos y desenlaces negativos en salud.</v>
          </cell>
          <cell r="G1684" t="str">
            <v>Estrategia</v>
          </cell>
          <cell r="H1684" t="str">
            <v>GSP</v>
          </cell>
          <cell r="I1684" t="str">
            <v>No aplica</v>
          </cell>
          <cell r="J1684" t="str">
            <v>Plan de acción</v>
          </cell>
          <cell r="K1684" t="str">
            <v>Zonal</v>
          </cell>
          <cell r="L1684" t="str">
            <v>7_SUBRED</v>
          </cell>
          <cell r="M1684" t="str">
            <v>1_OCTUBRE_2025</v>
          </cell>
          <cell r="N1684" t="str">
            <v>1509. Gestión de Programas Estrategias y Planes para el BienestarGestión Integral Estrategias y Programas7_SUBRED1_OCTUBRE_2025</v>
          </cell>
          <cell r="O1684">
            <v>1057260</v>
          </cell>
          <cell r="R1684">
            <v>1</v>
          </cell>
          <cell r="S1684">
            <v>1057260</v>
          </cell>
        </row>
        <row r="1685">
          <cell r="E1685" t="str">
            <v>1519. Gestión de Programas Estrategias y Planes para el BienestarGestión Integral Estrategias y Programas</v>
          </cell>
          <cell r="F1685" t="str">
            <v>Gestión sectorial e intersectorial para la movilización  de acciones sinérgicas que impacten determinantes sociales relacionados con la salud sexual, reproductiva y materno perinatal.</v>
          </cell>
          <cell r="G1685" t="str">
            <v>Estrategia</v>
          </cell>
          <cell r="H1685" t="str">
            <v>GSP</v>
          </cell>
          <cell r="I1685" t="str">
            <v>No aplica</v>
          </cell>
          <cell r="J1685" t="str">
            <v>Plan de acción</v>
          </cell>
          <cell r="K1685" t="str">
            <v>Zonal</v>
          </cell>
          <cell r="L1685" t="str">
            <v>7_SUBRED</v>
          </cell>
          <cell r="M1685" t="str">
            <v>1_OCTUBRE_2025</v>
          </cell>
          <cell r="N1685" t="str">
            <v>1519. Gestión de Programas Estrategias y Planes para el BienestarGestión Integral Estrategias y Programas7_SUBRED1_OCTUBRE_2025</v>
          </cell>
          <cell r="O1685">
            <v>1409680</v>
          </cell>
          <cell r="R1685">
            <v>1</v>
          </cell>
          <cell r="S1685">
            <v>1409680</v>
          </cell>
        </row>
        <row r="1686">
          <cell r="E1686" t="str">
            <v>1529. Gestión de Programas Estrategias y Planes para el BienestarGestión Integral Estrategias y Programas</v>
          </cell>
          <cell r="F1686" t="str">
            <v>Gestión de dispositivos médicos de Salud Sexual  para fortalecer prácticas de autocuidado en población de riesgo y población general en acciones de prevención combinada. SUBREDES</v>
          </cell>
          <cell r="G1686" t="str">
            <v>Estrategia</v>
          </cell>
          <cell r="H1686" t="str">
            <v>GSP</v>
          </cell>
          <cell r="I1686" t="str">
            <v>No aplica</v>
          </cell>
          <cell r="J1686" t="str">
            <v>Plan de acción</v>
          </cell>
          <cell r="K1686" t="str">
            <v>Zonal</v>
          </cell>
          <cell r="L1686" t="str">
            <v>7_SUBRED</v>
          </cell>
          <cell r="M1686" t="str">
            <v>1_OCTUBRE_2025</v>
          </cell>
          <cell r="N1686" t="str">
            <v>1529. Gestión de Programas Estrategias y Planes para el BienestarGestión Integral Estrategias y Programas7_SUBRED1_OCTUBRE_2025</v>
          </cell>
          <cell r="O1686">
            <v>352420</v>
          </cell>
          <cell r="R1686">
            <v>1</v>
          </cell>
          <cell r="S1686">
            <v>352420</v>
          </cell>
        </row>
        <row r="1687">
          <cell r="E1687" t="str">
            <v>1539. Gestión de Programas Estrategias y Planes para el BienestarGestión Integral Estrategias y Programas</v>
          </cell>
          <cell r="F1687" t="str">
            <v>Desarrollo de capacidades sociales para la movilización de actores comunitarios en  la abogacia de la Salud Ambiental</v>
          </cell>
          <cell r="G1687" t="str">
            <v>Plan</v>
          </cell>
          <cell r="H1687" t="str">
            <v>GSP</v>
          </cell>
          <cell r="I1687" t="str">
            <v>No aplica</v>
          </cell>
          <cell r="J1687" t="str">
            <v>Plan de acción</v>
          </cell>
          <cell r="K1687" t="str">
            <v>Zonal</v>
          </cell>
          <cell r="L1687" t="str">
            <v>7_SUBRED</v>
          </cell>
          <cell r="M1687" t="str">
            <v>1_OCTUBRE_2025</v>
          </cell>
          <cell r="N1687" t="str">
            <v>1539. Gestión de Programas Estrategias y Planes para el BienestarGestión Integral Estrategias y Programas7_SUBRED1_OCTUBRE_2025</v>
          </cell>
          <cell r="O1687">
            <v>7347488</v>
          </cell>
          <cell r="R1687">
            <v>1</v>
          </cell>
          <cell r="S1687">
            <v>7347488</v>
          </cell>
        </row>
        <row r="1688">
          <cell r="E1688" t="str">
            <v>1549. Gestión de Programas Estrategias y Planes para el BienestarGestión Integral Estrategias y Programas</v>
          </cell>
          <cell r="F1688" t="str">
            <v xml:space="preserve">Gestión institucional para liderar el cambio climático en salud para Hospitales verdes y saludables </v>
          </cell>
          <cell r="G1688" t="str">
            <v>Plan</v>
          </cell>
          <cell r="H1688" t="str">
            <v>GSP</v>
          </cell>
          <cell r="I1688" t="str">
            <v>No aplica</v>
          </cell>
          <cell r="J1688" t="str">
            <v>Plan de acción</v>
          </cell>
          <cell r="K1688" t="str">
            <v>Zonal</v>
          </cell>
          <cell r="L1688" t="str">
            <v>7_SUBRED</v>
          </cell>
          <cell r="M1688" t="str">
            <v>1_OCTUBRE_2025</v>
          </cell>
          <cell r="N1688" t="str">
            <v>1549. Gestión de Programas Estrategias y Planes para el BienestarGestión Integral Estrategias y Programas7_SUBRED1_OCTUBRE_2025</v>
          </cell>
          <cell r="O1688">
            <v>7347488</v>
          </cell>
          <cell r="R1688">
            <v>1</v>
          </cell>
          <cell r="S1688">
            <v>7347488</v>
          </cell>
        </row>
        <row r="1689">
          <cell r="E1689" t="str">
            <v>1559. Gestión de Programas Estrategias y Planes para el BienestarGestión Integral Estrategias y Programas</v>
          </cell>
          <cell r="F1689" t="str">
            <v>Gestión sectorial e intersectorial para la movilización  de acciones que impacten en los determinantes sociales de la Salud Ambiental</v>
          </cell>
          <cell r="G1689" t="str">
            <v>Plan</v>
          </cell>
          <cell r="H1689" t="str">
            <v>GSP</v>
          </cell>
          <cell r="I1689" t="str">
            <v>No aplica</v>
          </cell>
          <cell r="J1689" t="str">
            <v>Plan de acción</v>
          </cell>
          <cell r="K1689" t="str">
            <v>Zonal</v>
          </cell>
          <cell r="L1689" t="str">
            <v>7_SUBRED</v>
          </cell>
          <cell r="M1689" t="str">
            <v>1_OCTUBRE_2025</v>
          </cell>
          <cell r="N1689" t="str">
            <v>1559. Gestión de Programas Estrategias y Planes para el BienestarGestión Integral Estrategias y Programas7_SUBRED1_OCTUBRE_2025</v>
          </cell>
          <cell r="O1689">
            <v>7347488</v>
          </cell>
          <cell r="R1689">
            <v>1</v>
          </cell>
          <cell r="S1689">
            <v>7347488</v>
          </cell>
        </row>
        <row r="1690">
          <cell r="E1690" t="str">
            <v>1569. Gestión de Programas Estrategias y Planes para el BienestarGestión Integral Estrategias y Programas</v>
          </cell>
          <cell r="F1690" t="str">
            <v>Fortalecimiento de capacidades personales e institucionales para la implementación, seguimiento y monitoreo del plan de salud mental y sus diferentes componentes (humanización, prevención de la conducta suicida, violencias, seguridad vial)</v>
          </cell>
          <cell r="G1690" t="str">
            <v>Plan</v>
          </cell>
          <cell r="H1690" t="str">
            <v>GSP</v>
          </cell>
          <cell r="I1690" t="str">
            <v>No aplica</v>
          </cell>
          <cell r="J1690" t="str">
            <v>Plan de acción</v>
          </cell>
          <cell r="K1690" t="str">
            <v>Zonal</v>
          </cell>
          <cell r="L1690" t="str">
            <v>7_SUBRED</v>
          </cell>
          <cell r="M1690" t="str">
            <v>1_OCTUBRE_2025</v>
          </cell>
          <cell r="N1690" t="str">
            <v>1569. Gestión de Programas Estrategias y Planes para el BienestarGestión Integral Estrategias y Programas7_SUBRED1_OCTUBRE_2025</v>
          </cell>
          <cell r="O1690">
            <v>13832016</v>
          </cell>
          <cell r="R1690">
            <v>1</v>
          </cell>
          <cell r="S1690">
            <v>13832016</v>
          </cell>
        </row>
        <row r="1691">
          <cell r="E1691" t="str">
            <v>1579. Gestión de Programas Estrategias y Planes para el BienestarGestión Integral Estrategias y Programas</v>
          </cell>
          <cell r="F1691" t="str">
            <v xml:space="preserve">Desarrollo de espacios de autocuidado con talento humano del sector salud que desarrolla acciones con salud mental, violencias y seguridad vial. </v>
          </cell>
          <cell r="G1691" t="str">
            <v>Plan</v>
          </cell>
          <cell r="H1691" t="str">
            <v>GSP</v>
          </cell>
          <cell r="I1691" t="str">
            <v>No aplica</v>
          </cell>
          <cell r="J1691" t="str">
            <v>Plan de acción</v>
          </cell>
          <cell r="K1691" t="str">
            <v>Zonal</v>
          </cell>
          <cell r="L1691" t="str">
            <v>7_SUBRED</v>
          </cell>
          <cell r="M1691" t="str">
            <v>1_OCTUBRE_2025</v>
          </cell>
          <cell r="N1691" t="str">
            <v>1579. Gestión de Programas Estrategias y Planes para el BienestarGestión Integral Estrategias y Programas7_SUBRED1_OCTUBRE_2025</v>
          </cell>
          <cell r="O1691">
            <v>13832016</v>
          </cell>
          <cell r="R1691">
            <v>1</v>
          </cell>
          <cell r="S1691">
            <v>13832016</v>
          </cell>
        </row>
        <row r="1692">
          <cell r="E1692" t="str">
            <v>1589. Gestión de Programas Estrategias y Planes para el BienestarGestión Integral Estrategias y Programas</v>
          </cell>
          <cell r="F1692" t="str">
            <v>Desarrollar capacidades personales, sociales e institucionales para el abordaje integral de las condiciones crónicas no transmisibles con actores del sector salud y otros sectores</v>
          </cell>
          <cell r="G1692" t="str">
            <v>Plan</v>
          </cell>
          <cell r="H1692" t="str">
            <v>GSP</v>
          </cell>
          <cell r="I1692" t="str">
            <v>No aplica</v>
          </cell>
          <cell r="J1692" t="str">
            <v>Sesión</v>
          </cell>
          <cell r="K1692" t="str">
            <v>Zonal</v>
          </cell>
          <cell r="L1692" t="str">
            <v>7_SUBRED</v>
          </cell>
          <cell r="M1692" t="str">
            <v>1_OCTUBRE_2025</v>
          </cell>
          <cell r="N1692" t="str">
            <v>1589. Gestión de Programas Estrategias y Planes para el BienestarGestión Integral Estrategias y Programas7_SUBRED1_OCTUBRE_2025</v>
          </cell>
          <cell r="O1692">
            <v>2114520</v>
          </cell>
          <cell r="R1692">
            <v>1</v>
          </cell>
          <cell r="S1692">
            <v>2114520</v>
          </cell>
        </row>
        <row r="1693">
          <cell r="E1693" t="str">
            <v>1599. Gestión de Programas Estrategias y Planes para el BienestarGestión Integral Estrategias y Programas</v>
          </cell>
          <cell r="F1693" t="str">
            <v>Gestion sectorial e intersectorial para el abordaje integral de las condiciones crónicas no transmisibles. (Profesional)</v>
          </cell>
          <cell r="G1693" t="str">
            <v>Plan</v>
          </cell>
          <cell r="H1693" t="str">
            <v>GSP</v>
          </cell>
          <cell r="I1693" t="str">
            <v>No aplica</v>
          </cell>
          <cell r="J1693" t="str">
            <v>Plan de acción</v>
          </cell>
          <cell r="K1693" t="str">
            <v>Zonal</v>
          </cell>
          <cell r="L1693" t="str">
            <v>7_SUBRED</v>
          </cell>
          <cell r="M1693" t="str">
            <v>1_OCTUBRE_2025</v>
          </cell>
          <cell r="N1693" t="str">
            <v>1599. Gestión de Programas Estrategias y Planes para el BienestarGestión Integral Estrategias y Programas7_SUBRED1_OCTUBRE_2025</v>
          </cell>
          <cell r="O1693">
            <v>4370008</v>
          </cell>
          <cell r="R1693">
            <v>1</v>
          </cell>
          <cell r="S1693">
            <v>4370008</v>
          </cell>
        </row>
        <row r="1694">
          <cell r="E1694" t="str">
            <v>1609. Gestión de Programas Estrategias y Planes para el BienestarGestión Integral Estrategias y Programas</v>
          </cell>
          <cell r="F1694" t="str">
            <v>Gestion sectorial e intersectorial para el abordaje integral de las condiciones crónicas no transmisibles. (Técnico)</v>
          </cell>
          <cell r="G1694" t="str">
            <v>Plan</v>
          </cell>
          <cell r="H1694" t="str">
            <v>GSP</v>
          </cell>
          <cell r="I1694" t="str">
            <v>No aplica</v>
          </cell>
          <cell r="J1694" t="str">
            <v>Plan de acción</v>
          </cell>
          <cell r="K1694" t="str">
            <v>Zonal</v>
          </cell>
          <cell r="L1694" t="str">
            <v>7_SUBRED</v>
          </cell>
          <cell r="M1694" t="str">
            <v>1_OCTUBRE_2025</v>
          </cell>
          <cell r="N1694" t="str">
            <v>1609. Gestión de Programas Estrategias y Planes para el BienestarGestión Integral Estrategias y Programas7_SUBRED1_OCTUBRE_2025</v>
          </cell>
          <cell r="O1694">
            <v>3994272</v>
          </cell>
          <cell r="R1694">
            <v>1</v>
          </cell>
          <cell r="S1694">
            <v>3994272</v>
          </cell>
        </row>
        <row r="1695">
          <cell r="E1695" t="str">
            <v>1619. Gestión de Programas Estrategias y Planes para el BienestarGestión Integral Estrategias y Programas</v>
          </cell>
          <cell r="F1695" t="str">
            <v>Gestion sectorial e intersectorial local del Programa Ampliado de Inmunizaciones</v>
          </cell>
          <cell r="G1695" t="str">
            <v>Programa</v>
          </cell>
          <cell r="H1695" t="str">
            <v>GSP</v>
          </cell>
          <cell r="I1695" t="str">
            <v>No aplica</v>
          </cell>
          <cell r="J1695" t="str">
            <v>Plan de acción</v>
          </cell>
          <cell r="K1695" t="str">
            <v>Zonal</v>
          </cell>
          <cell r="L1695" t="str">
            <v>7_SUBRED</v>
          </cell>
          <cell r="M1695" t="str">
            <v>1_OCTUBRE_2025</v>
          </cell>
          <cell r="N1695" t="str">
            <v>1619. Gestión de Programas Estrategias y Planes para el BienestarGestión Integral Estrategias y Programas7_SUBRED1_OCTUBRE_2025</v>
          </cell>
          <cell r="O1695">
            <v>7347488</v>
          </cell>
          <cell r="R1695">
            <v>4</v>
          </cell>
          <cell r="S1695">
            <v>29389952</v>
          </cell>
        </row>
        <row r="1696">
          <cell r="E1696" t="str">
            <v>1629. Gestión de Programas Estrategias y Planes para el BienestarGestión Integral Estrategias y Programas</v>
          </cell>
          <cell r="F1696" t="str">
            <v xml:space="preserve">Desarrollo de capacidades institucionales para la gestión de la implementación y operación del PAI en la IPS públicas, privadas. </v>
          </cell>
          <cell r="G1696" t="str">
            <v>Programa</v>
          </cell>
          <cell r="H1696" t="str">
            <v>GSP</v>
          </cell>
          <cell r="I1696" t="str">
            <v>No aplica</v>
          </cell>
          <cell r="J1696" t="str">
            <v>Plan de acción</v>
          </cell>
          <cell r="K1696" t="str">
            <v>Zonal</v>
          </cell>
          <cell r="L1696" t="str">
            <v>7_SUBRED</v>
          </cell>
          <cell r="M1696" t="str">
            <v>1_OCTUBRE_2025</v>
          </cell>
          <cell r="N1696" t="str">
            <v>1629. Gestión de Programas Estrategias y Planes para el BienestarGestión Integral Estrategias y Programas7_SUBRED1_OCTUBRE_2025</v>
          </cell>
          <cell r="O1696">
            <v>10478800</v>
          </cell>
          <cell r="R1696">
            <v>8</v>
          </cell>
          <cell r="S1696">
            <v>83830400</v>
          </cell>
        </row>
        <row r="1697">
          <cell r="E1697" t="str">
            <v>1639. Gestión de Programas Estrategias y Planes para el BienestarGestión Integral Estrategias y Programas</v>
          </cell>
          <cell r="F1697" t="str">
            <v>Desarrollo de capacidades Institucionales para la gestión de la implementación y operación del PAI en sistemas de información</v>
          </cell>
          <cell r="G1697" t="str">
            <v>Programa</v>
          </cell>
          <cell r="H1697" t="str">
            <v>GSP</v>
          </cell>
          <cell r="I1697" t="str">
            <v>No aplica</v>
          </cell>
          <cell r="J1697" t="str">
            <v>Plan de acción</v>
          </cell>
          <cell r="K1697" t="str">
            <v>Zonal</v>
          </cell>
          <cell r="L1697" t="str">
            <v>7_SUBRED</v>
          </cell>
          <cell r="M1697" t="str">
            <v>1_OCTUBRE_2025</v>
          </cell>
          <cell r="N1697" t="str">
            <v>1639. Gestión de Programas Estrategias y Planes para el BienestarGestión Integral Estrategias y Programas7_SUBRED1_OCTUBRE_2025</v>
          </cell>
          <cell r="O1697">
            <v>3994272</v>
          </cell>
          <cell r="R1697">
            <v>1</v>
          </cell>
          <cell r="S1697">
            <v>3994272</v>
          </cell>
        </row>
        <row r="1698">
          <cell r="E1698" t="str">
            <v>1649. Gestión de Programas Estrategias y Planes para el BienestarGestión Integral Estrategias y Programas</v>
          </cell>
          <cell r="F1698" t="str">
            <v xml:space="preserve">Gestión Sectorial e Intersectorial para la implementación y operación de estrategias del PAI para MAS Bienestar </v>
          </cell>
          <cell r="G1698" t="str">
            <v>Programa</v>
          </cell>
          <cell r="H1698" t="str">
            <v>GSP</v>
          </cell>
          <cell r="I1698" t="str">
            <v>No aplica</v>
          </cell>
          <cell r="J1698" t="str">
            <v>Plan de acción</v>
          </cell>
          <cell r="K1698" t="str">
            <v>Zonal</v>
          </cell>
          <cell r="L1698" t="str">
            <v>7_SUBRED</v>
          </cell>
          <cell r="M1698" t="str">
            <v>1_OCTUBRE_2025</v>
          </cell>
          <cell r="N1698" t="str">
            <v>1649. Gestión de Programas Estrategias y Planes para el BienestarGestión Integral Estrategias y Programas7_SUBRED1_OCTUBRE_2025</v>
          </cell>
          <cell r="O1698">
            <v>6484528</v>
          </cell>
          <cell r="R1698">
            <v>5</v>
          </cell>
          <cell r="S1698">
            <v>32422640</v>
          </cell>
        </row>
        <row r="1699">
          <cell r="E1699" t="str">
            <v>1659. Gestión de Programas Estrategias y Planes para el BienestarGestión Integral Estrategias y Programas</v>
          </cell>
          <cell r="F1699" t="str">
            <v xml:space="preserve">Gestión Sectorial e Intersectorial para la operación de estrategias del PAI para MAS Bienestar </v>
          </cell>
          <cell r="G1699" t="str">
            <v>Programa</v>
          </cell>
          <cell r="H1699" t="str">
            <v>GSP</v>
          </cell>
          <cell r="I1699" t="str">
            <v>No aplica</v>
          </cell>
          <cell r="J1699" t="str">
            <v>Plan de acción</v>
          </cell>
          <cell r="K1699" t="str">
            <v>Zonal</v>
          </cell>
          <cell r="L1699" t="str">
            <v>7_SUBRED</v>
          </cell>
          <cell r="M1699" t="str">
            <v>1_OCTUBRE_2025</v>
          </cell>
          <cell r="N1699" t="str">
            <v>1659. Gestión de Programas Estrategias y Planes para el BienestarGestión Integral Estrategias y Programas7_SUBRED1_OCTUBRE_2025</v>
          </cell>
          <cell r="O1699">
            <v>3994272</v>
          </cell>
          <cell r="R1699">
            <v>64</v>
          </cell>
          <cell r="S1699">
            <v>255633408</v>
          </cell>
        </row>
        <row r="1700">
          <cell r="E1700" t="str">
            <v>1669. Gestión de Programas Estrategias y Planes para el BienestarGestión Integral Estrategias y Programas</v>
          </cell>
          <cell r="F1700" t="str">
            <v xml:space="preserve">Gestión Sectorial e Intersectorial para la operación y registro de estrategias del PAI para MAS Bienestar </v>
          </cell>
          <cell r="G1700" t="str">
            <v>Programa</v>
          </cell>
          <cell r="H1700" t="str">
            <v>GSP</v>
          </cell>
          <cell r="I1700" t="str">
            <v>No aplica</v>
          </cell>
          <cell r="J1700" t="str">
            <v>Plan de acción</v>
          </cell>
          <cell r="K1700" t="str">
            <v>Zonal</v>
          </cell>
          <cell r="L1700" t="str">
            <v>7_SUBRED</v>
          </cell>
          <cell r="M1700" t="str">
            <v>1_OCTUBRE_2025</v>
          </cell>
          <cell r="N1700" t="str">
            <v>1669. Gestión de Programas Estrategias y Planes para el BienestarGestión Integral Estrategias y Programas7_SUBRED1_OCTUBRE_2025</v>
          </cell>
          <cell r="O1700">
            <v>2983376</v>
          </cell>
          <cell r="R1700">
            <v>9</v>
          </cell>
          <cell r="S1700">
            <v>26850384</v>
          </cell>
        </row>
        <row r="1701">
          <cell r="E1701" t="str">
            <v>1679. Gestión de Programas Estrategias y Planes para el BienestarGestión Integral Estrategias y Programas</v>
          </cell>
          <cell r="F1701" t="str">
            <v>Gestión  Sectorial e Intersectorial para la implementación y operación de estrategias del PAI para MAS Bienestar  - en el entorno educativo</v>
          </cell>
          <cell r="G1701" t="str">
            <v>Programa</v>
          </cell>
          <cell r="H1701" t="str">
            <v>GSP</v>
          </cell>
          <cell r="I1701" t="str">
            <v>No aplica</v>
          </cell>
          <cell r="J1701" t="str">
            <v>Plan de acción</v>
          </cell>
          <cell r="K1701" t="str">
            <v>Zonal</v>
          </cell>
          <cell r="L1701" t="str">
            <v>7_SUBRED</v>
          </cell>
          <cell r="M1701" t="str">
            <v>1_OCTUBRE_2025</v>
          </cell>
          <cell r="N1701" t="str">
            <v>1679. Gestión de Programas Estrategias y Planes para el BienestarGestión Integral Estrategias y Programas7_SUBRED1_OCTUBRE_2025</v>
          </cell>
          <cell r="O1701">
            <v>6484528</v>
          </cell>
          <cell r="R1701">
            <v>2</v>
          </cell>
          <cell r="S1701">
            <v>12969056</v>
          </cell>
        </row>
        <row r="1702">
          <cell r="E1702" t="str">
            <v>1689. Gestión de Programas Estrategias y Planes para el BienestarGestión Integral Estrategias y Programas</v>
          </cell>
          <cell r="F1702" t="str">
            <v>Gestión  Sectorial e Intersectorial para la operación de estrategias del PAI para MAS Bienestar  en el entorno educativo</v>
          </cell>
          <cell r="G1702" t="str">
            <v>Programa</v>
          </cell>
          <cell r="H1702" t="str">
            <v>GSP</v>
          </cell>
          <cell r="I1702" t="str">
            <v>No aplica</v>
          </cell>
          <cell r="J1702" t="str">
            <v>Plan de acción</v>
          </cell>
          <cell r="K1702" t="str">
            <v>Zonal</v>
          </cell>
          <cell r="L1702" t="str">
            <v>7_SUBRED</v>
          </cell>
          <cell r="M1702" t="str">
            <v>1_OCTUBRE_2025</v>
          </cell>
          <cell r="N1702" t="str">
            <v>1689. Gestión de Programas Estrategias y Planes para el BienestarGestión Integral Estrategias y Programas7_SUBRED1_OCTUBRE_2025</v>
          </cell>
          <cell r="O1702">
            <v>3994272</v>
          </cell>
          <cell r="R1702">
            <v>8</v>
          </cell>
          <cell r="S1702">
            <v>31954176</v>
          </cell>
        </row>
        <row r="1703">
          <cell r="E1703" t="str">
            <v>1699. Gestión de Programas Estrategias y Planes para el BienestarGestión Integral Estrategias y Programas</v>
          </cell>
          <cell r="F1703" t="str">
            <v>Gestión de medicamentos e insumos para la operación de la cadena de frío del PAI</v>
          </cell>
          <cell r="G1703" t="str">
            <v>Programa</v>
          </cell>
          <cell r="H1703" t="str">
            <v>GSP</v>
          </cell>
          <cell r="I1703" t="str">
            <v>No aplica</v>
          </cell>
          <cell r="J1703" t="str">
            <v>Plan de acción</v>
          </cell>
          <cell r="K1703" t="str">
            <v>Zonal</v>
          </cell>
          <cell r="L1703" t="str">
            <v>7_SUBRED</v>
          </cell>
          <cell r="M1703" t="str">
            <v>1_OCTUBRE_2025</v>
          </cell>
          <cell r="N1703" t="str">
            <v>1699. Gestión de Programas Estrategias y Planes para el BienestarGestión Integral Estrategias y Programas7_SUBRED1_OCTUBRE_2025</v>
          </cell>
          <cell r="O1703">
            <v>3994272</v>
          </cell>
          <cell r="R1703">
            <v>5</v>
          </cell>
          <cell r="S1703">
            <v>19971360</v>
          </cell>
        </row>
        <row r="1704">
          <cell r="E1704" t="str">
            <v>1709. Gestión de Programas Estrategias y Planes para el BienestarGestión Integral Estrategias y Programas</v>
          </cell>
          <cell r="F1704" t="str">
            <v>Gestión de medicamentos e insumos para la operación logística del PAI</v>
          </cell>
          <cell r="G1704" t="str">
            <v>Programa</v>
          </cell>
          <cell r="H1704" t="str">
            <v>GSP</v>
          </cell>
          <cell r="I1704" t="str">
            <v>No aplica</v>
          </cell>
          <cell r="J1704" t="str">
            <v xml:space="preserve"> Vehículos  </v>
          </cell>
          <cell r="K1704" t="str">
            <v>Zonal</v>
          </cell>
          <cell r="L1704" t="str">
            <v>7_SUBRED</v>
          </cell>
          <cell r="M1704" t="str">
            <v>1_OCTUBRE_2025</v>
          </cell>
          <cell r="N1704" t="str">
            <v>1709. Gestión de Programas Estrategias y Planes para el BienestarGestión Integral Estrategias y Programas7_SUBRED1_OCTUBRE_2025</v>
          </cell>
          <cell r="O1704">
            <v>19450000</v>
          </cell>
          <cell r="R1704">
            <v>1</v>
          </cell>
          <cell r="S1704">
            <v>19450000</v>
          </cell>
        </row>
        <row r="1705">
          <cell r="E1705" t="str">
            <v>1719. Gestión de Programas Estrategias y Planes para el BienestarGestión Integral Estrategias y Programas</v>
          </cell>
          <cell r="F1705" t="str">
            <v>Gestión Sectorial e Intersectorial para la operación vacunación punto viajero</v>
          </cell>
          <cell r="G1705" t="str">
            <v>Programa</v>
          </cell>
          <cell r="H1705" t="str">
            <v>GSP</v>
          </cell>
          <cell r="I1705" t="str">
            <v>No aplica</v>
          </cell>
          <cell r="J1705" t="str">
            <v>Cronograma de actividades</v>
          </cell>
          <cell r="K1705" t="str">
            <v>Zonal</v>
          </cell>
          <cell r="L1705" t="str">
            <v>7_SUBRED</v>
          </cell>
          <cell r="M1705" t="str">
            <v>1_OCTUBRE_2025</v>
          </cell>
          <cell r="N1705" t="str">
            <v>1719. Gestión de Programas Estrategias y Planes para el BienestarGestión Integral Estrategias y Programas7_SUBRED1_OCTUBRE_2025</v>
          </cell>
          <cell r="O1705">
            <v>3994272</v>
          </cell>
          <cell r="R1705">
            <v>1</v>
          </cell>
          <cell r="S1705">
            <v>3994272</v>
          </cell>
        </row>
        <row r="1706">
          <cell r="E1706" t="str">
            <v>1729. Gestión de Programas Estrategias y Planes para el BienestarGestión Integral Estrategias y Programas</v>
          </cell>
          <cell r="F1706" t="str">
            <v>Operación de la estrategia extramural del Programa Ampliado de Imnunizaciones para la ruralidad lejana</v>
          </cell>
          <cell r="G1706" t="str">
            <v>Programa</v>
          </cell>
          <cell r="H1706" t="str">
            <v>GSP</v>
          </cell>
          <cell r="I1706" t="str">
            <v>No aplica</v>
          </cell>
          <cell r="J1706" t="str">
            <v>Plan de acción</v>
          </cell>
          <cell r="K1706" t="str">
            <v>Zonal</v>
          </cell>
          <cell r="L1706" t="str">
            <v>7_SUBRED</v>
          </cell>
          <cell r="M1706" t="str">
            <v>1_OCTUBRE_2025</v>
          </cell>
          <cell r="N1706" t="str">
            <v>1729. Gestión de Programas Estrategias y Planes para el BienestarGestión Integral Estrategias y Programas7_SUBRED1_OCTUBRE_2025</v>
          </cell>
          <cell r="O1706">
            <v>9985680</v>
          </cell>
          <cell r="R1706">
            <v>0</v>
          </cell>
          <cell r="S1706">
            <v>0</v>
          </cell>
        </row>
        <row r="1707">
          <cell r="E1707" t="str">
            <v>1739. Gestión de Programas Estrategias y Planes para el BienestarGestión Integral Estrategias y Programas</v>
          </cell>
          <cell r="F1707" t="str">
            <v>Gestión Sectorial e intersectrial para la operación y registros de estrategias del PAI para MAS Bienestar</v>
          </cell>
          <cell r="G1707" t="str">
            <v>Programa</v>
          </cell>
          <cell r="H1707" t="str">
            <v>GSP</v>
          </cell>
          <cell r="I1707" t="str">
            <v>No aplica</v>
          </cell>
          <cell r="J1707" t="str">
            <v>Plan de acción</v>
          </cell>
          <cell r="K1707" t="str">
            <v>Zonal</v>
          </cell>
          <cell r="L1707" t="str">
            <v>7_SUBRED</v>
          </cell>
          <cell r="M1707" t="str">
            <v>1_OCTUBRE_2025</v>
          </cell>
          <cell r="N1707" t="str">
            <v>1739. Gestión de Programas Estrategias y Planes para el BienestarGestión Integral Estrategias y Programas7_SUBRED1_OCTUBRE_2025</v>
          </cell>
          <cell r="O1707">
            <v>2983376</v>
          </cell>
          <cell r="R1707">
            <v>1</v>
          </cell>
          <cell r="S1707">
            <v>2983376</v>
          </cell>
        </row>
        <row r="1708">
          <cell r="E1708" t="str">
            <v>17410. Proceso integral e integrado de la Vigilancia de la Salud PúblicaVigilancia en salud pública</v>
          </cell>
          <cell r="F1708" t="str">
            <v>Gestión y seguimiento de la información  del  componente SSR Y SMI - Subred Norte y Sur Occidente</v>
          </cell>
          <cell r="G1708" t="str">
            <v>Gestión, análisis y divulgación  de información de la vigilancia en salud pública</v>
          </cell>
          <cell r="H1708" t="str">
            <v>GSP</v>
          </cell>
          <cell r="I1708" t="str">
            <v>No aplica</v>
          </cell>
          <cell r="J1708" t="str">
            <v>Plan de acción</v>
          </cell>
          <cell r="K1708" t="str">
            <v>Zonal</v>
          </cell>
          <cell r="L1708" t="str">
            <v>7_SUBRED</v>
          </cell>
          <cell r="M1708" t="str">
            <v>1_OCTUBRE_2025</v>
          </cell>
          <cell r="N1708" t="str">
            <v>17410. Proceso integral e integrado de la Vigilancia de la Salud PúblicaVigilancia en salud pública7_SUBRED1_OCTUBRE_2025</v>
          </cell>
          <cell r="O1708">
            <v>37920928</v>
          </cell>
          <cell r="R1708">
            <v>1</v>
          </cell>
          <cell r="S1708">
            <v>37920928</v>
          </cell>
        </row>
        <row r="1709">
          <cell r="E1709" t="str">
            <v>17510. Proceso integral e integrado de la Vigilancia de la Salud PúblicaVigilancia en salud pública</v>
          </cell>
          <cell r="F1709" t="str">
            <v>Gestión y seguimiento de la información  del  componente SSR Y SMI - Subred centro Oriente y Sur</v>
          </cell>
          <cell r="G1709" t="str">
            <v>Gestión, análisis y divulgación  de información de la vigilancia en salud pública</v>
          </cell>
          <cell r="H1709" t="str">
            <v>GSP</v>
          </cell>
          <cell r="I1709" t="str">
            <v>No aplica</v>
          </cell>
          <cell r="J1709" t="str">
            <v>Plan de acción</v>
          </cell>
          <cell r="K1709" t="str">
            <v>Zonal</v>
          </cell>
          <cell r="L1709" t="str">
            <v>7_SUBRED</v>
          </cell>
          <cell r="M1709" t="str">
            <v>1_OCTUBRE_2025</v>
          </cell>
          <cell r="N1709" t="str">
            <v>17510. Proceso integral e integrado de la Vigilancia de la Salud PúblicaVigilancia en salud pública7_SUBRED1_OCTUBRE_2025</v>
          </cell>
          <cell r="O1709">
            <v>26899696</v>
          </cell>
          <cell r="R1709">
            <v>0</v>
          </cell>
          <cell r="S1709">
            <v>0</v>
          </cell>
        </row>
        <row r="1710">
          <cell r="E1710" t="str">
            <v>17610. Proceso integral e integrado de la Vigilancia de la Salud PúblicaVigilancia en salud pública</v>
          </cell>
          <cell r="F1710" t="str">
            <v>Monitoreo de la Vigilancia Intensificada de gestantes  con alto riesgo de morbilidad y mortalidad materna "Angeles Guardianes"</v>
          </cell>
          <cell r="G1710" t="str">
            <v>Gestión, análisis y divulgación  de información de la vigilancia en salud pública</v>
          </cell>
          <cell r="H1710" t="str">
            <v>GSP</v>
          </cell>
          <cell r="I1710" t="str">
            <v>No aplica</v>
          </cell>
          <cell r="J1710" t="str">
            <v>Plan de acción</v>
          </cell>
          <cell r="K1710" t="str">
            <v>Distrito</v>
          </cell>
          <cell r="L1710" t="str">
            <v>7_SUBRED</v>
          </cell>
          <cell r="M1710" t="str">
            <v>1_OCTUBRE_2025</v>
          </cell>
          <cell r="N1710" t="str">
            <v>17610. Proceso integral e integrado de la Vigilancia de la Salud PúblicaVigilancia en salud pública7_SUBRED1_OCTUBRE_2025</v>
          </cell>
          <cell r="O1710">
            <v>28206464</v>
          </cell>
          <cell r="R1710">
            <v>0</v>
          </cell>
          <cell r="S1710">
            <v>0</v>
          </cell>
        </row>
        <row r="1711">
          <cell r="E1711" t="str">
            <v>17710. Proceso integral e integrado de la Vigilancia de la Salud PúblicaVigilancia en salud pública</v>
          </cell>
          <cell r="F1711" t="str">
            <v xml:space="preserve"> Monitoreo de la Vigilancia intensificada Neonatal y Defectos Congenitos</v>
          </cell>
          <cell r="G1711" t="str">
            <v>Gestión, análisis y divulgación  de información de la vigilancia en salud pública</v>
          </cell>
          <cell r="H1711" t="str">
            <v>GSP</v>
          </cell>
          <cell r="I1711" t="str">
            <v>No aplica</v>
          </cell>
          <cell r="J1711" t="str">
            <v>Plan de acción</v>
          </cell>
          <cell r="K1711" t="str">
            <v>Distrito</v>
          </cell>
          <cell r="L1711" t="str">
            <v>7_SUBRED</v>
          </cell>
          <cell r="M1711" t="str">
            <v>1_OCTUBRE_2025</v>
          </cell>
          <cell r="N1711" t="str">
            <v>17710. Proceso integral e integrado de la Vigilancia de la Salud PúblicaVigilancia en salud pública7_SUBRED1_OCTUBRE_2025</v>
          </cell>
          <cell r="O1711">
            <v>37181248</v>
          </cell>
          <cell r="R1711">
            <v>0</v>
          </cell>
          <cell r="S1711">
            <v>0</v>
          </cell>
        </row>
        <row r="1712">
          <cell r="E1712" t="str">
            <v>17810. Proceso integral e integrado de la Vigilancia de la Salud PúblicaVigilancia en salud pública</v>
          </cell>
          <cell r="F1712" t="str">
            <v xml:space="preserve">Investigaciones epidemiológicas de campo de alto impacto para eventos de salud materno-perinatal en la Subred Norte, Centro Oriente, Sur y Sur Occidente </v>
          </cell>
          <cell r="G1712" t="str">
            <v>Gestión, análisis y divulgación  de información de la vigilancia en salud pública</v>
          </cell>
          <cell r="H1712" t="str">
            <v>GSP</v>
          </cell>
          <cell r="I1712" t="str">
            <v>No aplica</v>
          </cell>
          <cell r="J1712" t="str">
            <v>Plan de acción</v>
          </cell>
          <cell r="K1712" t="str">
            <v>Zonal</v>
          </cell>
          <cell r="L1712" t="str">
            <v>7_SUBRED</v>
          </cell>
          <cell r="M1712" t="str">
            <v>1_OCTUBRE_2025</v>
          </cell>
          <cell r="N1712" t="str">
            <v>17810. Proceso integral e integrado de la Vigilancia de la Salud PúblicaVigilancia en salud pública7_SUBRED1_OCTUBRE_2025</v>
          </cell>
          <cell r="O1712">
            <v>7347488</v>
          </cell>
          <cell r="R1712">
            <v>1</v>
          </cell>
          <cell r="S1712">
            <v>7347488</v>
          </cell>
        </row>
        <row r="1713">
          <cell r="E1713" t="str">
            <v>17910. Proceso integral e integrado de la Vigilancia de la Salud PúblicaVigilancia en salud pública</v>
          </cell>
          <cell r="F1713" t="str">
            <v xml:space="preserve">Unidades de análisis de eventos de interés en salud pública de SSR en la Subred Norte y Sur Occidente </v>
          </cell>
          <cell r="G1713" t="str">
            <v>Gestión, análisis y divulgación  de información de la vigilancia en salud pública</v>
          </cell>
          <cell r="H1713" t="str">
            <v>GSP</v>
          </cell>
          <cell r="I1713" t="str">
            <v>No aplica</v>
          </cell>
          <cell r="J1713" t="str">
            <v>Plan de acción</v>
          </cell>
          <cell r="K1713" t="str">
            <v>Zonal</v>
          </cell>
          <cell r="L1713" t="str">
            <v>7_SUBRED</v>
          </cell>
          <cell r="M1713" t="str">
            <v>1_OCTUBRE_2025</v>
          </cell>
          <cell r="N1713" t="str">
            <v>17910. Proceso integral e integrado de la Vigilancia de la Salud PúblicaVigilancia en salud pública7_SUBRED1_OCTUBRE_2025</v>
          </cell>
          <cell r="O1713">
            <v>3673744</v>
          </cell>
          <cell r="R1713">
            <v>1</v>
          </cell>
          <cell r="S1713">
            <v>3673744</v>
          </cell>
        </row>
        <row r="1714">
          <cell r="E1714" t="str">
            <v>18010. Proceso integral e integrado de la Vigilancia de la Salud PúblicaVigilancia en salud pública</v>
          </cell>
          <cell r="F1714" t="str">
            <v xml:space="preserve">Unidades de análisis de eventos de interés en salud pública de SSR en la Subred  Centro Oriente y Sur </v>
          </cell>
          <cell r="G1714" t="str">
            <v>Gestión, análisis y divulgación  de información de la vigilancia en salud pública</v>
          </cell>
          <cell r="H1714" t="str">
            <v>GSP</v>
          </cell>
          <cell r="I1714" t="str">
            <v>No aplica</v>
          </cell>
          <cell r="J1714" t="str">
            <v>Plan de acción</v>
          </cell>
          <cell r="K1714" t="str">
            <v>Zonal</v>
          </cell>
          <cell r="L1714" t="str">
            <v>7_SUBRED</v>
          </cell>
          <cell r="M1714" t="str">
            <v>1_OCTUBRE_2025</v>
          </cell>
          <cell r="N1714" t="str">
            <v>18010. Proceso integral e integrado de la Vigilancia de la Salud PúblicaVigilancia en salud pública7_SUBRED1_OCTUBRE_2025</v>
          </cell>
          <cell r="O1714">
            <v>3673744</v>
          </cell>
          <cell r="R1714">
            <v>0</v>
          </cell>
          <cell r="S1714">
            <v>0</v>
          </cell>
        </row>
        <row r="1715">
          <cell r="E1715" t="str">
            <v>18110. Proceso integral e integrado de la Vigilancia de la Salud PúblicaVigilancia en salud pública</v>
          </cell>
          <cell r="F1715" t="str">
            <v>Gestión de la información  del  componente Transmisibles - Subred Norte y Sur Occidente</v>
          </cell>
          <cell r="G1715" t="str">
            <v>Gestión, análisis y divulgación  de información de la vigilancia en salud pública</v>
          </cell>
          <cell r="H1715" t="str">
            <v>GSP</v>
          </cell>
          <cell r="I1715" t="str">
            <v>No aplica</v>
          </cell>
          <cell r="J1715" t="str">
            <v>Plan de acción</v>
          </cell>
          <cell r="K1715" t="str">
            <v>Zonal</v>
          </cell>
          <cell r="L1715" t="str">
            <v>7_SUBRED</v>
          </cell>
          <cell r="M1715" t="str">
            <v>1_OCTUBRE_2025</v>
          </cell>
          <cell r="N1715" t="str">
            <v>18110. Proceso integral e integrado de la Vigilancia de la Salud PúblicaVigilancia en salud pública7_SUBRED1_OCTUBRE_2025</v>
          </cell>
          <cell r="O1715">
            <v>87405520</v>
          </cell>
          <cell r="R1715">
            <v>0.93463543263629101</v>
          </cell>
          <cell r="S1715">
            <v>81692295.999999985</v>
          </cell>
        </row>
        <row r="1716">
          <cell r="E1716" t="str">
            <v>18210. Proceso integral e integrado de la Vigilancia de la Salud PúblicaVigilancia en salud pública</v>
          </cell>
          <cell r="F1716" t="str">
            <v>Fortalecimiento y capacitación a UPGD Transmisibles Norte y Sur Occidente</v>
          </cell>
          <cell r="G1716" t="str">
            <v>Gestión, análisis y divulgación  de información de la vigilancia en salud pública</v>
          </cell>
          <cell r="H1716" t="str">
            <v>GSP</v>
          </cell>
          <cell r="I1716" t="str">
            <v>No aplica</v>
          </cell>
          <cell r="J1716" t="str">
            <v>Plan de acción</v>
          </cell>
          <cell r="K1716" t="str">
            <v>Zonal</v>
          </cell>
          <cell r="L1716" t="str">
            <v>7_SUBRED</v>
          </cell>
          <cell r="M1716" t="str">
            <v>1_OCTUBRE_2025</v>
          </cell>
          <cell r="N1716" t="str">
            <v>18210. Proceso integral e integrado de la Vigilancia de la Salud PúblicaVigilancia en salud pública7_SUBRED1_OCTUBRE_2025</v>
          </cell>
          <cell r="O1716">
            <v>17288787</v>
          </cell>
          <cell r="R1716">
            <v>0.75065415808923797</v>
          </cell>
          <cell r="S1716">
            <v>12977899.849869162</v>
          </cell>
        </row>
        <row r="1717">
          <cell r="E1717" t="str">
            <v>18310. Proceso integral e integrado de la Vigilancia de la Salud PúblicaVigilancia en salud pública</v>
          </cell>
          <cell r="F1717" t="str">
            <v>Gestión de la información  del  componente Transmisibles - Subred Centro Oriente</v>
          </cell>
          <cell r="G1717" t="str">
            <v>Gestión, análisis y divulgación  de información de la vigilancia en salud pública</v>
          </cell>
          <cell r="H1717" t="str">
            <v>GSP</v>
          </cell>
          <cell r="I1717" t="str">
            <v>No aplica</v>
          </cell>
          <cell r="J1717" t="str">
            <v>Plan de acción</v>
          </cell>
          <cell r="K1717" t="str">
            <v>Zonal</v>
          </cell>
          <cell r="L1717" t="str">
            <v>7_SUBRED</v>
          </cell>
          <cell r="M1717" t="str">
            <v>1_OCTUBRE_2025</v>
          </cell>
          <cell r="N1717" t="str">
            <v>18310. Proceso integral e integrado de la Vigilancia de la Salud PúblicaVigilancia en salud pública7_SUBRED1_OCTUBRE_2025</v>
          </cell>
          <cell r="O1717">
            <v>61146880</v>
          </cell>
          <cell r="R1717">
            <v>0</v>
          </cell>
          <cell r="S1717">
            <v>0</v>
          </cell>
        </row>
        <row r="1718">
          <cell r="E1718" t="str">
            <v>18410. Proceso integral e integrado de la Vigilancia de la Salud PúblicaVigilancia en salud pública</v>
          </cell>
          <cell r="F1718" t="str">
            <v>Fortalecimiento y capacitación a UPGD Transmisibles Centro oriente y SUR</v>
          </cell>
          <cell r="G1718" t="str">
            <v>Gestión, análisis y divulgación  de información de la vigilancia en salud pública</v>
          </cell>
          <cell r="H1718" t="str">
            <v>GSP</v>
          </cell>
          <cell r="I1718" t="str">
            <v>No aplica</v>
          </cell>
          <cell r="J1718" t="str">
            <v>Plan de acción</v>
          </cell>
          <cell r="K1718" t="str">
            <v>Zonal</v>
          </cell>
          <cell r="L1718" t="str">
            <v>7_SUBRED</v>
          </cell>
          <cell r="M1718" t="str">
            <v>1_OCTUBRE_2025</v>
          </cell>
          <cell r="N1718" t="str">
            <v>18410. Proceso integral e integrado de la Vigilancia de la Salud PúblicaVigilancia en salud pública7_SUBRED1_OCTUBRE_2025</v>
          </cell>
          <cell r="O1718">
            <v>9941299</v>
          </cell>
          <cell r="R1718">
            <v>0</v>
          </cell>
          <cell r="S1718">
            <v>0</v>
          </cell>
        </row>
        <row r="1719">
          <cell r="E1719" t="str">
            <v>18510. Proceso integral e integrado de la Vigilancia de la Salud PúblicaVigilancia en salud pública</v>
          </cell>
          <cell r="F1719" t="str">
            <v>Gestión de la información  del  componente Transmisibles - Subred Sur</v>
          </cell>
          <cell r="G1719" t="str">
            <v>Gestión, análisis y divulgación  de información de la vigilancia en salud pública</v>
          </cell>
          <cell r="H1719" t="str">
            <v>GSP</v>
          </cell>
          <cell r="I1719" t="str">
            <v>No aplica</v>
          </cell>
          <cell r="J1719" t="str">
            <v>Plan de acción</v>
          </cell>
          <cell r="K1719" t="str">
            <v>Zonal</v>
          </cell>
          <cell r="L1719" t="str">
            <v>7_SUBRED</v>
          </cell>
          <cell r="M1719" t="str">
            <v>1_OCTUBRE_2025</v>
          </cell>
          <cell r="N1719" t="str">
            <v>18510. Proceso integral e integrado de la Vigilancia de la Salud PúblicaVigilancia en salud pública7_SUBRED1_OCTUBRE_2025</v>
          </cell>
          <cell r="O1719">
            <v>40189280</v>
          </cell>
          <cell r="R1719">
            <v>0</v>
          </cell>
          <cell r="S1719">
            <v>0</v>
          </cell>
        </row>
        <row r="1720">
          <cell r="E1720" t="str">
            <v>18610. Proceso integral e integrado de la Vigilancia de la Salud PúblicaVigilancia en salud pública</v>
          </cell>
          <cell r="F1720" t="str">
            <v>Mantenimiento y fortalecimiento del sistema de  Vigilancia Centinela Meningitis, neumonía bacteriana</v>
          </cell>
          <cell r="G1720" t="str">
            <v>Gestión, análisis y divulgación  de información de la vigilancia en salud pública</v>
          </cell>
          <cell r="H1720" t="str">
            <v>GSP</v>
          </cell>
          <cell r="I1720" t="str">
            <v>No aplica</v>
          </cell>
          <cell r="J1720" t="str">
            <v>Plan de acción</v>
          </cell>
          <cell r="K1720" t="str">
            <v>Distrito</v>
          </cell>
          <cell r="L1720" t="str">
            <v>7_SUBRED</v>
          </cell>
          <cell r="M1720" t="str">
            <v>1_OCTUBRE_2025</v>
          </cell>
          <cell r="N1720" t="str">
            <v>18610. Proceso integral e integrado de la Vigilancia de la Salud PúblicaVigilancia en salud pública7_SUBRED1_OCTUBRE_2025</v>
          </cell>
          <cell r="O1720">
            <v>7347488</v>
          </cell>
          <cell r="R1720">
            <v>0</v>
          </cell>
          <cell r="S1720">
            <v>0</v>
          </cell>
        </row>
        <row r="1721">
          <cell r="E1721" t="str">
            <v>18710. Proceso integral e integrado de la Vigilancia de la Salud PúblicaVigilancia en salud pública</v>
          </cell>
          <cell r="F1721" t="str">
            <v>Acciones de contención mediante bloqueos</v>
          </cell>
          <cell r="G1721" t="str">
            <v xml:space="preserve">Intervención integral en brotes, alertas y situaciones de emergencia en salud pública
</v>
          </cell>
          <cell r="H1721" t="str">
            <v>GSP</v>
          </cell>
          <cell r="I1721" t="str">
            <v>No aplica</v>
          </cell>
          <cell r="J1721" t="str">
            <v>Plan de acción</v>
          </cell>
          <cell r="K1721" t="str">
            <v>Zonal</v>
          </cell>
          <cell r="L1721" t="str">
            <v>7_SUBRED</v>
          </cell>
          <cell r="M1721" t="str">
            <v>1_OCTUBRE_2025</v>
          </cell>
          <cell r="N1721" t="str">
            <v>18710. Proceso integral e integrado de la Vigilancia de la Salud PúblicaVigilancia en salud pública7_SUBRED1_OCTUBRE_2025</v>
          </cell>
          <cell r="O1721">
            <v>3994272</v>
          </cell>
          <cell r="R1721">
            <v>13</v>
          </cell>
          <cell r="S1721">
            <v>51925536</v>
          </cell>
        </row>
        <row r="1722">
          <cell r="E1722" t="str">
            <v>18810. Proceso integral e integrado de la Vigilancia de la Salud PúblicaVigilancia en salud pública</v>
          </cell>
          <cell r="F1722" t="str">
            <v>Investigaciones epidemiológicas de campo de alto impacto para eventos transmisibles Subred Norte y Sur Occidente</v>
          </cell>
          <cell r="G1722" t="str">
            <v xml:space="preserve">Intervención integral en brotes, alertas y situaciones de emergencia en salud pública
</v>
          </cell>
          <cell r="H1722" t="str">
            <v>GSP</v>
          </cell>
          <cell r="I1722" t="str">
            <v>No aplica</v>
          </cell>
          <cell r="J1722" t="str">
            <v>Plan de acción</v>
          </cell>
          <cell r="K1722" t="str">
            <v>Zonal</v>
          </cell>
          <cell r="L1722" t="str">
            <v>7_SUBRED</v>
          </cell>
          <cell r="M1722" t="str">
            <v>1_OCTUBRE_2025</v>
          </cell>
          <cell r="N1722" t="str">
            <v>18810. Proceso integral e integrado de la Vigilancia de la Salud PúblicaVigilancia en salud pública7_SUBRED1_OCTUBRE_2025</v>
          </cell>
          <cell r="O1722">
            <v>33280669</v>
          </cell>
          <cell r="R1722">
            <v>0.87469480180638703</v>
          </cell>
          <cell r="S1722">
            <v>29110428.174938969</v>
          </cell>
        </row>
        <row r="1723">
          <cell r="E1723" t="str">
            <v>18910. Proceso integral e integrado de la Vigilancia de la Salud PúblicaVigilancia en salud pública</v>
          </cell>
          <cell r="F1723" t="str">
            <v xml:space="preserve">Investigaciones epidemiológicas de campo de alto impacto para eventos transmisibles Subred Centro Oriente y Sur </v>
          </cell>
          <cell r="G1723" t="str">
            <v xml:space="preserve">Intervención integral en brotes, alertas y situaciones de emergencia en salud pública
</v>
          </cell>
          <cell r="H1723" t="str">
            <v>GSP</v>
          </cell>
          <cell r="I1723" t="str">
            <v>No aplica</v>
          </cell>
          <cell r="J1723" t="str">
            <v>Plan de acción</v>
          </cell>
          <cell r="K1723" t="str">
            <v>Zonal</v>
          </cell>
          <cell r="L1723" t="str">
            <v>7_SUBRED</v>
          </cell>
          <cell r="M1723" t="str">
            <v>1_OCTUBRE_2025</v>
          </cell>
          <cell r="N1723" t="str">
            <v>18910. Proceso integral e integrado de la Vigilancia de la Salud PúblicaVigilancia en salud pública7_SUBRED1_OCTUBRE_2025</v>
          </cell>
          <cell r="O1723">
            <v>25933181</v>
          </cell>
          <cell r="R1723">
            <v>0</v>
          </cell>
          <cell r="S1723">
            <v>0</v>
          </cell>
        </row>
        <row r="1724">
          <cell r="E1724" t="str">
            <v>19010. Proceso integral e integrado de la Vigilancia de la Salud PúblicaVigilancia en salud pública</v>
          </cell>
          <cell r="F1724" t="str">
            <v>Investigaciones epidemiológicas de campo de control para eventos transmisibles Subred Norte, Sur Occidente, Centro Oriente y Sur</v>
          </cell>
          <cell r="G1724" t="str">
            <v xml:space="preserve">Intervención integral en brotes, alertas y situaciones de emergencia en salud pública
</v>
          </cell>
          <cell r="H1724" t="str">
            <v>GSP</v>
          </cell>
          <cell r="I1724" t="str">
            <v>No aplica</v>
          </cell>
          <cell r="J1724" t="str">
            <v>Plan de acción</v>
          </cell>
          <cell r="K1724" t="str">
            <v>Zonal</v>
          </cell>
          <cell r="L1724" t="str">
            <v>7_SUBRED</v>
          </cell>
          <cell r="M1724" t="str">
            <v>1_OCTUBRE_2025</v>
          </cell>
          <cell r="N1724" t="str">
            <v>19010. Proceso integral e integrado de la Vigilancia de la Salud PúblicaVigilancia en salud pública7_SUBRED1_OCTUBRE_2025</v>
          </cell>
          <cell r="O1724">
            <v>8432352</v>
          </cell>
          <cell r="R1724">
            <v>0.97826086956521696</v>
          </cell>
          <cell r="S1724">
            <v>8249039.9999999963</v>
          </cell>
        </row>
        <row r="1725">
          <cell r="E1725" t="str">
            <v>19110. Proceso integral e integrado de la Vigilancia de la Salud PúblicaVigilancia en salud pública</v>
          </cell>
          <cell r="F1725" t="str">
            <v>Unidades de analisis de eventos de interes en salud Pública Norte y Centro Oriente _ Transmisibles</v>
          </cell>
          <cell r="G1725" t="str">
            <v>Gestión, análisis y divulgación  de información de la vigilancia en salud pública</v>
          </cell>
          <cell r="H1725" t="str">
            <v>GSP</v>
          </cell>
          <cell r="I1725" t="str">
            <v>No aplica</v>
          </cell>
          <cell r="J1725" t="str">
            <v>Plan de acción</v>
          </cell>
          <cell r="K1725" t="str">
            <v>Zonal</v>
          </cell>
          <cell r="L1725" t="str">
            <v>7_SUBRED</v>
          </cell>
          <cell r="M1725" t="str">
            <v>1_OCTUBRE_2025</v>
          </cell>
          <cell r="N1725" t="str">
            <v>19110. Proceso integral e integrado de la Vigilancia de la Salud PúblicaVigilancia en salud pública7_SUBRED1_OCTUBRE_2025</v>
          </cell>
          <cell r="O1725">
            <v>7347488</v>
          </cell>
          <cell r="R1725">
            <v>1</v>
          </cell>
          <cell r="S1725">
            <v>7347488</v>
          </cell>
        </row>
        <row r="1726">
          <cell r="E1726" t="str">
            <v>19210. Proceso integral e integrado de la Vigilancia de la Salud PúblicaVigilancia en salud pública</v>
          </cell>
          <cell r="F1726" t="str">
            <v>Unidades de analisis de eventos de interes en salud Pública Sur y Sur Occidente _ Transmisibles</v>
          </cell>
          <cell r="G1726" t="str">
            <v>Gestión, análisis y divulgación  de información de la vigilancia en salud pública</v>
          </cell>
          <cell r="H1726" t="str">
            <v>GSP</v>
          </cell>
          <cell r="I1726" t="str">
            <v>No aplica</v>
          </cell>
          <cell r="J1726" t="str">
            <v>Plan de acción</v>
          </cell>
          <cell r="K1726" t="str">
            <v>Zonal</v>
          </cell>
          <cell r="L1726" t="str">
            <v>7_SUBRED</v>
          </cell>
          <cell r="M1726" t="str">
            <v>1_OCTUBRE_2025</v>
          </cell>
          <cell r="N1726" t="str">
            <v>19210. Proceso integral e integrado de la Vigilancia de la Salud PúblicaVigilancia en salud pública7_SUBRED1_OCTUBRE_2025</v>
          </cell>
          <cell r="O1726">
            <v>3673744</v>
          </cell>
          <cell r="R1726">
            <v>0</v>
          </cell>
          <cell r="S1726">
            <v>0</v>
          </cell>
        </row>
        <row r="1727">
          <cell r="E1727" t="str">
            <v>19310. Proceso integral e integrado de la Vigilancia de la Salud PúblicaVigilancia en salud pública</v>
          </cell>
          <cell r="F1727" t="str">
            <v>Plan de acción para el Monitoreo rapido de cobertura: Operativo en campo y Documento de análisis Norte y Centro Oriente</v>
          </cell>
          <cell r="G1727" t="str">
            <v xml:space="preserve">Intervención integral en brotes, alertas y situaciones de emergencia en salud pública
</v>
          </cell>
          <cell r="H1727" t="str">
            <v>GSP</v>
          </cell>
          <cell r="I1727" t="str">
            <v>No aplica</v>
          </cell>
          <cell r="J1727" t="str">
            <v>Plan de acción</v>
          </cell>
          <cell r="K1727" t="str">
            <v>Zonal</v>
          </cell>
          <cell r="L1727" t="str">
            <v>7_SUBRED</v>
          </cell>
          <cell r="M1727" t="str">
            <v>1_OCTUBRE_2025</v>
          </cell>
          <cell r="N1727" t="str">
            <v>19310. Proceso integral e integrado de la Vigilancia de la Salud PúblicaVigilancia en salud pública7_SUBRED1_OCTUBRE_2025</v>
          </cell>
          <cell r="O1727">
            <v>42556256</v>
          </cell>
          <cell r="R1727">
            <v>0</v>
          </cell>
          <cell r="S1727">
            <v>0</v>
          </cell>
        </row>
        <row r="1728">
          <cell r="E1728" t="str">
            <v>19410. Proceso integral e integrado de la Vigilancia de la Salud PúblicaVigilancia en salud pública</v>
          </cell>
          <cell r="F1728" t="str">
            <v>Plan de acción para el Monitoreo rapido de cobertura: Operativo en campo y Documento de análisis Sur Occidente y Sur</v>
          </cell>
          <cell r="G1728" t="str">
            <v xml:space="preserve">Intervención integral en brotes, alertas y situaciones de emergencia en salud pública
</v>
          </cell>
          <cell r="H1728" t="str">
            <v>GSP</v>
          </cell>
          <cell r="I1728" t="str">
            <v>No aplica</v>
          </cell>
          <cell r="J1728" t="str">
            <v>Plan de acción</v>
          </cell>
          <cell r="K1728" t="str">
            <v>Zonal</v>
          </cell>
          <cell r="L1728" t="str">
            <v>7_SUBRED</v>
          </cell>
          <cell r="M1728" t="str">
            <v>1_OCTUBRE_2025</v>
          </cell>
          <cell r="N1728" t="str">
            <v>19410. Proceso integral e integrado de la Vigilancia de la Salud PúblicaVigilancia en salud pública7_SUBRED1_OCTUBRE_2025</v>
          </cell>
          <cell r="O1728">
            <v>38561984</v>
          </cell>
          <cell r="R1728">
            <v>0</v>
          </cell>
          <cell r="S1728">
            <v>0</v>
          </cell>
        </row>
        <row r="1729">
          <cell r="E1729" t="str">
            <v>19510. Proceso integral e integrado de la Vigilancia de la Salud PúblicaVigilancia en salud pública</v>
          </cell>
          <cell r="F1729" t="str">
            <v xml:space="preserve"> Gestión de la información  del  componente SIVIGILA -  Subred Norte </v>
          </cell>
          <cell r="G1729" t="str">
            <v>Gestión, análisis y divulgación  de información de la vigilancia en salud pública</v>
          </cell>
          <cell r="H1729" t="str">
            <v>GSP</v>
          </cell>
          <cell r="I1729" t="str">
            <v>No aplica</v>
          </cell>
          <cell r="J1729" t="str">
            <v>Plan de acción</v>
          </cell>
          <cell r="K1729" t="str">
            <v>Zonal</v>
          </cell>
          <cell r="L1729" t="str">
            <v>7_SUBRED</v>
          </cell>
          <cell r="M1729" t="str">
            <v>1_OCTUBRE_2025</v>
          </cell>
          <cell r="N1729" t="str">
            <v>19510. Proceso integral e integrado de la Vigilancia de la Salud PúblicaVigilancia en salud pública7_SUBRED1_OCTUBRE_2025</v>
          </cell>
          <cell r="O1729">
            <v>125967504</v>
          </cell>
          <cell r="R1729">
            <v>1</v>
          </cell>
          <cell r="S1729">
            <v>125967504</v>
          </cell>
        </row>
        <row r="1730">
          <cell r="E1730" t="str">
            <v>19610. Proceso integral e integrado de la Vigilancia de la Salud PúblicaVigilancia en salud pública</v>
          </cell>
          <cell r="F1730" t="str">
            <v xml:space="preserve"> Gestión de la información  del  componente SIVIGILA -  Subred  Sur Occidente y Centro Oriente</v>
          </cell>
          <cell r="G1730" t="str">
            <v>Gestión, análisis y divulgación  de información de la vigilancia en salud pública</v>
          </cell>
          <cell r="H1730" t="str">
            <v>GSP</v>
          </cell>
          <cell r="I1730" t="str">
            <v>No aplica</v>
          </cell>
          <cell r="J1730" t="str">
            <v>Plan de acción</v>
          </cell>
          <cell r="K1730" t="str">
            <v>Zonal</v>
          </cell>
          <cell r="L1730" t="str">
            <v>7_SUBRED</v>
          </cell>
          <cell r="M1730" t="str">
            <v>1_OCTUBRE_2025</v>
          </cell>
          <cell r="N1730" t="str">
            <v>19610. Proceso integral e integrado de la Vigilancia de la Salud PúblicaVigilancia en salud pública7_SUBRED1_OCTUBRE_2025</v>
          </cell>
          <cell r="O1730">
            <v>59199056</v>
          </cell>
          <cell r="R1730">
            <v>0</v>
          </cell>
          <cell r="S1730">
            <v>0</v>
          </cell>
        </row>
        <row r="1731">
          <cell r="E1731" t="str">
            <v>19710. Proceso integral e integrado de la Vigilancia de la Salud PúblicaVigilancia en salud pública</v>
          </cell>
          <cell r="F1731" t="str">
            <v xml:space="preserve"> Gestión de la información  del  componente SIVIGILA -  Subred  Sur </v>
          </cell>
          <cell r="G1731" t="str">
            <v>Gestión, análisis y divulgación  de información de la vigilancia en salud pública</v>
          </cell>
          <cell r="H1731" t="str">
            <v>GSP</v>
          </cell>
          <cell r="I1731" t="str">
            <v>No aplica</v>
          </cell>
          <cell r="J1731" t="str">
            <v>Plan de acción</v>
          </cell>
          <cell r="K1731" t="str">
            <v>Zonal</v>
          </cell>
          <cell r="L1731" t="str">
            <v>7_SUBRED</v>
          </cell>
          <cell r="M1731" t="str">
            <v>1_OCTUBRE_2025</v>
          </cell>
          <cell r="N1731" t="str">
            <v>19710. Proceso integral e integrado de la Vigilancia de la Salud PúblicaVigilancia en salud pública7_SUBRED1_OCTUBRE_2025</v>
          </cell>
          <cell r="O1731">
            <v>34888240</v>
          </cell>
          <cell r="R1731">
            <v>0</v>
          </cell>
          <cell r="S1731">
            <v>0</v>
          </cell>
        </row>
        <row r="1732">
          <cell r="E1732" t="str">
            <v>19810. Proceso integral e integrado de la Vigilancia de la Salud PúblicaVigilancia en salud pública</v>
          </cell>
          <cell r="F1732" t="str">
            <v>Gestión de la información  del  componente No Transmisibles - Subred Norte</v>
          </cell>
          <cell r="G1732" t="str">
            <v>Gestión, análisis y divulgación  de información de la vigilancia en salud pública</v>
          </cell>
          <cell r="H1732" t="str">
            <v>GSP</v>
          </cell>
          <cell r="I1732" t="str">
            <v>No aplica</v>
          </cell>
          <cell r="J1732" t="str">
            <v>Plan de acción</v>
          </cell>
          <cell r="K1732" t="str">
            <v>Zonal</v>
          </cell>
          <cell r="L1732" t="str">
            <v>7_SUBRED</v>
          </cell>
          <cell r="M1732" t="str">
            <v>1_OCTUBRE_2025</v>
          </cell>
          <cell r="N1732" t="str">
            <v>19810. Proceso integral e integrado de la Vigilancia de la Salud PúblicaVigilancia en salud pública7_SUBRED1_OCTUBRE_2025</v>
          </cell>
          <cell r="O1732">
            <v>73252976</v>
          </cell>
          <cell r="R1732">
            <v>1</v>
          </cell>
          <cell r="S1732">
            <v>73252976</v>
          </cell>
        </row>
        <row r="1733">
          <cell r="E1733" t="str">
            <v>19910. Proceso integral e integrado de la Vigilancia de la Salud PúblicaVigilancia en salud pública</v>
          </cell>
          <cell r="F1733" t="str">
            <v>Gestión de la información  del  componente No Transmisibles - Subred Centro Oriente y Sur Occidente</v>
          </cell>
          <cell r="G1733" t="str">
            <v>Gestión, análisis y divulgación  de información de la vigilancia en salud pública</v>
          </cell>
          <cell r="H1733" t="str">
            <v>GSP</v>
          </cell>
          <cell r="I1733" t="str">
            <v>No aplica</v>
          </cell>
          <cell r="J1733" t="str">
            <v>Plan de acción</v>
          </cell>
          <cell r="K1733" t="str">
            <v>Zonal</v>
          </cell>
          <cell r="L1733" t="str">
            <v>7_SUBRED</v>
          </cell>
          <cell r="M1733" t="str">
            <v>1_OCTUBRE_2025</v>
          </cell>
          <cell r="N1733" t="str">
            <v>19910. Proceso integral e integrado de la Vigilancia de la Salud PúblicaVigilancia en salud pública7_SUBRED1_OCTUBRE_2025</v>
          </cell>
          <cell r="O1733">
            <v>67631408</v>
          </cell>
          <cell r="R1733">
            <v>0</v>
          </cell>
          <cell r="S1733">
            <v>0</v>
          </cell>
        </row>
        <row r="1734">
          <cell r="E1734" t="str">
            <v>20010. Proceso integral e integrado de la Vigilancia de la Salud PúblicaVigilancia en salud pública</v>
          </cell>
          <cell r="F1734" t="str">
            <v>Gestión de la información  del  componente No Transmisibles  Sur</v>
          </cell>
          <cell r="G1734" t="str">
            <v>Gestión, análisis y divulgación  de información de la vigilancia en salud pública</v>
          </cell>
          <cell r="H1734" t="str">
            <v>GSP</v>
          </cell>
          <cell r="I1734" t="str">
            <v>No aplica</v>
          </cell>
          <cell r="J1734" t="str">
            <v>Plan de acción</v>
          </cell>
          <cell r="K1734" t="str">
            <v>Zonal</v>
          </cell>
          <cell r="L1734" t="str">
            <v>7_SUBRED</v>
          </cell>
          <cell r="M1734" t="str">
            <v>1_OCTUBRE_2025</v>
          </cell>
          <cell r="N1734" t="str">
            <v>20010. Proceso integral e integrado de la Vigilancia de la Salud PúblicaVigilancia en salud pública7_SUBRED1_OCTUBRE_2025</v>
          </cell>
          <cell r="O1734">
            <v>62009840</v>
          </cell>
          <cell r="R1734">
            <v>0</v>
          </cell>
          <cell r="S1734">
            <v>0</v>
          </cell>
        </row>
        <row r="1735">
          <cell r="E1735" t="str">
            <v>20110. Proceso integral e integrado de la Vigilancia de la Salud PúblicaVigilancia en salud pública</v>
          </cell>
          <cell r="F1735" t="str">
            <v>Investigaciones epidemiológicas de campo -No Transmisibles</v>
          </cell>
          <cell r="G1735" t="str">
            <v xml:space="preserve">Intervención integral en brotes, alertas y situaciones de emergencia en salud pública
</v>
          </cell>
          <cell r="H1735" t="str">
            <v>GSP</v>
          </cell>
          <cell r="I1735" t="str">
            <v>No aplica</v>
          </cell>
          <cell r="J1735" t="str">
            <v xml:space="preserve">Investigaciones Epidemiológicas de campo realizadas </v>
          </cell>
          <cell r="K1735" t="str">
            <v>Zonal</v>
          </cell>
          <cell r="L1735" t="str">
            <v>7_SUBRED</v>
          </cell>
          <cell r="M1735" t="str">
            <v>1_OCTUBRE_2025</v>
          </cell>
          <cell r="N1735" t="str">
            <v>20110. Proceso integral e integrado de la Vigilancia de la Salud PúblicaVigilancia en salud pública7_SUBRED1_OCTUBRE_2025</v>
          </cell>
          <cell r="O1735">
            <v>152760</v>
          </cell>
          <cell r="R1735">
            <v>133</v>
          </cell>
          <cell r="S1735">
            <v>20317080</v>
          </cell>
        </row>
        <row r="1736">
          <cell r="E1736" t="str">
            <v>20210. Proceso integral e integrado de la Vigilancia de la Salud PúblicaVigilancia en salud pública</v>
          </cell>
          <cell r="F1736" t="str">
            <v>Gestión de la información  del  componente SISVAN - Subred Norte</v>
          </cell>
          <cell r="G1736" t="str">
            <v>Gestión, análisis y divulgación  de información de la vigilancia en salud pública</v>
          </cell>
          <cell r="H1736" t="str">
            <v>GSP</v>
          </cell>
          <cell r="I1736" t="str">
            <v>No aplica</v>
          </cell>
          <cell r="J1736" t="str">
            <v>Plan de acción</v>
          </cell>
          <cell r="K1736" t="str">
            <v>Zonal</v>
          </cell>
          <cell r="L1736" t="str">
            <v>7_SUBRED</v>
          </cell>
          <cell r="M1736" t="str">
            <v>1_OCTUBRE_2025</v>
          </cell>
          <cell r="N1736" t="str">
            <v>20210. Proceso integral e integrado de la Vigilancia de la Salud PúblicaVigilancia en salud pública7_SUBRED1_OCTUBRE_2025</v>
          </cell>
          <cell r="O1736">
            <v>41150864</v>
          </cell>
          <cell r="R1736">
            <v>1</v>
          </cell>
          <cell r="S1736">
            <v>41150864</v>
          </cell>
        </row>
        <row r="1737">
          <cell r="E1737" t="str">
            <v>20310. Proceso integral e integrado de la Vigilancia de la Salud PúblicaVigilancia en salud pública</v>
          </cell>
          <cell r="F1737" t="str">
            <v xml:space="preserve">Gestión de información del componente SISVAN Subred Occidente </v>
          </cell>
          <cell r="G1737" t="str">
            <v>Gestión, análisis y divulgación  de información de la vigilancia en salud pública</v>
          </cell>
          <cell r="H1737" t="str">
            <v>GSP</v>
          </cell>
          <cell r="I1737" t="str">
            <v>No aplica</v>
          </cell>
          <cell r="J1737" t="str">
            <v>Plan de acción</v>
          </cell>
          <cell r="K1737" t="str">
            <v>Zonal</v>
          </cell>
          <cell r="L1737" t="str">
            <v>7_SUBRED</v>
          </cell>
          <cell r="M1737" t="str">
            <v>1_OCTUBRE_2025</v>
          </cell>
          <cell r="N1737" t="str">
            <v>20310. Proceso integral e integrado de la Vigilancia de la Salud PúblicaVigilancia en salud pública7_SUBRED1_OCTUBRE_2025</v>
          </cell>
          <cell r="O1737">
            <v>37156592</v>
          </cell>
          <cell r="R1737">
            <v>0</v>
          </cell>
          <cell r="S1737">
            <v>0</v>
          </cell>
        </row>
        <row r="1738">
          <cell r="E1738" t="str">
            <v>20410. Proceso integral e integrado de la Vigilancia de la Salud PúblicaVigilancia en salud pública</v>
          </cell>
          <cell r="F1738" t="str">
            <v>Gestión de información del componente SISVAN Centro Oriente y Sur</v>
          </cell>
          <cell r="G1738" t="str">
            <v>Gestión, análisis y divulgación  de información de la vigilancia en salud pública</v>
          </cell>
          <cell r="H1738" t="str">
            <v>GSP</v>
          </cell>
          <cell r="I1738" t="str">
            <v>No aplica</v>
          </cell>
          <cell r="J1738" t="str">
            <v>Plan de acción</v>
          </cell>
          <cell r="K1738" t="str">
            <v>Zonal</v>
          </cell>
          <cell r="L1738" t="str">
            <v>7_SUBRED</v>
          </cell>
          <cell r="M1738" t="str">
            <v>1_OCTUBRE_2025</v>
          </cell>
          <cell r="N1738" t="str">
            <v>20410. Proceso integral e integrado de la Vigilancia de la Salud PúblicaVigilancia en salud pública7_SUBRED1_OCTUBRE_2025</v>
          </cell>
          <cell r="O1738">
            <v>33162320</v>
          </cell>
          <cell r="R1738">
            <v>0</v>
          </cell>
          <cell r="S1738">
            <v>0</v>
          </cell>
        </row>
        <row r="1739">
          <cell r="E1739" t="str">
            <v>20510. Proceso integral e integrado de la Vigilancia de la Salud PúblicaVigilancia en salud pública</v>
          </cell>
          <cell r="F1739" t="str">
            <v>Seguimiento a las atenciones brindadas y orientaciones en alimentación a los menores de 5 años con diagnósticos de RIESGO DE DNT AGUDA y DNT AGUDA y  caracterizaciones a las gestantes notificadas al SISVAN en las Subredes</v>
          </cell>
          <cell r="G1739" t="str">
            <v>Gestión, análisis y divulgación  de información de la vigilancia en salud pública</v>
          </cell>
          <cell r="H1739" t="str">
            <v>GSP</v>
          </cell>
          <cell r="I1739" t="str">
            <v>No aplica</v>
          </cell>
          <cell r="J1739" t="str">
            <v>Plan de acción</v>
          </cell>
          <cell r="K1739" t="str">
            <v>Zonal</v>
          </cell>
          <cell r="L1739" t="str">
            <v>7_SUBRED</v>
          </cell>
          <cell r="M1739" t="str">
            <v>1_OCTUBRE_2025</v>
          </cell>
          <cell r="N1739" t="str">
            <v>20510. Proceso integral e integrado de la Vigilancia de la Salud PúblicaVigilancia en salud pública7_SUBRED1_OCTUBRE_2025</v>
          </cell>
          <cell r="O1739">
            <v>11243136</v>
          </cell>
          <cell r="R1739">
            <v>0.75</v>
          </cell>
          <cell r="S1739">
            <v>8432352</v>
          </cell>
        </row>
        <row r="1740">
          <cell r="E1740" t="str">
            <v>20610. Proceso integral e integrado de la Vigilancia de la Salud PúblicaVigilancia en salud pública</v>
          </cell>
          <cell r="F1740" t="str">
            <v>Caracterización de la situación alimentaria y nutricional de población menor de 5 años y recien nacidos.</v>
          </cell>
          <cell r="G1740" t="str">
            <v>Gestión, análisis y divulgación  de información de la vigilancia en salud pública</v>
          </cell>
          <cell r="H1740" t="str">
            <v>GSP</v>
          </cell>
          <cell r="I1740" t="str">
            <v>No aplica</v>
          </cell>
          <cell r="J1740" t="str">
            <v>Plan de acción</v>
          </cell>
          <cell r="K1740" t="str">
            <v>Zonal</v>
          </cell>
          <cell r="L1740" t="str">
            <v>7_SUBRED</v>
          </cell>
          <cell r="M1740" t="str">
            <v>1_OCTUBRE_2025</v>
          </cell>
          <cell r="N1740" t="str">
            <v>20610. Proceso integral e integrado de la Vigilancia de la Salud PúblicaVigilancia en salud pública7_SUBRED1_OCTUBRE_2025</v>
          </cell>
          <cell r="O1740">
            <v>7347488</v>
          </cell>
          <cell r="R1740">
            <v>1</v>
          </cell>
          <cell r="S1740">
            <v>7347488</v>
          </cell>
        </row>
        <row r="1741">
          <cell r="E1741" t="str">
            <v>20710. Proceso integral e integrado de la Vigilancia de la Salud PúblicaVigilancia en salud pública</v>
          </cell>
          <cell r="F1741" t="str">
            <v>Gestión de la información  del  componente de Urgencias y Emergencias  - Subred Norte, Centro Oriente, Sur Occidente y Sur</v>
          </cell>
          <cell r="G1741" t="str">
            <v>Gestión, análisis y divulgación  de información de la vigilancia en salud pública</v>
          </cell>
          <cell r="H1741" t="str">
            <v>GSP</v>
          </cell>
          <cell r="I1741" t="str">
            <v>No aplica</v>
          </cell>
          <cell r="J1741" t="str">
            <v>Plan de acción</v>
          </cell>
          <cell r="K1741" t="str">
            <v>Zonal</v>
          </cell>
          <cell r="L1741" t="str">
            <v>7_SUBRED</v>
          </cell>
          <cell r="M1741" t="str">
            <v>1_OCTUBRE_2025</v>
          </cell>
          <cell r="N1741" t="str">
            <v>20710. Proceso integral e integrado de la Vigilancia de la Salud PúblicaVigilancia en salud pública7_SUBRED1_OCTUBRE_2025</v>
          </cell>
          <cell r="O1741">
            <v>8210448</v>
          </cell>
          <cell r="R1741">
            <v>1</v>
          </cell>
          <cell r="S1741">
            <v>8210448</v>
          </cell>
        </row>
        <row r="1742">
          <cell r="E1742" t="str">
            <v>20810. Proceso integral e integrado de la Vigilancia de la Salud PúblicaVigilancia en salud pública</v>
          </cell>
          <cell r="F1742" t="str">
            <v xml:space="preserve">Atención de urgencias y emergencias en Salud Pública por parte del equipo profesional de respuesta inmediata - ERI
</v>
          </cell>
          <cell r="G1742" t="str">
            <v xml:space="preserve">Intervención integral en brotes, alertas y situaciones de emergencia en salud pública
</v>
          </cell>
          <cell r="H1742" t="str">
            <v>GSP</v>
          </cell>
          <cell r="I1742" t="str">
            <v>No aplica</v>
          </cell>
          <cell r="J1742" t="str">
            <v>Plan de acción</v>
          </cell>
          <cell r="K1742" t="str">
            <v>Zonal</v>
          </cell>
          <cell r="L1742" t="str">
            <v>7_SUBRED</v>
          </cell>
          <cell r="M1742" t="str">
            <v>1_OCTUBRE_2025</v>
          </cell>
          <cell r="N1742" t="str">
            <v>20810. Proceso integral e integrado de la Vigilancia de la Salud PúblicaVigilancia en salud pública7_SUBRED1_OCTUBRE_2025</v>
          </cell>
          <cell r="O1742">
            <v>12969056</v>
          </cell>
          <cell r="R1742">
            <v>3</v>
          </cell>
          <cell r="S1742">
            <v>38907168</v>
          </cell>
        </row>
        <row r="1743">
          <cell r="E1743" t="str">
            <v>20910. Proceso integral e integrado de la Vigilancia de la Salud PúblicaVigilancia en salud pública</v>
          </cell>
          <cell r="F1743" t="str">
            <v xml:space="preserve">Atención de urgencias y emergencias en Salud Pública por parte del equipo técnico de respuesta inmediata - ERI
</v>
          </cell>
          <cell r="G1743" t="str">
            <v xml:space="preserve">Intervención integral en brotes, alertas y situaciones de emergencia en salud pública
</v>
          </cell>
          <cell r="H1743" t="str">
            <v>GSP</v>
          </cell>
          <cell r="I1743" t="str">
            <v>No aplica</v>
          </cell>
          <cell r="J1743" t="str">
            <v>Plan de acción</v>
          </cell>
          <cell r="K1743" t="str">
            <v>Zonal</v>
          </cell>
          <cell r="L1743" t="str">
            <v>7_SUBRED</v>
          </cell>
          <cell r="M1743" t="str">
            <v>1_OCTUBRE_2025</v>
          </cell>
          <cell r="N1743" t="str">
            <v>20910. Proceso integral e integrado de la Vigilancia de la Salud PúblicaVigilancia en salud pública7_SUBRED1_OCTUBRE_2025</v>
          </cell>
          <cell r="O1743">
            <v>7988544</v>
          </cell>
          <cell r="R1743">
            <v>0.73369565217391297</v>
          </cell>
          <cell r="S1743">
            <v>5861159.9999999991</v>
          </cell>
        </row>
        <row r="1744">
          <cell r="E1744" t="str">
            <v>21010. Proceso integral e integrado de la Vigilancia de la Salud PúblicaVigilancia en salud pública</v>
          </cell>
          <cell r="F1744" t="str">
            <v>Mantenimiento, seguimiento y  fortalecimiento de  la estrategia Vigilancia Epidemiológica  Portuaria- Subred  Suroccidente</v>
          </cell>
          <cell r="G1744" t="str">
            <v xml:space="preserve">Intervención integral en brotes, alertas y situaciones de emergencia en salud pública
</v>
          </cell>
          <cell r="H1744" t="str">
            <v>GSP</v>
          </cell>
          <cell r="I1744" t="str">
            <v>No aplica</v>
          </cell>
          <cell r="J1744" t="str">
            <v>Plan de acción</v>
          </cell>
          <cell r="K1744" t="str">
            <v>Distrito</v>
          </cell>
          <cell r="L1744" t="str">
            <v>7_SUBRED</v>
          </cell>
          <cell r="M1744" t="str">
            <v>1_OCTUBRE_2025</v>
          </cell>
          <cell r="N1744" t="str">
            <v>21010. Proceso integral e integrado de la Vigilancia de la Salud PúblicaVigilancia en salud pública7_SUBRED1_OCTUBRE_2025</v>
          </cell>
          <cell r="O1744">
            <v>70836688</v>
          </cell>
          <cell r="R1744">
            <v>0</v>
          </cell>
          <cell r="S1744">
            <v>0</v>
          </cell>
        </row>
        <row r="1745">
          <cell r="E1745" t="str">
            <v>21110. Proceso integral e integrado de la Vigilancia de la Salud PúblicaVigilancia en salud pública</v>
          </cell>
          <cell r="F1745" t="str">
            <v>Seguimiento al fortalecimiento de los eventos de interes internacional en salud pública ESPII</v>
          </cell>
          <cell r="G1745" t="str">
            <v xml:space="preserve">Intervención integral en brotes, alertas y situaciones de emergencia en salud pública
</v>
          </cell>
          <cell r="H1745" t="str">
            <v>GSP</v>
          </cell>
          <cell r="I1745" t="str">
            <v>No aplica</v>
          </cell>
          <cell r="J1745" t="str">
            <v>Plan de acción</v>
          </cell>
          <cell r="K1745" t="str">
            <v>Distrito</v>
          </cell>
          <cell r="L1745" t="str">
            <v>7_SUBRED</v>
          </cell>
          <cell r="M1745" t="str">
            <v>1_OCTUBRE_2025</v>
          </cell>
          <cell r="N1745" t="str">
            <v>21110. Proceso integral e integrado de la Vigilancia de la Salud PúblicaVigilancia en salud pública7_SUBRED1_OCTUBRE_2025</v>
          </cell>
          <cell r="O1745">
            <v>25938112</v>
          </cell>
          <cell r="R1745">
            <v>0</v>
          </cell>
          <cell r="S1745">
            <v>0</v>
          </cell>
        </row>
        <row r="1746">
          <cell r="E1746" t="str">
            <v>21210. Proceso integral e integrado de la Vigilancia de la Salud PúblicaVigilancia en salud pública</v>
          </cell>
          <cell r="F1746" t="str">
            <v>Simulacro ESPII</v>
          </cell>
          <cell r="G1746" t="str">
            <v xml:space="preserve">Intervención integral en brotes, alertas y situaciones de emergencia en salud pública
</v>
          </cell>
          <cell r="H1746" t="str">
            <v>GSP</v>
          </cell>
          <cell r="I1746" t="str">
            <v>No aplica</v>
          </cell>
          <cell r="J1746" t="str">
            <v>Plan de acción</v>
          </cell>
          <cell r="K1746" t="str">
            <v>Distrito</v>
          </cell>
          <cell r="L1746" t="str">
            <v>7_SUBRED</v>
          </cell>
          <cell r="M1746" t="str">
            <v>1_OCTUBRE_2025</v>
          </cell>
          <cell r="N1746" t="str">
            <v>21210. Proceso integral e integrado de la Vigilancia de la Salud PúblicaVigilancia en salud pública7_SUBRED1_OCTUBRE_2025</v>
          </cell>
          <cell r="O1746">
            <v>100000000</v>
          </cell>
          <cell r="R1746">
            <v>0</v>
          </cell>
          <cell r="S1746">
            <v>0</v>
          </cell>
        </row>
        <row r="1747">
          <cell r="E1747" t="str">
            <v>21310. Proceso integral e integrado de la Vigilancia de la Salud PúblicaVigilancia en salud pública</v>
          </cell>
          <cell r="F1747" t="str">
            <v xml:space="preserve">Gestión  de la información  del Componente de Salud Mental - Subred Norte y Sur Occidente </v>
          </cell>
          <cell r="G1747" t="str">
            <v>Gestión, análisis y divulgación  de información de la vigilancia en salud pública</v>
          </cell>
          <cell r="H1747" t="str">
            <v>GSP</v>
          </cell>
          <cell r="I1747" t="str">
            <v>No aplica</v>
          </cell>
          <cell r="J1747" t="str">
            <v>Plan de acción</v>
          </cell>
          <cell r="K1747" t="str">
            <v>Zonal</v>
          </cell>
          <cell r="L1747" t="str">
            <v>7_SUBRED</v>
          </cell>
          <cell r="M1747" t="str">
            <v>1_OCTUBRE_2025</v>
          </cell>
          <cell r="N1747" t="str">
            <v>21310. Proceso integral e integrado de la Vigilancia de la Salud PúblicaVigilancia en salud pública7_SUBRED1_OCTUBRE_2025</v>
          </cell>
          <cell r="O1747">
            <v>92953120</v>
          </cell>
          <cell r="R1747">
            <v>0.93169472955829802</v>
          </cell>
          <cell r="S1747">
            <v>86603932.00000003</v>
          </cell>
        </row>
        <row r="1748">
          <cell r="E1748" t="str">
            <v>21410. Proceso integral e integrado de la Vigilancia de la Salud PúblicaVigilancia en salud pública</v>
          </cell>
          <cell r="F1748" t="str">
            <v xml:space="preserve">Gestión  de la información  del Componente de Salud Mental - Subred Centro Oriente y Sur </v>
          </cell>
          <cell r="G1748" t="str">
            <v>Gestión, análisis y divulgación  de información de la vigilancia en salud pública</v>
          </cell>
          <cell r="H1748" t="str">
            <v>GSP</v>
          </cell>
          <cell r="I1748" t="str">
            <v>No aplica</v>
          </cell>
          <cell r="J1748" t="str">
            <v>Plan de acción</v>
          </cell>
          <cell r="K1748" t="str">
            <v>Zonal</v>
          </cell>
          <cell r="L1748" t="str">
            <v>7_SUBRED</v>
          </cell>
          <cell r="M1748" t="str">
            <v>1_OCTUBRE_2025</v>
          </cell>
          <cell r="N1748" t="str">
            <v>21410. Proceso integral e integrado de la Vigilancia de la Salud PúblicaVigilancia en salud pública7_SUBRED1_OCTUBRE_2025</v>
          </cell>
          <cell r="O1748">
            <v>72587264</v>
          </cell>
          <cell r="R1748">
            <v>0</v>
          </cell>
          <cell r="S1748">
            <v>0</v>
          </cell>
        </row>
        <row r="1749">
          <cell r="E1749" t="str">
            <v>21510. Proceso integral e integrado de la Vigilancia de la Salud PúblicaVigilancia en salud pública</v>
          </cell>
          <cell r="F1749" t="str">
            <v>Investigaciones epidemiológicas de eventos prioritarios en salud mental</v>
          </cell>
          <cell r="G1749" t="str">
            <v xml:space="preserve">Intervención integral en brotes, alertas y situaciones de emergencia en salud pública
</v>
          </cell>
          <cell r="H1749" t="str">
            <v>GSP</v>
          </cell>
          <cell r="I1749" t="str">
            <v>No aplica</v>
          </cell>
          <cell r="J1749" t="str">
            <v>Investigaciones Epidemiológicas de campo realizadas</v>
          </cell>
          <cell r="K1749" t="str">
            <v>Zonal</v>
          </cell>
          <cell r="L1749" t="str">
            <v>7_SUBRED</v>
          </cell>
          <cell r="M1749" t="str">
            <v>1_OCTUBRE_2025</v>
          </cell>
          <cell r="N1749" t="str">
            <v>21510. Proceso integral e integrado de la Vigilancia de la Salud PúblicaVigilancia en salud pública7_SUBRED1_OCTUBRE_2025</v>
          </cell>
          <cell r="O1749">
            <v>211452</v>
          </cell>
          <cell r="R1749">
            <v>849</v>
          </cell>
          <cell r="S1749">
            <v>179522748</v>
          </cell>
        </row>
        <row r="1750">
          <cell r="E1750" t="str">
            <v>21610. Proceso integral e integrado de la Vigilancia de la Salud PúblicaVigilancia en salud pública</v>
          </cell>
          <cell r="F1750" t="str">
            <v>Implementación de los componentes delito asociado, morbimortalidad, consumo de SPA, respuesta social del Centro Distrital de Monitoreo de las Drogas- CEMID)</v>
          </cell>
          <cell r="G1750" t="str">
            <v>Gestión, análisis y divulgación  de información de la vigilancia en salud pública</v>
          </cell>
          <cell r="H1750" t="str">
            <v>GSP</v>
          </cell>
          <cell r="I1750" t="str">
            <v>No aplica</v>
          </cell>
          <cell r="J1750" t="str">
            <v>Plan de acción</v>
          </cell>
          <cell r="K1750" t="str">
            <v>Distrito</v>
          </cell>
          <cell r="L1750" t="str">
            <v>7_SUBRED</v>
          </cell>
          <cell r="M1750" t="str">
            <v>1_OCTUBRE_2025</v>
          </cell>
          <cell r="N1750" t="str">
            <v>21610. Proceso integral e integrado de la Vigilancia de la Salud PúblicaVigilancia en salud pública7_SUBRED1_OCTUBRE_2025</v>
          </cell>
          <cell r="O1750">
            <v>30252912</v>
          </cell>
          <cell r="R1750">
            <v>0</v>
          </cell>
          <cell r="S1750">
            <v>0</v>
          </cell>
        </row>
        <row r="1751">
          <cell r="E1751" t="str">
            <v>21710. Proceso integral e integrado de la Vigilancia de la Salud PúblicaVigilancia en salud pública</v>
          </cell>
          <cell r="F1751" t="str">
            <v>Gestión de la información  del  componente Estadísticas Vitales  - Subred Norte, Centro Oriente, Sur Occidente y Sur</v>
          </cell>
          <cell r="G1751" t="str">
            <v>Gestión, análisis y divulgación  de información de la vigilancia en salud pública</v>
          </cell>
          <cell r="H1751" t="str">
            <v>GSP</v>
          </cell>
          <cell r="I1751" t="str">
            <v>No aplica</v>
          </cell>
          <cell r="J1751" t="str">
            <v>Plan de acción</v>
          </cell>
          <cell r="K1751" t="str">
            <v>Zonal</v>
          </cell>
          <cell r="L1751" t="str">
            <v>7_SUBRED</v>
          </cell>
          <cell r="M1751" t="str">
            <v>1_OCTUBRE_2025</v>
          </cell>
          <cell r="N1751" t="str">
            <v>21710. Proceso integral e integrado de la Vigilancia de la Salud PúblicaVigilancia en salud pública7_SUBRED1_OCTUBRE_2025</v>
          </cell>
          <cell r="O1751">
            <v>3994272</v>
          </cell>
          <cell r="R1751">
            <v>2</v>
          </cell>
          <cell r="S1751">
            <v>7988544</v>
          </cell>
        </row>
        <row r="1752">
          <cell r="E1752" t="str">
            <v>21810. Proceso integral e integrado de la Vigilancia de la Salud PúblicaVigilancia en salud pública</v>
          </cell>
          <cell r="F1752" t="str">
            <v>Asistencia técnica de las UPGD que conforman la red de  Estadísticas Vitales</v>
          </cell>
          <cell r="G1752" t="str">
            <v>Gestión, análisis y divulgación  de información de la vigilancia en salud pública</v>
          </cell>
          <cell r="H1752" t="str">
            <v>GSP</v>
          </cell>
          <cell r="I1752" t="str">
            <v>No aplica</v>
          </cell>
          <cell r="J1752" t="str">
            <v>Plan de acción</v>
          </cell>
          <cell r="K1752" t="str">
            <v>Zonal</v>
          </cell>
          <cell r="L1752" t="str">
            <v>7_SUBRED</v>
          </cell>
          <cell r="M1752" t="str">
            <v>1_OCTUBRE_2025</v>
          </cell>
          <cell r="N1752" t="str">
            <v>21810. Proceso integral e integrado de la Vigilancia de la Salud PúblicaVigilancia en salud pública7_SUBRED1_OCTUBRE_2025</v>
          </cell>
          <cell r="O1752">
            <v>7347488</v>
          </cell>
          <cell r="R1752">
            <v>1</v>
          </cell>
          <cell r="S1752">
            <v>7347488</v>
          </cell>
        </row>
        <row r="1753">
          <cell r="E1753" t="str">
            <v>21910. Proceso integral e integrado de la Vigilancia de la Salud PúblicaVigilancia en salud pública</v>
          </cell>
          <cell r="F1753" t="str">
            <v>Evaluación y verificación en las asistencias técnicas de la Cabalidad y los diferentes procesos de EEVV</v>
          </cell>
          <cell r="G1753" t="str">
            <v>Gestión, análisis y divulgación  de información de la vigilancia en salud pública</v>
          </cell>
          <cell r="H1753" t="str">
            <v>GSP</v>
          </cell>
          <cell r="I1753" t="str">
            <v>No aplica</v>
          </cell>
          <cell r="J1753" t="str">
            <v>Plan de acción</v>
          </cell>
          <cell r="K1753" t="str">
            <v>Zonal</v>
          </cell>
          <cell r="L1753" t="str">
            <v>7_SUBRED</v>
          </cell>
          <cell r="M1753" t="str">
            <v>1_OCTUBRE_2025</v>
          </cell>
          <cell r="N1753" t="str">
            <v>21910. Proceso integral e integrado de la Vigilancia de la Salud PúblicaVigilancia en salud pública7_SUBRED1_OCTUBRE_2025</v>
          </cell>
          <cell r="O1753">
            <v>6484528</v>
          </cell>
          <cell r="R1753">
            <v>3</v>
          </cell>
          <cell r="S1753">
            <v>19453584</v>
          </cell>
        </row>
        <row r="1754">
          <cell r="E1754" t="str">
            <v>22010. Proceso integral e integrado de la Vigilancia de la Salud PúblicaVigilancia en salud pública</v>
          </cell>
          <cell r="F1754" t="str">
            <v>Apoyo en las asistencias técnicas de los procesos de EEVV</v>
          </cell>
          <cell r="G1754" t="str">
            <v>Gestión, análisis y divulgación  de información de la vigilancia en salud pública</v>
          </cell>
          <cell r="H1754" t="str">
            <v>GSP</v>
          </cell>
          <cell r="I1754" t="str">
            <v>No aplica</v>
          </cell>
          <cell r="J1754" t="str">
            <v>Plan de acción</v>
          </cell>
          <cell r="K1754" t="str">
            <v>Zonal</v>
          </cell>
          <cell r="L1754" t="str">
            <v>7_SUBRED</v>
          </cell>
          <cell r="M1754" t="str">
            <v>1_OCTUBRE_2025</v>
          </cell>
          <cell r="N1754" t="str">
            <v>22010. Proceso integral e integrado de la Vigilancia de la Salud PúblicaVigilancia en salud pública7_SUBRED1_OCTUBRE_2025</v>
          </cell>
          <cell r="O1754">
            <v>5621568</v>
          </cell>
          <cell r="R1754">
            <v>1</v>
          </cell>
          <cell r="S1754">
            <v>5621568</v>
          </cell>
        </row>
        <row r="1755">
          <cell r="E1755" t="str">
            <v>22110. Proceso integral e integrado de la Vigilancia de la Salud PúblicaVigilancia en salud pública</v>
          </cell>
          <cell r="F1755" t="str">
            <v>Seguimiento de muertes consideradas como no violentas (manera de muerte no violenta) y que ocurren extra institucionalmente (por fuera de las instituciones prestadoras de servicios de salud “IPS”) para población pobre vulnerable - no asegurada GAHD</v>
          </cell>
          <cell r="G1755" t="str">
            <v xml:space="preserve">Intervención integral en brotes, alertas y situaciones de emergencia en salud pública
</v>
          </cell>
          <cell r="H1755" t="str">
            <v>GSP</v>
          </cell>
          <cell r="I1755" t="str">
            <v>No aplica</v>
          </cell>
          <cell r="J1755" t="str">
            <v>Plan de acción</v>
          </cell>
          <cell r="K1755" t="str">
            <v>Distrito</v>
          </cell>
          <cell r="L1755" t="str">
            <v>7_SUBRED</v>
          </cell>
          <cell r="M1755" t="str">
            <v>1_OCTUBRE_2025</v>
          </cell>
          <cell r="N1755" t="str">
            <v>22110. Proceso integral e integrado de la Vigilancia de la Salud PúblicaVigilancia en salud pública7_SUBRED1_OCTUBRE_2025</v>
          </cell>
          <cell r="O1755">
            <v>149094832</v>
          </cell>
          <cell r="R1755">
            <v>0</v>
          </cell>
          <cell r="S1755">
            <v>0</v>
          </cell>
        </row>
        <row r="1756">
          <cell r="E1756" t="str">
            <v>22210. Proceso integral e integrado de la Vigilancia de la Salud PúblicaVigilancia en salud pública</v>
          </cell>
          <cell r="F1756" t="str">
            <v>Georreferenciación y análisis de información cartográfica de eventos de interés en salud pública</v>
          </cell>
          <cell r="G1756" t="str">
            <v>Gestión, análisis y divulgación  de información de la vigilancia en salud pública</v>
          </cell>
          <cell r="H1756" t="str">
            <v>GSP</v>
          </cell>
          <cell r="I1756" t="str">
            <v>No aplica</v>
          </cell>
          <cell r="J1756" t="str">
            <v>Plan de acción</v>
          </cell>
          <cell r="K1756" t="str">
            <v>Zonal</v>
          </cell>
          <cell r="L1756" t="str">
            <v>7_SUBRED</v>
          </cell>
          <cell r="M1756" t="str">
            <v>1_OCTUBRE_2025</v>
          </cell>
          <cell r="N1756" t="str">
            <v>22210. Proceso integral e integrado de la Vigilancia de la Salud PúblicaVigilancia en salud pública7_SUBRED1_OCTUBRE_2025</v>
          </cell>
          <cell r="O1756">
            <v>18590624</v>
          </cell>
          <cell r="R1756">
            <v>1</v>
          </cell>
          <cell r="S1756">
            <v>18590624</v>
          </cell>
        </row>
        <row r="1757">
          <cell r="E1757" t="str">
            <v>22310. Proceso integral e integrado de la Vigilancia de la Salud PúblicaVigilancia en salud pública</v>
          </cell>
          <cell r="F1757" t="str">
            <v>Gestión de la Vigilancia  centinela por exposición a contaminación ambiental en zonas aledañas parque de innovación Doña Juana</v>
          </cell>
          <cell r="G1757" t="str">
            <v>Gestión, análisis y divulgación  de información de la vigilancia en salud pública</v>
          </cell>
          <cell r="H1757" t="str">
            <v>GSP</v>
          </cell>
          <cell r="I1757" t="str">
            <v>No aplica</v>
          </cell>
          <cell r="J1757" t="str">
            <v>Plan de acción</v>
          </cell>
          <cell r="K1757" t="str">
            <v>Zonal</v>
          </cell>
          <cell r="L1757" t="str">
            <v>7_SUBRED</v>
          </cell>
          <cell r="M1757" t="str">
            <v>1_OCTUBRE_2025</v>
          </cell>
          <cell r="N1757" t="str">
            <v>22310. Proceso integral e integrado de la Vigilancia de la Salud PúblicaVigilancia en salud pública7_SUBRED1_OCTUBRE_2025</v>
          </cell>
          <cell r="O1757">
            <v>29488576</v>
          </cell>
          <cell r="R1757">
            <v>0</v>
          </cell>
          <cell r="S1757">
            <v>0</v>
          </cell>
        </row>
        <row r="1758">
          <cell r="E1758" t="str">
            <v>22410. Proceso integral e integrado de la Vigilancia de la Salud PúblicaVigilancia en salud pública</v>
          </cell>
          <cell r="F1758" t="str">
            <v>Seguimiento y monitoreo de los instrumentos de canalizaciones de Vigilancia en Salud  pública. Subred Norte, Sur Occidente,  Centro oriente y Sur</v>
          </cell>
          <cell r="G1758" t="str">
            <v xml:space="preserve">Intervención integral en brotes, alertas y situaciones de emergencia en salud pública
</v>
          </cell>
          <cell r="H1758" t="str">
            <v>GSP</v>
          </cell>
          <cell r="I1758" t="str">
            <v>No aplica</v>
          </cell>
          <cell r="J1758" t="str">
            <v>Plan de acción</v>
          </cell>
          <cell r="K1758" t="str">
            <v>Zonal</v>
          </cell>
          <cell r="L1758" t="str">
            <v>7_SUBRED</v>
          </cell>
          <cell r="M1758" t="str">
            <v>1_OCTUBRE_2025</v>
          </cell>
          <cell r="N1758" t="str">
            <v>22410. Proceso integral e integrado de la Vigilancia de la Salud PúblicaVigilancia en salud pública7_SUBRED1_OCTUBRE_2025</v>
          </cell>
          <cell r="O1758">
            <v>3994272</v>
          </cell>
          <cell r="R1758">
            <v>1</v>
          </cell>
          <cell r="S1758">
            <v>3994272</v>
          </cell>
        </row>
        <row r="1759">
          <cell r="E1759" t="str">
            <v>22510. Proceso integral e integrado de la Vigilancia de la Salud PúblicaVigilancia en salud pública</v>
          </cell>
          <cell r="F1759" t="str">
            <v>Gestión  de la información  del Componente de IAAS</v>
          </cell>
          <cell r="G1759" t="str">
            <v>Gestión, análisis y divulgación  de información de la vigilancia en salud pública</v>
          </cell>
          <cell r="H1759" t="str">
            <v>GSP</v>
          </cell>
          <cell r="I1759" t="str">
            <v>No aplica</v>
          </cell>
          <cell r="J1759" t="str">
            <v>Plan de acción</v>
          </cell>
          <cell r="K1759" t="str">
            <v>Zonal</v>
          </cell>
          <cell r="L1759" t="str">
            <v>7_SUBRED</v>
          </cell>
          <cell r="M1759" t="str">
            <v>1_OCTUBRE_2025</v>
          </cell>
          <cell r="N1759" t="str">
            <v>22510. Proceso integral e integrado de la Vigilancia de la Salud PúblicaVigilancia en salud pública7_SUBRED1_OCTUBRE_2025</v>
          </cell>
          <cell r="O1759">
            <v>7347488</v>
          </cell>
          <cell r="R1759">
            <v>1.6304347826087001E-2</v>
          </cell>
          <cell r="S1759">
            <v>119796.00000000033</v>
          </cell>
        </row>
        <row r="1760">
          <cell r="E1760" t="str">
            <v>22610. Proceso integral e integrado de la Vigilancia de la Salud PúblicaVigilancia en salud pública</v>
          </cell>
          <cell r="F1760" t="str">
            <v>Gestión administrativa y operativa de seguimiento y monitoreo AT integrales-</v>
          </cell>
          <cell r="G1760" t="str">
            <v>Gestión, análisis y divulgación  de información de la vigilancia en salud pública</v>
          </cell>
          <cell r="H1760" t="str">
            <v>GSP</v>
          </cell>
          <cell r="I1760" t="str">
            <v>No aplica</v>
          </cell>
          <cell r="J1760" t="str">
            <v>Plan de acción</v>
          </cell>
          <cell r="K1760" t="str">
            <v>Distrito</v>
          </cell>
          <cell r="L1760" t="str">
            <v>7_SUBRED</v>
          </cell>
          <cell r="M1760" t="str">
            <v>1_OCTUBRE_2025</v>
          </cell>
          <cell r="N1760" t="str">
            <v>22610. Proceso integral e integrado de la Vigilancia de la Salud PúblicaVigilancia en salud pública7_SUBRED1_OCTUBRE_2025</v>
          </cell>
          <cell r="O1760">
            <v>95295440</v>
          </cell>
          <cell r="R1760">
            <v>0</v>
          </cell>
          <cell r="S1760">
            <v>0</v>
          </cell>
        </row>
        <row r="1761">
          <cell r="E1761" t="str">
            <v>22710. Proceso integral e integrado de la Vigilancia de la Salud PúblicaVigilancia en salud pública</v>
          </cell>
          <cell r="F1761" t="str">
            <v>Gestión operativa de seguimiento y monitoreo AT integrales</v>
          </cell>
          <cell r="G1761" t="str">
            <v>Gestión, análisis y divulgación  de información de la vigilancia en salud pública</v>
          </cell>
          <cell r="H1761" t="str">
            <v>GSP</v>
          </cell>
          <cell r="I1761" t="str">
            <v>No aplica</v>
          </cell>
          <cell r="J1761" t="str">
            <v>Plan de acción</v>
          </cell>
          <cell r="K1761" t="str">
            <v>Distrito</v>
          </cell>
          <cell r="L1761" t="str">
            <v>7_SUBRED</v>
          </cell>
          <cell r="M1761" t="str">
            <v>1_OCTUBRE_2025</v>
          </cell>
          <cell r="N1761" t="str">
            <v>22710. Proceso integral e integrado de la Vigilancia de la Salud PúblicaVigilancia en salud pública7_SUBRED1_OCTUBRE_2025</v>
          </cell>
          <cell r="O1761">
            <v>53602144</v>
          </cell>
          <cell r="R1761">
            <v>0</v>
          </cell>
          <cell r="S1761">
            <v>0</v>
          </cell>
        </row>
        <row r="1762">
          <cell r="E1762" t="str">
            <v>22810. Proceso integral e integrado de la Vigilancia de la Salud PúblicaVigilancia en salud pública</v>
          </cell>
          <cell r="F1762" t="str">
            <v>Investigaciones epidemiológicas de eventos prioritarios en salud mental- Ruralidad</v>
          </cell>
          <cell r="G1762" t="str">
            <v xml:space="preserve">Intervención integral en brotes, alertas y situaciones de emergencia en salud pública
</v>
          </cell>
          <cell r="H1762" t="str">
            <v>GSP</v>
          </cell>
          <cell r="I1762" t="str">
            <v>No aplica</v>
          </cell>
          <cell r="J1762" t="str">
            <v>Plan de acción</v>
          </cell>
          <cell r="K1762" t="str">
            <v>Local</v>
          </cell>
          <cell r="L1762" t="str">
            <v>7_SUBRED</v>
          </cell>
          <cell r="M1762" t="str">
            <v>1_OCTUBRE_2025</v>
          </cell>
          <cell r="N1762" t="str">
            <v>22810. Proceso integral e integrado de la Vigilancia de la Salud PúblicaVigilancia en salud pública7_SUBRED1_OCTUBRE_2025</v>
          </cell>
          <cell r="O1762">
            <v>3513480</v>
          </cell>
          <cell r="R1762">
            <v>0</v>
          </cell>
          <cell r="S1762">
            <v>0</v>
          </cell>
        </row>
        <row r="1763">
          <cell r="E1763" t="str">
            <v>22910. Proceso integral e integrado de la Vigilancia de la Salud PúblicaVigilancia en salud pública</v>
          </cell>
          <cell r="F1763" t="str">
            <v xml:space="preserve">Fortalecimiento de capacidades IEC Salud mental </v>
          </cell>
          <cell r="G1763" t="str">
            <v xml:space="preserve">Intervención integral en brotes, alertas y situaciones de emergencia en salud pública
</v>
          </cell>
          <cell r="H1763" t="str">
            <v>GSP</v>
          </cell>
          <cell r="I1763" t="str">
            <v>No aplica</v>
          </cell>
          <cell r="J1763" t="str">
            <v>Plan de Fortalecimiento</v>
          </cell>
          <cell r="K1763" t="str">
            <v>Zonal</v>
          </cell>
          <cell r="L1763" t="str">
            <v>7_SUBRED</v>
          </cell>
          <cell r="M1763" t="str">
            <v>1_OCTUBRE_2025</v>
          </cell>
          <cell r="N1763" t="str">
            <v>22910. Proceso integral e integrado de la Vigilancia de la Salud PúblicaVigilancia en salud pública7_SUBRED1_OCTUBRE_2025</v>
          </cell>
          <cell r="O1763">
            <v>281936</v>
          </cell>
          <cell r="R1763">
            <v>77.5</v>
          </cell>
          <cell r="S1763">
            <v>21850040</v>
          </cell>
        </row>
        <row r="1764">
          <cell r="E1764" t="str">
            <v>23010. Proceso integral e integrado de la Vigilancia de la Salud PúblicaVigilancia en salud pública</v>
          </cell>
          <cell r="F1764" t="str">
            <v xml:space="preserve">Fortalecimiento de capacidades IEC No trasmisibles </v>
          </cell>
          <cell r="G1764" t="str">
            <v xml:space="preserve">Intervención integral en brotes, alertas y situaciones de emergencia en salud pública
</v>
          </cell>
          <cell r="H1764" t="str">
            <v>GSP</v>
          </cell>
          <cell r="I1764" t="str">
            <v>No aplica</v>
          </cell>
          <cell r="J1764" t="str">
            <v>Plan de Fortalecimiento</v>
          </cell>
          <cell r="K1764" t="str">
            <v>Zonal</v>
          </cell>
          <cell r="L1764" t="str">
            <v>7_SUBRED</v>
          </cell>
          <cell r="M1764" t="str">
            <v>1_OCTUBRE_2025</v>
          </cell>
          <cell r="N1764" t="str">
            <v>23010. Proceso integral e integrado de la Vigilancia de la Salud PúblicaVigilancia en salud pública7_SUBRED1_OCTUBRE_2025</v>
          </cell>
          <cell r="O1764">
            <v>244416</v>
          </cell>
          <cell r="R1764">
            <v>10.2222222222222</v>
          </cell>
          <cell r="S1764">
            <v>2498474.6666666614</v>
          </cell>
        </row>
        <row r="1765">
          <cell r="E1765" t="str">
            <v>23111. Proceso integral e integrado de la Vigilancia basada en ComunidadVigilancia en salud pública</v>
          </cell>
          <cell r="F1765" t="str">
            <v>Gestión Estrategica territorial en el contexto de la VBC</v>
          </cell>
          <cell r="G1765" t="str">
            <v>Gestión Estrategica territorial en el contexto de la VBC</v>
          </cell>
          <cell r="H1765" t="str">
            <v>GSP</v>
          </cell>
          <cell r="I1765" t="str">
            <v>No aplica</v>
          </cell>
          <cell r="J1765" t="str">
            <v>Plan de acción</v>
          </cell>
          <cell r="K1765" t="str">
            <v>Zonal</v>
          </cell>
          <cell r="L1765" t="str">
            <v>7_SUBRED</v>
          </cell>
          <cell r="M1765" t="str">
            <v>1_OCTUBRE_2025</v>
          </cell>
          <cell r="N1765" t="str">
            <v>23111. Proceso integral e integrado de la Vigilancia basada en ComunidadVigilancia en salud pública7_SUBRED1_OCTUBRE_2025</v>
          </cell>
          <cell r="O1765">
            <v>25173776</v>
          </cell>
          <cell r="R1765">
            <v>1</v>
          </cell>
          <cell r="S1765">
            <v>25173776</v>
          </cell>
        </row>
        <row r="1766">
          <cell r="E1766" t="str">
            <v>23211. Proceso integral e integrado de la Vigilancia basada en ComunidadVigilancia en salud pública</v>
          </cell>
          <cell r="F1766" t="str">
            <v>Gestión Operativa para el Fortalecmiento de la REVCOM</v>
          </cell>
          <cell r="G1766" t="str">
            <v>Gestión Operativa para el Fortalecmiento de la REVCOM</v>
          </cell>
          <cell r="H1766" t="str">
            <v>GSP</v>
          </cell>
          <cell r="I1766" t="str">
            <v>No aplica</v>
          </cell>
          <cell r="J1766" t="str">
            <v>Plan de acción</v>
          </cell>
          <cell r="K1766" t="str">
            <v>Local</v>
          </cell>
          <cell r="L1766" t="str">
            <v>7_SUBRED</v>
          </cell>
          <cell r="M1766" t="str">
            <v>1_OCTUBRE_2025</v>
          </cell>
          <cell r="N1766" t="str">
            <v>23211. Proceso integral e integrado de la Vigilancia basada en ComunidadVigilancia en salud pública7_SUBRED1_OCTUBRE_2025</v>
          </cell>
          <cell r="O1766">
            <v>5621568</v>
          </cell>
          <cell r="R1766">
            <v>0</v>
          </cell>
          <cell r="S1766">
            <v>0</v>
          </cell>
        </row>
        <row r="1767">
          <cell r="E1767" t="str">
            <v>23311. Proceso integral e integrado de la Vigilancia basada en ComunidadVigilancia en salud pública</v>
          </cell>
          <cell r="F1767" t="str">
            <v>Gestión estratégica y  operativa para el Fortalecimiento de la RevCom - en la Ruralidad de Sumapaz</v>
          </cell>
          <cell r="G1767" t="str">
            <v>Gestión Operativa para el Fortalecmiento de la REVCOM</v>
          </cell>
          <cell r="H1767" t="str">
            <v>GSP</v>
          </cell>
          <cell r="I1767" t="str">
            <v>No aplica</v>
          </cell>
          <cell r="J1767" t="str">
            <v>Plan de acción</v>
          </cell>
          <cell r="K1767" t="str">
            <v>Local</v>
          </cell>
          <cell r="L1767" t="str">
            <v>7_SUBRED</v>
          </cell>
          <cell r="M1767" t="str">
            <v>1_OCTUBRE_2025</v>
          </cell>
          <cell r="N1767" t="str">
            <v>23311. Proceso integral e integrado de la Vigilancia basada en ComunidadVigilancia en salud pública7_SUBRED1_OCTUBRE_2025</v>
          </cell>
          <cell r="O1767">
            <v>7026960</v>
          </cell>
          <cell r="R1767">
            <v>0</v>
          </cell>
          <cell r="S1767">
            <v>0</v>
          </cell>
        </row>
        <row r="1768">
          <cell r="E1768" t="str">
            <v>23413. Proceso integral e integrado de gestión y análisis de políticas para el bienestarAnálisis de Politicas</v>
          </cell>
          <cell r="F1768" t="str">
            <v>Participación y gestión intersectorial  para la formulación, implementación, seguimiento o evaluación de las políticas públicas en los territorios</v>
          </cell>
          <cell r="G1768" t="str">
            <v>Gestión Intersectorial de Políticas Públicas en los Territorios</v>
          </cell>
          <cell r="H1768" t="str">
            <v>GSP</v>
          </cell>
          <cell r="I1768" t="str">
            <v>No aplica</v>
          </cell>
          <cell r="J1768" t="str">
            <v>Plan de acción</v>
          </cell>
          <cell r="K1768" t="str">
            <v>Local</v>
          </cell>
          <cell r="L1768" t="str">
            <v>7_SUBRED</v>
          </cell>
          <cell r="M1768" t="str">
            <v>1_OCTUBRE_2025</v>
          </cell>
          <cell r="N1768" t="str">
            <v>23413. Proceso integral e integrado de gestión y análisis de políticas para el bienestarAnálisis de Politicas7_SUBRED1_OCTUBRE_2025</v>
          </cell>
          <cell r="O1768">
            <v>24853248</v>
          </cell>
          <cell r="R1768">
            <v>0</v>
          </cell>
          <cell r="S1768">
            <v>0</v>
          </cell>
        </row>
        <row r="1769">
          <cell r="E1769" t="str">
            <v>23513. Proceso integral e integrado de gestión y análisis de políticas para el bienestarAnálisis de Politicas</v>
          </cell>
          <cell r="F1769" t="e">
            <v>#VALUE!</v>
          </cell>
          <cell r="G1769" t="str">
            <v>Gestión Intersectorial de Políticas Públicas en los Territorios</v>
          </cell>
          <cell r="H1769" t="str">
            <v>GSP</v>
          </cell>
          <cell r="I1769" t="str">
            <v>No aplica</v>
          </cell>
          <cell r="J1769" t="str">
            <v>Plan de acción</v>
          </cell>
          <cell r="K1769" t="str">
            <v>Zonal</v>
          </cell>
          <cell r="L1769" t="str">
            <v>7_SUBRED</v>
          </cell>
          <cell r="M1769" t="str">
            <v>1_OCTUBRE_2025</v>
          </cell>
          <cell r="N1769" t="str">
            <v>23513. Proceso integral e integrado de gestión y análisis de políticas para el bienestarAnálisis de Politicas7_SUBRED1_OCTUBRE_2025</v>
          </cell>
          <cell r="O1769">
            <v>7332480</v>
          </cell>
          <cell r="R1769">
            <v>1</v>
          </cell>
          <cell r="S1769">
            <v>7332480</v>
          </cell>
        </row>
        <row r="1770">
          <cell r="E1770" t="str">
            <v>23613. Proceso integral e integrado de gestión y análisis de políticas para el bienestarAnálisis de Politicas</v>
          </cell>
          <cell r="F1770" t="str">
            <v>Participación y gestión intersectorial local con los diferentes actores para la formulación, implementación, seguimiento o evaluación de la política pública de Ruralidad, exceptuando Sumapaz</v>
          </cell>
          <cell r="G1770" t="str">
            <v>Gestión Intersectorial de Políticas Públicas en los Territorios</v>
          </cell>
          <cell r="H1770" t="str">
            <v>GSP</v>
          </cell>
          <cell r="I1770" t="str">
            <v>No aplica</v>
          </cell>
          <cell r="J1770" t="str">
            <v>Plan de acción</v>
          </cell>
          <cell r="K1770" t="str">
            <v>Distrito</v>
          </cell>
          <cell r="L1770" t="str">
            <v>7_SUBRED</v>
          </cell>
          <cell r="M1770" t="str">
            <v>1_OCTUBRE_2025</v>
          </cell>
          <cell r="N1770" t="str">
            <v>23613. Proceso integral e integrado de gestión y análisis de políticas para el bienestarAnálisis de Politicas7_SUBRED1_OCTUBRE_2025</v>
          </cell>
          <cell r="O1770">
            <v>7332480</v>
          </cell>
          <cell r="R1770">
            <v>0</v>
          </cell>
          <cell r="S1770">
            <v>0</v>
          </cell>
        </row>
        <row r="1771">
          <cell r="E1771" t="str">
            <v>23713. Proceso integral e integrado de gestión y análisis de políticas para el bienestarAnálisis de Politicas</v>
          </cell>
          <cell r="F1771" t="str">
            <v>Participación y gestión intersectorial local con los diferentes actores para la formulación, implementación, seguimiento o evaluación de las políticas públicas priorizadas en Sumapaz</v>
          </cell>
          <cell r="G1771" t="str">
            <v>Gestión Intersectorial de Políticas Públicas en los Territorios</v>
          </cell>
          <cell r="H1771" t="str">
            <v>GSP</v>
          </cell>
          <cell r="I1771" t="str">
            <v>No aplica</v>
          </cell>
          <cell r="J1771" t="str">
            <v>Plan de acción</v>
          </cell>
          <cell r="K1771" t="str">
            <v>Local</v>
          </cell>
          <cell r="L1771" t="str">
            <v>7_SUBRED</v>
          </cell>
          <cell r="M1771" t="str">
            <v>1_OCTUBRE_2025</v>
          </cell>
          <cell r="N1771" t="str">
            <v>23713. Proceso integral e integrado de gestión y análisis de políticas para el bienestarAnálisis de Politicas7_SUBRED1_OCTUBRE_2025</v>
          </cell>
          <cell r="O1771">
            <v>22914000</v>
          </cell>
          <cell r="R1771">
            <v>0</v>
          </cell>
          <cell r="S1771">
            <v>0</v>
          </cell>
        </row>
        <row r="1772">
          <cell r="E1772" t="str">
            <v>23813. Proceso integral e integrado de gestión y análisis de políticas para el bienestarAnálisis de Politicas</v>
          </cell>
          <cell r="F1772" t="str">
            <v>Participación y gestión intersectorial local con los diferentes actores para la formulación, implementación, seguimiento o evaluación de las políticas públicas étnicas en los territorios</v>
          </cell>
          <cell r="G1772" t="str">
            <v>Gestión Intersectorial de Políticas Públicas en los Territorios</v>
          </cell>
          <cell r="H1772" t="str">
            <v>GSP</v>
          </cell>
          <cell r="I1772" t="str">
            <v>No aplica</v>
          </cell>
          <cell r="J1772" t="str">
            <v>Plan de acción</v>
          </cell>
          <cell r="K1772" t="str">
            <v>Distrito</v>
          </cell>
          <cell r="L1772" t="str">
            <v>7_SUBRED</v>
          </cell>
          <cell r="M1772" t="str">
            <v>1_OCTUBRE_2025</v>
          </cell>
          <cell r="N1772" t="str">
            <v>23813. Proceso integral e integrado de gestión y análisis de políticas para el bienestarAnálisis de Politicas7_SUBRED1_OCTUBRE_2025</v>
          </cell>
          <cell r="O1772">
            <v>29329920</v>
          </cell>
          <cell r="R1772">
            <v>0</v>
          </cell>
          <cell r="S1772">
            <v>0</v>
          </cell>
        </row>
        <row r="1773">
          <cell r="E1773" t="str">
            <v>23913. Proceso integral e integrado de gestión y análisis de políticas para el bienestarAnálisis de Politicas</v>
          </cell>
          <cell r="F1773" t="str">
            <v>Coordinación de la respuesta sectorial a las prioridades en salud y situaciones emergentes en el marco de la gestión de las políticas públicas</v>
          </cell>
          <cell r="G1773" t="str">
            <v>Gestión Sectorial de Políticas Públicas en los Territorios</v>
          </cell>
          <cell r="H1773" t="str">
            <v>GSP</v>
          </cell>
          <cell r="I1773" t="str">
            <v>No aplica</v>
          </cell>
          <cell r="J1773" t="str">
            <v>Plan de acción</v>
          </cell>
          <cell r="K1773" t="str">
            <v>Local</v>
          </cell>
          <cell r="L1773" t="str">
            <v>7_SUBRED</v>
          </cell>
          <cell r="M1773" t="str">
            <v>1_OCTUBRE_2025</v>
          </cell>
          <cell r="N1773" t="str">
            <v>23913. Proceso integral e integrado de gestión y análisis de políticas para el bienestarAnálisis de Politicas7_SUBRED1_OCTUBRE_2025</v>
          </cell>
          <cell r="O1773">
            <v>17086608</v>
          </cell>
          <cell r="R1773">
            <v>0</v>
          </cell>
          <cell r="S1773">
            <v>0</v>
          </cell>
        </row>
        <row r="1774">
          <cell r="E1774" t="str">
            <v>24013. Proceso integral e integrado de gestión y análisis de políticas para el bienestarAnálisis de Politicas</v>
          </cell>
          <cell r="F1774" t="str">
            <v>Coordinación de la respuesta sectorial a las prioridades en salud y situaciones emergentes en el marco de la gestión de las políticas públicas de adultez, trabajo,  salud oral, Acogida, Inclusión y Desarrollo de los Nuevos Bogotanos</v>
          </cell>
          <cell r="G1774" t="str">
            <v>Gestión Sectorial de Políticas Públicas en los Territorios</v>
          </cell>
          <cell r="H1774" t="str">
            <v>GSP</v>
          </cell>
          <cell r="I1774" t="str">
            <v>No aplica</v>
          </cell>
          <cell r="J1774" t="str">
            <v>Plan de acción</v>
          </cell>
          <cell r="K1774" t="str">
            <v>Zonal</v>
          </cell>
          <cell r="L1774" t="str">
            <v>7_SUBRED</v>
          </cell>
          <cell r="M1774" t="str">
            <v>1_OCTUBRE_2025</v>
          </cell>
          <cell r="N1774" t="str">
            <v>24013. Proceso integral e integrado de gestión y análisis de políticas para el bienestarAnálisis de Politicas7_SUBRED1_OCTUBRE_2025</v>
          </cell>
          <cell r="O1774">
            <v>3910656</v>
          </cell>
          <cell r="R1774">
            <v>1</v>
          </cell>
          <cell r="S1774">
            <v>3910656</v>
          </cell>
        </row>
        <row r="1775">
          <cell r="E1775" t="str">
            <v>24113. Proceso integral e integrado de gestión y análisis de políticas para el bienestarAnálisis de Politicas</v>
          </cell>
          <cell r="F1775" t="str">
            <v>Coordinación de la respuesta sectorial a las prioridades en salud y situaciones emergentes en el marco de la gestión de la política pública de ruralidad exceptuando Sumapaz</v>
          </cell>
          <cell r="G1775" t="str">
            <v>Gestión Sectorial de Políticas Públicas en los Territorios</v>
          </cell>
          <cell r="H1775" t="str">
            <v>GSP</v>
          </cell>
          <cell r="I1775" t="str">
            <v>No aplica</v>
          </cell>
          <cell r="J1775" t="str">
            <v>Plan de acción</v>
          </cell>
          <cell r="K1775" t="str">
            <v>Distrito</v>
          </cell>
          <cell r="L1775" t="str">
            <v>7_SUBRED</v>
          </cell>
          <cell r="M1775" t="str">
            <v>1_OCTUBRE_2025</v>
          </cell>
          <cell r="N1775" t="str">
            <v>24113. Proceso integral e integrado de gestión y análisis de políticas para el bienestarAnálisis de Politicas7_SUBRED1_OCTUBRE_2025</v>
          </cell>
          <cell r="O1775">
            <v>3910656</v>
          </cell>
          <cell r="R1775">
            <v>0</v>
          </cell>
          <cell r="S1775">
            <v>0</v>
          </cell>
        </row>
        <row r="1776">
          <cell r="E1776" t="str">
            <v>24213. Proceso integral e integrado de gestión y análisis de políticas para el bienestarAnálisis de Politicas</v>
          </cell>
          <cell r="F1776" t="str">
            <v>Coordinación de la respuesta sectorial a las prioridades en salud y situaciones emergentes en el marco de la gestión de las políticas públicas priorizadas en Sumapaz</v>
          </cell>
          <cell r="G1776" t="str">
            <v>Gestión Sectorial de Políticas Públicas en los Territorios</v>
          </cell>
          <cell r="H1776" t="str">
            <v>GSP</v>
          </cell>
          <cell r="I1776" t="str">
            <v>No aplica</v>
          </cell>
          <cell r="J1776" t="str">
            <v>Plan de acción</v>
          </cell>
          <cell r="K1776" t="str">
            <v>Local</v>
          </cell>
          <cell r="L1776" t="str">
            <v>7_SUBRED</v>
          </cell>
          <cell r="M1776" t="str">
            <v>1_OCTUBRE_2025</v>
          </cell>
          <cell r="N1776" t="str">
            <v>24213. Proceso integral e integrado de gestión y análisis de políticas para el bienestarAnálisis de Politicas7_SUBRED1_OCTUBRE_2025</v>
          </cell>
          <cell r="O1776">
            <v>12220800</v>
          </cell>
          <cell r="R1776">
            <v>0</v>
          </cell>
          <cell r="S1776">
            <v>0</v>
          </cell>
        </row>
        <row r="1777">
          <cell r="E1777" t="str">
            <v>24313. Proceso integral e integrado de gestión y análisis de políticas para el bienestarAnálisis de Politicas</v>
          </cell>
          <cell r="F1777" t="str">
            <v>Coordinación de la respuesta sectorial a las prioridades en salud y situaciones emergentes en el marco de la gestión de las políticas públicas étnicas</v>
          </cell>
          <cell r="G1777" t="str">
            <v>Gestión Sectorial de Políticas Públicas en los Territorios</v>
          </cell>
          <cell r="H1777" t="str">
            <v>GSP</v>
          </cell>
          <cell r="I1777" t="str">
            <v>No aplica</v>
          </cell>
          <cell r="J1777" t="str">
            <v>Plan de análisis</v>
          </cell>
          <cell r="K1777" t="str">
            <v>Distrito</v>
          </cell>
          <cell r="L1777" t="str">
            <v>7_SUBRED</v>
          </cell>
          <cell r="M1777" t="str">
            <v>1_OCTUBRE_2025</v>
          </cell>
          <cell r="N1777" t="str">
            <v>24313. Proceso integral e integrado de gestión y análisis de políticas para el bienestarAnálisis de Politicas7_SUBRED1_OCTUBRE_2025</v>
          </cell>
          <cell r="O1777">
            <v>15642624</v>
          </cell>
          <cell r="R1777">
            <v>0</v>
          </cell>
          <cell r="S1777">
            <v>0</v>
          </cell>
        </row>
        <row r="1778">
          <cell r="E1778" t="str">
            <v>24413. Proceso integral e integrado de gestión y análisis de políticas para el bienestarAnálisis de Politicas</v>
          </cell>
          <cell r="F1778" t="str">
            <v>Análisis sociales de la salud en el marco de las políticas</v>
          </cell>
          <cell r="G1778" t="str">
            <v>Gestión y Generación de Conocimiento en el Marco de las Políticas Públicas</v>
          </cell>
          <cell r="H1778" t="str">
            <v>GSP</v>
          </cell>
          <cell r="I1778" t="str">
            <v>No aplica</v>
          </cell>
          <cell r="J1778" t="str">
            <v>Plan de análisis</v>
          </cell>
          <cell r="K1778" t="str">
            <v>Zonal</v>
          </cell>
          <cell r="L1778" t="str">
            <v>7_SUBRED</v>
          </cell>
          <cell r="M1778" t="str">
            <v>1_OCTUBRE_2025</v>
          </cell>
          <cell r="N1778" t="str">
            <v>24413. Proceso integral e integrado de gestión y análisis de políticas para el bienestarAnálisis de Politicas7_SUBRED1_OCTUBRE_2025</v>
          </cell>
          <cell r="O1778">
            <v>20316544</v>
          </cell>
          <cell r="R1778">
            <v>1</v>
          </cell>
          <cell r="S1778">
            <v>20316544</v>
          </cell>
        </row>
        <row r="1779">
          <cell r="E1779" t="str">
            <v>24513. Proceso integral e integrado de gestión y análisis de políticas para el bienestarAnálisis de Politicas</v>
          </cell>
          <cell r="F1779" t="str">
            <v>Análisis diferenciales de la salud en el marco de productos de políticas públicas étnicas</v>
          </cell>
          <cell r="G1779" t="str">
            <v>Gestión y Generación de Conocimiento en el Marco de las Políticas Públicas</v>
          </cell>
          <cell r="H1779" t="str">
            <v>GSP</v>
          </cell>
          <cell r="I1779" t="str">
            <v>No aplica</v>
          </cell>
          <cell r="J1779" t="str">
            <v>Plan de análisis</v>
          </cell>
          <cell r="K1779" t="str">
            <v>Distrito</v>
          </cell>
          <cell r="L1779" t="str">
            <v>7_SUBRED</v>
          </cell>
          <cell r="M1779" t="str">
            <v>1_OCTUBRE_2025</v>
          </cell>
          <cell r="N1779" t="str">
            <v>24513. Proceso integral e integrado de gestión y análisis de políticas para el bienestarAnálisis de Politicas7_SUBRED1_OCTUBRE_2025</v>
          </cell>
          <cell r="O1779">
            <v>24729968</v>
          </cell>
          <cell r="R1779">
            <v>0</v>
          </cell>
          <cell r="S1779">
            <v>0</v>
          </cell>
        </row>
        <row r="1780">
          <cell r="E1780" t="str">
            <v>24613. Proceso integral e integrado de gestión y análisis de políticas para el bienestarAnálisis de Politicas</v>
          </cell>
          <cell r="F1780" t="e">
            <v>#VALUE!</v>
          </cell>
          <cell r="G1780" t="str">
            <v>Gestión Intersectorial de Políticas Públicas en los Territorios</v>
          </cell>
          <cell r="H1780" t="str">
            <v>GSP</v>
          </cell>
          <cell r="I1780" t="str">
            <v>No aplica</v>
          </cell>
          <cell r="J1780" t="str">
            <v xml:space="preserve"> Plan de Fortalecimiento </v>
          </cell>
          <cell r="K1780" t="str">
            <v>Distrito</v>
          </cell>
          <cell r="L1780" t="str">
            <v>7_SUBRED</v>
          </cell>
          <cell r="M1780" t="str">
            <v>1_OCTUBRE_2025</v>
          </cell>
          <cell r="N1780" t="str">
            <v>24613. Proceso integral e integrado de gestión y análisis de políticas para el bienestarAnálisis de Politicas7_SUBRED1_OCTUBRE_2025</v>
          </cell>
          <cell r="O1780">
            <v>67458816</v>
          </cell>
          <cell r="R1780">
            <v>0</v>
          </cell>
          <cell r="S1780">
            <v>0</v>
          </cell>
        </row>
        <row r="1781">
          <cell r="E1781" t="str">
            <v>11. Gestión Territorial para la Atención Primaria Social de los procesos de Gestión de la Salud Pública (GSP) y el Plan de Salud Pública de Intervenciones Colectivas (PSPIC)Gestión Territorial</v>
          </cell>
          <cell r="F1781" t="str">
            <v>Coordinación Territorial Zonal GSP-PSPIC</v>
          </cell>
          <cell r="G1781" t="str">
            <v>Coordinación y seguimiento de la gestión territorial</v>
          </cell>
          <cell r="H1781" t="str">
            <v>GSP - PSPIC</v>
          </cell>
          <cell r="I1781" t="str">
            <v>No aplica</v>
          </cell>
          <cell r="J1781" t="str">
            <v>Plan de acción</v>
          </cell>
          <cell r="K1781" t="str">
            <v>Zonal</v>
          </cell>
          <cell r="L1781" t="str">
            <v>8_DISTRITO</v>
          </cell>
          <cell r="M1781" t="str">
            <v>1_OCTUBRE_2025</v>
          </cell>
          <cell r="N1781" t="str">
            <v>11. Gestión Territorial para la Atención Primaria Social de los procesos de Gestión de la Salud Pública (GSP) y el Plan de Salud Pública de Intervenciones Colectivas (PSPIC)Gestión Territorial8_DISTRITO1_OCTUBRE_2025</v>
          </cell>
          <cell r="O1781">
            <v>30277568</v>
          </cell>
          <cell r="R1781">
            <v>0</v>
          </cell>
          <cell r="S1781">
            <v>0</v>
          </cell>
        </row>
        <row r="1782">
          <cell r="E1782" t="str">
            <v>31. Gestión Territorial para la Atención Primaria Social de los procesos de Gestión de la Salud Pública (GSP) y el Plan de Salud Pública de Intervenciones Colectivas (PSPIC)Gestión Territorial</v>
          </cell>
          <cell r="F1782" t="str">
            <v>Gestión local del GSP-PSPIC (Monitoreo y Seguimiento)</v>
          </cell>
          <cell r="G1782" t="str">
            <v>Coordinación y seguimiento de la gestión territorial</v>
          </cell>
          <cell r="H1782" t="str">
            <v>GSP-PSPIC</v>
          </cell>
          <cell r="I1782" t="str">
            <v>No aplica</v>
          </cell>
          <cell r="J1782" t="str">
            <v>Plan de acción</v>
          </cell>
          <cell r="K1782" t="str">
            <v>Local</v>
          </cell>
          <cell r="L1782" t="str">
            <v>8_DISTRITO</v>
          </cell>
          <cell r="M1782" t="str">
            <v>1_OCTUBRE_2025</v>
          </cell>
          <cell r="N1782" t="str">
            <v>31. Gestión Territorial para la Atención Primaria Social de los procesos de Gestión de la Salud Pública (GSP) y el Plan de Salud Pública de Intervenciones Colectivas (PSPIC)Gestión Territorial8_DISTRITO1_OCTUBRE_2025</v>
          </cell>
          <cell r="O1782">
            <v>12204720</v>
          </cell>
          <cell r="R1782">
            <v>0</v>
          </cell>
          <cell r="S1782">
            <v>0</v>
          </cell>
        </row>
        <row r="1783">
          <cell r="E1783" t="str">
            <v>41. Gestión Territorial para la Atención Primaria Social de los procesos de Gestión de la Salud Pública (GSP) y el Plan de Salud Pública de Intervenciones Colectivas (PSPIC)Gestión Territorial</v>
          </cell>
          <cell r="F1783" t="str">
            <v>Gestión local del GSP-PSPIC (Soporte operativo)</v>
          </cell>
          <cell r="G1783" t="str">
            <v>Coordinación y seguimiento de la gestión territorial</v>
          </cell>
          <cell r="H1783" t="str">
            <v>GSP-PSPIC</v>
          </cell>
          <cell r="I1783" t="str">
            <v>No aplica</v>
          </cell>
          <cell r="J1783" t="str">
            <v>Plan de acción</v>
          </cell>
          <cell r="K1783" t="str">
            <v>Local</v>
          </cell>
          <cell r="L1783" t="str">
            <v>8_DISTRITO</v>
          </cell>
          <cell r="M1783" t="str">
            <v>1_OCTUBRE_2025</v>
          </cell>
          <cell r="N1783" t="str">
            <v>41. Gestión Territorial para la Atención Primaria Social de los procesos de Gestión de la Salud Pública (GSP) y el Plan de Salud Pública de Intervenciones Colectivas (PSPIC)Gestión Territorial8_DISTRITO1_OCTUBRE_2025</v>
          </cell>
          <cell r="O1783">
            <v>6484528</v>
          </cell>
          <cell r="R1783">
            <v>0</v>
          </cell>
          <cell r="S1783">
            <v>0</v>
          </cell>
        </row>
        <row r="1784">
          <cell r="E1784" t="str">
            <v>51. Gestión Territorial para la Atención Primaria Social de los procesos de Gestión de la Salud Pública (GSP) y el Plan de Salud Pública de Intervenciones Colectivas (PSPIC)Gestión Territorial</v>
          </cell>
          <cell r="F1784" t="str">
            <v>Gestión local del GSP-PSPIC (prescripción social)</v>
          </cell>
          <cell r="G1784" t="str">
            <v>Coordinación y seguimiento de la gestión territorial</v>
          </cell>
          <cell r="H1784" t="str">
            <v>GSP-PSPIC</v>
          </cell>
          <cell r="I1784" t="str">
            <v>No aplica</v>
          </cell>
          <cell r="J1784" t="str">
            <v>Plan de acción</v>
          </cell>
          <cell r="K1784" t="str">
            <v>Local</v>
          </cell>
          <cell r="L1784" t="str">
            <v>8_DISTRITO</v>
          </cell>
          <cell r="M1784" t="str">
            <v>1_OCTUBRE_2025</v>
          </cell>
          <cell r="N1784" t="str">
            <v>51. Gestión Territorial para la Atención Primaria Social de los procesos de Gestión de la Salud Pública (GSP) y el Plan de Salud Pública de Intervenciones Colectivas (PSPIC)Gestión Territorial8_DISTRITO1_OCTUBRE_2025</v>
          </cell>
          <cell r="O1784">
            <v>5621568</v>
          </cell>
          <cell r="R1784">
            <v>0</v>
          </cell>
          <cell r="S1784">
            <v>0</v>
          </cell>
        </row>
        <row r="1785">
          <cell r="E1785" t="str">
            <v>61. Gestión Territorial para la Atención Primaria Social de los procesos de Gestión de la Salud Pública (GSP) y el Plan de Salud Pública de Intervenciones Colectivas (PSPIC)Gestión Territorial</v>
          </cell>
          <cell r="F1785" t="str">
            <v>Gestión local del GSP-PSPIC (Sumapaz)</v>
          </cell>
          <cell r="G1785" t="str">
            <v>Coordinación y seguimiento de la gestión territorial</v>
          </cell>
          <cell r="H1785" t="str">
            <v>GSP-PSPIC</v>
          </cell>
          <cell r="I1785" t="str">
            <v>No aplica</v>
          </cell>
          <cell r="J1785" t="str">
            <v>Plan de acción</v>
          </cell>
          <cell r="K1785" t="str">
            <v>Local</v>
          </cell>
          <cell r="L1785" t="str">
            <v>8_DISTRITO</v>
          </cell>
          <cell r="M1785" t="str">
            <v>1_OCTUBRE_2025</v>
          </cell>
          <cell r="N1785" t="str">
            <v>61. Gestión Territorial para la Atención Primaria Social de los procesos de Gestión de la Salud Pública (GSP) y el Plan de Salud Pública de Intervenciones Colectivas (PSPIC)Gestión Territorial8_DISTRITO1_OCTUBRE_2025</v>
          </cell>
          <cell r="O1785">
            <v>15132712</v>
          </cell>
          <cell r="R1785">
            <v>0</v>
          </cell>
          <cell r="S1785">
            <v>0</v>
          </cell>
        </row>
        <row r="1786">
          <cell r="E1786" t="str">
            <v>71. Gestión Territorial para la Atención Primaria Social de los procesos de Gestión de la Salud Pública (GSP) y el Plan de Salud Pública de Intervenciones Colectivas (PSPIC)Gestión Territorial</v>
          </cell>
          <cell r="F1786" t="str">
            <v>Gestión zonal  VSP</v>
          </cell>
          <cell r="G1786" t="str">
            <v>Coordinación y seguimiento de la gestión territorial</v>
          </cell>
          <cell r="H1786" t="str">
            <v>GSP</v>
          </cell>
          <cell r="I1786" t="str">
            <v>No aplica</v>
          </cell>
          <cell r="J1786" t="str">
            <v>Plan de acción</v>
          </cell>
          <cell r="K1786" t="str">
            <v>Zonal</v>
          </cell>
          <cell r="L1786" t="str">
            <v>8_DISTRITO</v>
          </cell>
          <cell r="M1786" t="str">
            <v>1_OCTUBRE_2025</v>
          </cell>
          <cell r="N1786" t="str">
            <v>71. Gestión Territorial para la Atención Primaria Social de los procesos de Gestión de la Salud Pública (GSP) y el Plan de Salud Pública de Intervenciones Colectivas (PSPIC)Gestión Territorial8_DISTRITO1_OCTUBRE_2025</v>
          </cell>
          <cell r="O1786">
            <v>25617584</v>
          </cell>
          <cell r="R1786">
            <v>0</v>
          </cell>
          <cell r="S1786">
            <v>0</v>
          </cell>
        </row>
        <row r="1787">
          <cell r="E1787" t="str">
            <v>81. Gestión Territorial para la Atención Primaria Social de los procesos de Gestión de la Salud Pública (GSP) y el Plan de Salud Pública de Intervenciones Colectivas (PSPIC)Gestión Territorial</v>
          </cell>
          <cell r="F1787" t="str">
            <v>Gestión zonal  VSA</v>
          </cell>
          <cell r="G1787" t="str">
            <v>Coordinación y seguimiento de la gestión territorial</v>
          </cell>
          <cell r="H1787" t="str">
            <v>GSP</v>
          </cell>
          <cell r="I1787" t="str">
            <v>No aplica</v>
          </cell>
          <cell r="J1787" t="str">
            <v>Plan de acción</v>
          </cell>
          <cell r="K1787" t="str">
            <v>Zonal</v>
          </cell>
          <cell r="L1787" t="str">
            <v>8_DISTRITO</v>
          </cell>
          <cell r="M1787" t="str">
            <v>1_OCTUBRE_2025</v>
          </cell>
          <cell r="N1787" t="str">
            <v>81. Gestión Territorial para la Atención Primaria Social de los procesos de Gestión de la Salud Pública (GSP) y el Plan de Salud Pública de Intervenciones Colectivas (PSPIC)Gestión Territorial8_DISTRITO1_OCTUBRE_2025</v>
          </cell>
          <cell r="O1787">
            <v>9098064</v>
          </cell>
          <cell r="R1787">
            <v>0</v>
          </cell>
          <cell r="S1787">
            <v>0</v>
          </cell>
        </row>
        <row r="1788">
          <cell r="E1788" t="str">
            <v>91. Gestión Territorial para la Atención Primaria Social de los procesos de Gestión de la Salud Pública (GSP) y el Plan de Salud Pública de Intervenciones Colectivas (PSPIC)Gestión Territorial</v>
          </cell>
          <cell r="F1788" t="str">
            <v>Gestión zonal  GPEPB - PAI</v>
          </cell>
          <cell r="G1788" t="str">
            <v>Coordinación y seguimiento de la gestión territorial</v>
          </cell>
          <cell r="H1788" t="str">
            <v>GSP</v>
          </cell>
          <cell r="I1788" t="str">
            <v>No aplica</v>
          </cell>
          <cell r="J1788" t="str">
            <v>Plan de acción</v>
          </cell>
          <cell r="K1788" t="str">
            <v>Zonal</v>
          </cell>
          <cell r="L1788" t="str">
            <v>8_DISTRITO</v>
          </cell>
          <cell r="M1788" t="str">
            <v>1_OCTUBRE_2025</v>
          </cell>
          <cell r="N1788" t="str">
            <v>91. Gestión Territorial para la Atención Primaria Social de los procesos de Gestión de la Salud Pública (GSP) y el Plan de Salud Pública de Intervenciones Colectivas (PSPIC)Gestión Territorial8_DISTRITO1_OCTUBRE_2025</v>
          </cell>
          <cell r="O1788">
            <v>28674928</v>
          </cell>
          <cell r="R1788">
            <v>0</v>
          </cell>
          <cell r="S1788">
            <v>0</v>
          </cell>
        </row>
        <row r="1789">
          <cell r="E1789" t="str">
            <v>101. Gestión Territorial para la Atención Primaria Social de los procesos de Gestión de la Salud Pública (GSP) y el Plan de Salud Pública de Intervenciones Colectivas (PSPIC)Gestión Territorial</v>
          </cell>
          <cell r="F1789" t="str">
            <v>Gestión zonal  POLÍTICAS</v>
          </cell>
          <cell r="G1789" t="str">
            <v>Coordinación y seguimiento de la gestión territorial</v>
          </cell>
          <cell r="H1789" t="str">
            <v>GSP</v>
          </cell>
          <cell r="I1789" t="str">
            <v>No aplica</v>
          </cell>
          <cell r="J1789" t="str">
            <v>Plan de acción</v>
          </cell>
          <cell r="K1789" t="str">
            <v>Zonal</v>
          </cell>
          <cell r="L1789" t="str">
            <v>8_DISTRITO</v>
          </cell>
          <cell r="M1789" t="str">
            <v>1_OCTUBRE_2025</v>
          </cell>
          <cell r="N1789" t="str">
            <v>101. Gestión Territorial para la Atención Primaria Social de los procesos de Gestión de la Salud Pública (GSP) y el Plan de Salud Pública de Intervenciones Colectivas (PSPIC)Gestión Territorial8_DISTRITO1_OCTUBRE_2025</v>
          </cell>
          <cell r="O1789">
            <v>13092336</v>
          </cell>
          <cell r="R1789">
            <v>0</v>
          </cell>
          <cell r="S1789">
            <v>0</v>
          </cell>
        </row>
        <row r="1790">
          <cell r="E1790" t="str">
            <v>111. Gestión Territorial para la Atención Primaria Social de los procesos de Gestión de la Salud Pública (GSP) y el Plan de Salud Pública de Intervenciones Colectivas (PSPIC)Gestión Territorial</v>
          </cell>
          <cell r="F1790" t="str">
            <v>Entornos de MAS Bienestar</v>
          </cell>
          <cell r="G1790" t="str">
            <v>Coordinación y seguimiento de la gestión territorial</v>
          </cell>
          <cell r="H1790" t="str">
            <v>GSP</v>
          </cell>
          <cell r="I1790" t="str">
            <v>No aplica</v>
          </cell>
          <cell r="J1790" t="str">
            <v>Plan de acción</v>
          </cell>
          <cell r="K1790" t="str">
            <v>Zonal</v>
          </cell>
          <cell r="L1790" t="str">
            <v>8_DISTRITO</v>
          </cell>
          <cell r="M1790" t="str">
            <v>1_OCTUBRE_2025</v>
          </cell>
          <cell r="N1790" t="str">
            <v>111. Gestión Territorial para la Atención Primaria Social de los procesos de Gestión de la Salud Pública (GSP) y el Plan de Salud Pública de Intervenciones Colectivas (PSPIC)Gestión Territorial8_DISTRITO1_OCTUBRE_2025</v>
          </cell>
          <cell r="O1790">
            <v>29389952</v>
          </cell>
          <cell r="R1790">
            <v>0</v>
          </cell>
          <cell r="S1790">
            <v>0</v>
          </cell>
        </row>
        <row r="1791">
          <cell r="E1791" t="str">
            <v>121. Gestión Territorial para la Atención Primaria Social de los procesos de Gestión de la Salud Pública (GSP) y el Plan de Salud Pública de Intervenciones Colectivas (PSPIC)Gestión Territorial</v>
          </cell>
          <cell r="F1791" t="str">
            <v>Gestión de la información de acciones colectivas en salud pública - GESI</v>
          </cell>
          <cell r="G1791" t="str">
            <v>Soporte estratégico para la GSP-PSPIC</v>
          </cell>
          <cell r="H1791" t="str">
            <v>GSP</v>
          </cell>
          <cell r="I1791" t="str">
            <v>No aplica</v>
          </cell>
          <cell r="J1791" t="str">
            <v>Plan de acción</v>
          </cell>
          <cell r="K1791" t="str">
            <v>Zonal</v>
          </cell>
          <cell r="L1791" t="str">
            <v>8_DISTRITO</v>
          </cell>
          <cell r="M1791" t="str">
            <v>1_OCTUBRE_2025</v>
          </cell>
          <cell r="N1791" t="str">
            <v>121. Gestión Territorial para la Atención Primaria Social de los procesos de Gestión de la Salud Pública (GSP) y el Plan de Salud Pública de Intervenciones Colectivas (PSPIC)Gestión Territorial8_DISTRITO1_OCTUBRE_2025</v>
          </cell>
          <cell r="O1791">
            <v>100029392</v>
          </cell>
          <cell r="R1791">
            <v>0</v>
          </cell>
          <cell r="S1791">
            <v>0</v>
          </cell>
        </row>
        <row r="1792">
          <cell r="E1792" t="str">
            <v>131. Gestión Territorial para la Atención Primaria Social de los procesos de Gestión de la Salud Pública (GSP) y el Plan de Salud Pública de Intervenciones Colectivas (PSPIC)Gestión Territorial</v>
          </cell>
          <cell r="F1792" t="str">
            <v>Educación para la salud pública - ESP</v>
          </cell>
          <cell r="G1792" t="str">
            <v>Soporte estratégico para la GSP-PSPIC</v>
          </cell>
          <cell r="H1792" t="str">
            <v>GSP</v>
          </cell>
          <cell r="I1792" t="str">
            <v>No aplica</v>
          </cell>
          <cell r="J1792" t="str">
            <v>Plan de acción</v>
          </cell>
          <cell r="K1792" t="str">
            <v>Zonal</v>
          </cell>
          <cell r="L1792" t="str">
            <v>8_DISTRITO</v>
          </cell>
          <cell r="M1792" t="str">
            <v>1_OCTUBRE_2025</v>
          </cell>
          <cell r="N1792" t="str">
            <v>131. Gestión Territorial para la Atención Primaria Social de los procesos de Gestión de la Salud Pública (GSP) y el Plan de Salud Pública de Intervenciones Colectivas (PSPIC)Gestión Territorial8_DISTRITO1_OCTUBRE_2025</v>
          </cell>
          <cell r="O1792">
            <v>29833760</v>
          </cell>
          <cell r="R1792">
            <v>0</v>
          </cell>
          <cell r="S1792">
            <v>0</v>
          </cell>
        </row>
        <row r="1793">
          <cell r="E1793" t="str">
            <v>141. Gestión Territorial para la Atención Primaria Social de los procesos de Gestión de la Salud Pública (GSP) y el Plan de Salud Pública de Intervenciones Colectivas (PSPIC)Gestión Territorial</v>
          </cell>
          <cell r="F1793" t="str">
            <v>Prescripción social - Activación de rutas</v>
          </cell>
          <cell r="G1793" t="str">
            <v>Soporte estratégico para la GSP-PSPIC</v>
          </cell>
          <cell r="H1793" t="str">
            <v>GSP</v>
          </cell>
          <cell r="I1793" t="str">
            <v>No aplica</v>
          </cell>
          <cell r="J1793" t="str">
            <v>Plan de acción</v>
          </cell>
          <cell r="K1793" t="str">
            <v>Zonal</v>
          </cell>
          <cell r="L1793" t="str">
            <v>8_DISTRITO</v>
          </cell>
          <cell r="M1793" t="str">
            <v>1_OCTUBRE_2025</v>
          </cell>
          <cell r="N1793" t="str">
            <v>141. Gestión Territorial para la Atención Primaria Social de los procesos de Gestión de la Salud Pública (GSP) y el Plan de Salud Pública de Intervenciones Colectivas (PSPIC)Gestión Territorial8_DISTRITO1_OCTUBRE_2025</v>
          </cell>
          <cell r="O1793">
            <v>54021296</v>
          </cell>
          <cell r="R1793">
            <v>0</v>
          </cell>
          <cell r="S1793">
            <v>0</v>
          </cell>
        </row>
        <row r="1794">
          <cell r="E1794" t="str">
            <v>151. Gestión Territorial para la Atención Primaria Social de los procesos de Gestión de la Salud Pública (GSP) y el Plan de Salud Pública de Intervenciones Colectivas (PSPIC)Gestión Territorial</v>
          </cell>
          <cell r="F1794" t="str">
            <v>Prescripción social - Activación de rutas (Salud Mental)</v>
          </cell>
          <cell r="G1794" t="str">
            <v>Soporte estratégico para la GSP-PSPIC</v>
          </cell>
          <cell r="H1794" t="str">
            <v>GSP</v>
          </cell>
          <cell r="I1794" t="str">
            <v>No aplica</v>
          </cell>
          <cell r="J1794" t="str">
            <v>Plan de acción</v>
          </cell>
          <cell r="K1794" t="str">
            <v>Zonal</v>
          </cell>
          <cell r="L1794" t="str">
            <v>8_DISTRITO</v>
          </cell>
          <cell r="M1794" t="str">
            <v>1_OCTUBRE_2025</v>
          </cell>
          <cell r="N1794" t="str">
            <v>151. Gestión Territorial para la Atención Primaria Social de los procesos de Gestión de la Salud Pública (GSP) y el Plan de Salud Pública de Intervenciones Colectivas (PSPIC)Gestión Territorial8_DISTRITO1_OCTUBRE_2025</v>
          </cell>
          <cell r="O1794">
            <v>5621568</v>
          </cell>
          <cell r="R1794">
            <v>0</v>
          </cell>
          <cell r="S1794">
            <v>0</v>
          </cell>
        </row>
        <row r="1795">
          <cell r="E1795" t="str">
            <v>161. Gestión Territorial para la Atención Primaria Social de los procesos de Gestión de la Salud Pública (GSP) y el Plan de Salud Pública de Intervenciones Colectivas (PSPIC)Gestión Territorial</v>
          </cell>
          <cell r="F1795" t="str">
            <v>Prescripción social - Activación de rutas (Sur - Centro Oriente)</v>
          </cell>
          <cell r="G1795" t="str">
            <v>Soporte estratégico para la GSP-PSPIC</v>
          </cell>
          <cell r="H1795" t="str">
            <v>GSP</v>
          </cell>
          <cell r="I1795" t="str">
            <v>No aplica</v>
          </cell>
          <cell r="J1795" t="str">
            <v>Plan de acción</v>
          </cell>
          <cell r="K1795" t="str">
            <v>Distrito</v>
          </cell>
          <cell r="L1795" t="str">
            <v>8_DISTRITO</v>
          </cell>
          <cell r="M1795" t="str">
            <v>1_OCTUBRE_2025</v>
          </cell>
          <cell r="N1795" t="str">
            <v>161. Gestión Territorial para la Atención Primaria Social de los procesos de Gestión de la Salud Pública (GSP) y el Plan de Salud Pública de Intervenciones Colectivas (PSPIC)Gestión Territorial8_DISTRITO1_OCTUBRE_2025</v>
          </cell>
          <cell r="O1795">
            <v>3994272</v>
          </cell>
          <cell r="R1795">
            <v>0</v>
          </cell>
          <cell r="S1795">
            <v>0</v>
          </cell>
        </row>
        <row r="1796">
          <cell r="E1796" t="str">
            <v>171. Gestión Territorial para la Atención Primaria Social de los procesos de Gestión de la Salud Pública (GSP) y el Plan de Salud Pública de Intervenciones Colectivas (PSPIC)Gestión Territorial</v>
          </cell>
          <cell r="F1796" t="str">
            <v>Análisis de condiciones, calidad de vida, salud y enfermedad - ACCVSyE-DC (Sur Occidente)</v>
          </cell>
          <cell r="G1796" t="str">
            <v>Análisis de la gestión territorial de la salud pública</v>
          </cell>
          <cell r="H1796" t="str">
            <v>GSP</v>
          </cell>
          <cell r="I1796" t="str">
            <v>No aplica</v>
          </cell>
          <cell r="J1796" t="str">
            <v>Plan de análisis</v>
          </cell>
          <cell r="K1796" t="str">
            <v>Distrito</v>
          </cell>
          <cell r="L1796" t="str">
            <v>8_DISTRITO</v>
          </cell>
          <cell r="M1796" t="str">
            <v>1_OCTUBRE_2025</v>
          </cell>
          <cell r="N1796" t="str">
            <v>171. Gestión Territorial para la Atención Primaria Social de los procesos de Gestión de la Salud Pública (GSP) y el Plan de Salud Pública de Intervenciones Colectivas (PSPIC)Gestión Territorial8_DISTRITO1_OCTUBRE_2025</v>
          </cell>
          <cell r="O1796">
            <v>5621568</v>
          </cell>
          <cell r="R1796">
            <v>0</v>
          </cell>
          <cell r="S1796">
            <v>0</v>
          </cell>
        </row>
        <row r="1797">
          <cell r="E1797" t="str">
            <v>181. Gestión Territorial para la Atención Primaria Social de los procesos de Gestión de la Salud Pública (GSP) y el Plan de Salud Pública de Intervenciones Colectivas (PSPIC)Gestión Territorial</v>
          </cell>
          <cell r="F1797" t="str">
            <v>Análisis de condiciones, calidad de vida, salud y enfermedad - ACCVSyE</v>
          </cell>
          <cell r="G1797" t="str">
            <v>Análisis de la gestión territorial de la salud pública</v>
          </cell>
          <cell r="H1797" t="str">
            <v>GSP</v>
          </cell>
          <cell r="I1797" t="str">
            <v>No aplica</v>
          </cell>
          <cell r="J1797" t="str">
            <v>Plan de análisis</v>
          </cell>
          <cell r="K1797" t="str">
            <v>Zonal</v>
          </cell>
          <cell r="L1797" t="str">
            <v>8_DISTRITO</v>
          </cell>
          <cell r="M1797" t="str">
            <v>1_OCTUBRE_2025</v>
          </cell>
          <cell r="N1797" t="str">
            <v>181. Gestión Territorial para la Atención Primaria Social de los procesos de Gestión de la Salud Pública (GSP) y el Plan de Salud Pública de Intervenciones Colectivas (PSPIC)Gestión Territorial8_DISTRITO1_OCTUBRE_2025</v>
          </cell>
          <cell r="O1797">
            <v>32422640</v>
          </cell>
          <cell r="R1797">
            <v>0</v>
          </cell>
          <cell r="S1797">
            <v>0</v>
          </cell>
        </row>
        <row r="1798">
          <cell r="E1798" t="str">
            <v>191. Gestión Territorial para la Atención Primaria Social de los procesos de Gestión de la Salud Pública (GSP) y el Plan de Salud Pública de Intervenciones Colectivas (PSPIC)Gestión Territorial</v>
          </cell>
          <cell r="F1798" t="str">
            <v>Análisis de las políticas y acciones para la salud pública en el marco de la gestión territorial</v>
          </cell>
          <cell r="G1798" t="str">
            <v>Análisis de la gestión territorial de la salud pública</v>
          </cell>
          <cell r="H1798" t="str">
            <v>GSP</v>
          </cell>
          <cell r="I1798" t="str">
            <v>No aplica</v>
          </cell>
          <cell r="J1798" t="str">
            <v>Plan de análisis</v>
          </cell>
          <cell r="K1798" t="str">
            <v>Zonal</v>
          </cell>
          <cell r="L1798" t="str">
            <v>8_DISTRITO</v>
          </cell>
          <cell r="M1798" t="str">
            <v>1_OCTUBRE_2025</v>
          </cell>
          <cell r="N1798" t="str">
            <v>191. Gestión Territorial para la Atención Primaria Social de los procesos de Gestión de la Salud Pública (GSP) y el Plan de Salud Pública de Intervenciones Colectivas (PSPIC)Gestión Territorial8_DISTRITO1_OCTUBRE_2025</v>
          </cell>
          <cell r="O1798">
            <v>20316544</v>
          </cell>
          <cell r="R1798">
            <v>0</v>
          </cell>
          <cell r="S1798">
            <v>0</v>
          </cell>
        </row>
        <row r="1799">
          <cell r="E1799" t="str">
            <v>202. Cuidado Continuo por una vida con bienestarComunitario</v>
          </cell>
          <cell r="F1799" t="str">
            <v xml:space="preserve">Sesiones educativas para MAS bienestar </v>
          </cell>
          <cell r="G1799" t="str">
            <v xml:space="preserve">Promoción de la salud y bienestar </v>
          </cell>
          <cell r="H1799" t="str">
            <v>PSPIC</v>
          </cell>
          <cell r="I1799" t="str">
            <v>No aplica</v>
          </cell>
          <cell r="J1799" t="str">
            <v>Sesión</v>
          </cell>
          <cell r="K1799" t="str">
            <v>Local</v>
          </cell>
          <cell r="L1799" t="str">
            <v>8_DISTRITO</v>
          </cell>
          <cell r="M1799" t="str">
            <v>1_OCTUBRE_2025</v>
          </cell>
          <cell r="N1799" t="str">
            <v>202. Cuidado Continuo por una vida con bienestarComunitario8_DISTRITO1_OCTUBRE_2025</v>
          </cell>
          <cell r="O1799">
            <v>105404</v>
          </cell>
          <cell r="R1799">
            <v>0</v>
          </cell>
          <cell r="S1799">
            <v>0</v>
          </cell>
        </row>
        <row r="1800">
          <cell r="E1800" t="str">
            <v xml:space="preserve">202. Cuidado Continuo por una vida con bienestarEducativo </v>
          </cell>
          <cell r="F1800" t="str">
            <v xml:space="preserve">Sesiones educativas para MAS bienestar </v>
          </cell>
          <cell r="G1800" t="str">
            <v xml:space="preserve">Promoción de la salud y bienestar </v>
          </cell>
          <cell r="H1800" t="str">
            <v>PSPIC</v>
          </cell>
          <cell r="I1800" t="str">
            <v>No aplica</v>
          </cell>
          <cell r="J1800" t="str">
            <v>Sesión</v>
          </cell>
          <cell r="K1800" t="str">
            <v>Local</v>
          </cell>
          <cell r="L1800" t="str">
            <v>8_DISTRITO</v>
          </cell>
          <cell r="M1800" t="str">
            <v>1_OCTUBRE_2025</v>
          </cell>
          <cell r="N1800" t="str">
            <v>202. Cuidado Continuo por una vida con bienestarEducativo 8_DISTRITO1_OCTUBRE_2025</v>
          </cell>
          <cell r="O1800">
            <v>105404</v>
          </cell>
          <cell r="R1800">
            <v>0</v>
          </cell>
          <cell r="S1800">
            <v>0</v>
          </cell>
        </row>
        <row r="1801">
          <cell r="E1801" t="str">
            <v>202. Cuidado Continuo por una vida con bienestarInstitucional</v>
          </cell>
          <cell r="F1801" t="str">
            <v xml:space="preserve">Sesiones educativas para MAS bienestar </v>
          </cell>
          <cell r="G1801" t="str">
            <v xml:space="preserve">Promoción de la salud y bienestar </v>
          </cell>
          <cell r="H1801" t="str">
            <v>PSPIC</v>
          </cell>
          <cell r="I1801" t="str">
            <v>No aplica</v>
          </cell>
          <cell r="J1801" t="str">
            <v>Sesión</v>
          </cell>
          <cell r="K1801" t="str">
            <v>Local</v>
          </cell>
          <cell r="L1801" t="str">
            <v>8_DISTRITO</v>
          </cell>
          <cell r="M1801" t="str">
            <v>1_OCTUBRE_2025</v>
          </cell>
          <cell r="N1801" t="str">
            <v>202. Cuidado Continuo por una vida con bienestarInstitucional8_DISTRITO1_OCTUBRE_2025</v>
          </cell>
          <cell r="O1801">
            <v>105404</v>
          </cell>
          <cell r="R1801">
            <v>0</v>
          </cell>
          <cell r="S1801">
            <v>0</v>
          </cell>
        </row>
        <row r="1802">
          <cell r="E1802" t="str">
            <v>212. Cuidado Continuo por una vida con bienestarComunitario</v>
          </cell>
          <cell r="F1802" t="str">
            <v>Sesiones educativas para MAS bienestar en nuestras comunidades - Gestión territorial</v>
          </cell>
          <cell r="G1802" t="str">
            <v xml:space="preserve">Promoción de la salud y bienestar </v>
          </cell>
          <cell r="H1802" t="str">
            <v>PSPIC</v>
          </cell>
          <cell r="I1802" t="str">
            <v>No aplica</v>
          </cell>
          <cell r="J1802" t="str">
            <v>Sesión</v>
          </cell>
          <cell r="K1802" t="str">
            <v>Local</v>
          </cell>
          <cell r="L1802" t="str">
            <v>8_DISTRITO</v>
          </cell>
          <cell r="M1802" t="str">
            <v>1_OCTUBRE_2025</v>
          </cell>
          <cell r="N1802" t="str">
            <v>212. Cuidado Continuo por una vida con bienestarComunitario8_DISTRITO1_OCTUBRE_2025</v>
          </cell>
          <cell r="O1802">
            <v>55938</v>
          </cell>
          <cell r="R1802">
            <v>0</v>
          </cell>
          <cell r="S1802">
            <v>0</v>
          </cell>
        </row>
        <row r="1803">
          <cell r="E1803" t="str">
            <v>222. Cuidado Continuo por una vida con bienestarComunitario</v>
          </cell>
          <cell r="F1803" t="str">
            <v>Sesiones educativas para el bienestar en las  barras futboleras</v>
          </cell>
          <cell r="G1803" t="str">
            <v xml:space="preserve">Promoción de la salud y bienestar </v>
          </cell>
          <cell r="H1803" t="str">
            <v>PSPIC</v>
          </cell>
          <cell r="I1803" t="str">
            <v>No aplica</v>
          </cell>
          <cell r="J1803" t="str">
            <v>Sesión</v>
          </cell>
          <cell r="K1803" t="str">
            <v>Distrito</v>
          </cell>
          <cell r="L1803" t="str">
            <v>8_DISTRITO</v>
          </cell>
          <cell r="M1803" t="str">
            <v>1_OCTUBRE_2025</v>
          </cell>
          <cell r="N1803" t="str">
            <v>222. Cuidado Continuo por una vida con bienestarComunitario8_DISTRITO1_OCTUBRE_2025</v>
          </cell>
          <cell r="O1803">
            <v>105404</v>
          </cell>
          <cell r="R1803">
            <v>0</v>
          </cell>
          <cell r="S1803">
            <v>0</v>
          </cell>
        </row>
        <row r="1804">
          <cell r="E1804" t="str">
            <v>232. Cuidado Continuo por una vida con bienestarComunitario</v>
          </cell>
          <cell r="F1804" t="str">
            <v>Sesiones educativas para el bienestar con los gestores en las  barras futboleras</v>
          </cell>
          <cell r="G1804" t="str">
            <v xml:space="preserve">Promoción de la salud y bienestar </v>
          </cell>
          <cell r="H1804" t="str">
            <v>PSPIC</v>
          </cell>
          <cell r="I1804" t="str">
            <v>No aplica</v>
          </cell>
          <cell r="J1804" t="str">
            <v>Sesión</v>
          </cell>
          <cell r="K1804" t="str">
            <v>Distrito</v>
          </cell>
          <cell r="L1804" t="str">
            <v>8_DISTRITO</v>
          </cell>
          <cell r="M1804" t="str">
            <v>1_OCTUBRE_2025</v>
          </cell>
          <cell r="N1804" t="str">
            <v>232. Cuidado Continuo por una vida con bienestarComunitario8_DISTRITO1_OCTUBRE_2025</v>
          </cell>
          <cell r="O1804">
            <v>55938</v>
          </cell>
          <cell r="R1804">
            <v>0</v>
          </cell>
          <cell r="S1804">
            <v>0</v>
          </cell>
        </row>
        <row r="1805">
          <cell r="E1805" t="str">
            <v xml:space="preserve">242. Cuidado Continuo por una vida con bienestarEducativo </v>
          </cell>
          <cell r="F1805" t="str">
            <v>Sesiones educativas para la promoción de la salud oral</v>
          </cell>
          <cell r="G1805" t="str">
            <v xml:space="preserve">Promoción de la salud y bienestar </v>
          </cell>
          <cell r="H1805" t="str">
            <v>PSPIC</v>
          </cell>
          <cell r="I1805" t="str">
            <v>No aplica</v>
          </cell>
          <cell r="J1805" t="str">
            <v>Sesión</v>
          </cell>
          <cell r="K1805" t="str">
            <v>Local</v>
          </cell>
          <cell r="L1805" t="str">
            <v>8_DISTRITO</v>
          </cell>
          <cell r="M1805" t="str">
            <v>1_OCTUBRE_2025</v>
          </cell>
          <cell r="N1805" t="str">
            <v>242. Cuidado Continuo por una vida con bienestarEducativo 8_DISTRITO1_OCTUBRE_2025</v>
          </cell>
          <cell r="O1805">
            <v>180297</v>
          </cell>
          <cell r="R1805">
            <v>0</v>
          </cell>
          <cell r="S1805">
            <v>0</v>
          </cell>
        </row>
        <row r="1806">
          <cell r="E1806" t="str">
            <v>252. Cuidado Continuo por una vida con bienestarLaboral</v>
          </cell>
          <cell r="F1806" t="str">
            <v xml:space="preserve">Sesiones educativas para la prevención y erradicación del trabajo infantil </v>
          </cell>
          <cell r="G1806" t="str">
            <v xml:space="preserve">Promoción de la salud y bienestar </v>
          </cell>
          <cell r="H1806" t="str">
            <v>PSPIC</v>
          </cell>
          <cell r="I1806" t="str">
            <v>No aplica</v>
          </cell>
          <cell r="J1806" t="str">
            <v>Sesión</v>
          </cell>
          <cell r="K1806" t="str">
            <v>Local</v>
          </cell>
          <cell r="L1806" t="str">
            <v>8_DISTRITO</v>
          </cell>
          <cell r="M1806" t="str">
            <v>1_OCTUBRE_2025</v>
          </cell>
          <cell r="N1806" t="str">
            <v>252. Cuidado Continuo por una vida con bienestarLaboral8_DISTRITO1_OCTUBRE_2025</v>
          </cell>
          <cell r="O1806">
            <v>210809</v>
          </cell>
          <cell r="R1806">
            <v>0</v>
          </cell>
          <cell r="S1806">
            <v>0</v>
          </cell>
        </row>
        <row r="1807">
          <cell r="E1807" t="str">
            <v>262. Cuidado Continuo por una vida con bienestarComunitario</v>
          </cell>
          <cell r="F1807" t="str">
            <v xml:space="preserve">Grupos socioeducativos para MAS bienestar en nuestras comunidades </v>
          </cell>
          <cell r="G1807" t="str">
            <v xml:space="preserve">Promoción de la salud y bienestar </v>
          </cell>
          <cell r="H1807" t="str">
            <v>PSPIC</v>
          </cell>
          <cell r="I1807" t="str">
            <v>No aplica</v>
          </cell>
          <cell r="J1807" t="str">
            <v>Sesión</v>
          </cell>
          <cell r="K1807" t="str">
            <v>Local</v>
          </cell>
          <cell r="L1807" t="str">
            <v>8_DISTRITO</v>
          </cell>
          <cell r="M1807" t="str">
            <v>1_OCTUBRE_2025</v>
          </cell>
          <cell r="N1807" t="str">
            <v>262. Cuidado Continuo por una vida con bienestarComunitario8_DISTRITO1_OCTUBRE_2025</v>
          </cell>
          <cell r="O1807">
            <v>140539</v>
          </cell>
          <cell r="R1807">
            <v>0</v>
          </cell>
          <cell r="S1807">
            <v>0</v>
          </cell>
        </row>
        <row r="1808">
          <cell r="E1808" t="str">
            <v>272. Cuidado Continuo por una vida con bienestarComunitario</v>
          </cell>
          <cell r="F1808" t="str">
            <v>Grupos socioeducativos para MAS bienestar en nuestras comunidades - Gestión territorial</v>
          </cell>
          <cell r="G1808" t="str">
            <v xml:space="preserve">Promoción de la salud y bienestar </v>
          </cell>
          <cell r="H1808" t="str">
            <v>PSPIC</v>
          </cell>
          <cell r="I1808" t="str">
            <v>No aplica</v>
          </cell>
          <cell r="J1808" t="str">
            <v>Sesión</v>
          </cell>
          <cell r="K1808" t="str">
            <v>Local</v>
          </cell>
          <cell r="L1808" t="str">
            <v>8_DISTRITO</v>
          </cell>
          <cell r="M1808" t="str">
            <v>1_OCTUBRE_2025</v>
          </cell>
          <cell r="N1808" t="str">
            <v>272. Cuidado Continuo por una vida con bienestarComunitario8_DISTRITO1_OCTUBRE_2025</v>
          </cell>
          <cell r="O1808">
            <v>74584</v>
          </cell>
          <cell r="R1808">
            <v>0</v>
          </cell>
          <cell r="S1808">
            <v>0</v>
          </cell>
        </row>
        <row r="1809">
          <cell r="E1809" t="str">
            <v>282. Cuidado Continuo por una vida con bienestarComunitario</v>
          </cell>
          <cell r="F1809" t="str">
            <v>Grupos socieducativas para MAS bienestar en salud mental de la RBC</v>
          </cell>
          <cell r="G1809" t="str">
            <v xml:space="preserve">Promoción de la salud y bienestar </v>
          </cell>
          <cell r="H1809" t="str">
            <v>PSPIC</v>
          </cell>
          <cell r="I1809" t="str">
            <v>No aplica</v>
          </cell>
          <cell r="J1809" t="str">
            <v>Sesión</v>
          </cell>
          <cell r="K1809" t="str">
            <v>Local</v>
          </cell>
          <cell r="L1809" t="str">
            <v>8_DISTRITO</v>
          </cell>
          <cell r="M1809" t="str">
            <v>1_OCTUBRE_2025</v>
          </cell>
          <cell r="N1809" t="str">
            <v>282. Cuidado Continuo por una vida con bienestarComunitario8_DISTRITO1_OCTUBRE_2025</v>
          </cell>
          <cell r="O1809">
            <v>215123</v>
          </cell>
          <cell r="R1809">
            <v>0</v>
          </cell>
          <cell r="S1809">
            <v>0</v>
          </cell>
        </row>
        <row r="1810">
          <cell r="E1810" t="str">
            <v>292. Cuidado Continuo por una vida con bienestarComunitario</v>
          </cell>
          <cell r="F1810" t="str">
            <v>Grupos socioeducativos para el bienestar en  barras futboleras</v>
          </cell>
          <cell r="G1810" t="str">
            <v xml:space="preserve">Promoción de la salud y bienestar </v>
          </cell>
          <cell r="H1810" t="str">
            <v>PSPIC</v>
          </cell>
          <cell r="I1810" t="str">
            <v>No aplica</v>
          </cell>
          <cell r="J1810" t="str">
            <v>Sesión</v>
          </cell>
          <cell r="K1810" t="str">
            <v>Distrito</v>
          </cell>
          <cell r="L1810" t="str">
            <v>8_DISTRITO</v>
          </cell>
          <cell r="M1810" t="str">
            <v>1_OCTUBRE_2025</v>
          </cell>
          <cell r="N1810" t="str">
            <v>292. Cuidado Continuo por una vida con bienestarComunitario8_DISTRITO1_OCTUBRE_2025</v>
          </cell>
          <cell r="O1810">
            <v>140539</v>
          </cell>
          <cell r="R1810">
            <v>0</v>
          </cell>
          <cell r="S1810">
            <v>0</v>
          </cell>
        </row>
        <row r="1811">
          <cell r="E1811" t="str">
            <v>302. Cuidado Continuo por una vida con bienestarComunitario</v>
          </cell>
          <cell r="F1811" t="str">
            <v xml:space="preserve">Grupos socioeducativos para el bienestar en  barras futboleras - Gestión territorial </v>
          </cell>
          <cell r="G1811" t="str">
            <v xml:space="preserve">Promoción de la salud y bienestar </v>
          </cell>
          <cell r="H1811" t="str">
            <v>PSPIC</v>
          </cell>
          <cell r="I1811" t="str">
            <v>No aplica</v>
          </cell>
          <cell r="J1811" t="str">
            <v>Sesión</v>
          </cell>
          <cell r="K1811" t="str">
            <v>Distrito</v>
          </cell>
          <cell r="L1811" t="str">
            <v>8_DISTRITO</v>
          </cell>
          <cell r="M1811" t="str">
            <v>1_OCTUBRE_2025</v>
          </cell>
          <cell r="N1811" t="str">
            <v>302. Cuidado Continuo por una vida con bienestarComunitario8_DISTRITO1_OCTUBRE_2025</v>
          </cell>
          <cell r="O1811">
            <v>74584</v>
          </cell>
          <cell r="R1811">
            <v>0</v>
          </cell>
          <cell r="S1811">
            <v>0</v>
          </cell>
        </row>
        <row r="1812">
          <cell r="E1812" t="str">
            <v>312. Cuidado Continuo por una vida con bienestarComunitario</v>
          </cell>
          <cell r="F1812" t="str">
            <v>Grupos socioeducativos para el bienestar (AIEPI)</v>
          </cell>
          <cell r="G1812" t="str">
            <v xml:space="preserve">Promoción de la salud y bienestar </v>
          </cell>
          <cell r="H1812" t="str">
            <v>PSPIC</v>
          </cell>
          <cell r="I1812" t="str">
            <v>No aplica</v>
          </cell>
          <cell r="J1812" t="str">
            <v>Sesión</v>
          </cell>
          <cell r="K1812" t="str">
            <v>Local</v>
          </cell>
          <cell r="L1812" t="str">
            <v>8_DISTRITO</v>
          </cell>
          <cell r="M1812" t="str">
            <v>1_OCTUBRE_2025</v>
          </cell>
          <cell r="N1812" t="str">
            <v>312. Cuidado Continuo por una vida con bienestarComunitario8_DISTRITO1_OCTUBRE_2025</v>
          </cell>
          <cell r="O1812">
            <v>215123</v>
          </cell>
          <cell r="R1812">
            <v>0</v>
          </cell>
          <cell r="S1812">
            <v>0</v>
          </cell>
        </row>
        <row r="1813">
          <cell r="E1813" t="str">
            <v xml:space="preserve">312. Cuidado Continuo por una vida con bienestarEducativo </v>
          </cell>
          <cell r="F1813" t="str">
            <v>Grupos socioeducativos para el bienestar (AIEPI)</v>
          </cell>
          <cell r="G1813" t="str">
            <v xml:space="preserve">Promoción de la salud y bienestar </v>
          </cell>
          <cell r="H1813" t="str">
            <v>PSPIC</v>
          </cell>
          <cell r="I1813" t="str">
            <v>No aplica</v>
          </cell>
          <cell r="J1813" t="str">
            <v>Sesión</v>
          </cell>
          <cell r="K1813" t="str">
            <v>Local</v>
          </cell>
          <cell r="L1813" t="str">
            <v>8_DISTRITO</v>
          </cell>
          <cell r="M1813" t="str">
            <v>1_OCTUBRE_2025</v>
          </cell>
          <cell r="N1813" t="str">
            <v>312. Cuidado Continuo por una vida con bienestarEducativo 8_DISTRITO1_OCTUBRE_2025</v>
          </cell>
          <cell r="O1813">
            <v>215123</v>
          </cell>
          <cell r="R1813">
            <v>0</v>
          </cell>
          <cell r="S1813">
            <v>0</v>
          </cell>
        </row>
        <row r="1814">
          <cell r="E1814" t="str">
            <v>312. Cuidado Continuo por una vida con bienestarLaboral</v>
          </cell>
          <cell r="F1814" t="str">
            <v>Grupos socioeducativos para el bienestar (AIEPI)</v>
          </cell>
          <cell r="G1814" t="str">
            <v xml:space="preserve">Promoción de la salud y bienestar </v>
          </cell>
          <cell r="H1814" t="str">
            <v>PSPIC</v>
          </cell>
          <cell r="I1814" t="str">
            <v>No aplica</v>
          </cell>
          <cell r="J1814" t="str">
            <v>Sesión</v>
          </cell>
          <cell r="K1814" t="str">
            <v>Local</v>
          </cell>
          <cell r="L1814" t="str">
            <v>8_DISTRITO</v>
          </cell>
          <cell r="M1814" t="str">
            <v>1_OCTUBRE_2025</v>
          </cell>
          <cell r="N1814" t="str">
            <v>312. Cuidado Continuo por una vida con bienestarLaboral8_DISTRITO1_OCTUBRE_2025</v>
          </cell>
          <cell r="O1814">
            <v>215123</v>
          </cell>
          <cell r="R1814">
            <v>0</v>
          </cell>
          <cell r="S1814">
            <v>0</v>
          </cell>
        </row>
        <row r="1815">
          <cell r="E1815" t="str">
            <v>312. Cuidado Continuo por una vida con bienestarInstitucional</v>
          </cell>
          <cell r="F1815" t="str">
            <v>Grupos socioeducativos para el bienestar (AIEPI)</v>
          </cell>
          <cell r="G1815" t="str">
            <v xml:space="preserve">Promoción de la salud y bienestar </v>
          </cell>
          <cell r="H1815" t="str">
            <v>PSPIC</v>
          </cell>
          <cell r="I1815" t="str">
            <v>No aplica</v>
          </cell>
          <cell r="J1815" t="str">
            <v>Sesión</v>
          </cell>
          <cell r="K1815" t="str">
            <v>Local</v>
          </cell>
          <cell r="L1815" t="str">
            <v>8_DISTRITO</v>
          </cell>
          <cell r="M1815" t="str">
            <v>1_OCTUBRE_2025</v>
          </cell>
          <cell r="N1815" t="str">
            <v>312. Cuidado Continuo por una vida con bienestarInstitucional8_DISTRITO1_OCTUBRE_2025</v>
          </cell>
          <cell r="O1815">
            <v>215123</v>
          </cell>
          <cell r="R1815">
            <v>0</v>
          </cell>
          <cell r="S1815">
            <v>0</v>
          </cell>
        </row>
        <row r="1816">
          <cell r="E1816" t="str">
            <v xml:space="preserve">322. Cuidado Continuo por una vida con bienestarEducativo </v>
          </cell>
          <cell r="F1816" t="str">
            <v>Grupos socioeducativos de  vacaciones con MAS Bienestar</v>
          </cell>
          <cell r="G1816" t="str">
            <v xml:space="preserve">Promoción de la salud y bienestar </v>
          </cell>
          <cell r="H1816" t="str">
            <v>PSPIC</v>
          </cell>
          <cell r="I1816" t="str">
            <v>No aplica</v>
          </cell>
          <cell r="J1816" t="str">
            <v>Sesión</v>
          </cell>
          <cell r="K1816" t="str">
            <v>Local</v>
          </cell>
          <cell r="L1816" t="str">
            <v>8_DISTRITO</v>
          </cell>
          <cell r="M1816" t="str">
            <v>1_OCTUBRE_2025</v>
          </cell>
          <cell r="N1816" t="str">
            <v>322. Cuidado Continuo por una vida con bienestarEducativo 8_DISTRITO1_OCTUBRE_2025</v>
          </cell>
          <cell r="O1816">
            <v>281078</v>
          </cell>
          <cell r="R1816">
            <v>0</v>
          </cell>
          <cell r="S1816">
            <v>0</v>
          </cell>
        </row>
        <row r="1817">
          <cell r="E1817" t="str">
            <v>332. Cuidado Continuo por una vida con bienestarLaboral</v>
          </cell>
          <cell r="F1817" t="str">
            <v>Grupos socioeducativos para el bienestar de trabajadores y trabajadoras en la economía informal</v>
          </cell>
          <cell r="G1817" t="str">
            <v xml:space="preserve">Promoción de la salud y bienestar </v>
          </cell>
          <cell r="H1817" t="str">
            <v>PSPIC</v>
          </cell>
          <cell r="I1817" t="str">
            <v>No aplica</v>
          </cell>
          <cell r="J1817" t="str">
            <v>Grupo</v>
          </cell>
          <cell r="K1817" t="str">
            <v>Local</v>
          </cell>
          <cell r="L1817" t="str">
            <v>8_DISTRITO</v>
          </cell>
          <cell r="M1817" t="str">
            <v>1_OCTUBRE_2025</v>
          </cell>
          <cell r="N1817" t="str">
            <v>332. Cuidado Continuo por una vida con bienestarLaboral8_DISTRITO1_OCTUBRE_2025</v>
          </cell>
          <cell r="O1817">
            <v>1094110</v>
          </cell>
          <cell r="R1817">
            <v>0</v>
          </cell>
          <cell r="S1817">
            <v>0</v>
          </cell>
        </row>
        <row r="1818">
          <cell r="E1818" t="str">
            <v>342. Cuidado Continuo por una vida con bienestarComunitario</v>
          </cell>
          <cell r="F1818" t="str">
            <v>Acompañamiento amigable - Salud mental RBC</v>
          </cell>
          <cell r="G1818" t="str">
            <v>Gestión del Riesgo para el Bienestar Colectivo en los Territorios</v>
          </cell>
          <cell r="H1818" t="str">
            <v>PSPIC</v>
          </cell>
          <cell r="I1818" t="str">
            <v>No aplica</v>
          </cell>
          <cell r="J1818" t="str">
            <v>Sesión</v>
          </cell>
          <cell r="K1818" t="str">
            <v>Local</v>
          </cell>
          <cell r="L1818" t="str">
            <v>8_DISTRITO</v>
          </cell>
          <cell r="M1818" t="str">
            <v>1_OCTUBRE_2025</v>
          </cell>
          <cell r="N1818" t="str">
            <v>342. Cuidado Continuo por una vida con bienestarComunitario8_DISTRITO1_OCTUBRE_2025</v>
          </cell>
          <cell r="O1818">
            <v>161342</v>
          </cell>
          <cell r="R1818">
            <v>0</v>
          </cell>
          <cell r="S1818">
            <v>0</v>
          </cell>
        </row>
        <row r="1819">
          <cell r="E1819" t="str">
            <v>352. Cuidado Continuo por una vida con bienestarComunitario</v>
          </cell>
          <cell r="F1819" t="str">
            <v>Escuelas de liderazgo - Salud mental RBC</v>
          </cell>
          <cell r="G1819" t="str">
            <v xml:space="preserve">Promoción de la salud y bienestar </v>
          </cell>
          <cell r="H1819" t="str">
            <v>PSPIC</v>
          </cell>
          <cell r="I1819" t="str">
            <v>No aplica</v>
          </cell>
          <cell r="J1819" t="str">
            <v>Sesión</v>
          </cell>
          <cell r="K1819" t="str">
            <v>Local</v>
          </cell>
          <cell r="L1819" t="str">
            <v>8_DISTRITO</v>
          </cell>
          <cell r="M1819" t="str">
            <v>1_OCTUBRE_2025</v>
          </cell>
          <cell r="N1819" t="str">
            <v>352. Cuidado Continuo por una vida con bienestarComunitario8_DISTRITO1_OCTUBRE_2025</v>
          </cell>
          <cell r="O1819">
            <v>215123</v>
          </cell>
          <cell r="R1819">
            <v>0</v>
          </cell>
          <cell r="S1819">
            <v>0</v>
          </cell>
        </row>
        <row r="1820">
          <cell r="E1820" t="str">
            <v>362. Cuidado Continuo por una vida con bienestarComunitario</v>
          </cell>
          <cell r="F1820" t="str">
            <v>Escuelas de liderazgo desde el barrismo social</v>
          </cell>
          <cell r="G1820" t="str">
            <v xml:space="preserve">Promoción de la salud y bienestar </v>
          </cell>
          <cell r="H1820" t="str">
            <v>PSPIC</v>
          </cell>
          <cell r="I1820" t="str">
            <v>No aplica</v>
          </cell>
          <cell r="J1820" t="str">
            <v>Sesión</v>
          </cell>
          <cell r="K1820" t="str">
            <v>Distrito</v>
          </cell>
          <cell r="L1820" t="str">
            <v>8_DISTRITO</v>
          </cell>
          <cell r="M1820" t="str">
            <v>1_OCTUBRE_2025</v>
          </cell>
          <cell r="N1820" t="str">
            <v>362. Cuidado Continuo por una vida con bienestarComunitario8_DISTRITO1_OCTUBRE_2025</v>
          </cell>
          <cell r="O1820">
            <v>140539</v>
          </cell>
          <cell r="R1820">
            <v>0</v>
          </cell>
          <cell r="S1820">
            <v>0</v>
          </cell>
        </row>
        <row r="1821">
          <cell r="E1821" t="str">
            <v>372. Cuidado Continuo por una vida con bienestarComunitario</v>
          </cell>
          <cell r="F1821" t="str">
            <v xml:space="preserve">Escuelas de liderazgo desde el barrismo social - Gestión territorial </v>
          </cell>
          <cell r="G1821" t="str">
            <v xml:space="preserve">Promoción de la salud y bienestar </v>
          </cell>
          <cell r="H1821" t="str">
            <v>PSPIC</v>
          </cell>
          <cell r="I1821" t="str">
            <v>No aplica</v>
          </cell>
          <cell r="J1821" t="str">
            <v>Sesión</v>
          </cell>
          <cell r="K1821" t="str">
            <v>Distrito</v>
          </cell>
          <cell r="L1821" t="str">
            <v>8_DISTRITO</v>
          </cell>
          <cell r="M1821" t="str">
            <v>1_OCTUBRE_2025</v>
          </cell>
          <cell r="N1821" t="str">
            <v>372. Cuidado Continuo por una vida con bienestarComunitario8_DISTRITO1_OCTUBRE_2025</v>
          </cell>
          <cell r="O1821">
            <v>74584</v>
          </cell>
          <cell r="R1821">
            <v>0</v>
          </cell>
          <cell r="S1821">
            <v>0</v>
          </cell>
        </row>
        <row r="1822">
          <cell r="E1822" t="str">
            <v>382. Cuidado Continuo por una vida con bienestarComunitario</v>
          </cell>
          <cell r="F1822" t="str">
            <v>Escuela para Comunidades activas construyendo bienestar y seguridad vial</v>
          </cell>
          <cell r="G1822" t="str">
            <v xml:space="preserve">Promoción de la salud y bienestar </v>
          </cell>
          <cell r="H1822" t="str">
            <v>PSPIC</v>
          </cell>
          <cell r="I1822" t="str">
            <v>No aplica</v>
          </cell>
          <cell r="J1822" t="str">
            <v>Sesión</v>
          </cell>
          <cell r="K1822" t="str">
            <v>Local</v>
          </cell>
          <cell r="L1822" t="str">
            <v>8_DISTRITO</v>
          </cell>
          <cell r="M1822" t="str">
            <v>1_OCTUBRE_2025</v>
          </cell>
          <cell r="N1822" t="str">
            <v>382. Cuidado Continuo por una vida con bienestarComunitario8_DISTRITO1_OCTUBRE_2025</v>
          </cell>
          <cell r="O1822">
            <v>355662</v>
          </cell>
          <cell r="R1822">
            <v>0</v>
          </cell>
          <cell r="S1822">
            <v>0</v>
          </cell>
        </row>
        <row r="1823">
          <cell r="E1823" t="str">
            <v>392. Cuidado Continuo por una vida con bienestarComunitario</v>
          </cell>
          <cell r="F1823" t="str">
            <v>Fortalecimiento de redes desde el barrismo social</v>
          </cell>
          <cell r="G1823" t="str">
            <v xml:space="preserve">Promoción de la salud y bienestar </v>
          </cell>
          <cell r="H1823" t="str">
            <v>PSPIC</v>
          </cell>
          <cell r="I1823" t="str">
            <v>No aplica</v>
          </cell>
          <cell r="J1823" t="str">
            <v>Sesión</v>
          </cell>
          <cell r="K1823" t="str">
            <v>Local</v>
          </cell>
          <cell r="L1823" t="str">
            <v>8_DISTRITO</v>
          </cell>
          <cell r="M1823" t="str">
            <v>1_OCTUBRE_2025</v>
          </cell>
          <cell r="N1823" t="str">
            <v>392. Cuidado Continuo por una vida con bienestarComunitario8_DISTRITO1_OCTUBRE_2025</v>
          </cell>
          <cell r="O1823">
            <v>140539</v>
          </cell>
          <cell r="R1823">
            <v>4</v>
          </cell>
          <cell r="S1823">
            <v>562156</v>
          </cell>
        </row>
        <row r="1824">
          <cell r="E1824" t="str">
            <v>402. Cuidado Continuo por una vida con bienestarComunitario</v>
          </cell>
          <cell r="F1824" t="str">
            <v xml:space="preserve">Fortalecimiento de redes desde el barrismo social - Gestión territorial </v>
          </cell>
          <cell r="G1824" t="str">
            <v xml:space="preserve">Promoción de la salud y bienestar </v>
          </cell>
          <cell r="H1824" t="str">
            <v>PSPIC</v>
          </cell>
          <cell r="I1824" t="str">
            <v>No aplica</v>
          </cell>
          <cell r="J1824" t="str">
            <v>Sesión</v>
          </cell>
          <cell r="K1824" t="str">
            <v>Local</v>
          </cell>
          <cell r="L1824" t="str">
            <v>8_DISTRITO</v>
          </cell>
          <cell r="M1824" t="str">
            <v>1_OCTUBRE_2025</v>
          </cell>
          <cell r="N1824" t="str">
            <v>402. Cuidado Continuo por una vida con bienestarComunitario8_DISTRITO1_OCTUBRE_2025</v>
          </cell>
          <cell r="O1824">
            <v>74584</v>
          </cell>
          <cell r="R1824">
            <v>17</v>
          </cell>
          <cell r="S1824">
            <v>1267928</v>
          </cell>
        </row>
        <row r="1825">
          <cell r="E1825" t="str">
            <v>412. Cuidado Continuo por una vida con bienestarComunitario</v>
          </cell>
          <cell r="F1825" t="str">
            <v>Jornadas de tamizaje para la salud publica _Cuidate se feliz</v>
          </cell>
          <cell r="G1825" t="str">
            <v>Alta externalidad</v>
          </cell>
          <cell r="H1825" t="str">
            <v>PSPIC</v>
          </cell>
          <cell r="I1825" t="str">
            <v>No aplica</v>
          </cell>
          <cell r="J1825" t="str">
            <v>Jornada</v>
          </cell>
          <cell r="K1825" t="str">
            <v>Local</v>
          </cell>
          <cell r="L1825" t="str">
            <v>8_DISTRITO</v>
          </cell>
          <cell r="M1825" t="str">
            <v>1_OCTUBRE_2025</v>
          </cell>
          <cell r="N1825" t="str">
            <v>412. Cuidado Continuo por una vida con bienestarComunitario8_DISTRITO1_OCTUBRE_2025</v>
          </cell>
          <cell r="O1825">
            <v>621332</v>
          </cell>
          <cell r="R1825">
            <v>0</v>
          </cell>
          <cell r="S1825">
            <v>0</v>
          </cell>
        </row>
        <row r="1826">
          <cell r="E1826" t="str">
            <v>422. Cuidado Continuo por una vida con bienestarComunitario</v>
          </cell>
          <cell r="F1826" t="str">
            <v>Jornadas de educación para la salud publica _Cuidate se feliz</v>
          </cell>
          <cell r="G1826" t="str">
            <v xml:space="preserve">Promoción de la salud y bienestar </v>
          </cell>
          <cell r="H1826" t="str">
            <v>PSPIC</v>
          </cell>
          <cell r="I1826" t="str">
            <v>No aplica</v>
          </cell>
          <cell r="J1826" t="str">
            <v>Jornada</v>
          </cell>
          <cell r="K1826" t="str">
            <v>Local</v>
          </cell>
          <cell r="L1826" t="str">
            <v>8_DISTRITO</v>
          </cell>
          <cell r="M1826" t="str">
            <v>1_OCTUBRE_2025</v>
          </cell>
          <cell r="N1826" t="str">
            <v>422. Cuidado Continuo por una vida con bienestarComunitario8_DISTRITO1_OCTUBRE_2025</v>
          </cell>
          <cell r="O1826">
            <v>340253</v>
          </cell>
          <cell r="R1826">
            <v>0</v>
          </cell>
          <cell r="S1826">
            <v>0</v>
          </cell>
        </row>
        <row r="1827">
          <cell r="E1827" t="str">
            <v>432. Cuidado Continuo por una vida con bienestarComunitario</v>
          </cell>
          <cell r="F1827" t="str">
            <v>Jornadas de tamizaje de Prevención y detección temprana de factores de riesgo ITS</v>
          </cell>
          <cell r="G1827" t="str">
            <v>Alta externalidad</v>
          </cell>
          <cell r="H1827" t="str">
            <v>PSPIC</v>
          </cell>
          <cell r="I1827" t="str">
            <v>No aplica</v>
          </cell>
          <cell r="J1827" t="str">
            <v>Jornada</v>
          </cell>
          <cell r="K1827" t="str">
            <v>Local</v>
          </cell>
          <cell r="L1827" t="str">
            <v>8_DISTRITO</v>
          </cell>
          <cell r="M1827" t="str">
            <v>1_OCTUBRE_2025</v>
          </cell>
          <cell r="N1827" t="str">
            <v>432. Cuidado Continuo por una vida con bienestarComunitario8_DISTRITO1_OCTUBRE_2025</v>
          </cell>
          <cell r="O1827">
            <v>548596</v>
          </cell>
          <cell r="R1827">
            <v>0</v>
          </cell>
          <cell r="S1827">
            <v>0</v>
          </cell>
        </row>
        <row r="1828">
          <cell r="E1828" t="str">
            <v>442. Cuidado Continuo por una vida con bienestarComunitario</v>
          </cell>
          <cell r="F1828" t="str">
            <v>Jornadas SPAcios de cuidado</v>
          </cell>
          <cell r="G1828" t="str">
            <v xml:space="preserve">Promoción de la salud y bienestar </v>
          </cell>
          <cell r="H1828" t="str">
            <v>PSPIC</v>
          </cell>
          <cell r="I1828" t="str">
            <v>No aplica</v>
          </cell>
          <cell r="J1828" t="str">
            <v>Jornada</v>
          </cell>
          <cell r="K1828" t="str">
            <v>Local</v>
          </cell>
          <cell r="L1828" t="str">
            <v>8_DISTRITO</v>
          </cell>
          <cell r="M1828" t="str">
            <v>1_OCTUBRE_2025</v>
          </cell>
          <cell r="N1828" t="str">
            <v>442. Cuidado Continuo por una vida con bienestarComunitario8_DISTRITO1_OCTUBRE_2025</v>
          </cell>
          <cell r="O1828">
            <v>711326</v>
          </cell>
          <cell r="R1828">
            <v>0</v>
          </cell>
          <cell r="S1828">
            <v>0</v>
          </cell>
        </row>
        <row r="1829">
          <cell r="E1829" t="str">
            <v>452. Cuidado Continuo por una vida con bienestarComunitario</v>
          </cell>
          <cell r="F1829" t="str">
            <v>Jornadas SPAcios de cuidado-tamizaje de Prevención y detección temprana de factores de riesgo ITS_SPA</v>
          </cell>
          <cell r="G1829" t="str">
            <v>Alta externalidad</v>
          </cell>
          <cell r="H1829" t="str">
            <v>PSPIC</v>
          </cell>
          <cell r="I1829" t="str">
            <v>No aplica</v>
          </cell>
          <cell r="J1829" t="str">
            <v>Jornada</v>
          </cell>
          <cell r="K1829" t="str">
            <v>Local</v>
          </cell>
          <cell r="L1829" t="str">
            <v>8_DISTRITO</v>
          </cell>
          <cell r="M1829" t="str">
            <v>1_OCTUBRE_2025</v>
          </cell>
          <cell r="N1829" t="str">
            <v>452. Cuidado Continuo por una vida con bienestarComunitario8_DISTRITO1_OCTUBRE_2025</v>
          </cell>
          <cell r="O1829">
            <v>281078</v>
          </cell>
          <cell r="R1829">
            <v>0</v>
          </cell>
          <cell r="S1829">
            <v>0</v>
          </cell>
        </row>
        <row r="1830">
          <cell r="E1830" t="str">
            <v xml:space="preserve">462. Cuidado Continuo por una vida con bienestarEducativo </v>
          </cell>
          <cell r="F1830" t="str">
            <v>Jornadas de educación para la Salud y Bienestar</v>
          </cell>
          <cell r="G1830" t="str">
            <v xml:space="preserve">Promoción de la salud y bienestar </v>
          </cell>
          <cell r="H1830" t="str">
            <v>PSPIC</v>
          </cell>
          <cell r="I1830" t="str">
            <v>No aplica</v>
          </cell>
          <cell r="J1830" t="str">
            <v>Jornada</v>
          </cell>
          <cell r="K1830" t="str">
            <v>Local</v>
          </cell>
          <cell r="L1830" t="str">
            <v>8_DISTRITO</v>
          </cell>
          <cell r="M1830" t="str">
            <v>1_OCTUBRE_2025</v>
          </cell>
          <cell r="N1830" t="str">
            <v>462. Cuidado Continuo por una vida con bienestarEducativo 8_DISTRITO1_OCTUBRE_2025</v>
          </cell>
          <cell r="O1830">
            <v>2366976</v>
          </cell>
          <cell r="R1830">
            <v>0</v>
          </cell>
          <cell r="S1830">
            <v>0</v>
          </cell>
        </row>
        <row r="1831">
          <cell r="E1831" t="str">
            <v>472. Cuidado Continuo por una vida con bienestarLaboral</v>
          </cell>
          <cell r="F1831" t="str">
            <v>Jornadas para el bienestar y cuidado  de los trabajadores informales</v>
          </cell>
          <cell r="G1831" t="str">
            <v xml:space="preserve">Promoción de la salud y bienestar </v>
          </cell>
          <cell r="H1831" t="str">
            <v>PSPIC</v>
          </cell>
          <cell r="I1831" t="str">
            <v>No aplica</v>
          </cell>
          <cell r="J1831" t="str">
            <v>Jornada</v>
          </cell>
          <cell r="K1831" t="str">
            <v>Local</v>
          </cell>
          <cell r="L1831" t="str">
            <v>8_DISTRITO</v>
          </cell>
          <cell r="M1831" t="str">
            <v>1_OCTUBRE_2025</v>
          </cell>
          <cell r="N1831" t="str">
            <v>472. Cuidado Continuo por una vida con bienestarLaboral8_DISTRITO1_OCTUBRE_2025</v>
          </cell>
          <cell r="O1831">
            <v>110336</v>
          </cell>
          <cell r="R1831">
            <v>0</v>
          </cell>
          <cell r="S1831">
            <v>0</v>
          </cell>
        </row>
        <row r="1832">
          <cell r="E1832" t="str">
            <v>482. Cuidado Continuo por una vida con bienestarComunitario</v>
          </cell>
          <cell r="F1832" t="str">
            <v>Sesiones Cuidate se feliz kids y gestion integral de la infancia y adolescencia en el espacio publico.</v>
          </cell>
          <cell r="G1832" t="str">
            <v xml:space="preserve">Promoción de la salud y bienestar </v>
          </cell>
          <cell r="H1832" t="str">
            <v>PSPIC</v>
          </cell>
          <cell r="I1832" t="str">
            <v>No aplica</v>
          </cell>
          <cell r="J1832" t="str">
            <v>Jornada</v>
          </cell>
          <cell r="K1832" t="str">
            <v>Local</v>
          </cell>
          <cell r="L1832" t="str">
            <v>8_DISTRITO</v>
          </cell>
          <cell r="M1832" t="str">
            <v>1_OCTUBRE_2025</v>
          </cell>
          <cell r="N1832" t="str">
            <v>482. Cuidado Continuo por una vida con bienestarComunitario8_DISTRITO1_OCTUBRE_2025</v>
          </cell>
          <cell r="O1832">
            <v>430247</v>
          </cell>
          <cell r="R1832">
            <v>0</v>
          </cell>
          <cell r="S1832">
            <v>0</v>
          </cell>
        </row>
        <row r="1833">
          <cell r="E1833" t="str">
            <v>492. Cuidado Continuo por una vida con bienestarComunitario</v>
          </cell>
          <cell r="F1833" t="str">
            <v>Comunidades saludables: vive la noche con bienestar y seguridad vial</v>
          </cell>
          <cell r="G1833" t="str">
            <v xml:space="preserve">Promoción de la salud y bienestar </v>
          </cell>
          <cell r="H1833" t="str">
            <v>PSPIC</v>
          </cell>
          <cell r="I1833" t="str">
            <v>No aplica</v>
          </cell>
          <cell r="J1833" t="str">
            <v>Jornada</v>
          </cell>
          <cell r="K1833" t="str">
            <v>Local</v>
          </cell>
          <cell r="L1833" t="str">
            <v>8_DISTRITO</v>
          </cell>
          <cell r="M1833" t="str">
            <v>1_OCTUBRE_2025</v>
          </cell>
          <cell r="N1833" t="str">
            <v>492. Cuidado Continuo por una vida con bienestarComunitario8_DISTRITO1_OCTUBRE_2025</v>
          </cell>
          <cell r="O1833">
            <v>711326</v>
          </cell>
          <cell r="R1833">
            <v>0</v>
          </cell>
          <cell r="S1833">
            <v>0</v>
          </cell>
        </row>
        <row r="1834">
          <cell r="E1834" t="str">
            <v>502. Cuidado Continuo por una vida con bienestarComunitario</v>
          </cell>
          <cell r="F1834" t="str">
            <v xml:space="preserve">Sesiones para Comunidades activas construyendo bienestar y seguridad vial </v>
          </cell>
          <cell r="G1834" t="str">
            <v xml:space="preserve">Promoción de la salud y bienestar </v>
          </cell>
          <cell r="H1834" t="str">
            <v>PSPIC</v>
          </cell>
          <cell r="I1834" t="str">
            <v>No aplica</v>
          </cell>
          <cell r="J1834" t="str">
            <v>Sesión</v>
          </cell>
          <cell r="K1834" t="str">
            <v>Local</v>
          </cell>
          <cell r="L1834" t="str">
            <v>8_DISTRITO</v>
          </cell>
          <cell r="M1834" t="str">
            <v>1_OCTUBRE_2025</v>
          </cell>
          <cell r="N1834" t="str">
            <v>502. Cuidado Continuo por una vida con bienestarComunitario8_DISTRITO1_OCTUBRE_2025</v>
          </cell>
          <cell r="O1834">
            <v>266747</v>
          </cell>
          <cell r="R1834">
            <v>0</v>
          </cell>
          <cell r="S1834">
            <v>0</v>
          </cell>
        </row>
        <row r="1835">
          <cell r="E1835" t="str">
            <v>512. Cuidado Continuo por una vida con bienestarComunitario</v>
          </cell>
          <cell r="F1835" t="str">
            <v>Gestion y seguimiento de acciones de educacion para la salud publica promocion bienestar emocional la cultura ciudadana y prevencion consumo nocivo de alcohol_seguridad vial</v>
          </cell>
          <cell r="G1835" t="str">
            <v xml:space="preserve">Promoción de la salud y bienestar </v>
          </cell>
          <cell r="H1835" t="str">
            <v>PSPIC</v>
          </cell>
          <cell r="I1835" t="str">
            <v>No aplica</v>
          </cell>
          <cell r="J1835" t="str">
            <v>Plan de acción</v>
          </cell>
          <cell r="K1835" t="str">
            <v>Distrito</v>
          </cell>
          <cell r="L1835" t="str">
            <v>8_DISTRITO</v>
          </cell>
          <cell r="M1835" t="str">
            <v>1_OCTUBRE_2025</v>
          </cell>
          <cell r="N1835" t="str">
            <v>512. Cuidado Continuo por una vida con bienestarComunitario8_DISTRITO1_OCTUBRE_2025</v>
          </cell>
          <cell r="O1835">
            <v>5621568</v>
          </cell>
          <cell r="R1835">
            <v>1</v>
          </cell>
          <cell r="S1835">
            <v>5621568</v>
          </cell>
        </row>
        <row r="1836">
          <cell r="E1836" t="str">
            <v>522. Cuidado Continuo por una vida con bienestarComunitario</v>
          </cell>
          <cell r="F1836" t="str">
            <v xml:space="preserve">Escucha activa: conectando con el bienestar </v>
          </cell>
          <cell r="G1836" t="str">
            <v>Gestión del Riesgo para el Bienestar Colectivo en los Territorios</v>
          </cell>
          <cell r="H1836" t="str">
            <v>PSPIC</v>
          </cell>
          <cell r="I1836" t="str">
            <v>No aplica</v>
          </cell>
          <cell r="J1836" t="str">
            <v>Jornada</v>
          </cell>
          <cell r="K1836" t="str">
            <v>Local</v>
          </cell>
          <cell r="L1836" t="str">
            <v>8_DISTRITO</v>
          </cell>
          <cell r="M1836" t="str">
            <v>1_OCTUBRE_2025</v>
          </cell>
          <cell r="N1836" t="str">
            <v>522. Cuidado Continuo por una vida con bienestarComunitario8_DISTRITO1_OCTUBRE_2025</v>
          </cell>
          <cell r="O1836">
            <v>711326</v>
          </cell>
          <cell r="R1836">
            <v>0</v>
          </cell>
          <cell r="S1836">
            <v>0</v>
          </cell>
        </row>
        <row r="1837">
          <cell r="E1837" t="str">
            <v>532. Cuidado Continuo por una vida con bienestarComunitario</v>
          </cell>
          <cell r="F1837" t="str">
            <v xml:space="preserve">Cuentero en  educacion para la salud publica _CuidArte_ Cuidandonos a traves del arte </v>
          </cell>
          <cell r="G1837" t="str">
            <v xml:space="preserve">Promoción de la salud y bienestar </v>
          </cell>
          <cell r="H1837" t="str">
            <v>PSPIC</v>
          </cell>
          <cell r="I1837" t="str">
            <v>No aplica</v>
          </cell>
          <cell r="J1837" t="str">
            <v>Plan de acción</v>
          </cell>
          <cell r="K1837" t="str">
            <v>Zonal</v>
          </cell>
          <cell r="L1837" t="str">
            <v>8_DISTRITO</v>
          </cell>
          <cell r="M1837" t="str">
            <v>1_OCTUBRE_2025</v>
          </cell>
          <cell r="N1837" t="str">
            <v>532. Cuidado Continuo por una vida con bienestarComunitario8_DISTRITO1_OCTUBRE_2025</v>
          </cell>
          <cell r="O1837">
            <v>5621568</v>
          </cell>
          <cell r="R1837">
            <v>0</v>
          </cell>
          <cell r="S1837">
            <v>0</v>
          </cell>
        </row>
        <row r="1838">
          <cell r="E1838" t="str">
            <v>542. Cuidado Continuo por una vida con bienestarComunitario</v>
          </cell>
          <cell r="F1838" t="str">
            <v xml:space="preserve">Sesiones cuidarte_ cuidandonos a traves del arte </v>
          </cell>
          <cell r="G1838" t="str">
            <v xml:space="preserve">Promoción de la salud y bienestar </v>
          </cell>
          <cell r="H1838" t="str">
            <v>PSPIC</v>
          </cell>
          <cell r="I1838" t="str">
            <v>No aplica</v>
          </cell>
          <cell r="J1838" t="str">
            <v>Sesión</v>
          </cell>
          <cell r="K1838" t="str">
            <v>Local</v>
          </cell>
          <cell r="L1838" t="str">
            <v>8_DISTRITO</v>
          </cell>
          <cell r="M1838" t="str">
            <v>1_OCTUBRE_2025</v>
          </cell>
          <cell r="N1838" t="str">
            <v>542. Cuidado Continuo por una vida con bienestarComunitario8_DISTRITO1_OCTUBRE_2025</v>
          </cell>
          <cell r="O1838">
            <v>285702</v>
          </cell>
          <cell r="R1838">
            <v>0</v>
          </cell>
          <cell r="S1838">
            <v>0</v>
          </cell>
        </row>
        <row r="1839">
          <cell r="E1839" t="str">
            <v>552. Cuidado Continuo por una vida con bienestarComunitario</v>
          </cell>
          <cell r="F1839" t="str">
            <v>Reconocimiento del cuerpo a traves del arte _ Circuito de la salud para mas bienestar _ Cuidarte</v>
          </cell>
          <cell r="G1839" t="str">
            <v xml:space="preserve">Promoción de la salud y bienestar </v>
          </cell>
          <cell r="H1839" t="str">
            <v>PSPIC</v>
          </cell>
          <cell r="I1839" t="str">
            <v>No aplica</v>
          </cell>
          <cell r="J1839" t="str">
            <v>Sesión</v>
          </cell>
          <cell r="K1839" t="str">
            <v>Local</v>
          </cell>
          <cell r="L1839" t="str">
            <v>8_DISTRITO</v>
          </cell>
          <cell r="M1839" t="str">
            <v>1_OCTUBRE_2025</v>
          </cell>
          <cell r="N1839" t="str">
            <v>552. Cuidado Continuo por una vida con bienestarComunitario8_DISTRITO1_OCTUBRE_2025</v>
          </cell>
          <cell r="O1839">
            <v>380935</v>
          </cell>
          <cell r="R1839">
            <v>0</v>
          </cell>
          <cell r="S1839">
            <v>0</v>
          </cell>
        </row>
        <row r="1840">
          <cell r="E1840" t="str">
            <v>562. Cuidado Continuo por una vida con bienestarComunitario</v>
          </cell>
          <cell r="F1840" t="str">
            <v>SPAcios educativos de bienestar (jóvenes, alcohol, población especial (PPL-SRPA)</v>
          </cell>
          <cell r="G1840" t="str">
            <v xml:space="preserve">Promoción de la salud y bienestar </v>
          </cell>
          <cell r="H1840" t="str">
            <v>PSPIC</v>
          </cell>
          <cell r="I1840" t="str">
            <v>No aplica</v>
          </cell>
          <cell r="J1840" t="str">
            <v>Sesión</v>
          </cell>
          <cell r="K1840" t="str">
            <v>Local</v>
          </cell>
          <cell r="L1840" t="str">
            <v>8_DISTRITO</v>
          </cell>
          <cell r="M1840" t="str">
            <v>1_OCTUBRE_2025</v>
          </cell>
          <cell r="N1840" t="str">
            <v>562. Cuidado Continuo por una vida con bienestarComunitario8_DISTRITO1_OCTUBRE_2025</v>
          </cell>
          <cell r="O1840">
            <v>266747</v>
          </cell>
          <cell r="R1840">
            <v>0</v>
          </cell>
          <cell r="S1840">
            <v>0</v>
          </cell>
        </row>
        <row r="1841">
          <cell r="E1841" t="str">
            <v>572. Cuidado Continuo por una vida con bienestarComunitario</v>
          </cell>
          <cell r="F1841" t="str">
            <v>SPAcios breves de bienestar (jóvenes, alcohol, población especial (PPL-SRPA)</v>
          </cell>
          <cell r="G1841" t="str">
            <v>Gestión del Riesgo para el Bienestar Colectivo en los Territorios</v>
          </cell>
          <cell r="H1841" t="str">
            <v>PSPIC</v>
          </cell>
          <cell r="I1841" t="str">
            <v>No aplica</v>
          </cell>
          <cell r="J1841" t="str">
            <v>Sesión</v>
          </cell>
          <cell r="K1841" t="str">
            <v>Local</v>
          </cell>
          <cell r="L1841" t="str">
            <v>8_DISTRITO</v>
          </cell>
          <cell r="M1841" t="str">
            <v>1_OCTUBRE_2025</v>
          </cell>
          <cell r="N1841" t="str">
            <v>572. Cuidado Continuo por una vida con bienestarComunitario8_DISTRITO1_OCTUBRE_2025</v>
          </cell>
          <cell r="O1841">
            <v>88916</v>
          </cell>
          <cell r="R1841">
            <v>0</v>
          </cell>
          <cell r="S1841">
            <v>0</v>
          </cell>
        </row>
        <row r="1842">
          <cell r="E1842" t="str">
            <v xml:space="preserve">582. Cuidado Continuo por una vida con bienestarEducativo </v>
          </cell>
          <cell r="F1842" t="str">
            <v>Guardianes de la Salud</v>
          </cell>
          <cell r="G1842" t="str">
            <v xml:space="preserve">Promoción de la salud y bienestar </v>
          </cell>
          <cell r="H1842" t="str">
            <v>PSPIC</v>
          </cell>
          <cell r="I1842" t="str">
            <v>No aplica</v>
          </cell>
          <cell r="J1842" t="str">
            <v xml:space="preserve"> Jornadas</v>
          </cell>
          <cell r="K1842" t="str">
            <v>Local</v>
          </cell>
          <cell r="L1842" t="str">
            <v>8_DISTRITO</v>
          </cell>
          <cell r="M1842" t="str">
            <v>1_OCTUBRE_2025</v>
          </cell>
          <cell r="N1842" t="str">
            <v>582. Cuidado Continuo por una vida con bienestarEducativo 8_DISTRITO1_OCTUBRE_2025</v>
          </cell>
          <cell r="O1842">
            <v>562157</v>
          </cell>
          <cell r="R1842">
            <v>0</v>
          </cell>
          <cell r="S1842">
            <v>0</v>
          </cell>
        </row>
        <row r="1843">
          <cell r="E1843" t="str">
            <v xml:space="preserve">592. Cuidado Continuo por una vida con bienestarEducativo </v>
          </cell>
          <cell r="F1843" t="str">
            <v>Entornos Inspiradores son MAS Bienestar</v>
          </cell>
          <cell r="G1843" t="str">
            <v xml:space="preserve">Promoción de la salud y bienestar </v>
          </cell>
          <cell r="H1843" t="str">
            <v>PSPIC</v>
          </cell>
          <cell r="I1843" t="str">
            <v>No aplica</v>
          </cell>
          <cell r="J1843" t="str">
            <v>Plan de acción</v>
          </cell>
          <cell r="K1843" t="str">
            <v>Zonal</v>
          </cell>
          <cell r="L1843" t="str">
            <v>8_DISTRITO</v>
          </cell>
          <cell r="M1843" t="str">
            <v>1_OCTUBRE_2025</v>
          </cell>
          <cell r="N1843" t="str">
            <v>592. Cuidado Continuo por una vida con bienestarEducativo 8_DISTRITO1_OCTUBRE_2025</v>
          </cell>
          <cell r="O1843">
            <v>14226512</v>
          </cell>
          <cell r="R1843">
            <v>0</v>
          </cell>
          <cell r="S1843">
            <v>0</v>
          </cell>
        </row>
        <row r="1844">
          <cell r="E1844" t="str">
            <v xml:space="preserve">602. Cuidado Continuo por una vida con bienestarEducativo </v>
          </cell>
          <cell r="F1844" t="str">
            <v>Embajadores del Bienestar</v>
          </cell>
          <cell r="G1844" t="str">
            <v xml:space="preserve">Promoción de la salud y bienestar </v>
          </cell>
          <cell r="H1844" t="str">
            <v>PSPIC</v>
          </cell>
          <cell r="I1844" t="str">
            <v>No aplica</v>
          </cell>
          <cell r="J1844" t="str">
            <v>Sesión</v>
          </cell>
          <cell r="K1844" t="str">
            <v>Local</v>
          </cell>
          <cell r="L1844" t="str">
            <v>8_DISTRITO</v>
          </cell>
          <cell r="M1844" t="str">
            <v>1_OCTUBRE_2025</v>
          </cell>
          <cell r="N1844" t="str">
            <v>602. Cuidado Continuo por una vida con bienestarEducativo 8_DISTRITO1_OCTUBRE_2025</v>
          </cell>
          <cell r="O1844">
            <v>105404</v>
          </cell>
          <cell r="R1844">
            <v>0</v>
          </cell>
          <cell r="S1844">
            <v>0</v>
          </cell>
        </row>
        <row r="1845">
          <cell r="E1845" t="str">
            <v xml:space="preserve">612. Cuidado Continuo por una vida con bienestarEducativo </v>
          </cell>
          <cell r="F1845" t="str">
            <v>SPAcios educativos de bienestar - ZOE -ZOU</v>
          </cell>
          <cell r="G1845" t="str">
            <v xml:space="preserve">Promoción de la salud y bienestar </v>
          </cell>
          <cell r="H1845" t="str">
            <v>PSPIC</v>
          </cell>
          <cell r="I1845" t="str">
            <v>No aplica</v>
          </cell>
          <cell r="J1845" t="str">
            <v>Sesión</v>
          </cell>
          <cell r="K1845" t="str">
            <v>Local</v>
          </cell>
          <cell r="L1845" t="str">
            <v>8_DISTRITO</v>
          </cell>
          <cell r="M1845" t="str">
            <v>1_OCTUBRE_2025</v>
          </cell>
          <cell r="N1845" t="str">
            <v>612. Cuidado Continuo por una vida con bienestarEducativo 8_DISTRITO1_OCTUBRE_2025</v>
          </cell>
          <cell r="O1845">
            <v>266747</v>
          </cell>
          <cell r="R1845">
            <v>0</v>
          </cell>
          <cell r="S1845">
            <v>0</v>
          </cell>
        </row>
        <row r="1846">
          <cell r="E1846" t="str">
            <v xml:space="preserve">622. Cuidado Continuo por una vida con bienestarEducativo </v>
          </cell>
          <cell r="F1846" t="str">
            <v>Identificación del riesgo nutricional visual y auditivo</v>
          </cell>
          <cell r="G1846" t="str">
            <v>Alta externalidad</v>
          </cell>
          <cell r="H1846" t="str">
            <v>PSPIC</v>
          </cell>
          <cell r="I1846" t="str">
            <v>No aplica</v>
          </cell>
          <cell r="J1846" t="str">
            <v>Plan de acción</v>
          </cell>
          <cell r="K1846" t="str">
            <v>Zonal</v>
          </cell>
          <cell r="L1846" t="str">
            <v>8_DISTRITO</v>
          </cell>
          <cell r="M1846" t="str">
            <v>1_OCTUBRE_2025</v>
          </cell>
          <cell r="N1846" t="str">
            <v>622. Cuidado Continuo por una vida con bienestarEducativo 8_DISTRITO1_OCTUBRE_2025</v>
          </cell>
          <cell r="O1846">
            <v>13610112</v>
          </cell>
          <cell r="R1846">
            <v>0</v>
          </cell>
          <cell r="S1846">
            <v>0</v>
          </cell>
        </row>
        <row r="1847">
          <cell r="E1847" t="str">
            <v xml:space="preserve">632. Cuidado Continuo por una vida con bienestarEducativo </v>
          </cell>
          <cell r="F1847" t="str">
            <v>Sexualidad hablar sin incomodidad</v>
          </cell>
          <cell r="G1847" t="str">
            <v>Alta externalidad</v>
          </cell>
          <cell r="H1847" t="str">
            <v>PSPIC</v>
          </cell>
          <cell r="I1847" t="str">
            <v>No aplica</v>
          </cell>
          <cell r="J1847" t="str">
            <v>Sesión</v>
          </cell>
          <cell r="K1847" t="str">
            <v>Local</v>
          </cell>
          <cell r="L1847" t="str">
            <v>8_DISTRITO</v>
          </cell>
          <cell r="M1847" t="str">
            <v>1_OCTUBRE_2025</v>
          </cell>
          <cell r="N1847" t="str">
            <v>632. Cuidado Continuo por una vida con bienestarEducativo 8_DISTRITO1_OCTUBRE_2025</v>
          </cell>
          <cell r="O1847">
            <v>105404</v>
          </cell>
          <cell r="R1847">
            <v>0</v>
          </cell>
          <cell r="S1847">
            <v>0</v>
          </cell>
        </row>
        <row r="1848">
          <cell r="E1848" t="str">
            <v xml:space="preserve">642. Cuidado Continuo por una vida con bienestarEducativo </v>
          </cell>
          <cell r="F1848" t="str">
            <v>Salud mental es MAS Bienestar</v>
          </cell>
          <cell r="G1848" t="str">
            <v>Gestión del Riesgo para el Bienestar Colectivo en los Territorios</v>
          </cell>
          <cell r="H1848" t="str">
            <v>PSPIC</v>
          </cell>
          <cell r="I1848" t="str">
            <v>No aplica</v>
          </cell>
          <cell r="J1848" t="str">
            <v>Sesión</v>
          </cell>
          <cell r="K1848" t="str">
            <v>Local</v>
          </cell>
          <cell r="L1848" t="str">
            <v>8_DISTRITO</v>
          </cell>
          <cell r="M1848" t="str">
            <v>1_OCTUBRE_2025</v>
          </cell>
          <cell r="N1848" t="str">
            <v>642. Cuidado Continuo por una vida con bienestarEducativo 8_DISTRITO1_OCTUBRE_2025</v>
          </cell>
          <cell r="O1848">
            <v>137765</v>
          </cell>
          <cell r="R1848">
            <v>0</v>
          </cell>
          <cell r="S1848">
            <v>0</v>
          </cell>
        </row>
        <row r="1849">
          <cell r="E1849" t="str">
            <v xml:space="preserve">652. Cuidado Continuo por una vida con bienestarEducativo </v>
          </cell>
          <cell r="F1849" t="str">
            <v>Conectando con el cuidado emocional</v>
          </cell>
          <cell r="G1849" t="str">
            <v>Gestión del Riesgo para el Bienestar Colectivo en los Territorios</v>
          </cell>
          <cell r="H1849" t="str">
            <v>PSPIC</v>
          </cell>
          <cell r="I1849" t="str">
            <v>No aplica</v>
          </cell>
          <cell r="J1849" t="str">
            <v>Sesión</v>
          </cell>
          <cell r="K1849" t="str">
            <v>Local</v>
          </cell>
          <cell r="L1849" t="str">
            <v>8_DISTRITO</v>
          </cell>
          <cell r="M1849" t="str">
            <v>1_OCTUBRE_2025</v>
          </cell>
          <cell r="N1849" t="str">
            <v>652. Cuidado Continuo por una vida con bienestarEducativo 8_DISTRITO1_OCTUBRE_2025</v>
          </cell>
          <cell r="O1849">
            <v>105404</v>
          </cell>
          <cell r="R1849">
            <v>0</v>
          </cell>
          <cell r="S1849">
            <v>0</v>
          </cell>
        </row>
        <row r="1850">
          <cell r="E1850" t="str">
            <v xml:space="preserve">662. Cuidado Continuo por una vida con bienestarEducativo </v>
          </cell>
          <cell r="F1850" t="str">
            <v>Prevención y detección temprana de factores de riesgo ITS</v>
          </cell>
          <cell r="G1850" t="str">
            <v>Gestión del Riesgo para el Bienestar Colectivo en los Territorios</v>
          </cell>
          <cell r="H1850" t="str">
            <v>PSPIC</v>
          </cell>
          <cell r="I1850" t="str">
            <v>No aplica</v>
          </cell>
          <cell r="J1850" t="str">
            <v>Jornada</v>
          </cell>
          <cell r="K1850" t="str">
            <v>Local</v>
          </cell>
          <cell r="L1850" t="str">
            <v>8_DISTRITO</v>
          </cell>
          <cell r="M1850" t="str">
            <v>1_OCTUBRE_2025</v>
          </cell>
          <cell r="N1850" t="str">
            <v>662. Cuidado Continuo por una vida con bienestarEducativo 8_DISTRITO1_OCTUBRE_2025</v>
          </cell>
          <cell r="O1850">
            <v>199714</v>
          </cell>
          <cell r="R1850">
            <v>0</v>
          </cell>
          <cell r="S1850">
            <v>0</v>
          </cell>
        </row>
        <row r="1851">
          <cell r="E1851" t="str">
            <v xml:space="preserve">672. Cuidado Continuo por una vida con bienestarEducativo </v>
          </cell>
          <cell r="F1851" t="str">
            <v xml:space="preserve">SPAcios breves de bienestar ZOU -ZOE </v>
          </cell>
          <cell r="G1851" t="str">
            <v>Gestión del Riesgo para el Bienestar Colectivo en los Territorios</v>
          </cell>
          <cell r="H1851" t="str">
            <v>PSPIC</v>
          </cell>
          <cell r="I1851" t="str">
            <v>No aplica</v>
          </cell>
          <cell r="J1851" t="str">
            <v>Sesión</v>
          </cell>
          <cell r="K1851" t="str">
            <v>Local</v>
          </cell>
          <cell r="L1851" t="str">
            <v>8_DISTRITO</v>
          </cell>
          <cell r="M1851" t="str">
            <v>1_OCTUBRE_2025</v>
          </cell>
          <cell r="N1851" t="str">
            <v>672. Cuidado Continuo por una vida con bienestarEducativo 8_DISTRITO1_OCTUBRE_2025</v>
          </cell>
          <cell r="O1851">
            <v>88916</v>
          </cell>
          <cell r="R1851">
            <v>0</v>
          </cell>
          <cell r="S1851">
            <v>0</v>
          </cell>
        </row>
        <row r="1852">
          <cell r="E1852" t="str">
            <v>682. Cuidado Continuo por una vida con bienestarInstitucional</v>
          </cell>
          <cell r="F1852" t="str">
            <v>Seguimiento a condiciones de salud en casos prioritarios en Instituciones de protección y atención</v>
          </cell>
          <cell r="G1852" t="str">
            <v>Gestión del Riesgo para el Bienestar Colectivo en los Territorios</v>
          </cell>
          <cell r="H1852" t="str">
            <v>PSPIC</v>
          </cell>
          <cell r="I1852" t="str">
            <v>No aplica</v>
          </cell>
          <cell r="J1852" t="str">
            <v>Sesión</v>
          </cell>
          <cell r="K1852" t="str">
            <v>Local</v>
          </cell>
          <cell r="L1852" t="str">
            <v>8_DISTRITO</v>
          </cell>
          <cell r="M1852" t="str">
            <v>1_OCTUBRE_2025</v>
          </cell>
          <cell r="N1852" t="str">
            <v>682. Cuidado Continuo por una vida con bienestarInstitucional8_DISTRITO1_OCTUBRE_2025</v>
          </cell>
          <cell r="O1852">
            <v>105404</v>
          </cell>
          <cell r="R1852">
            <v>0</v>
          </cell>
          <cell r="S1852">
            <v>0</v>
          </cell>
        </row>
        <row r="1853">
          <cell r="E1853" t="str">
            <v>692. Cuidado Continuo por una vida con bienestarInstitucional</v>
          </cell>
          <cell r="F1853" t="str">
            <v>Identificación de riesgos a través de aplicación de tamizajes en Instituciones de protección y atención</v>
          </cell>
          <cell r="G1853" t="str">
            <v>Alta externalidad</v>
          </cell>
          <cell r="H1853" t="str">
            <v>PSPIC</v>
          </cell>
          <cell r="I1853" t="str">
            <v>No aplica</v>
          </cell>
          <cell r="J1853" t="str">
            <v>Sesión</v>
          </cell>
          <cell r="K1853" t="str">
            <v>Local</v>
          </cell>
          <cell r="L1853" t="str">
            <v>8_DISTRITO</v>
          </cell>
          <cell r="M1853" t="str">
            <v>1_OCTUBRE_2025</v>
          </cell>
          <cell r="N1853" t="str">
            <v>692. Cuidado Continuo por una vida con bienestarInstitucional8_DISTRITO1_OCTUBRE_2025</v>
          </cell>
          <cell r="O1853">
            <v>105404</v>
          </cell>
          <cell r="R1853">
            <v>0</v>
          </cell>
          <cell r="S1853">
            <v>0</v>
          </cell>
        </row>
        <row r="1854">
          <cell r="E1854" t="str">
            <v>702. Cuidado Continuo por una vida con bienestarInstitucional</v>
          </cell>
          <cell r="F1854" t="str">
            <v>Instituciones sostenibles por la Salud Ambiental</v>
          </cell>
          <cell r="G1854" t="str">
            <v xml:space="preserve">Promoción de la salud y bienestar </v>
          </cell>
          <cell r="H1854" t="str">
            <v>PSPIC</v>
          </cell>
          <cell r="I1854" t="str">
            <v>No aplica</v>
          </cell>
          <cell r="J1854" t="str">
            <v>Sesión</v>
          </cell>
          <cell r="K1854" t="str">
            <v>Local</v>
          </cell>
          <cell r="L1854" t="str">
            <v>8_DISTRITO</v>
          </cell>
          <cell r="M1854" t="str">
            <v>1_OCTUBRE_2025</v>
          </cell>
          <cell r="N1854" t="str">
            <v>702. Cuidado Continuo por una vida con bienestarInstitucional8_DISTRITO1_OCTUBRE_2025</v>
          </cell>
          <cell r="O1854">
            <v>74893</v>
          </cell>
          <cell r="R1854">
            <v>0</v>
          </cell>
          <cell r="S1854">
            <v>0</v>
          </cell>
        </row>
        <row r="1855">
          <cell r="E1855" t="str">
            <v>712. Cuidado Continuo por una vida con bienestarLaboral</v>
          </cell>
          <cell r="F1855" t="str">
            <v>Caracterización de las unidades de trabajo informal de mediano y bajo impacto</v>
          </cell>
          <cell r="G1855" t="str">
            <v>Gestión del Riesgo para el Bienestar Colectivo en los Territorios</v>
          </cell>
          <cell r="H1855" t="str">
            <v>PSPIC</v>
          </cell>
          <cell r="I1855" t="str">
            <v>No aplica</v>
          </cell>
          <cell r="J1855" t="str">
            <v>Caracterización</v>
          </cell>
          <cell r="K1855" t="str">
            <v>Local</v>
          </cell>
          <cell r="L1855" t="str">
            <v>8_DISTRITO</v>
          </cell>
          <cell r="M1855" t="str">
            <v>1_OCTUBRE_2025</v>
          </cell>
          <cell r="N1855" t="str">
            <v>712. Cuidado Continuo por una vida con bienestarLaboral8_DISTRITO1_OCTUBRE_2025</v>
          </cell>
          <cell r="O1855">
            <v>59965</v>
          </cell>
          <cell r="R1855">
            <v>0</v>
          </cell>
          <cell r="S1855">
            <v>0</v>
          </cell>
        </row>
        <row r="1856">
          <cell r="E1856" t="str">
            <v>722. Cuidado Continuo por una vida con bienestarLaboral</v>
          </cell>
          <cell r="F1856" t="str">
            <v>Caracterización de las unidades de trabajo informal de alto impacto</v>
          </cell>
          <cell r="G1856" t="str">
            <v>Gestión del Riesgo para el Bienestar Colectivo en los Territorios</v>
          </cell>
          <cell r="H1856" t="str">
            <v>PSPIC</v>
          </cell>
          <cell r="I1856" t="str">
            <v>No aplica</v>
          </cell>
          <cell r="J1856" t="str">
            <v>Caracterización</v>
          </cell>
          <cell r="K1856" t="str">
            <v>Local</v>
          </cell>
          <cell r="L1856" t="str">
            <v>8_DISTRITO</v>
          </cell>
          <cell r="M1856" t="str">
            <v>1_OCTUBRE_2025</v>
          </cell>
          <cell r="N1856" t="str">
            <v>722. Cuidado Continuo por una vida con bienestarLaboral8_DISTRITO1_OCTUBRE_2025</v>
          </cell>
          <cell r="O1856">
            <v>99830</v>
          </cell>
          <cell r="R1856">
            <v>0</v>
          </cell>
          <cell r="S1856">
            <v>0</v>
          </cell>
        </row>
        <row r="1857">
          <cell r="E1857" t="str">
            <v>732. Cuidado Continuo por una vida con bienestarLaboral</v>
          </cell>
          <cell r="F1857" t="str">
            <v>Asesoría para el mejoramiento de las condiciones de salud y trabajo en las unidades de trabajo informal de mediano y bajo impacto</v>
          </cell>
          <cell r="G1857" t="str">
            <v>Gestión del Riesgo para el Bienestar Colectivo en los Territorios</v>
          </cell>
          <cell r="H1857" t="str">
            <v>PSPIC</v>
          </cell>
          <cell r="I1857" t="str">
            <v>No aplica</v>
          </cell>
          <cell r="J1857" t="str">
            <v>Unidad de trabajo informal</v>
          </cell>
          <cell r="K1857" t="str">
            <v>Local</v>
          </cell>
          <cell r="L1857" t="str">
            <v>8_DISTRITO</v>
          </cell>
          <cell r="M1857" t="str">
            <v>1_OCTUBRE_2025</v>
          </cell>
          <cell r="N1857" t="str">
            <v>732. Cuidado Continuo por una vida con bienestarLaboral8_DISTRITO1_OCTUBRE_2025</v>
          </cell>
          <cell r="O1857">
            <v>220671</v>
          </cell>
          <cell r="R1857">
            <v>0</v>
          </cell>
          <cell r="S1857">
            <v>0</v>
          </cell>
        </row>
        <row r="1858">
          <cell r="E1858" t="str">
            <v>742. Cuidado Continuo por una vida con bienestarLaboral</v>
          </cell>
          <cell r="F1858" t="str">
            <v>Asesoría para el mejoramiento de las condiciones de salud y trabajo en las unidades de trabajo informal de alto impacto</v>
          </cell>
          <cell r="G1858" t="str">
            <v>Gestión del Riesgo para el Bienestar Colectivo en los Territorios</v>
          </cell>
          <cell r="H1858" t="str">
            <v>PSPIC</v>
          </cell>
          <cell r="I1858" t="str">
            <v>No aplica</v>
          </cell>
          <cell r="J1858" t="str">
            <v>Unidad de trabajo informal</v>
          </cell>
          <cell r="K1858" t="str">
            <v>Local</v>
          </cell>
          <cell r="L1858" t="str">
            <v>8_DISTRITO</v>
          </cell>
          <cell r="M1858" t="str">
            <v>1_OCTUBRE_2025</v>
          </cell>
          <cell r="N1858" t="str">
            <v>742. Cuidado Continuo por una vida con bienestarLaboral8_DISTRITO1_OCTUBRE_2025</v>
          </cell>
          <cell r="O1858">
            <v>367374</v>
          </cell>
          <cell r="R1858">
            <v>0</v>
          </cell>
          <cell r="S1858">
            <v>0</v>
          </cell>
        </row>
        <row r="1859">
          <cell r="E1859" t="str">
            <v>752. Cuidado Continuo por una vida con bienestarLaboral</v>
          </cell>
          <cell r="F1859" t="str">
            <v xml:space="preserve">Asesoría para el mejoramiento de las condiciones de salud en los trabajadores y trabajadoras de las unidades de trabajo informal </v>
          </cell>
          <cell r="G1859" t="str">
            <v>Gestión del Riesgo para el Bienestar Colectivo en los Territorios</v>
          </cell>
          <cell r="H1859" t="str">
            <v>PSPIC</v>
          </cell>
          <cell r="I1859" t="str">
            <v>No aplica</v>
          </cell>
          <cell r="J1859" t="str">
            <v>Asesoría</v>
          </cell>
          <cell r="K1859" t="str">
            <v>Local</v>
          </cell>
          <cell r="L1859" t="str">
            <v>8_DISTRITO</v>
          </cell>
          <cell r="M1859" t="str">
            <v>1_OCTUBRE_2025</v>
          </cell>
          <cell r="N1859" t="str">
            <v>752. Cuidado Continuo por una vida con bienestarLaboral8_DISTRITO1_OCTUBRE_2025</v>
          </cell>
          <cell r="O1859">
            <v>210809</v>
          </cell>
          <cell r="R1859">
            <v>0</v>
          </cell>
          <cell r="S1859">
            <v>0</v>
          </cell>
        </row>
        <row r="1860">
          <cell r="E1860" t="str">
            <v>762. Cuidado Continuo por una vida con bienestarLaboral</v>
          </cell>
          <cell r="F1860" t="str">
            <v>Asesoría de seguimiento para unidades de trabajo informal intervenidas en vigencias anteriores</v>
          </cell>
          <cell r="G1860" t="str">
            <v>Gestión del Riesgo para el Bienestar Colectivo en los Territorios</v>
          </cell>
          <cell r="H1860" t="str">
            <v>PSPIC</v>
          </cell>
          <cell r="I1860" t="str">
            <v>No aplica</v>
          </cell>
          <cell r="J1860" t="str">
            <v>Asesoría</v>
          </cell>
          <cell r="K1860" t="str">
            <v>Local</v>
          </cell>
          <cell r="L1860" t="str">
            <v>8_DISTRITO</v>
          </cell>
          <cell r="M1860" t="str">
            <v>1_OCTUBRE_2025</v>
          </cell>
          <cell r="N1860" t="str">
            <v>762. Cuidado Continuo por una vida con bienestarLaboral8_DISTRITO1_OCTUBRE_2025</v>
          </cell>
          <cell r="O1860">
            <v>55168</v>
          </cell>
          <cell r="R1860">
            <v>0</v>
          </cell>
          <cell r="S1860">
            <v>0</v>
          </cell>
        </row>
        <row r="1861">
          <cell r="E1861" t="str">
            <v>772. Cuidado Continuo por una vida con bienestarLaboral</v>
          </cell>
          <cell r="F1861" t="str">
            <v>Asesoría en Salud para trabajadores y trabajadoras en Empresas del Sector Formal</v>
          </cell>
          <cell r="G1861" t="str">
            <v>Gestión del Riesgo para el Bienestar Colectivo en los Territorios</v>
          </cell>
          <cell r="H1861" t="str">
            <v>PSPIC</v>
          </cell>
          <cell r="I1861" t="str">
            <v>No aplica</v>
          </cell>
          <cell r="J1861" t="str">
            <v>Asesoría</v>
          </cell>
          <cell r="K1861" t="str">
            <v>Distrito</v>
          </cell>
          <cell r="L1861" t="str">
            <v>8_DISTRITO</v>
          </cell>
          <cell r="M1861" t="str">
            <v>1_OCTUBRE_2025</v>
          </cell>
          <cell r="N1861" t="str">
            <v>772. Cuidado Continuo por una vida con bienestarLaboral8_DISTRITO1_OCTUBRE_2025</v>
          </cell>
          <cell r="O1861">
            <v>91844</v>
          </cell>
          <cell r="R1861">
            <v>0</v>
          </cell>
          <cell r="S1861">
            <v>0</v>
          </cell>
        </row>
        <row r="1862">
          <cell r="E1862" t="str">
            <v>782. Cuidado Continuo por una vida con bienestarLaboral</v>
          </cell>
          <cell r="F1862" t="str">
            <v>Espacios Amigos para Más Bienestar materno infantil</v>
          </cell>
          <cell r="G1862" t="str">
            <v>Gestión del Riesgo para el Bienestar Colectivo en los Territorios</v>
          </cell>
          <cell r="H1862" t="str">
            <v>PSPIC</v>
          </cell>
          <cell r="I1862" t="str">
            <v>No aplica</v>
          </cell>
          <cell r="J1862" t="str">
            <v>Asesoría</v>
          </cell>
          <cell r="K1862" t="str">
            <v>Distrito</v>
          </cell>
          <cell r="L1862" t="str">
            <v>8_DISTRITO</v>
          </cell>
          <cell r="M1862" t="str">
            <v>1_OCTUBRE_2025</v>
          </cell>
          <cell r="N1862" t="str">
            <v>782. Cuidado Continuo por una vida con bienestarLaboral8_DISTRITO1_OCTUBRE_2025</v>
          </cell>
          <cell r="O1862">
            <v>121585</v>
          </cell>
          <cell r="R1862">
            <v>0</v>
          </cell>
          <cell r="S1862">
            <v>0</v>
          </cell>
        </row>
        <row r="1863">
          <cell r="E1863" t="str">
            <v>792. Cuidado Continuo por una vida con bienestarLaboral</v>
          </cell>
          <cell r="F1863" t="str">
            <v>Conexión nocturna: Bienestar, trabajo y cuidado</v>
          </cell>
          <cell r="G1863" t="str">
            <v>Gestión del Riesgo para el Bienestar Colectivo en los Territorios</v>
          </cell>
          <cell r="H1863" t="str">
            <v>PSPIC</v>
          </cell>
          <cell r="I1863" t="str">
            <v>No aplica</v>
          </cell>
          <cell r="J1863" t="str">
            <v>Asesoría</v>
          </cell>
          <cell r="K1863" t="str">
            <v>Local</v>
          </cell>
          <cell r="L1863" t="str">
            <v>8_DISTRITO</v>
          </cell>
          <cell r="M1863" t="str">
            <v>1_OCTUBRE_2025</v>
          </cell>
          <cell r="N1863" t="str">
            <v>792. Cuidado Continuo por una vida con bienestarLaboral8_DISTRITO1_OCTUBRE_2025</v>
          </cell>
          <cell r="O1863">
            <v>125438</v>
          </cell>
          <cell r="R1863">
            <v>0</v>
          </cell>
          <cell r="S1863">
            <v>0</v>
          </cell>
        </row>
        <row r="1864">
          <cell r="E1864" t="str">
            <v>802. Cuidado Continuo por una vida con bienestarLaboral</v>
          </cell>
          <cell r="F1864" t="str">
            <v>Acciones de orientación a la población para la efectividad del mejoramiento de las condiciones de salud y sociales en los trabajadores y trabajadoras de las unidades de trabajo informal</v>
          </cell>
          <cell r="G1864" t="str">
            <v>Gestión del Riesgo para el Bienestar Colectivo en los Territorios</v>
          </cell>
          <cell r="H1864" t="str">
            <v>PSPIC</v>
          </cell>
          <cell r="I1864" t="str">
            <v>No aplica</v>
          </cell>
          <cell r="J1864" t="str">
            <v>Orientación</v>
          </cell>
          <cell r="K1864" t="str">
            <v>Zonal</v>
          </cell>
          <cell r="L1864" t="str">
            <v>8_DISTRITO</v>
          </cell>
          <cell r="M1864" t="str">
            <v>1_OCTUBRE_2025</v>
          </cell>
          <cell r="N1864" t="str">
            <v>802. Cuidado Continuo por una vida con bienestarLaboral8_DISTRITO1_OCTUBRE_2025</v>
          </cell>
          <cell r="O1864">
            <v>53781</v>
          </cell>
          <cell r="R1864">
            <v>0</v>
          </cell>
          <cell r="S1864">
            <v>0</v>
          </cell>
        </row>
        <row r="1865">
          <cell r="E1865" t="str">
            <v>812. Cuidado Continuo por una vida con bienestarLaboral</v>
          </cell>
          <cell r="F1865" t="str">
            <v xml:space="preserve">Caracterización de las condiciones de salud y trabajo de los niños, niñas y adolescentes identificados en trabajo infantil </v>
          </cell>
          <cell r="G1865" t="str">
            <v>Gestión del Riesgo para el Bienestar Colectivo en los Territorios</v>
          </cell>
          <cell r="H1865" t="str">
            <v>PSPIC</v>
          </cell>
          <cell r="I1865" t="str">
            <v>No aplica</v>
          </cell>
          <cell r="J1865" t="str">
            <v>Caracterización</v>
          </cell>
          <cell r="K1865" t="str">
            <v>Local</v>
          </cell>
          <cell r="L1865" t="str">
            <v>8_DISTRITO</v>
          </cell>
          <cell r="M1865" t="str">
            <v>1_OCTUBRE_2025</v>
          </cell>
          <cell r="N1865" t="str">
            <v>812. Cuidado Continuo por una vida con bienestarLaboral8_DISTRITO1_OCTUBRE_2025</v>
          </cell>
          <cell r="O1865">
            <v>82752</v>
          </cell>
          <cell r="R1865">
            <v>0</v>
          </cell>
          <cell r="S1865">
            <v>0</v>
          </cell>
        </row>
        <row r="1866">
          <cell r="E1866" t="str">
            <v>822. Cuidado Continuo por una vida con bienestarLaboral</v>
          </cell>
          <cell r="F1866" t="str">
            <v xml:space="preserve">Asesorías para promover la desvinculación laboral de los niños, niñas y adolescentes identificados en trabajo infantil </v>
          </cell>
          <cell r="G1866" t="str">
            <v>Gestión del Riesgo para el Bienestar Colectivo en los Territorios</v>
          </cell>
          <cell r="H1866" t="str">
            <v>PSPIC</v>
          </cell>
          <cell r="I1866" t="str">
            <v>No aplica</v>
          </cell>
          <cell r="J1866" t="str">
            <v>Niño niña adolescente intervenido</v>
          </cell>
          <cell r="K1866" t="str">
            <v>Local</v>
          </cell>
          <cell r="L1866" t="str">
            <v>8_DISTRITO</v>
          </cell>
          <cell r="M1866" t="str">
            <v>1_OCTUBRE_2025</v>
          </cell>
          <cell r="N1866" t="str">
            <v>822. Cuidado Continuo por una vida con bienestarLaboral8_DISTRITO1_OCTUBRE_2025</v>
          </cell>
          <cell r="O1866">
            <v>281078</v>
          </cell>
          <cell r="R1866">
            <v>0</v>
          </cell>
          <cell r="S1866">
            <v>0</v>
          </cell>
        </row>
        <row r="1867">
          <cell r="E1867" t="str">
            <v>832. Cuidado Continuo por una vida con bienestarLaboral</v>
          </cell>
          <cell r="F1867" t="str">
            <v>Asesoría de seguimiento al efecto para niños, niñas y adolescentes identificados en trabajo infantil e  intervenidos en vigencias anteriores</v>
          </cell>
          <cell r="G1867" t="str">
            <v>Gestión del Riesgo para el Bienestar Colectivo en los Territorios</v>
          </cell>
          <cell r="H1867" t="str">
            <v>PSPIC</v>
          </cell>
          <cell r="I1867" t="str">
            <v>No aplica</v>
          </cell>
          <cell r="J1867" t="str">
            <v>Asesoría</v>
          </cell>
          <cell r="K1867" t="str">
            <v>Local</v>
          </cell>
          <cell r="L1867" t="str">
            <v>8_DISTRITO</v>
          </cell>
          <cell r="M1867" t="str">
            <v>1_OCTUBRE_2025</v>
          </cell>
          <cell r="N1867" t="str">
            <v>832. Cuidado Continuo por una vida con bienestarLaboral8_DISTRITO1_OCTUBRE_2025</v>
          </cell>
          <cell r="O1867">
            <v>70270</v>
          </cell>
          <cell r="R1867">
            <v>0</v>
          </cell>
          <cell r="S1867">
            <v>0</v>
          </cell>
        </row>
        <row r="1868">
          <cell r="E1868" t="str">
            <v>842. Cuidado Continuo por una vida con bienestarLaboral</v>
          </cell>
          <cell r="F1868" t="str">
            <v xml:space="preserve">Asesorias en salud de los niños, niñas y adolescentes identificados en trabajo infantil </v>
          </cell>
          <cell r="G1868" t="str">
            <v>Gestión del Riesgo para el Bienestar Colectivo en los Territorios</v>
          </cell>
          <cell r="H1868" t="str">
            <v>PSPIC</v>
          </cell>
          <cell r="I1868" t="str">
            <v>No aplica</v>
          </cell>
          <cell r="J1868" t="str">
            <v>Asesoría</v>
          </cell>
          <cell r="K1868" t="str">
            <v>Local</v>
          </cell>
          <cell r="L1868" t="str">
            <v>8_DISTRITO</v>
          </cell>
          <cell r="M1868" t="str">
            <v>1_OCTUBRE_2025</v>
          </cell>
          <cell r="N1868" t="str">
            <v>842. Cuidado Continuo por una vida con bienestarLaboral8_DISTRITO1_OCTUBRE_2025</v>
          </cell>
          <cell r="O1868">
            <v>105404</v>
          </cell>
          <cell r="R1868">
            <v>0</v>
          </cell>
          <cell r="S1868">
            <v>0</v>
          </cell>
        </row>
        <row r="1869">
          <cell r="E1869" t="str">
            <v>852. Cuidado Continuo por una vida con bienestarLaboral</v>
          </cell>
          <cell r="F1869" t="str">
            <v>Acciones de orientación a la población para la efectividad a la desvinculación laboral de niños, niñas y adolescentes identificados en trabajo infanti desde el secfor salud</v>
          </cell>
          <cell r="G1869" t="str">
            <v>Gestión del Riesgo para el Bienestar Colectivo en los Territorios</v>
          </cell>
          <cell r="H1869" t="str">
            <v>PSPIC</v>
          </cell>
          <cell r="I1869" t="str">
            <v>No aplica</v>
          </cell>
          <cell r="J1869" t="str">
            <v>Orientación</v>
          </cell>
          <cell r="K1869" t="str">
            <v>Zonal</v>
          </cell>
          <cell r="L1869" t="str">
            <v>8_DISTRITO</v>
          </cell>
          <cell r="M1869" t="str">
            <v>1_OCTUBRE_2025</v>
          </cell>
          <cell r="N1869" t="str">
            <v>852. Cuidado Continuo por una vida con bienestarLaboral8_DISTRITO1_OCTUBRE_2025</v>
          </cell>
          <cell r="O1869">
            <v>35135</v>
          </cell>
          <cell r="R1869">
            <v>0</v>
          </cell>
          <cell r="S1869">
            <v>0</v>
          </cell>
        </row>
        <row r="1870">
          <cell r="E1870" t="str">
            <v>873. Cuidado Continuo por una vida con bienestar con enfoque diferencial étnicoComunitario</v>
          </cell>
          <cell r="F1870" t="str">
            <v>Abordaje socioeducativo diferencial para el bienestar del pueblo Raizal</v>
          </cell>
          <cell r="G1870" t="str">
            <v xml:space="preserve">Promoción de la salud y bienestar </v>
          </cell>
          <cell r="H1870" t="str">
            <v>PSPIC</v>
          </cell>
          <cell r="I1870" t="str">
            <v>No aplica</v>
          </cell>
          <cell r="J1870" t="str">
            <v>Plan de acción</v>
          </cell>
          <cell r="K1870" t="str">
            <v>Distrito</v>
          </cell>
          <cell r="L1870" t="str">
            <v>8_DISTRITO</v>
          </cell>
          <cell r="M1870" t="str">
            <v>1_OCTUBRE_2025</v>
          </cell>
          <cell r="N1870" t="str">
            <v>873. Cuidado Continuo por una vida con bienestar con enfoque diferencial étnicoComunitario8_DISTRITO1_OCTUBRE_2025</v>
          </cell>
          <cell r="O1870">
            <v>25814832</v>
          </cell>
          <cell r="R1870">
            <v>0</v>
          </cell>
          <cell r="S1870">
            <v>0</v>
          </cell>
        </row>
        <row r="1871">
          <cell r="E1871" t="str">
            <v>883. Cuidado Continuo por una vida con bienestar con enfoque diferencial étnicoComunitario</v>
          </cell>
          <cell r="F1871" t="str">
            <v xml:space="preserve">MAS Bienestar para la comunidad Raizal </v>
          </cell>
          <cell r="G1871" t="str">
            <v xml:space="preserve">Promoción de la salud y bienestar </v>
          </cell>
          <cell r="H1871" t="str">
            <v>PSPIC</v>
          </cell>
          <cell r="I1871" t="str">
            <v>No aplica</v>
          </cell>
          <cell r="J1871" t="str">
            <v>Plan de acción</v>
          </cell>
          <cell r="K1871" t="str">
            <v>Distrito</v>
          </cell>
          <cell r="L1871" t="str">
            <v>8_DISTRITO</v>
          </cell>
          <cell r="M1871" t="str">
            <v>1_OCTUBRE_2025</v>
          </cell>
          <cell r="N1871" t="str">
            <v>883. Cuidado Continuo por una vida con bienestar con enfoque diferencial étnicoComunitario8_DISTRITO1_OCTUBRE_2025</v>
          </cell>
          <cell r="O1871">
            <v>19848080</v>
          </cell>
          <cell r="R1871">
            <v>0</v>
          </cell>
          <cell r="S1871">
            <v>0</v>
          </cell>
        </row>
        <row r="1872">
          <cell r="E1872" t="str">
            <v>893. Cuidado Continuo por una vida con bienestar con enfoque diferencial étnicoComunitario</v>
          </cell>
          <cell r="F1872" t="str">
            <v>MAS Bienestar para la comunidad negra y afrocolombiana.</v>
          </cell>
          <cell r="G1872" t="str">
            <v xml:space="preserve">Promoción de la salud y bienestar </v>
          </cell>
          <cell r="H1872" t="str">
            <v>PSPIC</v>
          </cell>
          <cell r="I1872" t="str">
            <v>No aplica</v>
          </cell>
          <cell r="J1872" t="str">
            <v>Plan de acción</v>
          </cell>
          <cell r="K1872" t="str">
            <v>Distrito</v>
          </cell>
          <cell r="L1872" t="str">
            <v>8_DISTRITO</v>
          </cell>
          <cell r="M1872" t="str">
            <v>1_OCTUBRE_2025</v>
          </cell>
          <cell r="N1872" t="str">
            <v>893. Cuidado Continuo por una vida con bienestar con enfoque diferencial étnicoComunitario8_DISTRITO1_OCTUBRE_2025</v>
          </cell>
          <cell r="O1872">
            <v>33729408</v>
          </cell>
          <cell r="R1872">
            <v>0</v>
          </cell>
          <cell r="S1872">
            <v>0</v>
          </cell>
        </row>
        <row r="1873">
          <cell r="E1873" t="str">
            <v>903. Cuidado Continuo por una vida con bienestar con enfoque diferencial étnicoComunitario</v>
          </cell>
          <cell r="F1873" t="str">
            <v>MAS Bienestar para la comunidad Palenquero</v>
          </cell>
          <cell r="G1873" t="str">
            <v xml:space="preserve">Promoción de la salud y bienestar </v>
          </cell>
          <cell r="H1873" t="str">
            <v>PSPIC</v>
          </cell>
          <cell r="I1873" t="str">
            <v>No aplica</v>
          </cell>
          <cell r="J1873" t="str">
            <v>Plan de acción</v>
          </cell>
          <cell r="K1873" t="str">
            <v>Distrito</v>
          </cell>
          <cell r="L1873" t="str">
            <v>8_DISTRITO</v>
          </cell>
          <cell r="M1873" t="str">
            <v>1_OCTUBRE_2025</v>
          </cell>
          <cell r="N1873" t="str">
            <v>903. Cuidado Continuo por una vida con bienestar con enfoque diferencial étnicoComunitario8_DISTRITO1_OCTUBRE_2025</v>
          </cell>
          <cell r="O1873">
            <v>11243136</v>
          </cell>
          <cell r="R1873">
            <v>0</v>
          </cell>
          <cell r="S1873">
            <v>0</v>
          </cell>
        </row>
        <row r="1874">
          <cell r="E1874" t="str">
            <v>913. Cuidado Continuo por una vida con bienestar con enfoque diferencial étnicoComunitario</v>
          </cell>
          <cell r="F1874" t="str">
            <v xml:space="preserve">Mas bienestar para el pueblo Rrom gitano </v>
          </cell>
          <cell r="G1874" t="str">
            <v xml:space="preserve">Promoción de la salud y bienestar </v>
          </cell>
          <cell r="H1874" t="str">
            <v>PSPIC</v>
          </cell>
          <cell r="I1874" t="str">
            <v>No aplica</v>
          </cell>
          <cell r="J1874" t="str">
            <v>Plan de acción</v>
          </cell>
          <cell r="K1874" t="str">
            <v>Distrito</v>
          </cell>
          <cell r="L1874" t="str">
            <v>8_DISTRITO</v>
          </cell>
          <cell r="M1874" t="str">
            <v>1_OCTUBRE_2025</v>
          </cell>
          <cell r="N1874" t="str">
            <v>913. Cuidado Continuo por una vida con bienestar con enfoque diferencial étnicoComunitario8_DISTRITO1_OCTUBRE_2025</v>
          </cell>
          <cell r="O1874">
            <v>19305648</v>
          </cell>
          <cell r="R1874">
            <v>0</v>
          </cell>
          <cell r="S1874">
            <v>0</v>
          </cell>
        </row>
        <row r="1875">
          <cell r="E1875" t="str">
            <v>924. Cuidado Continuo por una vida con bienestar con enfoque GéneroComunitario</v>
          </cell>
          <cell r="F1875" t="str">
            <v>Sesion educativa para MAS Bienestar, dirigida a mujeres y LGBTI</v>
          </cell>
          <cell r="G1875" t="str">
            <v xml:space="preserve">Promoción de la salud y bienestar </v>
          </cell>
          <cell r="H1875" t="str">
            <v>PSPIC</v>
          </cell>
          <cell r="I1875" t="str">
            <v>No aplica</v>
          </cell>
          <cell r="J1875" t="str">
            <v>Sesión</v>
          </cell>
          <cell r="K1875" t="str">
            <v>Local</v>
          </cell>
          <cell r="L1875" t="str">
            <v>8_DISTRITO</v>
          </cell>
          <cell r="M1875" t="str">
            <v>1_OCTUBRE_2025</v>
          </cell>
          <cell r="N1875" t="str">
            <v>924. Cuidado Continuo por una vida con bienestar con enfoque GéneroComunitario8_DISTRITO1_OCTUBRE_2025</v>
          </cell>
          <cell r="O1875">
            <v>372151</v>
          </cell>
          <cell r="R1875">
            <v>0</v>
          </cell>
          <cell r="S1875">
            <v>0</v>
          </cell>
        </row>
        <row r="1876">
          <cell r="E1876" t="str">
            <v>934. Cuidado Continuo por una vida con bienestar con enfoque GéneroComunitario</v>
          </cell>
          <cell r="F1876" t="str">
            <v xml:space="preserve">Recorriendo tu barrio para MAS bienestar </v>
          </cell>
          <cell r="G1876" t="str">
            <v>Gestión del Riesgo para el Bienestar Colectivo en los Territorios</v>
          </cell>
          <cell r="H1876" t="str">
            <v>PSPIC</v>
          </cell>
          <cell r="I1876" t="str">
            <v>No aplica</v>
          </cell>
          <cell r="J1876" t="str">
            <v>Sesión</v>
          </cell>
          <cell r="K1876" t="str">
            <v>Local</v>
          </cell>
          <cell r="L1876" t="str">
            <v>8_DISTRITO</v>
          </cell>
          <cell r="M1876" t="str">
            <v>1_OCTUBRE_2025</v>
          </cell>
          <cell r="N1876" t="str">
            <v>934. Cuidado Continuo por una vida con bienestar con enfoque GéneroComunitario8_DISTRITO1_OCTUBRE_2025</v>
          </cell>
          <cell r="O1876">
            <v>372151</v>
          </cell>
          <cell r="R1876">
            <v>0</v>
          </cell>
          <cell r="S1876">
            <v>0</v>
          </cell>
        </row>
        <row r="1877">
          <cell r="E1877" t="str">
            <v>944. Cuidado Continuo por una vida con bienestar con enfoque GéneroComunitario</v>
          </cell>
          <cell r="F1877" t="str">
            <v xml:space="preserve">Tejiendo redes para MAS bienestar </v>
          </cell>
          <cell r="G1877" t="str">
            <v xml:space="preserve">Promoción de la salud y bienestar </v>
          </cell>
          <cell r="H1877" t="str">
            <v>PSPIC</v>
          </cell>
          <cell r="I1877" t="str">
            <v>No aplica</v>
          </cell>
          <cell r="J1877" t="str">
            <v>Sesión</v>
          </cell>
          <cell r="K1877" t="str">
            <v>Local</v>
          </cell>
          <cell r="L1877" t="str">
            <v>8_DISTRITO</v>
          </cell>
          <cell r="M1877" t="str">
            <v>1_OCTUBRE_2025</v>
          </cell>
          <cell r="N1877" t="str">
            <v>944. Cuidado Continuo por una vida con bienestar con enfoque GéneroComunitario8_DISTRITO1_OCTUBRE_2025</v>
          </cell>
          <cell r="O1877">
            <v>372151</v>
          </cell>
          <cell r="R1877">
            <v>0</v>
          </cell>
          <cell r="S1877">
            <v>0</v>
          </cell>
        </row>
        <row r="1878">
          <cell r="E1878" t="str">
            <v>954. Cuidado Continuo por una vida con bienestar con enfoque GéneroComunitario</v>
          </cell>
          <cell r="F1878" t="str">
            <v>Asesoria Psicosocial</v>
          </cell>
          <cell r="G1878" t="str">
            <v>Gestión del Riesgo para el Bienestar Colectivo en los Territorios</v>
          </cell>
          <cell r="H1878" t="str">
            <v>PSPIC</v>
          </cell>
          <cell r="I1878" t="str">
            <v>No aplica</v>
          </cell>
          <cell r="J1878" t="str">
            <v>Sesión</v>
          </cell>
          <cell r="K1878" t="str">
            <v>Local</v>
          </cell>
          <cell r="L1878" t="str">
            <v>8_DISTRITO</v>
          </cell>
          <cell r="M1878" t="str">
            <v>1_OCTUBRE_2025</v>
          </cell>
          <cell r="N1878" t="str">
            <v>954. Cuidado Continuo por una vida con bienestar con enfoque GéneroComunitario8_DISTRITO1_OCTUBRE_2025</v>
          </cell>
          <cell r="O1878">
            <v>70270</v>
          </cell>
          <cell r="R1878">
            <v>0</v>
          </cell>
          <cell r="S1878">
            <v>0</v>
          </cell>
        </row>
        <row r="1879">
          <cell r="E1879" t="str">
            <v>964. Cuidado Continuo por una vida con bienestar con enfoque GéneroComunitario</v>
          </cell>
          <cell r="F1879" t="str">
            <v>Asesoria en Salud</v>
          </cell>
          <cell r="G1879" t="str">
            <v>Gestión del Riesgo para el Bienestar Colectivo en los Territorios</v>
          </cell>
          <cell r="H1879" t="str">
            <v>PSPIC</v>
          </cell>
          <cell r="I1879" t="str">
            <v>No aplica</v>
          </cell>
          <cell r="J1879" t="str">
            <v>Sesión</v>
          </cell>
          <cell r="K1879" t="str">
            <v>Local</v>
          </cell>
          <cell r="L1879" t="str">
            <v>8_DISTRITO</v>
          </cell>
          <cell r="M1879" t="str">
            <v>1_OCTUBRE_2025</v>
          </cell>
          <cell r="N1879" t="str">
            <v>964. Cuidado Continuo por una vida con bienestar con enfoque GéneroComunitario8_DISTRITO1_OCTUBRE_2025</v>
          </cell>
          <cell r="O1879">
            <v>70270</v>
          </cell>
          <cell r="R1879">
            <v>0</v>
          </cell>
          <cell r="S1879">
            <v>0</v>
          </cell>
        </row>
        <row r="1880">
          <cell r="E1880" t="str">
            <v>974. Cuidado Continuo por una vida con bienestar con enfoque GéneroComunitario</v>
          </cell>
          <cell r="F1880" t="str">
            <v xml:space="preserve">Circula del cuidado </v>
          </cell>
          <cell r="G1880" t="str">
            <v xml:space="preserve">Promoción de la salud y bienestar </v>
          </cell>
          <cell r="H1880" t="str">
            <v>PSPIC</v>
          </cell>
          <cell r="I1880" t="str">
            <v>No aplica</v>
          </cell>
          <cell r="J1880" t="str">
            <v>Sesión</v>
          </cell>
          <cell r="K1880" t="str">
            <v>Local</v>
          </cell>
          <cell r="L1880" t="str">
            <v>8_DISTRITO</v>
          </cell>
          <cell r="M1880" t="str">
            <v>1_OCTUBRE_2025</v>
          </cell>
          <cell r="N1880" t="str">
            <v>974. Cuidado Continuo por una vida con bienestar con enfoque GéneroComunitario8_DISTRITO1_OCTUBRE_2025</v>
          </cell>
          <cell r="O1880">
            <v>215123</v>
          </cell>
          <cell r="R1880">
            <v>0</v>
          </cell>
          <cell r="S1880">
            <v>0</v>
          </cell>
        </row>
        <row r="1881">
          <cell r="E1881" t="str">
            <v>984. Cuidado Continuo por una vida con bienestar con enfoque GéneroComunitario</v>
          </cell>
          <cell r="F1881" t="str">
            <v>Acompañamiento para Mas Bienestar</v>
          </cell>
          <cell r="G1881" t="str">
            <v>Gestión del Riesgo para el Bienestar Colectivo en los Territorios</v>
          </cell>
          <cell r="H1881" t="str">
            <v>PSPIC</v>
          </cell>
          <cell r="I1881" t="str">
            <v>No aplica</v>
          </cell>
          <cell r="J1881" t="str">
            <v>Sesión</v>
          </cell>
          <cell r="K1881" t="str">
            <v>Local</v>
          </cell>
          <cell r="L1881" t="str">
            <v>8_DISTRITO</v>
          </cell>
          <cell r="M1881" t="str">
            <v>1_OCTUBRE_2025</v>
          </cell>
          <cell r="N1881" t="str">
            <v>984. Cuidado Continuo por una vida con bienestar con enfoque GéneroComunitario8_DISTRITO1_OCTUBRE_2025</v>
          </cell>
          <cell r="O1881">
            <v>161342</v>
          </cell>
          <cell r="R1881">
            <v>0</v>
          </cell>
          <cell r="S1881">
            <v>0</v>
          </cell>
        </row>
        <row r="1882">
          <cell r="E1882" t="str">
            <v>994. Cuidado Continuo por una vida con bienestar con enfoque GéneroComunitario</v>
          </cell>
          <cell r="F1882" t="str">
            <v>Acompañamiento personas Trans</v>
          </cell>
          <cell r="G1882" t="str">
            <v>Gestión del Riesgo para el Bienestar Colectivo en los Territorios</v>
          </cell>
          <cell r="H1882" t="str">
            <v>PSPIC</v>
          </cell>
          <cell r="I1882" t="str">
            <v>No aplica</v>
          </cell>
          <cell r="J1882" t="str">
            <v>Plan de acción</v>
          </cell>
          <cell r="K1882" t="str">
            <v>Distrito</v>
          </cell>
          <cell r="L1882" t="str">
            <v>8_DISTRITO</v>
          </cell>
          <cell r="M1882" t="str">
            <v>1_OCTUBRE_2025</v>
          </cell>
          <cell r="N1882" t="str">
            <v>994. Cuidado Continuo por una vida con bienestar con enfoque GéneroComunitario8_DISTRITO1_OCTUBRE_2025</v>
          </cell>
          <cell r="O1882">
            <v>5621568</v>
          </cell>
          <cell r="R1882">
            <v>1</v>
          </cell>
          <cell r="S1882">
            <v>5621568</v>
          </cell>
        </row>
        <row r="1883">
          <cell r="E1883" t="str">
            <v>1004. Cuidado Continuo por una vida con bienestar con enfoque GéneroComunitario</v>
          </cell>
          <cell r="F1883" t="str">
            <v>Prevención y detección temprana de factores de riesgo ITS (Mujer_LGBTI)</v>
          </cell>
          <cell r="G1883" t="str">
            <v>Alta externalidad</v>
          </cell>
          <cell r="H1883" t="str">
            <v>PSPIC</v>
          </cell>
          <cell r="I1883" t="str">
            <v>No aplica</v>
          </cell>
          <cell r="J1883" t="str">
            <v>Jornada</v>
          </cell>
          <cell r="K1883" t="str">
            <v>Local</v>
          </cell>
          <cell r="L1883" t="str">
            <v>8_DISTRITO</v>
          </cell>
          <cell r="M1883" t="str">
            <v>1_OCTUBRE_2025</v>
          </cell>
          <cell r="N1883" t="str">
            <v>1004. Cuidado Continuo por una vida con bienestar con enfoque GéneroComunitario8_DISTRITO1_OCTUBRE_2025</v>
          </cell>
          <cell r="O1883">
            <v>199714</v>
          </cell>
          <cell r="R1883">
            <v>0</v>
          </cell>
          <cell r="S1883">
            <v>0</v>
          </cell>
        </row>
        <row r="1884">
          <cell r="E1884" t="str">
            <v>1015. Cuidado Continuo por una vida con bienestar con enfoque Población para formas extremas de exclusión:Comunitario</v>
          </cell>
          <cell r="F1884" t="str">
            <v>SPAcios educativos para la reducción del daño:  Personas que se inyectan drogas (PID)</v>
          </cell>
          <cell r="G1884" t="str">
            <v xml:space="preserve">Promoción de la salud y bienestar </v>
          </cell>
          <cell r="H1884" t="str">
            <v>PSPIC</v>
          </cell>
          <cell r="I1884" t="str">
            <v>No aplica</v>
          </cell>
          <cell r="J1884" t="str">
            <v>Sesión</v>
          </cell>
          <cell r="K1884" t="str">
            <v>Distrito</v>
          </cell>
          <cell r="L1884" t="str">
            <v>8_DISTRITO</v>
          </cell>
          <cell r="M1884" t="str">
            <v>1_OCTUBRE_2025</v>
          </cell>
          <cell r="N1884" t="str">
            <v>1015. Cuidado Continuo por una vida con bienestar con enfoque Población para formas extremas de exclusión:Comunitario8_DISTRITO1_OCTUBRE_2025</v>
          </cell>
          <cell r="O1884">
            <v>322686</v>
          </cell>
          <cell r="R1884">
            <v>0</v>
          </cell>
          <cell r="S1884">
            <v>0</v>
          </cell>
        </row>
        <row r="1885">
          <cell r="E1885" t="str">
            <v>1025. Cuidado Continuo por una vida con bienestar con enfoque Población para formas extremas de exclusión:Comunitario</v>
          </cell>
          <cell r="F1885" t="str">
            <v>SPAcios para la reducción del daño: acompañamiento solidario a personas que se inyectan drogas (PID)</v>
          </cell>
          <cell r="G1885" t="str">
            <v>Gestión del Riesgo para el Bienestar Colectivo en los Territorios</v>
          </cell>
          <cell r="H1885" t="str">
            <v>PSPIC</v>
          </cell>
          <cell r="I1885" t="str">
            <v>No aplica</v>
          </cell>
          <cell r="J1885" t="str">
            <v>Sesión</v>
          </cell>
          <cell r="K1885" t="str">
            <v>Distrito</v>
          </cell>
          <cell r="L1885" t="str">
            <v>8_DISTRITO</v>
          </cell>
          <cell r="M1885" t="str">
            <v>1_OCTUBRE_2025</v>
          </cell>
          <cell r="N1885" t="str">
            <v>1025. Cuidado Continuo por una vida con bienestar con enfoque Población para formas extremas de exclusión:Comunitario8_DISTRITO1_OCTUBRE_2025</v>
          </cell>
          <cell r="O1885">
            <v>322686</v>
          </cell>
          <cell r="R1885">
            <v>0</v>
          </cell>
          <cell r="S1885">
            <v>0</v>
          </cell>
        </row>
        <row r="1886">
          <cell r="E1886" t="str">
            <v>1035. Cuidado Continuo por una vida con bienestar con enfoque Población para formas extremas de exclusión:Comunitario</v>
          </cell>
          <cell r="F1886" t="str">
            <v>SPAcios breves para la reducción del daño con personas que se inyectan drogas (PID)</v>
          </cell>
          <cell r="G1886" t="str">
            <v>Alta externalidad</v>
          </cell>
          <cell r="H1886" t="str">
            <v>PSPIC</v>
          </cell>
          <cell r="I1886" t="str">
            <v>No aplica</v>
          </cell>
          <cell r="J1886" t="str">
            <v>Sesión</v>
          </cell>
          <cell r="K1886" t="str">
            <v>Distrito</v>
          </cell>
          <cell r="L1886" t="str">
            <v>8_DISTRITO</v>
          </cell>
          <cell r="M1886" t="str">
            <v>1_OCTUBRE_2025</v>
          </cell>
          <cell r="N1886" t="str">
            <v>1035. Cuidado Continuo por una vida con bienestar con enfoque Población para formas extremas de exclusión:Comunitario8_DISTRITO1_OCTUBRE_2025</v>
          </cell>
          <cell r="O1886">
            <v>53781</v>
          </cell>
          <cell r="R1886">
            <v>0</v>
          </cell>
          <cell r="S1886">
            <v>0</v>
          </cell>
        </row>
        <row r="1887">
          <cell r="E1887" t="str">
            <v>1045. Cuidado Continuo por una vida con bienestar con enfoque Población para formas extremas de exclusión:Comunitario</v>
          </cell>
          <cell r="F1887" t="str">
            <v xml:space="preserve">SPAcios para la reduccion del daño en poblacion diferencial  </v>
          </cell>
          <cell r="G1887" t="str">
            <v xml:space="preserve">Promoción de la salud y bienestar </v>
          </cell>
          <cell r="H1887" t="str">
            <v>PSPIC</v>
          </cell>
          <cell r="I1887" t="str">
            <v>No aplica</v>
          </cell>
          <cell r="J1887" t="str">
            <v>Sesión</v>
          </cell>
          <cell r="K1887" t="str">
            <v>Distrito</v>
          </cell>
          <cell r="L1887" t="str">
            <v>8_DISTRITO</v>
          </cell>
          <cell r="M1887" t="str">
            <v>1_OCTUBRE_2025</v>
          </cell>
          <cell r="N1887" t="str">
            <v>1045. Cuidado Continuo por una vida con bienestar con enfoque Población para formas extremas de exclusión:Comunitario8_DISTRITO1_OCTUBRE_2025</v>
          </cell>
          <cell r="O1887">
            <v>210809</v>
          </cell>
          <cell r="R1887">
            <v>0</v>
          </cell>
          <cell r="S1887">
            <v>0</v>
          </cell>
        </row>
        <row r="1888">
          <cell r="E1888" t="str">
            <v>1055. Cuidado Continuo por una vida con bienestar con enfoque Población para formas extremas de exclusión:Comunitario</v>
          </cell>
          <cell r="F1888" t="str">
            <v>SPAcios de prevención y detección temprana de factores de riesgo ITS - SPA (PID)</v>
          </cell>
          <cell r="G1888" t="str">
            <v>Alta externalidad</v>
          </cell>
          <cell r="H1888" t="str">
            <v>PSPIC</v>
          </cell>
          <cell r="I1888" t="str">
            <v>No aplica</v>
          </cell>
          <cell r="J1888" t="str">
            <v>Jornada</v>
          </cell>
          <cell r="K1888" t="str">
            <v>Distrito</v>
          </cell>
          <cell r="L1888" t="str">
            <v>8_DISTRITO</v>
          </cell>
          <cell r="M1888" t="str">
            <v>1_OCTUBRE_2025</v>
          </cell>
          <cell r="N1888" t="str">
            <v>1055. Cuidado Continuo por una vida con bienestar con enfoque Población para formas extremas de exclusión:Comunitario8_DISTRITO1_OCTUBRE_2025</v>
          </cell>
          <cell r="O1888">
            <v>281078</v>
          </cell>
          <cell r="R1888">
            <v>0</v>
          </cell>
          <cell r="S1888">
            <v>0</v>
          </cell>
        </row>
        <row r="1889">
          <cell r="E1889" t="str">
            <v>1065. Cuidado Continuo por una vida con bienestar con enfoque Población para formas extremas de exclusión:Comunitario</v>
          </cell>
          <cell r="F1889" t="str">
            <v>Sesion educativa para MAS Bienestar, dirigida la poblacion habitanza en calle</v>
          </cell>
          <cell r="G1889" t="str">
            <v xml:space="preserve">Promoción de la salud y bienestar </v>
          </cell>
          <cell r="H1889" t="str">
            <v>PSPIC</v>
          </cell>
          <cell r="I1889" t="str">
            <v>No aplica</v>
          </cell>
          <cell r="J1889" t="str">
            <v>Sesión</v>
          </cell>
          <cell r="K1889" t="str">
            <v>Local</v>
          </cell>
          <cell r="L1889" t="str">
            <v>8_DISTRITO</v>
          </cell>
          <cell r="M1889" t="str">
            <v>1_OCTUBRE_2025</v>
          </cell>
          <cell r="N1889" t="str">
            <v>1065. Cuidado Continuo por una vida con bienestar con enfoque Población para formas extremas de exclusión:Comunitario8_DISTRITO1_OCTUBRE_2025</v>
          </cell>
          <cell r="O1889">
            <v>210809</v>
          </cell>
          <cell r="R1889">
            <v>0</v>
          </cell>
          <cell r="S1889">
            <v>0</v>
          </cell>
        </row>
        <row r="1890">
          <cell r="E1890" t="str">
            <v>1075. Cuidado Continuo por una vida con bienestar con enfoque Población para formas extremas de exclusión:Comunitario</v>
          </cell>
          <cell r="F1890" t="str">
            <v>Acompañamiento solidarios (HC)</v>
          </cell>
          <cell r="G1890" t="str">
            <v>Gestión del Riesgo para el Bienestar Colectivo en los Territorios</v>
          </cell>
          <cell r="H1890" t="str">
            <v>PSPIC</v>
          </cell>
          <cell r="I1890" t="str">
            <v>No aplica</v>
          </cell>
          <cell r="J1890" t="str">
            <v>Sesión</v>
          </cell>
          <cell r="K1890" t="str">
            <v>Local</v>
          </cell>
          <cell r="L1890" t="str">
            <v>8_DISTRITO</v>
          </cell>
          <cell r="M1890" t="str">
            <v>1_OCTUBRE_2025</v>
          </cell>
          <cell r="N1890" t="str">
            <v>1075. Cuidado Continuo por una vida con bienestar con enfoque Población para formas extremas de exclusión:Comunitario8_DISTRITO1_OCTUBRE_2025</v>
          </cell>
          <cell r="O1890">
            <v>55938</v>
          </cell>
          <cell r="R1890">
            <v>0</v>
          </cell>
          <cell r="S1890">
            <v>0</v>
          </cell>
        </row>
        <row r="1891">
          <cell r="E1891" t="str">
            <v>1085. Cuidado Continuo por una vida con bienestar con enfoque Población para formas extremas de exclusión:Comunitario</v>
          </cell>
          <cell r="F1891" t="str">
            <v>Asesorias prevención y detección temprana de factores Psicosocial y en salud (HC)</v>
          </cell>
          <cell r="G1891" t="str">
            <v>Gestión del Riesgo para el Bienestar Colectivo en los Territorios</v>
          </cell>
          <cell r="H1891" t="str">
            <v>PSPIC</v>
          </cell>
          <cell r="I1891" t="str">
            <v>No aplica</v>
          </cell>
          <cell r="J1891" t="str">
            <v>Sesión</v>
          </cell>
          <cell r="K1891" t="str">
            <v>Local</v>
          </cell>
          <cell r="L1891" t="str">
            <v>8_DISTRITO</v>
          </cell>
          <cell r="M1891" t="str">
            <v>1_OCTUBRE_2025</v>
          </cell>
          <cell r="N1891" t="str">
            <v>1085. Cuidado Continuo por una vida con bienestar con enfoque Población para formas extremas de exclusión:Comunitario8_DISTRITO1_OCTUBRE_2025</v>
          </cell>
          <cell r="O1891">
            <v>210809</v>
          </cell>
          <cell r="R1891">
            <v>0</v>
          </cell>
          <cell r="S1891">
            <v>0</v>
          </cell>
        </row>
        <row r="1892">
          <cell r="E1892" t="str">
            <v>1095. Cuidado Continuo por una vida con bienestar con enfoque Población para formas extremas de exclusión:Comunitario</v>
          </cell>
          <cell r="F1892" t="str">
            <v>Prevención y detección temprana de factores de riesgo ITS (HC)</v>
          </cell>
          <cell r="G1892" t="str">
            <v>Alta externalidad</v>
          </cell>
          <cell r="H1892" t="str">
            <v>PSPIC</v>
          </cell>
          <cell r="I1892" t="str">
            <v>No aplica</v>
          </cell>
          <cell r="J1892" t="str">
            <v>Jornada</v>
          </cell>
          <cell r="K1892" t="str">
            <v>Local</v>
          </cell>
          <cell r="L1892" t="str">
            <v>8_DISTRITO</v>
          </cell>
          <cell r="M1892" t="str">
            <v>1_OCTUBRE_2025</v>
          </cell>
          <cell r="N1892" t="str">
            <v>1095. Cuidado Continuo por una vida con bienestar con enfoque Población para formas extremas de exclusión:Comunitario8_DISTRITO1_OCTUBRE_2025</v>
          </cell>
          <cell r="O1892">
            <v>199714</v>
          </cell>
          <cell r="R1892">
            <v>0</v>
          </cell>
          <cell r="S1892">
            <v>0</v>
          </cell>
        </row>
        <row r="1893">
          <cell r="E1893" t="str">
            <v>1105. Cuidado Continuo por una vida con bienestar con enfoque Población para formas extremas de exclusión:Laboral</v>
          </cell>
          <cell r="F1893" t="str">
            <v>Sesion educativa para población diferencial - Actividades Sexuales Pagadas (ASP)</v>
          </cell>
          <cell r="G1893" t="str">
            <v xml:space="preserve">Promoción de la salud y bienestar </v>
          </cell>
          <cell r="H1893" t="str">
            <v>PSPIC</v>
          </cell>
          <cell r="I1893" t="str">
            <v>No aplica</v>
          </cell>
          <cell r="J1893" t="str">
            <v>Sesión</v>
          </cell>
          <cell r="K1893" t="str">
            <v>Local</v>
          </cell>
          <cell r="L1893" t="str">
            <v>8_DISTRITO</v>
          </cell>
          <cell r="M1893" t="str">
            <v>1_OCTUBRE_2025</v>
          </cell>
          <cell r="N1893" t="str">
            <v>1105. Cuidado Continuo por una vida con bienestar con enfoque Población para formas extremas de exclusión:Laboral8_DISTRITO1_OCTUBRE_2025</v>
          </cell>
          <cell r="O1893">
            <v>316213</v>
          </cell>
          <cell r="R1893">
            <v>0</v>
          </cell>
          <cell r="S1893">
            <v>0</v>
          </cell>
        </row>
        <row r="1894">
          <cell r="E1894" t="str">
            <v>1115. Cuidado Continuo por una vida con bienestar con enfoque Población para formas extremas de exclusión:Laboral</v>
          </cell>
          <cell r="F1894" t="str">
            <v>Recorridos en calle - Actividades Sexuales Pagadas (ASP)</v>
          </cell>
          <cell r="G1894" t="str">
            <v>Gestión del Riesgo para el Bienestar Colectivo en los Territorios</v>
          </cell>
          <cell r="H1894" t="str">
            <v>PSPIC</v>
          </cell>
          <cell r="I1894" t="str">
            <v>No aplica</v>
          </cell>
          <cell r="J1894" t="str">
            <v>Recorrido</v>
          </cell>
          <cell r="K1894" t="str">
            <v>Local</v>
          </cell>
          <cell r="L1894" t="str">
            <v>8_DISTRITO</v>
          </cell>
          <cell r="M1894" t="str">
            <v>1_OCTUBRE_2025</v>
          </cell>
          <cell r="N1894" t="str">
            <v>1115. Cuidado Continuo por una vida con bienestar con enfoque Población para formas extremas de exclusión:Laboral8_DISTRITO1_OCTUBRE_2025</v>
          </cell>
          <cell r="O1894">
            <v>421618</v>
          </cell>
          <cell r="R1894">
            <v>0</v>
          </cell>
          <cell r="S1894">
            <v>0</v>
          </cell>
        </row>
        <row r="1895">
          <cell r="E1895" t="str">
            <v>1125. Cuidado Continuo por una vida con bienestar con enfoque Población para formas extremas de exclusión:Laboral</v>
          </cell>
          <cell r="F1895" t="str">
            <v xml:space="preserve">Red para ciudad </v>
          </cell>
          <cell r="G1895" t="str">
            <v xml:space="preserve">Promoción de la salud y bienestar </v>
          </cell>
          <cell r="H1895" t="str">
            <v>PSPIC</v>
          </cell>
          <cell r="I1895" t="str">
            <v>No aplica</v>
          </cell>
          <cell r="J1895" t="str">
            <v>Sesión</v>
          </cell>
          <cell r="K1895" t="str">
            <v>Local</v>
          </cell>
          <cell r="L1895" t="str">
            <v>8_DISTRITO</v>
          </cell>
          <cell r="M1895" t="str">
            <v>1_OCTUBRE_2025</v>
          </cell>
          <cell r="N1895" t="str">
            <v>1125. Cuidado Continuo por una vida con bienestar con enfoque Población para formas extremas de exclusión:Laboral8_DISTRITO1_OCTUBRE_2025</v>
          </cell>
          <cell r="O1895">
            <v>140539</v>
          </cell>
          <cell r="R1895">
            <v>0</v>
          </cell>
          <cell r="S1895">
            <v>0</v>
          </cell>
        </row>
        <row r="1896">
          <cell r="E1896" t="str">
            <v>1135. Cuidado Continuo por una vida con bienestar con enfoque Población para formas extremas de exclusión:Laboral</v>
          </cell>
          <cell r="F1896" t="str">
            <v>Asesorias prevención y detección temprana de factores de riesgo  psicosocial y en salud</v>
          </cell>
          <cell r="G1896" t="str">
            <v>Gestión del Riesgo para el Bienestar Colectivo en los Territorios</v>
          </cell>
          <cell r="H1896" t="str">
            <v>PSPIC</v>
          </cell>
          <cell r="I1896" t="str">
            <v>No aplica</v>
          </cell>
          <cell r="J1896" t="str">
            <v>Asesoría</v>
          </cell>
          <cell r="K1896" t="str">
            <v>Local</v>
          </cell>
          <cell r="L1896" t="str">
            <v>8_DISTRITO</v>
          </cell>
          <cell r="M1896" t="str">
            <v>1_OCTUBRE_2025</v>
          </cell>
          <cell r="N1896" t="str">
            <v>1135. Cuidado Continuo por una vida con bienestar con enfoque Población para formas extremas de exclusión:Laboral8_DISTRITO1_OCTUBRE_2025</v>
          </cell>
          <cell r="O1896">
            <v>70270</v>
          </cell>
          <cell r="R1896">
            <v>0</v>
          </cell>
          <cell r="S1896">
            <v>0</v>
          </cell>
        </row>
        <row r="1897">
          <cell r="E1897" t="str">
            <v>1145. Cuidado Continuo por una vida con bienestar con enfoque Población para formas extremas de exclusión:Laboral</v>
          </cell>
          <cell r="F1897" t="str">
            <v>Tamizajes para la prevención y detección temprana de factores de riesgo ITS (ASP)</v>
          </cell>
          <cell r="G1897" t="str">
            <v>Alta externalidad</v>
          </cell>
          <cell r="H1897" t="str">
            <v>PSPIC</v>
          </cell>
          <cell r="I1897" t="str">
            <v>No aplica</v>
          </cell>
          <cell r="J1897" t="str">
            <v>Tamizaje</v>
          </cell>
          <cell r="K1897" t="str">
            <v>Local</v>
          </cell>
          <cell r="L1897" t="str">
            <v>8_DISTRITO</v>
          </cell>
          <cell r="M1897" t="str">
            <v>1_OCTUBRE_2025</v>
          </cell>
          <cell r="N1897" t="str">
            <v>1145. Cuidado Continuo por una vida con bienestar con enfoque Población para formas extremas de exclusión:Laboral8_DISTRITO1_OCTUBRE_2025</v>
          </cell>
          <cell r="O1897">
            <v>19971</v>
          </cell>
          <cell r="R1897">
            <v>0</v>
          </cell>
          <cell r="S1897">
            <v>0</v>
          </cell>
        </row>
        <row r="1898">
          <cell r="E1898" t="str">
            <v>1155. Cuidado Continuo por una vida con bienestar con enfoque Población para formas extremas de exclusión:Laboral</v>
          </cell>
          <cell r="F1898" t="str">
            <v xml:space="preserve">Acciones de acompañamiento  a la población para la efectividad a las canalizaciones </v>
          </cell>
          <cell r="G1898" t="str">
            <v>Gestión del Riesgo para el Bienestar Colectivo en los Territorios</v>
          </cell>
          <cell r="H1898" t="str">
            <v>PSPIC</v>
          </cell>
          <cell r="I1898" t="str">
            <v>No aplica</v>
          </cell>
          <cell r="J1898" t="str">
            <v>Acompañamiento</v>
          </cell>
          <cell r="K1898" t="str">
            <v>Local</v>
          </cell>
          <cell r="L1898" t="str">
            <v>8_DISTRITO</v>
          </cell>
          <cell r="M1898" t="str">
            <v>1_OCTUBRE_2025</v>
          </cell>
          <cell r="N1898" t="str">
            <v>1155. Cuidado Continuo por una vida con bienestar con enfoque Población para formas extremas de exclusión:Laboral8_DISTRITO1_OCTUBRE_2025</v>
          </cell>
          <cell r="O1898">
            <v>70270</v>
          </cell>
          <cell r="R1898">
            <v>0</v>
          </cell>
          <cell r="S1898">
            <v>0</v>
          </cell>
        </row>
        <row r="1899">
          <cell r="E1899" t="str">
            <v xml:space="preserve">1166. Cuidado Continuo por una vida con bienestar para la población migrante internacional de BogotáEducativo </v>
          </cell>
          <cell r="F1899" t="str">
            <v>Gestión para el bienestar en instituciones  educativas con alta presencia de población migrante internacional</v>
          </cell>
          <cell r="G1899" t="str">
            <v xml:space="preserve">Promoción de la salud y bienestar </v>
          </cell>
          <cell r="H1899" t="str">
            <v>PSPIC</v>
          </cell>
          <cell r="I1899" t="str">
            <v>No aplica</v>
          </cell>
          <cell r="J1899" t="str">
            <v>Sesión</v>
          </cell>
          <cell r="K1899" t="str">
            <v>Local</v>
          </cell>
          <cell r="L1899" t="str">
            <v>8_DISTRITO</v>
          </cell>
          <cell r="M1899" t="str">
            <v>1_OCTUBRE_2025</v>
          </cell>
          <cell r="N1899" t="str">
            <v>1166. Cuidado Continuo por una vida con bienestar para la población migrante internacional de BogotáEducativo 8_DISTRITO1_OCTUBRE_2025</v>
          </cell>
          <cell r="O1899">
            <v>105404</v>
          </cell>
          <cell r="R1899">
            <v>0</v>
          </cell>
          <cell r="S1899">
            <v>0</v>
          </cell>
        </row>
        <row r="1900">
          <cell r="E1900" t="str">
            <v xml:space="preserve">1177. Cuidado Continuo por una vida con bienestar para la población con discapacidadEducativo </v>
          </cell>
          <cell r="F1900" t="str">
            <v xml:space="preserve">*Bienestar e inclusión educativa de niños, niñas y adolescentes en el entorno educativo y de población con discapacidad en las UTIS, mediante sesiones educativas de la Rehabilitación Basada en Comunidad – RBC. 
</v>
          </cell>
          <cell r="G1900" t="str">
            <v xml:space="preserve">Promoción de la salud y bienestar </v>
          </cell>
          <cell r="H1900" t="str">
            <v>PSPIC</v>
          </cell>
          <cell r="I1900" t="str">
            <v>No aplica</v>
          </cell>
          <cell r="J1900" t="str">
            <v>Sesión</v>
          </cell>
          <cell r="K1900" t="str">
            <v>Local</v>
          </cell>
          <cell r="L1900" t="str">
            <v>8_DISTRITO</v>
          </cell>
          <cell r="M1900" t="str">
            <v>1_OCTUBRE_2025</v>
          </cell>
          <cell r="N1900" t="str">
            <v>1177. Cuidado Continuo por una vida con bienestar para la población con discapacidadEducativo 8_DISTRITO1_OCTUBRE_2025</v>
          </cell>
          <cell r="O1900">
            <v>161342</v>
          </cell>
          <cell r="R1900">
            <v>0</v>
          </cell>
          <cell r="S1900">
            <v>0</v>
          </cell>
        </row>
        <row r="1901">
          <cell r="E1901" t="str">
            <v>1177. Cuidado Continuo por una vida con bienestar para la población con discapacidadLaboral</v>
          </cell>
          <cell r="F1901" t="str">
            <v xml:space="preserve">*Bienestar e inclusión educativa de niños, niñas y adolescentes en el entorno educativo y de población con discapacidad en las UTIS, mediante sesiones educativas de la Rehabilitación Basada en Comunidad – RBC. 
</v>
          </cell>
          <cell r="G1901" t="str">
            <v xml:space="preserve">Promoción de la salud y bienestar </v>
          </cell>
          <cell r="H1901" t="str">
            <v>PSPIC</v>
          </cell>
          <cell r="I1901" t="str">
            <v>No aplica</v>
          </cell>
          <cell r="J1901" t="str">
            <v>Sesión</v>
          </cell>
          <cell r="K1901" t="str">
            <v>Zonal</v>
          </cell>
          <cell r="L1901" t="str">
            <v>8_DISTRITO</v>
          </cell>
          <cell r="M1901" t="str">
            <v>1_OCTUBRE_2025</v>
          </cell>
          <cell r="N1901" t="str">
            <v>1177. Cuidado Continuo por una vida con bienestar para la población con discapacidadLaboral8_DISTRITO1_OCTUBRE_2025</v>
          </cell>
          <cell r="O1901">
            <v>161342</v>
          </cell>
          <cell r="R1901">
            <v>0</v>
          </cell>
          <cell r="S1901">
            <v>0</v>
          </cell>
        </row>
        <row r="1902">
          <cell r="E1902" t="str">
            <v>1187. Cuidado Continuo por una vida con bienestar para la población con discapacidadComunitario</v>
          </cell>
          <cell r="F1902" t="str">
            <v>Fortalecimiento de prácticas de cuidado en nodos de familias y personas cuidadoras de personas con discapacidad por curso de vida a través de grupos Socioeducativos de Rehabilitación Basada en Comunidad - RBC</v>
          </cell>
          <cell r="G1902" t="str">
            <v xml:space="preserve">Promoción de la salud y bienestar </v>
          </cell>
          <cell r="H1902" t="str">
            <v>PSPIC</v>
          </cell>
          <cell r="I1902" t="str">
            <v>No aplica</v>
          </cell>
          <cell r="J1902" t="str">
            <v>Grupo</v>
          </cell>
          <cell r="K1902" t="str">
            <v>Local</v>
          </cell>
          <cell r="L1902" t="str">
            <v>8_DISTRITO</v>
          </cell>
          <cell r="M1902" t="str">
            <v>1_OCTUBRE_2025</v>
          </cell>
          <cell r="N1902" t="str">
            <v>1187. Cuidado Continuo por una vida con bienestar para la población con discapacidadComunitario8_DISTRITO1_OCTUBRE_2025</v>
          </cell>
          <cell r="O1902">
            <v>992404</v>
          </cell>
          <cell r="R1902">
            <v>0</v>
          </cell>
          <cell r="S1902">
            <v>0</v>
          </cell>
        </row>
        <row r="1903">
          <cell r="E1903" t="str">
            <v>1197. Cuidado Continuo por una vida con bienestar para la población con discapacidadComunitario</v>
          </cell>
          <cell r="F1903" t="str">
            <v>Fortalecimiento de agentes de cambio promotores de inclusión social y bienestar colectivo a través de escuelas de liderazgo en entorno comunitario</v>
          </cell>
          <cell r="G1903" t="str">
            <v xml:space="preserve">Promoción de la salud y bienestar </v>
          </cell>
          <cell r="H1903" t="str">
            <v>PSPIC</v>
          </cell>
          <cell r="I1903" t="str">
            <v>No aplica</v>
          </cell>
          <cell r="J1903" t="str">
            <v>Sesión</v>
          </cell>
          <cell r="K1903" t="str">
            <v>Local</v>
          </cell>
          <cell r="L1903" t="str">
            <v>8_DISTRITO</v>
          </cell>
          <cell r="M1903" t="str">
            <v>1_OCTUBRE_2025</v>
          </cell>
          <cell r="N1903" t="str">
            <v>1197. Cuidado Continuo por una vida con bienestar para la población con discapacidadComunitario8_DISTRITO1_OCTUBRE_2025</v>
          </cell>
          <cell r="O1903">
            <v>355662</v>
          </cell>
          <cell r="R1903">
            <v>0</v>
          </cell>
          <cell r="S1903">
            <v>0</v>
          </cell>
        </row>
        <row r="1904">
          <cell r="E1904" t="str">
            <v>1207. Cuidado Continuo por una vida con bienestar para la población con discapacidadComunitario</v>
          </cell>
          <cell r="F1904" t="str">
            <v>Fortalecimiento de redes de personas cuidadoras de personas con discapacidad para el apoyo y cuidado colectivo en entorno comunitario (local, Interlocal y distrital).</v>
          </cell>
          <cell r="G1904" t="str">
            <v xml:space="preserve">Promoción de la salud y bienestar </v>
          </cell>
          <cell r="H1904" t="str">
            <v>PSPIC</v>
          </cell>
          <cell r="I1904" t="str">
            <v>No aplica</v>
          </cell>
          <cell r="J1904" t="str">
            <v>Red</v>
          </cell>
          <cell r="K1904" t="str">
            <v>Local</v>
          </cell>
          <cell r="L1904" t="str">
            <v>8_DISTRITO</v>
          </cell>
          <cell r="M1904" t="str">
            <v>1_OCTUBRE_2025</v>
          </cell>
          <cell r="N1904" t="str">
            <v>1207. Cuidado Continuo por una vida con bienestar para la población con discapacidadComunitario8_DISTRITO1_OCTUBRE_2025</v>
          </cell>
          <cell r="O1904">
            <v>1422652</v>
          </cell>
          <cell r="R1904">
            <v>0</v>
          </cell>
          <cell r="S1904">
            <v>0</v>
          </cell>
        </row>
        <row r="1905">
          <cell r="E1905" t="str">
            <v>1217. Cuidado Continuo por una vida con bienestar para la población con discapacidadComunitario</v>
          </cell>
          <cell r="F1905" t="str">
            <v>Asesoría en bienestar e inclusión para la población con discapacidad mediante la intervención breve</v>
          </cell>
          <cell r="G1905" t="str">
            <v>Alta externalidad</v>
          </cell>
          <cell r="H1905" t="str">
            <v>PSPIC</v>
          </cell>
          <cell r="I1905" t="str">
            <v>No aplica</v>
          </cell>
          <cell r="J1905" t="str">
            <v>Asesoría</v>
          </cell>
          <cell r="K1905" t="str">
            <v>Local</v>
          </cell>
          <cell r="L1905" t="str">
            <v>8_DISTRITO</v>
          </cell>
          <cell r="M1905" t="str">
            <v>1_OCTUBRE_2025</v>
          </cell>
          <cell r="N1905" t="str">
            <v>1217. Cuidado Continuo por una vida con bienestar para la población con discapacidadComunitario8_DISTRITO1_OCTUBRE_2025</v>
          </cell>
          <cell r="O1905">
            <v>35135</v>
          </cell>
          <cell r="R1905">
            <v>0</v>
          </cell>
          <cell r="S1905">
            <v>0</v>
          </cell>
        </row>
        <row r="1906">
          <cell r="E1906" t="str">
            <v>1227. Cuidado Continuo por una vida con bienestar para la población con discapacidadComunitario</v>
          </cell>
          <cell r="F1906" t="str">
            <v>Mejoramiento de los procesos de inclusión social para la población con discapacidad mediante la activación de rutas y gestión de casos en el territorio.</v>
          </cell>
          <cell r="G1906" t="str">
            <v>Gestión del Riesgo para el Bienestar Colectivo en los Territorios</v>
          </cell>
          <cell r="H1906" t="str">
            <v>PSPIC</v>
          </cell>
          <cell r="I1906" t="str">
            <v>No aplica</v>
          </cell>
          <cell r="J1906" t="str">
            <v>Caso</v>
          </cell>
          <cell r="K1906" t="str">
            <v>Local</v>
          </cell>
          <cell r="L1906" t="str">
            <v>8_DISTRITO</v>
          </cell>
          <cell r="M1906" t="str">
            <v>1_OCTUBRE_2025</v>
          </cell>
          <cell r="N1906" t="str">
            <v>1227. Cuidado Continuo por una vida con bienestar para la población con discapacidadComunitario8_DISTRITO1_OCTUBRE_2025</v>
          </cell>
          <cell r="O1906">
            <v>53781</v>
          </cell>
          <cell r="R1906">
            <v>0</v>
          </cell>
          <cell r="S1906">
            <v>0</v>
          </cell>
        </row>
        <row r="1907">
          <cell r="E1907" t="str">
            <v>1237. Cuidado Continuo por una vida con bienestar para la población con discapacidadInstitucional</v>
          </cell>
          <cell r="F1907" t="str">
            <v>Instituciones Promotoras de la inclusión a través de sesiones educativas en entorno institucional</v>
          </cell>
          <cell r="G1907" t="str">
            <v xml:space="preserve">Promoción de la salud y bienestar </v>
          </cell>
          <cell r="H1907" t="str">
            <v>PSPIC</v>
          </cell>
          <cell r="I1907" t="str">
            <v>No aplica</v>
          </cell>
          <cell r="J1907" t="str">
            <v>Sesión</v>
          </cell>
          <cell r="K1907" t="str">
            <v>Local</v>
          </cell>
          <cell r="L1907" t="str">
            <v>8_DISTRITO</v>
          </cell>
          <cell r="M1907" t="str">
            <v>1_OCTUBRE_2025</v>
          </cell>
          <cell r="N1907" t="str">
            <v>1237. Cuidado Continuo por una vida con bienestar para la población con discapacidadInstitucional8_DISTRITO1_OCTUBRE_2025</v>
          </cell>
          <cell r="O1907">
            <v>266747</v>
          </cell>
          <cell r="R1907">
            <v>0</v>
          </cell>
          <cell r="S1907">
            <v>0</v>
          </cell>
        </row>
        <row r="1908">
          <cell r="E1908" t="str">
            <v>1247. Cuidado Continuo por una vida con bienestar para la población con discapacidadComunitario</v>
          </cell>
          <cell r="F1908" t="str">
            <v>Encuentros interlocales de actores de RBC
 Encuentros locales y distritales de personas cuidadoras de personas con discapacidad 
Jornada conmemorativa mes de la discapacidad</v>
          </cell>
          <cell r="G1908" t="str">
            <v xml:space="preserve">Promoción de la salud y bienestar </v>
          </cell>
          <cell r="H1908" t="str">
            <v>PSPIC</v>
          </cell>
          <cell r="I1908" t="str">
            <v>No aplica</v>
          </cell>
          <cell r="J1908" t="str">
            <v>Encuentro</v>
          </cell>
          <cell r="K1908" t="str">
            <v>Local</v>
          </cell>
          <cell r="L1908" t="str">
            <v>8_DISTRITO</v>
          </cell>
          <cell r="M1908" t="str">
            <v>1_OCTUBRE_2025</v>
          </cell>
          <cell r="N1908" t="str">
            <v>1247. Cuidado Continuo por una vida con bienestar para la población con discapacidadComunitario8_DISTRITO1_OCTUBRE_2025</v>
          </cell>
          <cell r="O1908">
            <v>851865</v>
          </cell>
          <cell r="R1908">
            <v>0</v>
          </cell>
          <cell r="S1908">
            <v>0</v>
          </cell>
        </row>
        <row r="1909">
          <cell r="E1909" t="str">
            <v>1257. Cuidado Continuo por una vida con bienestar para la población con discapacidadComunitario</v>
          </cell>
          <cell r="F1909" t="str">
            <v xml:space="preserve">Fortalecimiento de capacidades del talento humano para implementar la estrategia rehabilitación basada en comunidad en los territorios </v>
          </cell>
          <cell r="G1909" t="str">
            <v xml:space="preserve">Promoción de la salud y bienestar </v>
          </cell>
          <cell r="H1909" t="str">
            <v>PSPIC</v>
          </cell>
          <cell r="I1909" t="str">
            <v>No aplica</v>
          </cell>
          <cell r="J1909" t="str">
            <v>Plan de acción</v>
          </cell>
          <cell r="K1909" t="str">
            <v>Distrito</v>
          </cell>
          <cell r="L1909" t="str">
            <v>8_DISTRITO</v>
          </cell>
          <cell r="M1909" t="str">
            <v>1_OCTUBRE_2025</v>
          </cell>
          <cell r="N1909" t="str">
            <v>1257. Cuidado Continuo por una vida con bienestar para la población con discapacidadComunitario8_DISTRITO1_OCTUBRE_2025</v>
          </cell>
          <cell r="O1909">
            <v>12879544</v>
          </cell>
          <cell r="R1909">
            <v>0</v>
          </cell>
          <cell r="S1909">
            <v>0</v>
          </cell>
        </row>
        <row r="1910">
          <cell r="E1910" t="str">
            <v>1268. Cuidado Continuo por una vida con bienestar para la ruralidad de BogotáComunitario</v>
          </cell>
          <cell r="F1910" t="str">
            <v>Grupos socioeducativos para el bienestar en la ruralidad cercana - salud ambiental</v>
          </cell>
          <cell r="G1910" t="str">
            <v xml:space="preserve">Promoción de la salud y bienestar </v>
          </cell>
          <cell r="H1910" t="str">
            <v>PSPIC</v>
          </cell>
          <cell r="I1910" t="str">
            <v>No aplica</v>
          </cell>
          <cell r="J1910" t="str">
            <v>Sesión</v>
          </cell>
          <cell r="K1910" t="str">
            <v>Distrito</v>
          </cell>
          <cell r="L1910" t="str">
            <v>8_DISTRITO</v>
          </cell>
          <cell r="M1910" t="str">
            <v>1_OCTUBRE_2025</v>
          </cell>
          <cell r="N1910" t="str">
            <v>1268. Cuidado Continuo por una vida con bienestar para la ruralidad de BogotáComunitario8_DISTRITO1_OCTUBRE_2025</v>
          </cell>
          <cell r="O1910">
            <v>175674</v>
          </cell>
          <cell r="R1910">
            <v>0</v>
          </cell>
          <cell r="S1910">
            <v>0</v>
          </cell>
        </row>
        <row r="1911">
          <cell r="E1911" t="str">
            <v>1278. Cuidado Continuo por una vida con bienestar para la ruralidad de BogotáComunitario</v>
          </cell>
          <cell r="F1911" t="str">
            <v>Sesiones educativas para el bienestar en la ruralidad lejana (salud ambiental, salud mental, salud sexual y reproductiva, discapacidad, seguridad alimentaria y nutricional, salud materna y salud infantil)</v>
          </cell>
          <cell r="G1911" t="str">
            <v xml:space="preserve">Promoción de la salud y bienestar </v>
          </cell>
          <cell r="H1911" t="str">
            <v>PSPIC</v>
          </cell>
          <cell r="I1911" t="str">
            <v>No aplica</v>
          </cell>
          <cell r="J1911" t="str">
            <v>Sesión</v>
          </cell>
          <cell r="K1911" t="str">
            <v>Local</v>
          </cell>
          <cell r="L1911" t="str">
            <v>8_DISTRITO</v>
          </cell>
          <cell r="M1911" t="str">
            <v>1_OCTUBRE_2025</v>
          </cell>
          <cell r="N1911" t="str">
            <v>1278. Cuidado Continuo por una vida con bienestar para la ruralidad de BogotáComunitario8_DISTRITO1_OCTUBRE_2025</v>
          </cell>
          <cell r="O1911">
            <v>468320</v>
          </cell>
          <cell r="R1911">
            <v>0</v>
          </cell>
          <cell r="S1911">
            <v>0</v>
          </cell>
        </row>
        <row r="1912">
          <cell r="E1912" t="str">
            <v xml:space="preserve">1278. Cuidado Continuo por una vida con bienestar para la ruralidad de BogotáEducativo </v>
          </cell>
          <cell r="F1912" t="str">
            <v>Sesiones educativas para el bienestar en la ruralidad lejana (salud ambiental, salud mental, salud sexual y reproductiva, discapacidad, seguridad alimentaria y nutricional, salud materna y salud infantil)</v>
          </cell>
          <cell r="G1912" t="str">
            <v xml:space="preserve">Promoción de la salud y bienestar </v>
          </cell>
          <cell r="H1912" t="str">
            <v>PSPIC</v>
          </cell>
          <cell r="I1912" t="str">
            <v>No aplica</v>
          </cell>
          <cell r="J1912" t="str">
            <v>Sesión</v>
          </cell>
          <cell r="K1912" t="str">
            <v>Local</v>
          </cell>
          <cell r="L1912" t="str">
            <v>8_DISTRITO</v>
          </cell>
          <cell r="M1912" t="str">
            <v>1_OCTUBRE_2025</v>
          </cell>
          <cell r="N1912" t="str">
            <v>1278. Cuidado Continuo por una vida con bienestar para la ruralidad de BogotáEducativo 8_DISTRITO1_OCTUBRE_2025</v>
          </cell>
          <cell r="O1912">
            <v>468320</v>
          </cell>
          <cell r="R1912">
            <v>0</v>
          </cell>
          <cell r="S1912">
            <v>0</v>
          </cell>
        </row>
        <row r="1913">
          <cell r="E1913" t="str">
            <v>1278. Cuidado Continuo por una vida con bienestar para la ruralidad de BogotáInstitucional</v>
          </cell>
          <cell r="F1913" t="str">
            <v>Sesiones educativas para el bienestar en la ruralidad lejana (salud ambiental, salud mental, salud sexual y reproductiva, discapacidad, seguridad alimentaria y nutricional, salud materna y salud infantil)</v>
          </cell>
          <cell r="G1913" t="str">
            <v xml:space="preserve">Promoción de la salud y bienestar </v>
          </cell>
          <cell r="H1913" t="str">
            <v>PSPIC</v>
          </cell>
          <cell r="I1913" t="str">
            <v>No aplica</v>
          </cell>
          <cell r="J1913" t="str">
            <v>Sesión</v>
          </cell>
          <cell r="K1913" t="str">
            <v>Local</v>
          </cell>
          <cell r="L1913" t="str">
            <v>8_DISTRITO</v>
          </cell>
          <cell r="M1913" t="str">
            <v>1_OCTUBRE_2025</v>
          </cell>
          <cell r="N1913" t="str">
            <v>1278. Cuidado Continuo por una vida con bienestar para la ruralidad de BogotáInstitucional8_DISTRITO1_OCTUBRE_2025</v>
          </cell>
          <cell r="O1913">
            <v>468320</v>
          </cell>
          <cell r="R1913">
            <v>0</v>
          </cell>
          <cell r="S1913">
            <v>0</v>
          </cell>
        </row>
        <row r="1914">
          <cell r="E1914" t="str">
            <v>1288. Cuidado Continuo por una vida con bienestar para la ruralidad de BogotáComunitario</v>
          </cell>
          <cell r="F1914" t="str">
            <v>Sesiones educativas para el bienestar en la ruralidad cercana (salud ambiental, salud mental, salud sexual y reproductiva, discapacidad, seguridad alimentaria y nutricional, salud materna y salud infantil)</v>
          </cell>
          <cell r="G1914" t="str">
            <v xml:space="preserve">Promoción de la salud y bienestar </v>
          </cell>
          <cell r="H1914" t="str">
            <v>PSPIC</v>
          </cell>
          <cell r="I1914" t="str">
            <v>No aplica</v>
          </cell>
          <cell r="J1914" t="str">
            <v>Sesión</v>
          </cell>
          <cell r="K1914" t="str">
            <v>Distrito</v>
          </cell>
          <cell r="L1914" t="str">
            <v>8_DISTRITO</v>
          </cell>
          <cell r="M1914" t="str">
            <v>1_OCTUBRE_2025</v>
          </cell>
          <cell r="N1914" t="str">
            <v>1288. Cuidado Continuo por una vida con bienestar para la ruralidad de BogotáComunitario8_DISTRITO1_OCTUBRE_2025</v>
          </cell>
          <cell r="O1914">
            <v>140539</v>
          </cell>
          <cell r="R1914">
            <v>0</v>
          </cell>
          <cell r="S1914">
            <v>0</v>
          </cell>
        </row>
        <row r="1915">
          <cell r="E1915" t="str">
            <v xml:space="preserve">1288. Cuidado Continuo por una vida con bienestar para la ruralidad de BogotáEducativo </v>
          </cell>
          <cell r="F1915" t="str">
            <v>Sesiones educativas para el bienestar en la ruralidad cercana (salud ambiental, salud mental, salud sexual y reproductiva, discapacidad, seguridad alimentaria y nutricional, salud materna y salud infantil)</v>
          </cell>
          <cell r="G1915" t="str">
            <v xml:space="preserve">Promoción de la salud y bienestar </v>
          </cell>
          <cell r="H1915" t="str">
            <v>PSPIC</v>
          </cell>
          <cell r="I1915" t="str">
            <v>No aplica</v>
          </cell>
          <cell r="J1915" t="str">
            <v>Sesión</v>
          </cell>
          <cell r="K1915" t="str">
            <v>Distrito</v>
          </cell>
          <cell r="L1915" t="str">
            <v>8_DISTRITO</v>
          </cell>
          <cell r="M1915" t="str">
            <v>1_OCTUBRE_2025</v>
          </cell>
          <cell r="N1915" t="str">
            <v>1288. Cuidado Continuo por una vida con bienestar para la ruralidad de BogotáEducativo 8_DISTRITO1_OCTUBRE_2025</v>
          </cell>
          <cell r="O1915">
            <v>140539</v>
          </cell>
          <cell r="R1915">
            <v>0</v>
          </cell>
          <cell r="S1915">
            <v>0</v>
          </cell>
        </row>
        <row r="1916">
          <cell r="E1916" t="str">
            <v>1298. Cuidado Continuo por una vida con bienestar para la ruralidad de BogotáComunitario</v>
          </cell>
          <cell r="F1916" t="str">
            <v>Escuelas para el bienestar y cuidado de la salud rural y nodos para promoción de la salud rural (redes sociales y comunitarias) en la ruralidad lejana</v>
          </cell>
          <cell r="G1916" t="str">
            <v xml:space="preserve">Promoción de la salud y bienestar </v>
          </cell>
          <cell r="H1916" t="str">
            <v>PSPIC</v>
          </cell>
          <cell r="I1916" t="str">
            <v>No aplica</v>
          </cell>
          <cell r="J1916" t="str">
            <v>Sesión</v>
          </cell>
          <cell r="K1916" t="str">
            <v>Local</v>
          </cell>
          <cell r="L1916" t="str">
            <v>8_DISTRITO</v>
          </cell>
          <cell r="M1916" t="str">
            <v>1_OCTUBRE_2025</v>
          </cell>
          <cell r="N1916" t="str">
            <v>1298. Cuidado Continuo por una vida con bienestar para la ruralidad de BogotáComunitario8_DISTRITO1_OCTUBRE_2025</v>
          </cell>
          <cell r="O1916">
            <v>175674</v>
          </cell>
          <cell r="R1916">
            <v>0</v>
          </cell>
          <cell r="S1916">
            <v>0</v>
          </cell>
        </row>
        <row r="1917">
          <cell r="E1917" t="str">
            <v>1308. Cuidado Continuo por una vida con bienestar para la ruralidad de BogotáComunitario</v>
          </cell>
          <cell r="F1917" t="str">
            <v>Escuelas para el bienestar y cuidado de la salud y nodos para promoción de la salud rural (redes sociales y comunitarias) en la ruralidad cercana</v>
          </cell>
          <cell r="G1917" t="str">
            <v xml:space="preserve">Promoción de la salud y bienestar </v>
          </cell>
          <cell r="H1917" t="str">
            <v>PSPIC</v>
          </cell>
          <cell r="I1917" t="str">
            <v>No aplica</v>
          </cell>
          <cell r="J1917" t="str">
            <v>Sesión</v>
          </cell>
          <cell r="K1917" t="str">
            <v>Distrito</v>
          </cell>
          <cell r="L1917" t="str">
            <v>8_DISTRITO</v>
          </cell>
          <cell r="M1917" t="str">
            <v>1_OCTUBRE_2025</v>
          </cell>
          <cell r="N1917" t="str">
            <v>1308. Cuidado Continuo por una vida con bienestar para la ruralidad de BogotáComunitario8_DISTRITO1_OCTUBRE_2025</v>
          </cell>
          <cell r="O1917">
            <v>140539</v>
          </cell>
          <cell r="R1917">
            <v>0</v>
          </cell>
          <cell r="S1917">
            <v>0</v>
          </cell>
        </row>
        <row r="1918">
          <cell r="E1918" t="str">
            <v>1318. Cuidado Continuo por una vida con bienestar para la ruralidad de BogotáLaboral</v>
          </cell>
          <cell r="F1918" t="str">
            <v>Asesoría para el mejoramiento de las condiciones de salud y trabajo en las unidades de trabajo informal de alto impacto en la ruralidad lejana</v>
          </cell>
          <cell r="G1918" t="str">
            <v>Gestión del Riesgo para el Bienestar Colectivo en los Territorios</v>
          </cell>
          <cell r="H1918" t="str">
            <v>PSPIC</v>
          </cell>
          <cell r="I1918" t="str">
            <v>No aplica</v>
          </cell>
          <cell r="J1918" t="str">
            <v>Unidad de trabajo informal</v>
          </cell>
          <cell r="K1918" t="str">
            <v>Local</v>
          </cell>
          <cell r="L1918" t="str">
            <v>8_DISTRITO</v>
          </cell>
          <cell r="M1918" t="str">
            <v>1_OCTUBRE_2025</v>
          </cell>
          <cell r="N1918" t="str">
            <v>1318. Cuidado Continuo por una vida con bienestar para la ruralidad de BogotáLaboral8_DISTRITO1_OCTUBRE_2025</v>
          </cell>
          <cell r="O1918">
            <v>940787</v>
          </cell>
          <cell r="R1918">
            <v>0</v>
          </cell>
          <cell r="S1918">
            <v>0</v>
          </cell>
        </row>
        <row r="1919">
          <cell r="E1919" t="str">
            <v>1328. Cuidado Continuo por una vida con bienestar para la ruralidad de BogotáLaboral</v>
          </cell>
          <cell r="F1919" t="str">
            <v>Asesoría para el mejoramiento de las condiciones de salud y trabajo en las unidades de trabajo informal de alto impacto en la ruralidad cercana</v>
          </cell>
          <cell r="G1919" t="str">
            <v>Gestión del Riesgo para el Bienestar Colectivo en los Territorios</v>
          </cell>
          <cell r="H1919" t="str">
            <v>PSPIC</v>
          </cell>
          <cell r="I1919" t="str">
            <v>No aplica</v>
          </cell>
          <cell r="J1919" t="str">
            <v>Asesoria</v>
          </cell>
          <cell r="K1919" t="str">
            <v>Distrito</v>
          </cell>
          <cell r="L1919" t="str">
            <v>8_DISTRITO</v>
          </cell>
          <cell r="M1919" t="str">
            <v>1_OCTUBRE_2025</v>
          </cell>
          <cell r="N1919" t="str">
            <v>1328. Cuidado Continuo por una vida con bienestar para la ruralidad de BogotáLaboral8_DISTRITO1_OCTUBRE_2025</v>
          </cell>
          <cell r="O1919">
            <v>250875</v>
          </cell>
          <cell r="R1919">
            <v>0</v>
          </cell>
          <cell r="S1919">
            <v>0</v>
          </cell>
        </row>
        <row r="1920">
          <cell r="E1920" t="str">
            <v>1338. Cuidado Continuo por una vida con bienestar para la ruralidad de BogotáLaboral</v>
          </cell>
          <cell r="F1920" t="str">
            <v>Asesoría para el mejoramiento de las condiciones de salud y trabajo en las unidades de trabajo informal de alto impacto en la ruralidad cercana - especialista</v>
          </cell>
          <cell r="G1920" t="str">
            <v>Gestión del Riesgo para el Bienestar Colectivo en los Territorios</v>
          </cell>
          <cell r="H1920" t="str">
            <v>PSPIC</v>
          </cell>
          <cell r="I1920" t="str">
            <v>No aplica</v>
          </cell>
          <cell r="J1920" t="str">
            <v>Asesoria</v>
          </cell>
          <cell r="K1920" t="str">
            <v>Distrito</v>
          </cell>
          <cell r="L1920" t="str">
            <v>8_DISTRITO</v>
          </cell>
          <cell r="M1920" t="str">
            <v>1_OCTUBRE_2025</v>
          </cell>
          <cell r="N1920" t="str">
            <v>1338. Cuidado Continuo por una vida con bienestar para la ruralidad de BogotáLaboral8_DISTRITO1_OCTUBRE_2025</v>
          </cell>
          <cell r="O1920">
            <v>183687</v>
          </cell>
          <cell r="R1920">
            <v>0</v>
          </cell>
          <cell r="S1920">
            <v>0</v>
          </cell>
        </row>
        <row r="1921">
          <cell r="E1921" t="str">
            <v>1348. Cuidado Continuo por una vida con bienestar para la ruralidad de BogotáLaboral</v>
          </cell>
          <cell r="F1921" t="str">
            <v>Caracterización de las unidades de trabajo informal de alto impacto en la ruralidad cercana</v>
          </cell>
          <cell r="G1921" t="str">
            <v>Gestión del Riesgo para el Bienestar Colectivo en los Territorios</v>
          </cell>
          <cell r="H1921" t="str">
            <v>PSPIC</v>
          </cell>
          <cell r="I1921" t="str">
            <v>No aplica</v>
          </cell>
          <cell r="J1921" t="str">
            <v>Caracterización</v>
          </cell>
          <cell r="K1921" t="str">
            <v>Distrito</v>
          </cell>
          <cell r="L1921" t="str">
            <v>8_DISTRITO</v>
          </cell>
          <cell r="M1921" t="str">
            <v>1_OCTUBRE_2025</v>
          </cell>
          <cell r="N1921" t="str">
            <v>1348. Cuidado Continuo por una vida con bienestar para la ruralidad de BogotáLaboral8_DISTRITO1_OCTUBRE_2025</v>
          </cell>
          <cell r="O1921">
            <v>110336</v>
          </cell>
          <cell r="R1921">
            <v>0</v>
          </cell>
          <cell r="S1921">
            <v>0</v>
          </cell>
        </row>
        <row r="1922">
          <cell r="E1922" t="str">
            <v>1358. Cuidado Continuo por una vida con bienestar para la ruralidad de BogotáLaboral</v>
          </cell>
          <cell r="F1922" t="str">
            <v>Caracterización de las unidades de trabajo informal de alto impacto en la ruralidad lejana</v>
          </cell>
          <cell r="G1922" t="str">
            <v>Gestión del Riesgo para el Bienestar Colectivo en los Territorios</v>
          </cell>
          <cell r="H1922" t="str">
            <v>PSPIC</v>
          </cell>
          <cell r="I1922" t="str">
            <v>No aplica</v>
          </cell>
          <cell r="J1922" t="str">
            <v>Caracterización</v>
          </cell>
          <cell r="K1922" t="str">
            <v>Local</v>
          </cell>
          <cell r="L1922" t="str">
            <v>8_DISTRITO</v>
          </cell>
          <cell r="M1922" t="str">
            <v>1_OCTUBRE_2025</v>
          </cell>
          <cell r="N1922" t="str">
            <v>1358. Cuidado Continuo por una vida con bienestar para la ruralidad de BogotáLaboral8_DISTRITO1_OCTUBRE_2025</v>
          </cell>
          <cell r="O1922">
            <v>137922</v>
          </cell>
          <cell r="R1922">
            <v>0</v>
          </cell>
          <cell r="S1922">
            <v>0</v>
          </cell>
        </row>
        <row r="1923">
          <cell r="E1923" t="str">
            <v>869. Gestión de Programas Estrategias y Planes para el BienestarGestión Integral Estrategias y Programas</v>
          </cell>
          <cell r="F1923" t="str">
            <v xml:space="preserve">Encuentro Redes Intersectoriales y Comunitarias de Salud Ambiental Locales REDSAL </v>
          </cell>
          <cell r="G1923" t="str">
            <v>Plan</v>
          </cell>
          <cell r="H1923" t="str">
            <v>PSPIC</v>
          </cell>
          <cell r="I1923" t="str">
            <v>No aplica</v>
          </cell>
          <cell r="J1923" t="str">
            <v>Encuentro</v>
          </cell>
          <cell r="K1923" t="str">
            <v>Zonal</v>
          </cell>
          <cell r="L1923" t="str">
            <v>8_DISTRITO</v>
          </cell>
          <cell r="M1923" t="str">
            <v>1_OCTUBRE_2025</v>
          </cell>
          <cell r="N1923" t="str">
            <v>869. Gestión de Programas Estrategias y Planes para el BienestarGestión Integral Estrategias y Programas8_DISTRITO1_OCTUBRE_2025</v>
          </cell>
          <cell r="O1923">
            <v>73474880</v>
          </cell>
          <cell r="R1923">
            <v>0</v>
          </cell>
          <cell r="S1923">
            <v>0</v>
          </cell>
        </row>
        <row r="1924">
          <cell r="E1924" t="str">
            <v>1369. Gestión de Programas Estrategias y Planes para el BienestarGestión Integral Estrategias y Programas</v>
          </cell>
          <cell r="F1924" t="str">
            <v>Desarrollo de capacidades institucionales para el manejo integral de la Tuberculosis y lepra.</v>
          </cell>
          <cell r="G1924" t="str">
            <v>Programa</v>
          </cell>
          <cell r="H1924" t="str">
            <v>GSP</v>
          </cell>
          <cell r="I1924" t="str">
            <v>No aplica</v>
          </cell>
          <cell r="J1924" t="str">
            <v>Plan de acción</v>
          </cell>
          <cell r="K1924" t="str">
            <v>Zonal</v>
          </cell>
          <cell r="L1924" t="str">
            <v>8_DISTRITO</v>
          </cell>
          <cell r="M1924" t="str">
            <v>1_OCTUBRE_2025</v>
          </cell>
          <cell r="N1924" t="str">
            <v>1369. Gestión de Programas Estrategias y Planes para el BienestarGestión Integral Estrategias y Programas8_DISTRITO1_OCTUBRE_2025</v>
          </cell>
          <cell r="O1924">
            <v>5621568</v>
          </cell>
          <cell r="R1924">
            <v>0</v>
          </cell>
          <cell r="S1924">
            <v>0</v>
          </cell>
        </row>
        <row r="1925">
          <cell r="E1925" t="str">
            <v>1379. Gestión de Programas Estrategias y Planes para el BienestarGestión Integral Estrategias y Programas</v>
          </cell>
          <cell r="F1925" t="str">
            <v>Monitoreo de indicadores de los Programas locales de Tuberculosis y Lepra.</v>
          </cell>
          <cell r="G1925" t="str">
            <v>Programa</v>
          </cell>
          <cell r="H1925" t="str">
            <v>GSP</v>
          </cell>
          <cell r="I1925" t="str">
            <v>No aplica</v>
          </cell>
          <cell r="J1925" t="str">
            <v>Plan de acción</v>
          </cell>
          <cell r="K1925" t="str">
            <v>Zonal</v>
          </cell>
          <cell r="L1925" t="str">
            <v>8_DISTRITO</v>
          </cell>
          <cell r="M1925" t="str">
            <v>1_OCTUBRE_2025</v>
          </cell>
          <cell r="N1925" t="str">
            <v>1379. Gestión de Programas Estrategias y Planes para el BienestarGestión Integral Estrategias y Programas8_DISTRITO1_OCTUBRE_2025</v>
          </cell>
          <cell r="O1925">
            <v>3994272</v>
          </cell>
          <cell r="R1925">
            <v>0</v>
          </cell>
          <cell r="S1925">
            <v>0</v>
          </cell>
        </row>
        <row r="1926">
          <cell r="E1926" t="str">
            <v>1389. Gestión de Programas Estrategias y Planes para el BienestarGestión Integral Estrategias y Programas</v>
          </cell>
          <cell r="F1926" t="str">
            <v>Gestion del cuidado (participacion de instancias sectoriales) en Tuberculosis y Lepra.</v>
          </cell>
          <cell r="G1926" t="str">
            <v>Programa</v>
          </cell>
          <cell r="H1926" t="str">
            <v>GSP</v>
          </cell>
          <cell r="I1926" t="str">
            <v>No aplica</v>
          </cell>
          <cell r="J1926" t="str">
            <v>Plan de acción</v>
          </cell>
          <cell r="K1926" t="str">
            <v>Zonal</v>
          </cell>
          <cell r="L1926" t="str">
            <v>8_DISTRITO</v>
          </cell>
          <cell r="M1926" t="str">
            <v>1_OCTUBRE_2025</v>
          </cell>
          <cell r="N1926" t="str">
            <v>1389. Gestión de Programas Estrategias y Planes para el BienestarGestión Integral Estrategias y Programas8_DISTRITO1_OCTUBRE_2025</v>
          </cell>
          <cell r="O1926">
            <v>12969056</v>
          </cell>
          <cell r="R1926">
            <v>0</v>
          </cell>
          <cell r="S1926">
            <v>0</v>
          </cell>
        </row>
        <row r="1927">
          <cell r="E1927" t="str">
            <v>1399. Gestión de Programas Estrategias y Planes para el BienestarGestión Integral Estrategias y Programas</v>
          </cell>
          <cell r="F1927" t="str">
            <v>Gestion de medicamentos para los programas locales de Tuberculosis y Lepra.</v>
          </cell>
          <cell r="G1927" t="str">
            <v>Programa</v>
          </cell>
          <cell r="H1927" t="str">
            <v>GSP</v>
          </cell>
          <cell r="I1927" t="str">
            <v>No aplica</v>
          </cell>
          <cell r="J1927" t="str">
            <v>Plan de acción</v>
          </cell>
          <cell r="K1927" t="str">
            <v>Zonal</v>
          </cell>
          <cell r="L1927" t="str">
            <v>8_DISTRITO</v>
          </cell>
          <cell r="M1927" t="str">
            <v>1_OCTUBRE_2025</v>
          </cell>
          <cell r="N1927" t="str">
            <v>1399. Gestión de Programas Estrategias y Planes para el BienestarGestión Integral Estrategias y Programas8_DISTRITO1_OCTUBRE_2025</v>
          </cell>
          <cell r="O1927">
            <v>3994272</v>
          </cell>
          <cell r="R1927">
            <v>0</v>
          </cell>
          <cell r="S1927">
            <v>0</v>
          </cell>
        </row>
        <row r="1928">
          <cell r="E1928" t="str">
            <v>1409. Gestión de Programas Estrategias y Planes para el BienestarGestión Integral Estrategias y Programas</v>
          </cell>
          <cell r="F1928" t="str">
            <v>Desarrollo de capacidades personales e institucionales para el manejo integral de ETV</v>
          </cell>
          <cell r="G1928" t="str">
            <v>Programa</v>
          </cell>
          <cell r="H1928" t="str">
            <v>GSP</v>
          </cell>
          <cell r="I1928" t="str">
            <v>No aplica</v>
          </cell>
          <cell r="J1928" t="str">
            <v>Plan de acción</v>
          </cell>
          <cell r="K1928" t="str">
            <v>Zonal</v>
          </cell>
          <cell r="L1928" t="str">
            <v>8_DISTRITO</v>
          </cell>
          <cell r="M1928" t="str">
            <v>1_OCTUBRE_2025</v>
          </cell>
          <cell r="N1928" t="str">
            <v>1409. Gestión de Programas Estrategias y Planes para el BienestarGestión Integral Estrategias y Programas8_DISTRITO1_OCTUBRE_2025</v>
          </cell>
          <cell r="O1928">
            <v>5621568</v>
          </cell>
          <cell r="R1928">
            <v>0</v>
          </cell>
          <cell r="S1928">
            <v>0</v>
          </cell>
        </row>
        <row r="1929">
          <cell r="E1929" t="str">
            <v>1419. Gestión de Programas Estrategias y Planes para el BienestarGestión Integral Estrategias y Programas</v>
          </cell>
          <cell r="F1929" t="str">
            <v>Gestión y control de medicamentos del Programa de ETV</v>
          </cell>
          <cell r="G1929" t="str">
            <v>Programa</v>
          </cell>
          <cell r="H1929" t="str">
            <v>GSP</v>
          </cell>
          <cell r="I1929" t="str">
            <v>No aplica</v>
          </cell>
          <cell r="J1929" t="str">
            <v>Plan de acción</v>
          </cell>
          <cell r="K1929" t="str">
            <v>Zonal</v>
          </cell>
          <cell r="L1929" t="str">
            <v>8_DISTRITO</v>
          </cell>
          <cell r="M1929" t="str">
            <v>1_OCTUBRE_2025</v>
          </cell>
          <cell r="N1929" t="str">
            <v>1419. Gestión de Programas Estrategias y Planes para el BienestarGestión Integral Estrategias y Programas8_DISTRITO1_OCTUBRE_2025</v>
          </cell>
          <cell r="O1929">
            <v>3994272</v>
          </cell>
          <cell r="R1929">
            <v>0</v>
          </cell>
          <cell r="S1929">
            <v>0</v>
          </cell>
        </row>
        <row r="1930">
          <cell r="E1930" t="str">
            <v>1429. Gestión de Programas Estrategias y Planes para el BienestarGestión Integral Estrategias y Programas</v>
          </cell>
          <cell r="F1930" t="str">
            <v>Bases de datos de ETV a nivel distrital actualizadas y con criterios de calidad</v>
          </cell>
          <cell r="G1930" t="str">
            <v>Programa</v>
          </cell>
          <cell r="H1930" t="str">
            <v>GSP</v>
          </cell>
          <cell r="I1930" t="str">
            <v>No aplica</v>
          </cell>
          <cell r="J1930" t="str">
            <v>Plan de acción</v>
          </cell>
          <cell r="K1930" t="str">
            <v>Distrito</v>
          </cell>
          <cell r="L1930" t="str">
            <v>8_DISTRITO</v>
          </cell>
          <cell r="M1930" t="str">
            <v>1_OCTUBRE_2025</v>
          </cell>
          <cell r="N1930" t="str">
            <v>1429. Gestión de Programas Estrategias y Planes para el BienestarGestión Integral Estrategias y Programas8_DISTRITO1_OCTUBRE_2025</v>
          </cell>
          <cell r="O1930">
            <v>3994272</v>
          </cell>
          <cell r="R1930">
            <v>0</v>
          </cell>
          <cell r="S1930">
            <v>0</v>
          </cell>
        </row>
        <row r="1931">
          <cell r="E1931" t="str">
            <v>1439. Gestión de Programas Estrategias y Planes para el BienestarGestión Integral Estrategias y Programas</v>
          </cell>
          <cell r="F1931" t="str">
            <v xml:space="preserve">Desarrollo de capacidades personales e institucionales orientadas a la seguridad alimentaria y nutricional </v>
          </cell>
          <cell r="G1931" t="str">
            <v>Estrategia</v>
          </cell>
          <cell r="H1931" t="str">
            <v>GSP</v>
          </cell>
          <cell r="I1931" t="str">
            <v>No aplica</v>
          </cell>
          <cell r="J1931" t="str">
            <v>Plan de acción</v>
          </cell>
          <cell r="K1931" t="str">
            <v>Zonal</v>
          </cell>
          <cell r="L1931" t="str">
            <v>8_DISTRITO</v>
          </cell>
          <cell r="M1931" t="str">
            <v>1_OCTUBRE_2025</v>
          </cell>
          <cell r="N1931" t="str">
            <v>1439. Gestión de Programas Estrategias y Planes para el BienestarGestión Integral Estrategias y Programas8_DISTRITO1_OCTUBRE_2025</v>
          </cell>
          <cell r="O1931">
            <v>7508288</v>
          </cell>
          <cell r="R1931">
            <v>0</v>
          </cell>
          <cell r="S1931">
            <v>0</v>
          </cell>
        </row>
        <row r="1932">
          <cell r="E1932" t="str">
            <v>1449. Gestión de Programas Estrategias y Planes para el BienestarGestión Integral Estrategias y Programas</v>
          </cell>
          <cell r="F1932" t="str">
            <v xml:space="preserve">Seguimiento individual para la atención integral en salud de la malnutrición </v>
          </cell>
          <cell r="G1932" t="str">
            <v>Estrategia</v>
          </cell>
          <cell r="H1932" t="str">
            <v>GSP</v>
          </cell>
          <cell r="I1932" t="str">
            <v>No aplica</v>
          </cell>
          <cell r="J1932" t="str">
            <v>Plan de acción</v>
          </cell>
          <cell r="K1932" t="str">
            <v>Zonal</v>
          </cell>
          <cell r="L1932" t="str">
            <v>8_DISTRITO</v>
          </cell>
          <cell r="M1932" t="str">
            <v>1_OCTUBRE_2025</v>
          </cell>
          <cell r="N1932" t="str">
            <v>1449. Gestión de Programas Estrategias y Planes para el BienestarGestión Integral Estrategias y Programas8_DISTRITO1_OCTUBRE_2025</v>
          </cell>
          <cell r="O1932">
            <v>7508288</v>
          </cell>
          <cell r="R1932">
            <v>0</v>
          </cell>
          <cell r="S1932">
            <v>0</v>
          </cell>
        </row>
        <row r="1933">
          <cell r="E1933" t="str">
            <v>1459. Gestión de Programas Estrategias y Planes para el BienestarGestión Integral Estrategias y Programas</v>
          </cell>
          <cell r="F1933" t="str">
            <v>Gestión sectorial e intersectorial para la movilización  de acciones que impacten en los determinantes sociales de la seguridad alimentaria y nutricional</v>
          </cell>
          <cell r="G1933" t="str">
            <v>Estrategia</v>
          </cell>
          <cell r="H1933" t="str">
            <v>GSP</v>
          </cell>
          <cell r="I1933" t="str">
            <v>No aplica</v>
          </cell>
          <cell r="J1933" t="str">
            <v>Plan de acción</v>
          </cell>
          <cell r="K1933" t="str">
            <v>Zonal</v>
          </cell>
          <cell r="L1933" t="str">
            <v>8_DISTRITO</v>
          </cell>
          <cell r="M1933" t="str">
            <v>1_OCTUBRE_2025</v>
          </cell>
          <cell r="N1933" t="str">
            <v>1459. Gestión de Programas Estrategias y Planes para el BienestarGestión Integral Estrategias y Programas8_DISTRITO1_OCTUBRE_2025</v>
          </cell>
          <cell r="O1933">
            <v>5299968</v>
          </cell>
          <cell r="R1933">
            <v>0</v>
          </cell>
          <cell r="S1933">
            <v>0</v>
          </cell>
        </row>
        <row r="1934">
          <cell r="E1934" t="str">
            <v>1469. Gestión de Programas Estrategias y Planes para el BienestarGestión Integral Estrategias y Programas</v>
          </cell>
          <cell r="F1934" t="str">
            <v>Desarrollo de capacidades personales e institucionales para el manejo integral de la primera infancia</v>
          </cell>
          <cell r="G1934" t="str">
            <v>Estrategia</v>
          </cell>
          <cell r="H1934" t="str">
            <v>GSP</v>
          </cell>
          <cell r="I1934" t="str">
            <v>No aplica</v>
          </cell>
          <cell r="J1934" t="str">
            <v>Sesión</v>
          </cell>
          <cell r="K1934" t="str">
            <v>Distrito</v>
          </cell>
          <cell r="L1934" t="str">
            <v>8_DISTRITO</v>
          </cell>
          <cell r="M1934" t="str">
            <v>1_OCTUBRE_2025</v>
          </cell>
          <cell r="N1934" t="str">
            <v>1469. Gestión de Programas Estrategias y Planes para el BienestarGestión Integral Estrategias y Programas8_DISTRITO1_OCTUBRE_2025</v>
          </cell>
          <cell r="O1934">
            <v>122208</v>
          </cell>
          <cell r="R1934">
            <v>208</v>
          </cell>
          <cell r="S1934">
            <v>25419264</v>
          </cell>
        </row>
        <row r="1935">
          <cell r="E1935" t="str">
            <v>1479. Gestión de Programas Estrategias y Planes para el BienestarGestión Integral Estrategias y Programas</v>
          </cell>
          <cell r="F1935" t="str">
            <v>Seguimiento Nominal  de la primera infancia</v>
          </cell>
          <cell r="G1935" t="str">
            <v>Estrategia</v>
          </cell>
          <cell r="H1935" t="str">
            <v>GSP</v>
          </cell>
          <cell r="I1935" t="str">
            <v>No aplica</v>
          </cell>
          <cell r="J1935" t="str">
            <v>Caso</v>
          </cell>
          <cell r="K1935" t="str">
            <v>Distrito</v>
          </cell>
          <cell r="L1935" t="str">
            <v>8_DISTRITO</v>
          </cell>
          <cell r="M1935" t="str">
            <v>1_OCTUBRE_2025</v>
          </cell>
          <cell r="N1935" t="str">
            <v>1479. Gestión de Programas Estrategias y Planes para el BienestarGestión Integral Estrategias y Programas8_DISTRITO1_OCTUBRE_2025</v>
          </cell>
          <cell r="O1935">
            <v>30552</v>
          </cell>
          <cell r="R1935">
            <v>320</v>
          </cell>
          <cell r="S1935">
            <v>9776640</v>
          </cell>
        </row>
        <row r="1936">
          <cell r="E1936" t="str">
            <v>1489. Gestión de Programas Estrategias y Planes para el BienestarGestión Integral Estrategias y Programas</v>
          </cell>
          <cell r="F1936" t="str">
            <v>Gestión sectorial e intersectorial de la primera infancia</v>
          </cell>
          <cell r="G1936" t="str">
            <v>Estrategia</v>
          </cell>
          <cell r="H1936" t="str">
            <v>GSP</v>
          </cell>
          <cell r="I1936" t="str">
            <v>No aplica</v>
          </cell>
          <cell r="J1936" t="str">
            <v>Sesión</v>
          </cell>
          <cell r="K1936" t="str">
            <v>Distrito</v>
          </cell>
          <cell r="L1936" t="str">
            <v>8_DISTRITO</v>
          </cell>
          <cell r="M1936" t="str">
            <v>1_OCTUBRE_2025</v>
          </cell>
          <cell r="N1936" t="str">
            <v>1489. Gestión de Programas Estrategias y Planes para el BienestarGestión Integral Estrategias y Programas8_DISTRITO1_OCTUBRE_2025</v>
          </cell>
          <cell r="O1936">
            <v>122208</v>
          </cell>
          <cell r="R1936">
            <v>32</v>
          </cell>
          <cell r="S1936">
            <v>3910656</v>
          </cell>
        </row>
        <row r="1937">
          <cell r="E1937" t="str">
            <v>1499. Gestión de Programas Estrategias y Planes para el BienestarGestión Integral Estrategias y Programas</v>
          </cell>
          <cell r="F1937" t="str">
            <v>Desarrollo de capacidades personales e institucionales para  la implementación, seguimiento y monitoreo de la estrategia distrital de bienestar en Salud Sexual, Reproductiva y Materno perinatal  para la población del Distrito</v>
          </cell>
          <cell r="G1937" t="str">
            <v>Estrategia</v>
          </cell>
          <cell r="H1937" t="str">
            <v>GSP</v>
          </cell>
          <cell r="I1937" t="str">
            <v>No aplica</v>
          </cell>
          <cell r="J1937" t="str">
            <v>Plan de acción</v>
          </cell>
          <cell r="K1937" t="str">
            <v>Zonal</v>
          </cell>
          <cell r="L1937" t="str">
            <v>8_DISTRITO</v>
          </cell>
          <cell r="M1937" t="str">
            <v>1_OCTUBRE_2025</v>
          </cell>
          <cell r="N1937" t="str">
            <v>1499. Gestión de Programas Estrategias y Planes para el BienestarGestión Integral Estrategias y Programas8_DISTRITO1_OCTUBRE_2025</v>
          </cell>
          <cell r="O1937">
            <v>3665168</v>
          </cell>
          <cell r="R1937">
            <v>0</v>
          </cell>
          <cell r="S1937">
            <v>0</v>
          </cell>
        </row>
        <row r="1938">
          <cell r="E1938" t="str">
            <v>1509. Gestión de Programas Estrategias y Planes para el BienestarGestión Integral Estrategias y Programas</v>
          </cell>
          <cell r="F1938" t="str">
            <v>Seguimiento Individual para el cuidado colectivo a partir de la gestión y seguimiento nominal a casos identificados para salud sexual, reproductiva y Maternoperinatal para la reducción de riesgos y desenlaces negativos en salud.</v>
          </cell>
          <cell r="G1938" t="str">
            <v>Estrategia</v>
          </cell>
          <cell r="H1938" t="str">
            <v>GSP</v>
          </cell>
          <cell r="I1938" t="str">
            <v>No aplica</v>
          </cell>
          <cell r="J1938" t="str">
            <v>Plan de acción</v>
          </cell>
          <cell r="K1938" t="str">
            <v>Zonal</v>
          </cell>
          <cell r="L1938" t="str">
            <v>8_DISTRITO</v>
          </cell>
          <cell r="M1938" t="str">
            <v>1_OCTUBRE_2025</v>
          </cell>
          <cell r="N1938" t="str">
            <v>1509. Gestión de Programas Estrategias y Planes para el BienestarGestión Integral Estrategias y Programas8_DISTRITO1_OCTUBRE_2025</v>
          </cell>
          <cell r="O1938">
            <v>1057260</v>
          </cell>
          <cell r="R1938">
            <v>0</v>
          </cell>
          <cell r="S1938">
            <v>0</v>
          </cell>
        </row>
        <row r="1939">
          <cell r="E1939" t="str">
            <v>1519. Gestión de Programas Estrategias y Planes para el BienestarGestión Integral Estrategias y Programas</v>
          </cell>
          <cell r="F1939" t="str">
            <v>Gestión sectorial e intersectorial para la movilización  de acciones sinérgicas que impacten determinantes sociales relacionados con la salud sexual, reproductiva y materno perinatal.</v>
          </cell>
          <cell r="G1939" t="str">
            <v>Estrategia</v>
          </cell>
          <cell r="H1939" t="str">
            <v>GSP</v>
          </cell>
          <cell r="I1939" t="str">
            <v>No aplica</v>
          </cell>
          <cell r="J1939" t="str">
            <v>Plan de acción</v>
          </cell>
          <cell r="K1939" t="str">
            <v>Zonal</v>
          </cell>
          <cell r="L1939" t="str">
            <v>8_DISTRITO</v>
          </cell>
          <cell r="M1939" t="str">
            <v>1_OCTUBRE_2025</v>
          </cell>
          <cell r="N1939" t="str">
            <v>1519. Gestión de Programas Estrategias y Planes para el BienestarGestión Integral Estrategias y Programas8_DISTRITO1_OCTUBRE_2025</v>
          </cell>
          <cell r="O1939">
            <v>1409680</v>
          </cell>
          <cell r="R1939">
            <v>0</v>
          </cell>
          <cell r="S1939">
            <v>0</v>
          </cell>
        </row>
        <row r="1940">
          <cell r="E1940" t="str">
            <v>1529. Gestión de Programas Estrategias y Planes para el BienestarGestión Integral Estrategias y Programas</v>
          </cell>
          <cell r="F1940" t="str">
            <v>Gestión de dispositivos médicos de Salud Sexual  para fortalecer prácticas de autocuidado en población de riesgo y población general en acciones de prevención combinada. SUBREDES</v>
          </cell>
          <cell r="G1940" t="str">
            <v>Estrategia</v>
          </cell>
          <cell r="H1940" t="str">
            <v>GSP</v>
          </cell>
          <cell r="I1940" t="str">
            <v>No aplica</v>
          </cell>
          <cell r="J1940" t="str">
            <v>Plan de acción</v>
          </cell>
          <cell r="K1940" t="str">
            <v>Zonal</v>
          </cell>
          <cell r="L1940" t="str">
            <v>8_DISTRITO</v>
          </cell>
          <cell r="M1940" t="str">
            <v>1_OCTUBRE_2025</v>
          </cell>
          <cell r="N1940" t="str">
            <v>1529. Gestión de Programas Estrategias y Planes para el BienestarGestión Integral Estrategias y Programas8_DISTRITO1_OCTUBRE_2025</v>
          </cell>
          <cell r="O1940">
            <v>352420</v>
          </cell>
          <cell r="R1940">
            <v>0</v>
          </cell>
          <cell r="S1940">
            <v>0</v>
          </cell>
        </row>
        <row r="1941">
          <cell r="E1941" t="str">
            <v>1539. Gestión de Programas Estrategias y Planes para el BienestarGestión Integral Estrategias y Programas</v>
          </cell>
          <cell r="F1941" t="str">
            <v>Desarrollo de capacidades sociales para la movilización de actores comunitarios en  la abogacia de la Salud Ambiental</v>
          </cell>
          <cell r="G1941" t="str">
            <v>Plan</v>
          </cell>
          <cell r="H1941" t="str">
            <v>GSP</v>
          </cell>
          <cell r="I1941" t="str">
            <v>No aplica</v>
          </cell>
          <cell r="J1941" t="str">
            <v>Plan de acción</v>
          </cell>
          <cell r="K1941" t="str">
            <v>Zonal</v>
          </cell>
          <cell r="L1941" t="str">
            <v>8_DISTRITO</v>
          </cell>
          <cell r="M1941" t="str">
            <v>1_OCTUBRE_2025</v>
          </cell>
          <cell r="N1941" t="str">
            <v>1539. Gestión de Programas Estrategias y Planes para el BienestarGestión Integral Estrategias y Programas8_DISTRITO1_OCTUBRE_2025</v>
          </cell>
          <cell r="O1941">
            <v>7347488</v>
          </cell>
          <cell r="R1941">
            <v>0</v>
          </cell>
          <cell r="S1941">
            <v>0</v>
          </cell>
        </row>
        <row r="1942">
          <cell r="E1942" t="str">
            <v>1549. Gestión de Programas Estrategias y Planes para el BienestarGestión Integral Estrategias y Programas</v>
          </cell>
          <cell r="F1942" t="str">
            <v xml:space="preserve">Gestión institucional para liderar el cambio climático en salud para Hospitales verdes y saludables </v>
          </cell>
          <cell r="G1942" t="str">
            <v>Plan</v>
          </cell>
          <cell r="H1942" t="str">
            <v>GSP</v>
          </cell>
          <cell r="I1942" t="str">
            <v>No aplica</v>
          </cell>
          <cell r="J1942" t="str">
            <v>Plan de acción</v>
          </cell>
          <cell r="K1942" t="str">
            <v>Zonal</v>
          </cell>
          <cell r="L1942" t="str">
            <v>8_DISTRITO</v>
          </cell>
          <cell r="M1942" t="str">
            <v>1_OCTUBRE_2025</v>
          </cell>
          <cell r="N1942" t="str">
            <v>1549. Gestión de Programas Estrategias y Planes para el BienestarGestión Integral Estrategias y Programas8_DISTRITO1_OCTUBRE_2025</v>
          </cell>
          <cell r="O1942">
            <v>7347488</v>
          </cell>
          <cell r="R1942">
            <v>0</v>
          </cell>
          <cell r="S1942">
            <v>0</v>
          </cell>
        </row>
        <row r="1943">
          <cell r="E1943" t="str">
            <v>1559. Gestión de Programas Estrategias y Planes para el BienestarGestión Integral Estrategias y Programas</v>
          </cell>
          <cell r="F1943" t="str">
            <v>Gestión sectorial e intersectorial para la movilización  de acciones que impacten en los determinantes sociales de la Salud Ambiental</v>
          </cell>
          <cell r="G1943" t="str">
            <v>Plan</v>
          </cell>
          <cell r="H1943" t="str">
            <v>GSP</v>
          </cell>
          <cell r="I1943" t="str">
            <v>No aplica</v>
          </cell>
          <cell r="J1943" t="str">
            <v>Plan de acción</v>
          </cell>
          <cell r="K1943" t="str">
            <v>Zonal</v>
          </cell>
          <cell r="L1943" t="str">
            <v>8_DISTRITO</v>
          </cell>
          <cell r="M1943" t="str">
            <v>1_OCTUBRE_2025</v>
          </cell>
          <cell r="N1943" t="str">
            <v>1559. Gestión de Programas Estrategias y Planes para el BienestarGestión Integral Estrategias y Programas8_DISTRITO1_OCTUBRE_2025</v>
          </cell>
          <cell r="O1943">
            <v>7347488</v>
          </cell>
          <cell r="R1943">
            <v>0</v>
          </cell>
          <cell r="S1943">
            <v>0</v>
          </cell>
        </row>
        <row r="1944">
          <cell r="E1944" t="str">
            <v>1569. Gestión de Programas Estrategias y Planes para el BienestarGestión Integral Estrategias y Programas</v>
          </cell>
          <cell r="F1944" t="str">
            <v>Fortalecimiento de capacidades personales e institucionales para la implementación, seguimiento y monitoreo del plan de salud mental y sus diferentes componentes (humanización, prevención de la conducta suicida, violencias, seguridad vial)</v>
          </cell>
          <cell r="G1944" t="str">
            <v>Plan</v>
          </cell>
          <cell r="H1944" t="str">
            <v>GSP</v>
          </cell>
          <cell r="I1944" t="str">
            <v>No aplica</v>
          </cell>
          <cell r="J1944" t="str">
            <v>Plan de acción</v>
          </cell>
          <cell r="K1944" t="str">
            <v>Zonal</v>
          </cell>
          <cell r="L1944" t="str">
            <v>8_DISTRITO</v>
          </cell>
          <cell r="M1944" t="str">
            <v>1_OCTUBRE_2025</v>
          </cell>
          <cell r="N1944" t="str">
            <v>1569. Gestión de Programas Estrategias y Planes para el BienestarGestión Integral Estrategias y Programas8_DISTRITO1_OCTUBRE_2025</v>
          </cell>
          <cell r="O1944">
            <v>13832016</v>
          </cell>
          <cell r="R1944">
            <v>0</v>
          </cell>
          <cell r="S1944">
            <v>0</v>
          </cell>
        </row>
        <row r="1945">
          <cell r="E1945" t="str">
            <v>1579. Gestión de Programas Estrategias y Planes para el BienestarGestión Integral Estrategias y Programas</v>
          </cell>
          <cell r="F1945" t="str">
            <v xml:space="preserve">Desarrollo de espacios de autocuidado con talento humano del sector salud que desarrolla acciones con salud mental, violencias y seguridad vial. </v>
          </cell>
          <cell r="G1945" t="str">
            <v>Plan</v>
          </cell>
          <cell r="H1945" t="str">
            <v>GSP</v>
          </cell>
          <cell r="I1945" t="str">
            <v>No aplica</v>
          </cell>
          <cell r="J1945" t="str">
            <v>Plan de acción</v>
          </cell>
          <cell r="K1945" t="str">
            <v>Zonal</v>
          </cell>
          <cell r="L1945" t="str">
            <v>8_DISTRITO</v>
          </cell>
          <cell r="M1945" t="str">
            <v>1_OCTUBRE_2025</v>
          </cell>
          <cell r="N1945" t="str">
            <v>1579. Gestión de Programas Estrategias y Planes para el BienestarGestión Integral Estrategias y Programas8_DISTRITO1_OCTUBRE_2025</v>
          </cell>
          <cell r="O1945">
            <v>13832016</v>
          </cell>
          <cell r="R1945">
            <v>0</v>
          </cell>
          <cell r="S1945">
            <v>0</v>
          </cell>
        </row>
        <row r="1946">
          <cell r="E1946" t="str">
            <v>1589. Gestión de Programas Estrategias y Planes para el BienestarGestión Integral Estrategias y Programas</v>
          </cell>
          <cell r="F1946" t="str">
            <v>Desarrollar capacidades personales, sociales e institucionales para el abordaje integral de las condiciones crónicas no transmisibles con actores del sector salud y otros sectores</v>
          </cell>
          <cell r="G1946" t="str">
            <v>Plan</v>
          </cell>
          <cell r="H1946" t="str">
            <v>GSP</v>
          </cell>
          <cell r="I1946" t="str">
            <v>No aplica</v>
          </cell>
          <cell r="J1946" t="str">
            <v>Sesión</v>
          </cell>
          <cell r="K1946" t="str">
            <v>Zonal</v>
          </cell>
          <cell r="L1946" t="str">
            <v>8_DISTRITO</v>
          </cell>
          <cell r="M1946" t="str">
            <v>1_OCTUBRE_2025</v>
          </cell>
          <cell r="N1946" t="str">
            <v>1589. Gestión de Programas Estrategias y Planes para el BienestarGestión Integral Estrategias y Programas8_DISTRITO1_OCTUBRE_2025</v>
          </cell>
          <cell r="O1946">
            <v>2114520</v>
          </cell>
          <cell r="R1946">
            <v>0</v>
          </cell>
          <cell r="S1946">
            <v>0</v>
          </cell>
        </row>
        <row r="1947">
          <cell r="E1947" t="str">
            <v>1599. Gestión de Programas Estrategias y Planes para el BienestarGestión Integral Estrategias y Programas</v>
          </cell>
          <cell r="F1947" t="str">
            <v>Gestion sectorial e intersectorial para el abordaje integral de las condiciones crónicas no transmisibles. (Profesional)</v>
          </cell>
          <cell r="G1947" t="str">
            <v>Plan</v>
          </cell>
          <cell r="H1947" t="str">
            <v>GSP</v>
          </cell>
          <cell r="I1947" t="str">
            <v>No aplica</v>
          </cell>
          <cell r="J1947" t="str">
            <v>Plan de acción</v>
          </cell>
          <cell r="K1947" t="str">
            <v>Zonal</v>
          </cell>
          <cell r="L1947" t="str">
            <v>8_DISTRITO</v>
          </cell>
          <cell r="M1947" t="str">
            <v>1_OCTUBRE_2025</v>
          </cell>
          <cell r="N1947" t="str">
            <v>1599. Gestión de Programas Estrategias y Planes para el BienestarGestión Integral Estrategias y Programas8_DISTRITO1_OCTUBRE_2025</v>
          </cell>
          <cell r="O1947">
            <v>4370008</v>
          </cell>
          <cell r="R1947">
            <v>0</v>
          </cell>
          <cell r="S1947">
            <v>0</v>
          </cell>
        </row>
        <row r="1948">
          <cell r="E1948" t="str">
            <v>1609. Gestión de Programas Estrategias y Planes para el BienestarGestión Integral Estrategias y Programas</v>
          </cell>
          <cell r="F1948" t="str">
            <v>Gestion sectorial e intersectorial para el abordaje integral de las condiciones crónicas no transmisibles. (Técnico)</v>
          </cell>
          <cell r="G1948" t="str">
            <v>Plan</v>
          </cell>
          <cell r="H1948" t="str">
            <v>GSP</v>
          </cell>
          <cell r="I1948" t="str">
            <v>No aplica</v>
          </cell>
          <cell r="J1948" t="str">
            <v>Plan de acción</v>
          </cell>
          <cell r="K1948" t="str">
            <v>Zonal</v>
          </cell>
          <cell r="L1948" t="str">
            <v>8_DISTRITO</v>
          </cell>
          <cell r="M1948" t="str">
            <v>1_OCTUBRE_2025</v>
          </cell>
          <cell r="N1948" t="str">
            <v>1609. Gestión de Programas Estrategias y Planes para el BienestarGestión Integral Estrategias y Programas8_DISTRITO1_OCTUBRE_2025</v>
          </cell>
          <cell r="O1948">
            <v>3994272</v>
          </cell>
          <cell r="R1948">
            <v>0</v>
          </cell>
          <cell r="S1948">
            <v>0</v>
          </cell>
        </row>
        <row r="1949">
          <cell r="E1949" t="str">
            <v>1619. Gestión de Programas Estrategias y Planes para el BienestarGestión Integral Estrategias y Programas</v>
          </cell>
          <cell r="F1949" t="str">
            <v>Gestion sectorial e intersectorial local del Programa Ampliado de Inmunizaciones</v>
          </cell>
          <cell r="G1949" t="str">
            <v>Programa</v>
          </cell>
          <cell r="H1949" t="str">
            <v>GSP</v>
          </cell>
          <cell r="I1949" t="str">
            <v>No aplica</v>
          </cell>
          <cell r="J1949" t="str">
            <v>Plan de acción</v>
          </cell>
          <cell r="K1949" t="str">
            <v>Zonal</v>
          </cell>
          <cell r="L1949" t="str">
            <v>8_DISTRITO</v>
          </cell>
          <cell r="M1949" t="str">
            <v>1_OCTUBRE_2025</v>
          </cell>
          <cell r="N1949" t="str">
            <v>1619. Gestión de Programas Estrategias y Planes para el BienestarGestión Integral Estrategias y Programas8_DISTRITO1_OCTUBRE_2025</v>
          </cell>
          <cell r="O1949">
            <v>7347488</v>
          </cell>
          <cell r="R1949">
            <v>0</v>
          </cell>
          <cell r="S1949">
            <v>0</v>
          </cell>
        </row>
        <row r="1950">
          <cell r="E1950" t="str">
            <v>1629. Gestión de Programas Estrategias y Planes para el BienestarGestión Integral Estrategias y Programas</v>
          </cell>
          <cell r="F1950" t="str">
            <v xml:space="preserve">Desarrollo de capacidades institucionales para la gestión de la implementación y operación del PAI en la IPS públicas, privadas. </v>
          </cell>
          <cell r="G1950" t="str">
            <v>Programa</v>
          </cell>
          <cell r="H1950" t="str">
            <v>GSP</v>
          </cell>
          <cell r="I1950" t="str">
            <v>No aplica</v>
          </cell>
          <cell r="J1950" t="str">
            <v>Plan de acción</v>
          </cell>
          <cell r="K1950" t="str">
            <v>Zonal</v>
          </cell>
          <cell r="L1950" t="str">
            <v>8_DISTRITO</v>
          </cell>
          <cell r="M1950" t="str">
            <v>1_OCTUBRE_2025</v>
          </cell>
          <cell r="N1950" t="str">
            <v>1629. Gestión de Programas Estrategias y Planes para el BienestarGestión Integral Estrategias y Programas8_DISTRITO1_OCTUBRE_2025</v>
          </cell>
          <cell r="O1950">
            <v>10478800</v>
          </cell>
          <cell r="R1950">
            <v>0</v>
          </cell>
          <cell r="S1950">
            <v>0</v>
          </cell>
        </row>
        <row r="1951">
          <cell r="E1951" t="str">
            <v>1639. Gestión de Programas Estrategias y Planes para el BienestarGestión Integral Estrategias y Programas</v>
          </cell>
          <cell r="F1951" t="str">
            <v>Desarrollo de capacidades Institucionales para la gestión de la implementación y operación del PAI en sistemas de información</v>
          </cell>
          <cell r="G1951" t="str">
            <v>Programa</v>
          </cell>
          <cell r="H1951" t="str">
            <v>GSP</v>
          </cell>
          <cell r="I1951" t="str">
            <v>No aplica</v>
          </cell>
          <cell r="J1951" t="str">
            <v>Plan de acción</v>
          </cell>
          <cell r="K1951" t="str">
            <v>Zonal</v>
          </cell>
          <cell r="L1951" t="str">
            <v>8_DISTRITO</v>
          </cell>
          <cell r="M1951" t="str">
            <v>1_OCTUBRE_2025</v>
          </cell>
          <cell r="N1951" t="str">
            <v>1639. Gestión de Programas Estrategias y Planes para el BienestarGestión Integral Estrategias y Programas8_DISTRITO1_OCTUBRE_2025</v>
          </cell>
          <cell r="O1951">
            <v>3994272</v>
          </cell>
          <cell r="R1951">
            <v>0</v>
          </cell>
          <cell r="S1951">
            <v>0</v>
          </cell>
        </row>
        <row r="1952">
          <cell r="E1952" t="str">
            <v>1649. Gestión de Programas Estrategias y Planes para el BienestarGestión Integral Estrategias y Programas</v>
          </cell>
          <cell r="F1952" t="str">
            <v xml:space="preserve">Gestión Sectorial e Intersectorial para la implementación y operación de estrategias del PAI para MAS Bienestar </v>
          </cell>
          <cell r="G1952" t="str">
            <v>Programa</v>
          </cell>
          <cell r="H1952" t="str">
            <v>GSP</v>
          </cell>
          <cell r="I1952" t="str">
            <v>No aplica</v>
          </cell>
          <cell r="J1952" t="str">
            <v>Plan de acción</v>
          </cell>
          <cell r="K1952" t="str">
            <v>Zonal</v>
          </cell>
          <cell r="L1952" t="str">
            <v>8_DISTRITO</v>
          </cell>
          <cell r="M1952" t="str">
            <v>1_OCTUBRE_2025</v>
          </cell>
          <cell r="N1952" t="str">
            <v>1649. Gestión de Programas Estrategias y Planes para el BienestarGestión Integral Estrategias y Programas8_DISTRITO1_OCTUBRE_2025</v>
          </cell>
          <cell r="O1952">
            <v>6484528</v>
          </cell>
          <cell r="R1952">
            <v>0</v>
          </cell>
          <cell r="S1952">
            <v>0</v>
          </cell>
        </row>
        <row r="1953">
          <cell r="E1953" t="str">
            <v>1659. Gestión de Programas Estrategias y Planes para el BienestarGestión Integral Estrategias y Programas</v>
          </cell>
          <cell r="F1953" t="str">
            <v xml:space="preserve">Gestión Sectorial e Intersectorial para la operación de estrategias del PAI para MAS Bienestar </v>
          </cell>
          <cell r="G1953" t="str">
            <v>Programa</v>
          </cell>
          <cell r="H1953" t="str">
            <v>GSP</v>
          </cell>
          <cell r="I1953" t="str">
            <v>No aplica</v>
          </cell>
          <cell r="J1953" t="str">
            <v>Plan de acción</v>
          </cell>
          <cell r="K1953" t="str">
            <v>Zonal</v>
          </cell>
          <cell r="L1953" t="str">
            <v>8_DISTRITO</v>
          </cell>
          <cell r="M1953" t="str">
            <v>1_OCTUBRE_2025</v>
          </cell>
          <cell r="N1953" t="str">
            <v>1659. Gestión de Programas Estrategias y Planes para el BienestarGestión Integral Estrategias y Programas8_DISTRITO1_OCTUBRE_2025</v>
          </cell>
          <cell r="O1953">
            <v>3994272</v>
          </cell>
          <cell r="R1953">
            <v>0</v>
          </cell>
          <cell r="S1953">
            <v>0</v>
          </cell>
        </row>
        <row r="1954">
          <cell r="E1954" t="str">
            <v>1669. Gestión de Programas Estrategias y Planes para el BienestarGestión Integral Estrategias y Programas</v>
          </cell>
          <cell r="F1954" t="str">
            <v xml:space="preserve">Gestión Sectorial e Intersectorial para la operación y registro de estrategias del PAI para MAS Bienestar </v>
          </cell>
          <cell r="G1954" t="str">
            <v>Programa</v>
          </cell>
          <cell r="H1954" t="str">
            <v>GSP</v>
          </cell>
          <cell r="I1954" t="str">
            <v>No aplica</v>
          </cell>
          <cell r="J1954" t="str">
            <v>Plan de acción</v>
          </cell>
          <cell r="K1954" t="str">
            <v>Zonal</v>
          </cell>
          <cell r="L1954" t="str">
            <v>8_DISTRITO</v>
          </cell>
          <cell r="M1954" t="str">
            <v>1_OCTUBRE_2025</v>
          </cell>
          <cell r="N1954" t="str">
            <v>1669. Gestión de Programas Estrategias y Planes para el BienestarGestión Integral Estrategias y Programas8_DISTRITO1_OCTUBRE_2025</v>
          </cell>
          <cell r="O1954">
            <v>2983376</v>
          </cell>
          <cell r="R1954">
            <v>0</v>
          </cell>
          <cell r="S1954">
            <v>0</v>
          </cell>
        </row>
        <row r="1955">
          <cell r="E1955" t="str">
            <v>1679. Gestión de Programas Estrategias y Planes para el BienestarGestión Integral Estrategias y Programas</v>
          </cell>
          <cell r="F1955" t="str">
            <v>Gestión  Sectorial e Intersectorial para la implementación y operación de estrategias del PAI para MAS Bienestar  - en el entorno educativo</v>
          </cell>
          <cell r="G1955" t="str">
            <v>Programa</v>
          </cell>
          <cell r="H1955" t="str">
            <v>GSP</v>
          </cell>
          <cell r="I1955" t="str">
            <v>No aplica</v>
          </cell>
          <cell r="J1955" t="str">
            <v>Plan de acción</v>
          </cell>
          <cell r="K1955" t="str">
            <v>Zonal</v>
          </cell>
          <cell r="L1955" t="str">
            <v>8_DISTRITO</v>
          </cell>
          <cell r="M1955" t="str">
            <v>1_OCTUBRE_2025</v>
          </cell>
          <cell r="N1955" t="str">
            <v>1679. Gestión de Programas Estrategias y Planes para el BienestarGestión Integral Estrategias y Programas8_DISTRITO1_OCTUBRE_2025</v>
          </cell>
          <cell r="O1955">
            <v>6484528</v>
          </cell>
          <cell r="R1955">
            <v>0</v>
          </cell>
          <cell r="S1955">
            <v>0</v>
          </cell>
        </row>
        <row r="1956">
          <cell r="E1956" t="str">
            <v>1689. Gestión de Programas Estrategias y Planes para el BienestarGestión Integral Estrategias y Programas</v>
          </cell>
          <cell r="F1956" t="str">
            <v>Gestión  Sectorial e Intersectorial para la operación de estrategias del PAI para MAS Bienestar  en el entorno educativo</v>
          </cell>
          <cell r="G1956" t="str">
            <v>Programa</v>
          </cell>
          <cell r="H1956" t="str">
            <v>GSP</v>
          </cell>
          <cell r="I1956" t="str">
            <v>No aplica</v>
          </cell>
          <cell r="J1956" t="str">
            <v>Plan de acción</v>
          </cell>
          <cell r="K1956" t="str">
            <v>Zonal</v>
          </cell>
          <cell r="L1956" t="str">
            <v>8_DISTRITO</v>
          </cell>
          <cell r="M1956" t="str">
            <v>1_OCTUBRE_2025</v>
          </cell>
          <cell r="N1956" t="str">
            <v>1689. Gestión de Programas Estrategias y Planes para el BienestarGestión Integral Estrategias y Programas8_DISTRITO1_OCTUBRE_2025</v>
          </cell>
          <cell r="O1956">
            <v>3994272</v>
          </cell>
          <cell r="R1956">
            <v>0</v>
          </cell>
          <cell r="S1956">
            <v>0</v>
          </cell>
        </row>
        <row r="1957">
          <cell r="E1957" t="str">
            <v>1699. Gestión de Programas Estrategias y Planes para el BienestarGestión Integral Estrategias y Programas</v>
          </cell>
          <cell r="F1957" t="str">
            <v>Gestión de medicamentos e insumos para la operación de la cadena de frío del PAI</v>
          </cell>
          <cell r="G1957" t="str">
            <v>Programa</v>
          </cell>
          <cell r="H1957" t="str">
            <v>GSP</v>
          </cell>
          <cell r="I1957" t="str">
            <v>No aplica</v>
          </cell>
          <cell r="J1957" t="str">
            <v>Plan de acción</v>
          </cell>
          <cell r="K1957" t="str">
            <v>Zonal</v>
          </cell>
          <cell r="L1957" t="str">
            <v>8_DISTRITO</v>
          </cell>
          <cell r="M1957" t="str">
            <v>1_OCTUBRE_2025</v>
          </cell>
          <cell r="N1957" t="str">
            <v>1699. Gestión de Programas Estrategias y Planes para el BienestarGestión Integral Estrategias y Programas8_DISTRITO1_OCTUBRE_2025</v>
          </cell>
          <cell r="O1957">
            <v>3994272</v>
          </cell>
          <cell r="R1957">
            <v>0</v>
          </cell>
          <cell r="S1957">
            <v>0</v>
          </cell>
        </row>
        <row r="1958">
          <cell r="E1958" t="str">
            <v>1709. Gestión de Programas Estrategias y Planes para el BienestarGestión Integral Estrategias y Programas</v>
          </cell>
          <cell r="F1958" t="str">
            <v>Gestión de medicamentos e insumos para la operación logística del PAI</v>
          </cell>
          <cell r="G1958" t="str">
            <v>Programa</v>
          </cell>
          <cell r="H1958" t="str">
            <v>GSP</v>
          </cell>
          <cell r="I1958" t="str">
            <v>No aplica</v>
          </cell>
          <cell r="J1958" t="str">
            <v xml:space="preserve"> Vehículos  </v>
          </cell>
          <cell r="K1958" t="str">
            <v>Zonal</v>
          </cell>
          <cell r="L1958" t="str">
            <v>8_DISTRITO</v>
          </cell>
          <cell r="M1958" t="str">
            <v>1_OCTUBRE_2025</v>
          </cell>
          <cell r="N1958" t="str">
            <v>1709. Gestión de Programas Estrategias y Planes para el BienestarGestión Integral Estrategias y Programas8_DISTRITO1_OCTUBRE_2025</v>
          </cell>
          <cell r="O1958">
            <v>19450000</v>
          </cell>
          <cell r="R1958">
            <v>0</v>
          </cell>
          <cell r="S1958">
            <v>0</v>
          </cell>
        </row>
        <row r="1959">
          <cell r="E1959" t="str">
            <v>1719. Gestión de Programas Estrategias y Planes para el BienestarGestión Integral Estrategias y Programas</v>
          </cell>
          <cell r="F1959" t="str">
            <v>Gestión Sectorial e Intersectorial para la operación vacunación punto viajero</v>
          </cell>
          <cell r="G1959" t="str">
            <v>Programa</v>
          </cell>
          <cell r="H1959" t="str">
            <v>GSP</v>
          </cell>
          <cell r="I1959" t="str">
            <v>No aplica</v>
          </cell>
          <cell r="J1959" t="str">
            <v>Cronograma de actividades</v>
          </cell>
          <cell r="K1959" t="str">
            <v>Zonal</v>
          </cell>
          <cell r="L1959" t="str">
            <v>8_DISTRITO</v>
          </cell>
          <cell r="M1959" t="str">
            <v>1_OCTUBRE_2025</v>
          </cell>
          <cell r="N1959" t="str">
            <v>1719. Gestión de Programas Estrategias y Planes para el BienestarGestión Integral Estrategias y Programas8_DISTRITO1_OCTUBRE_2025</v>
          </cell>
          <cell r="O1959">
            <v>3994272</v>
          </cell>
          <cell r="R1959">
            <v>0</v>
          </cell>
          <cell r="S1959">
            <v>0</v>
          </cell>
        </row>
        <row r="1960">
          <cell r="E1960" t="str">
            <v>1729. Gestión de Programas Estrategias y Planes para el BienestarGestión Integral Estrategias y Programas</v>
          </cell>
          <cell r="F1960" t="str">
            <v>Operación de la estrategia extramural del Programa Ampliado de Imnunizaciones para la ruralidad lejana</v>
          </cell>
          <cell r="G1960" t="str">
            <v>Programa</v>
          </cell>
          <cell r="H1960" t="str">
            <v>GSP</v>
          </cell>
          <cell r="I1960" t="str">
            <v>No aplica</v>
          </cell>
          <cell r="J1960" t="str">
            <v>Plan de acción</v>
          </cell>
          <cell r="K1960" t="str">
            <v>Zonal</v>
          </cell>
          <cell r="L1960" t="str">
            <v>8_DISTRITO</v>
          </cell>
          <cell r="M1960" t="str">
            <v>1_OCTUBRE_2025</v>
          </cell>
          <cell r="N1960" t="str">
            <v>1729. Gestión de Programas Estrategias y Planes para el BienestarGestión Integral Estrategias y Programas8_DISTRITO1_OCTUBRE_2025</v>
          </cell>
          <cell r="O1960">
            <v>9985680</v>
          </cell>
          <cell r="R1960">
            <v>0</v>
          </cell>
          <cell r="S1960">
            <v>0</v>
          </cell>
        </row>
        <row r="1961">
          <cell r="E1961" t="str">
            <v>1739. Gestión de Programas Estrategias y Planes para el BienestarGestión Integral Estrategias y Programas</v>
          </cell>
          <cell r="F1961" t="str">
            <v>Gestión Sectorial e intersectrial para la operación y registros de estrategias del PAI para MAS Bienestar</v>
          </cell>
          <cell r="G1961" t="str">
            <v>Programa</v>
          </cell>
          <cell r="H1961" t="str">
            <v>GSP</v>
          </cell>
          <cell r="I1961" t="str">
            <v>No aplica</v>
          </cell>
          <cell r="J1961" t="str">
            <v>Plan de acción</v>
          </cell>
          <cell r="K1961" t="str">
            <v>Zonal</v>
          </cell>
          <cell r="L1961" t="str">
            <v>8_DISTRITO</v>
          </cell>
          <cell r="M1961" t="str">
            <v>1_OCTUBRE_2025</v>
          </cell>
          <cell r="N1961" t="str">
            <v>1739. Gestión de Programas Estrategias y Planes para el BienestarGestión Integral Estrategias y Programas8_DISTRITO1_OCTUBRE_2025</v>
          </cell>
          <cell r="O1961">
            <v>2983376</v>
          </cell>
          <cell r="R1961">
            <v>0</v>
          </cell>
          <cell r="S1961">
            <v>0</v>
          </cell>
        </row>
        <row r="1962">
          <cell r="E1962" t="str">
            <v>17410. Proceso integral e integrado de la Vigilancia de la Salud PúblicaVigilancia en salud pública</v>
          </cell>
          <cell r="F1962" t="str">
            <v>Gestión y seguimiento de la información  del  componente SSR Y SMI - Subred Norte y Sur Occidente</v>
          </cell>
          <cell r="G1962" t="str">
            <v>Gestión, análisis y divulgación  de información de la vigilancia en salud pública</v>
          </cell>
          <cell r="H1962" t="str">
            <v>GSP</v>
          </cell>
          <cell r="I1962" t="str">
            <v>No aplica</v>
          </cell>
          <cell r="J1962" t="str">
            <v>Plan de acción</v>
          </cell>
          <cell r="K1962" t="str">
            <v>Zonal</v>
          </cell>
          <cell r="L1962" t="str">
            <v>8_DISTRITO</v>
          </cell>
          <cell r="M1962" t="str">
            <v>1_OCTUBRE_2025</v>
          </cell>
          <cell r="N1962" t="str">
            <v>17410. Proceso integral e integrado de la Vigilancia de la Salud PúblicaVigilancia en salud pública8_DISTRITO1_OCTUBRE_2025</v>
          </cell>
          <cell r="O1962">
            <v>37920928</v>
          </cell>
          <cell r="R1962">
            <v>0</v>
          </cell>
          <cell r="S1962">
            <v>0</v>
          </cell>
        </row>
        <row r="1963">
          <cell r="E1963" t="str">
            <v>17510. Proceso integral e integrado de la Vigilancia de la Salud PúblicaVigilancia en salud pública</v>
          </cell>
          <cell r="F1963" t="str">
            <v>Gestión y seguimiento de la información  del  componente SSR Y SMI - Subred centro Oriente y Sur</v>
          </cell>
          <cell r="G1963" t="str">
            <v>Gestión, análisis y divulgación  de información de la vigilancia en salud pública</v>
          </cell>
          <cell r="H1963" t="str">
            <v>GSP</v>
          </cell>
          <cell r="I1963" t="str">
            <v>No aplica</v>
          </cell>
          <cell r="J1963" t="str">
            <v>Plan de acción</v>
          </cell>
          <cell r="K1963" t="str">
            <v>Zonal</v>
          </cell>
          <cell r="L1963" t="str">
            <v>8_DISTRITO</v>
          </cell>
          <cell r="M1963" t="str">
            <v>1_OCTUBRE_2025</v>
          </cell>
          <cell r="N1963" t="str">
            <v>17510. Proceso integral e integrado de la Vigilancia de la Salud PúblicaVigilancia en salud pública8_DISTRITO1_OCTUBRE_2025</v>
          </cell>
          <cell r="O1963">
            <v>26899696</v>
          </cell>
          <cell r="R1963">
            <v>0</v>
          </cell>
          <cell r="S1963">
            <v>0</v>
          </cell>
        </row>
        <row r="1964">
          <cell r="E1964" t="str">
            <v>17610. Proceso integral e integrado de la Vigilancia de la Salud PúblicaVigilancia en salud pública</v>
          </cell>
          <cell r="F1964" t="str">
            <v>Monitoreo de la Vigilancia Intensificada de gestantes  con alto riesgo de morbilidad y mortalidad materna "Angeles Guardianes"</v>
          </cell>
          <cell r="G1964" t="str">
            <v>Gestión, análisis y divulgación  de información de la vigilancia en salud pública</v>
          </cell>
          <cell r="H1964" t="str">
            <v>GSP</v>
          </cell>
          <cell r="I1964" t="str">
            <v>No aplica</v>
          </cell>
          <cell r="J1964" t="str">
            <v>Plan de acción</v>
          </cell>
          <cell r="K1964" t="str">
            <v>Distrito</v>
          </cell>
          <cell r="L1964" t="str">
            <v>8_DISTRITO</v>
          </cell>
          <cell r="M1964" t="str">
            <v>1_OCTUBRE_2025</v>
          </cell>
          <cell r="N1964" t="str">
            <v>17610. Proceso integral e integrado de la Vigilancia de la Salud PúblicaVigilancia en salud pública8_DISTRITO1_OCTUBRE_2025</v>
          </cell>
          <cell r="O1964">
            <v>28206464</v>
          </cell>
          <cell r="R1964">
            <v>0</v>
          </cell>
          <cell r="S1964">
            <v>0</v>
          </cell>
        </row>
        <row r="1965">
          <cell r="E1965" t="str">
            <v>17710. Proceso integral e integrado de la Vigilancia de la Salud PúblicaVigilancia en salud pública</v>
          </cell>
          <cell r="F1965" t="str">
            <v xml:space="preserve"> Monitoreo de la Vigilancia intensificada Neonatal y Defectos Congenitos</v>
          </cell>
          <cell r="G1965" t="str">
            <v>Gestión, análisis y divulgación  de información de la vigilancia en salud pública</v>
          </cell>
          <cell r="H1965" t="str">
            <v>GSP</v>
          </cell>
          <cell r="I1965" t="str">
            <v>No aplica</v>
          </cell>
          <cell r="J1965" t="str">
            <v>Plan de acción</v>
          </cell>
          <cell r="K1965" t="str">
            <v>Distrito</v>
          </cell>
          <cell r="L1965" t="str">
            <v>8_DISTRITO</v>
          </cell>
          <cell r="M1965" t="str">
            <v>1_OCTUBRE_2025</v>
          </cell>
          <cell r="N1965" t="str">
            <v>17710. Proceso integral e integrado de la Vigilancia de la Salud PúblicaVigilancia en salud pública8_DISTRITO1_OCTUBRE_2025</v>
          </cell>
          <cell r="O1965">
            <v>37181248</v>
          </cell>
          <cell r="R1965">
            <v>0</v>
          </cell>
          <cell r="S1965">
            <v>0</v>
          </cell>
        </row>
        <row r="1966">
          <cell r="E1966" t="str">
            <v>17810. Proceso integral e integrado de la Vigilancia de la Salud PúblicaVigilancia en salud pública</v>
          </cell>
          <cell r="F1966" t="str">
            <v xml:space="preserve">Investigaciones epidemiológicas de campo de alto impacto para eventos de salud materno-perinatal en la Subred Norte, Centro Oriente, Sur y Sur Occidente </v>
          </cell>
          <cell r="G1966" t="str">
            <v>Gestión, análisis y divulgación  de información de la vigilancia en salud pública</v>
          </cell>
          <cell r="H1966" t="str">
            <v>GSP</v>
          </cell>
          <cell r="I1966" t="str">
            <v>No aplica</v>
          </cell>
          <cell r="J1966" t="str">
            <v>Plan de acción</v>
          </cell>
          <cell r="K1966" t="str">
            <v>Zonal</v>
          </cell>
          <cell r="L1966" t="str">
            <v>8_DISTRITO</v>
          </cell>
          <cell r="M1966" t="str">
            <v>1_OCTUBRE_2025</v>
          </cell>
          <cell r="N1966" t="str">
            <v>17810. Proceso integral e integrado de la Vigilancia de la Salud PúblicaVigilancia en salud pública8_DISTRITO1_OCTUBRE_2025</v>
          </cell>
          <cell r="O1966">
            <v>7347488</v>
          </cell>
          <cell r="R1966">
            <v>0</v>
          </cell>
          <cell r="S1966">
            <v>0</v>
          </cell>
        </row>
        <row r="1967">
          <cell r="E1967" t="str">
            <v>17910. Proceso integral e integrado de la Vigilancia de la Salud PúblicaVigilancia en salud pública</v>
          </cell>
          <cell r="F1967" t="str">
            <v xml:space="preserve">Unidades de análisis de eventos de interés en salud pública de SSR en la Subred Norte y Sur Occidente </v>
          </cell>
          <cell r="G1967" t="str">
            <v>Gestión, análisis y divulgación  de información de la vigilancia en salud pública</v>
          </cell>
          <cell r="H1967" t="str">
            <v>GSP</v>
          </cell>
          <cell r="I1967" t="str">
            <v>No aplica</v>
          </cell>
          <cell r="J1967" t="str">
            <v>Plan de acción</v>
          </cell>
          <cell r="K1967" t="str">
            <v>Zonal</v>
          </cell>
          <cell r="L1967" t="str">
            <v>8_DISTRITO</v>
          </cell>
          <cell r="M1967" t="str">
            <v>1_OCTUBRE_2025</v>
          </cell>
          <cell r="N1967" t="str">
            <v>17910. Proceso integral e integrado de la Vigilancia de la Salud PúblicaVigilancia en salud pública8_DISTRITO1_OCTUBRE_2025</v>
          </cell>
          <cell r="O1967">
            <v>3673744</v>
          </cell>
          <cell r="R1967">
            <v>0</v>
          </cell>
          <cell r="S1967">
            <v>0</v>
          </cell>
        </row>
        <row r="1968">
          <cell r="E1968" t="str">
            <v>18010. Proceso integral e integrado de la Vigilancia de la Salud PúblicaVigilancia en salud pública</v>
          </cell>
          <cell r="F1968" t="str">
            <v xml:space="preserve">Unidades de análisis de eventos de interés en salud pública de SSR en la Subred  Centro Oriente y Sur </v>
          </cell>
          <cell r="G1968" t="str">
            <v>Gestión, análisis y divulgación  de información de la vigilancia en salud pública</v>
          </cell>
          <cell r="H1968" t="str">
            <v>GSP</v>
          </cell>
          <cell r="I1968" t="str">
            <v>No aplica</v>
          </cell>
          <cell r="J1968" t="str">
            <v>Plan de acción</v>
          </cell>
          <cell r="K1968" t="str">
            <v>Zonal</v>
          </cell>
          <cell r="L1968" t="str">
            <v>8_DISTRITO</v>
          </cell>
          <cell r="M1968" t="str">
            <v>1_OCTUBRE_2025</v>
          </cell>
          <cell r="N1968" t="str">
            <v>18010. Proceso integral e integrado de la Vigilancia de la Salud PúblicaVigilancia en salud pública8_DISTRITO1_OCTUBRE_2025</v>
          </cell>
          <cell r="O1968">
            <v>3673744</v>
          </cell>
          <cell r="R1968">
            <v>0</v>
          </cell>
          <cell r="S1968">
            <v>0</v>
          </cell>
        </row>
        <row r="1969">
          <cell r="E1969" t="str">
            <v>18110. Proceso integral e integrado de la Vigilancia de la Salud PúblicaVigilancia en salud pública</v>
          </cell>
          <cell r="F1969" t="str">
            <v>Gestión de la información  del  componente Transmisibles - Subred Norte y Sur Occidente</v>
          </cell>
          <cell r="G1969" t="str">
            <v>Gestión, análisis y divulgación  de información de la vigilancia en salud pública</v>
          </cell>
          <cell r="H1969" t="str">
            <v>GSP</v>
          </cell>
          <cell r="I1969" t="str">
            <v>No aplica</v>
          </cell>
          <cell r="J1969" t="str">
            <v>Plan de acción</v>
          </cell>
          <cell r="K1969" t="str">
            <v>Zonal</v>
          </cell>
          <cell r="L1969" t="str">
            <v>8_DISTRITO</v>
          </cell>
          <cell r="M1969" t="str">
            <v>1_OCTUBRE_2025</v>
          </cell>
          <cell r="N1969" t="str">
            <v>18110. Proceso integral e integrado de la Vigilancia de la Salud PúblicaVigilancia en salud pública8_DISTRITO1_OCTUBRE_2025</v>
          </cell>
          <cell r="O1969">
            <v>87405520</v>
          </cell>
          <cell r="R1969">
            <v>0</v>
          </cell>
          <cell r="S1969">
            <v>0</v>
          </cell>
        </row>
        <row r="1970">
          <cell r="E1970" t="str">
            <v>18210. Proceso integral e integrado de la Vigilancia de la Salud PúblicaVigilancia en salud pública</v>
          </cell>
          <cell r="F1970" t="str">
            <v>Fortalecimiento y capacitación a UPGD Transmisibles Norte y Sur Occidente</v>
          </cell>
          <cell r="G1970" t="str">
            <v>Gestión, análisis y divulgación  de información de la vigilancia en salud pública</v>
          </cell>
          <cell r="H1970" t="str">
            <v>GSP</v>
          </cell>
          <cell r="I1970" t="str">
            <v>No aplica</v>
          </cell>
          <cell r="J1970" t="str">
            <v>Plan de acción</v>
          </cell>
          <cell r="K1970" t="str">
            <v>Zonal</v>
          </cell>
          <cell r="L1970" t="str">
            <v>8_DISTRITO</v>
          </cell>
          <cell r="M1970" t="str">
            <v>1_OCTUBRE_2025</v>
          </cell>
          <cell r="N1970" t="str">
            <v>18210. Proceso integral e integrado de la Vigilancia de la Salud PúblicaVigilancia en salud pública8_DISTRITO1_OCTUBRE_2025</v>
          </cell>
          <cell r="O1970">
            <v>17288787</v>
          </cell>
          <cell r="R1970">
            <v>0</v>
          </cell>
          <cell r="S1970">
            <v>0</v>
          </cell>
        </row>
        <row r="1971">
          <cell r="E1971" t="str">
            <v>18310. Proceso integral e integrado de la Vigilancia de la Salud PúblicaVigilancia en salud pública</v>
          </cell>
          <cell r="F1971" t="str">
            <v>Gestión de la información  del  componente Transmisibles - Subred Centro Oriente</v>
          </cell>
          <cell r="G1971" t="str">
            <v>Gestión, análisis y divulgación  de información de la vigilancia en salud pública</v>
          </cell>
          <cell r="H1971" t="str">
            <v>GSP</v>
          </cell>
          <cell r="I1971" t="str">
            <v>No aplica</v>
          </cell>
          <cell r="J1971" t="str">
            <v>Plan de acción</v>
          </cell>
          <cell r="K1971" t="str">
            <v>Zonal</v>
          </cell>
          <cell r="L1971" t="str">
            <v>8_DISTRITO</v>
          </cell>
          <cell r="M1971" t="str">
            <v>1_OCTUBRE_2025</v>
          </cell>
          <cell r="N1971" t="str">
            <v>18310. Proceso integral e integrado de la Vigilancia de la Salud PúblicaVigilancia en salud pública8_DISTRITO1_OCTUBRE_2025</v>
          </cell>
          <cell r="O1971">
            <v>61146880</v>
          </cell>
          <cell r="R1971">
            <v>0</v>
          </cell>
          <cell r="S1971">
            <v>0</v>
          </cell>
        </row>
        <row r="1972">
          <cell r="E1972" t="str">
            <v>18410. Proceso integral e integrado de la Vigilancia de la Salud PúblicaVigilancia en salud pública</v>
          </cell>
          <cell r="F1972" t="str">
            <v>Fortalecimiento y capacitación a UPGD Transmisibles Centro oriente y SUR</v>
          </cell>
          <cell r="G1972" t="str">
            <v>Gestión, análisis y divulgación  de información de la vigilancia en salud pública</v>
          </cell>
          <cell r="H1972" t="str">
            <v>GSP</v>
          </cell>
          <cell r="I1972" t="str">
            <v>No aplica</v>
          </cell>
          <cell r="J1972" t="str">
            <v>Plan de acción</v>
          </cell>
          <cell r="K1972" t="str">
            <v>Zonal</v>
          </cell>
          <cell r="L1972" t="str">
            <v>8_DISTRITO</v>
          </cell>
          <cell r="M1972" t="str">
            <v>1_OCTUBRE_2025</v>
          </cell>
          <cell r="N1972" t="str">
            <v>18410. Proceso integral e integrado de la Vigilancia de la Salud PúblicaVigilancia en salud pública8_DISTRITO1_OCTUBRE_2025</v>
          </cell>
          <cell r="O1972">
            <v>9941299</v>
          </cell>
          <cell r="R1972">
            <v>0</v>
          </cell>
          <cell r="S1972">
            <v>0</v>
          </cell>
        </row>
        <row r="1973">
          <cell r="E1973" t="str">
            <v>18510. Proceso integral e integrado de la Vigilancia de la Salud PúblicaVigilancia en salud pública</v>
          </cell>
          <cell r="F1973" t="str">
            <v>Gestión de la información  del  componente Transmisibles - Subred Sur</v>
          </cell>
          <cell r="G1973" t="str">
            <v>Gestión, análisis y divulgación  de información de la vigilancia en salud pública</v>
          </cell>
          <cell r="H1973" t="str">
            <v>GSP</v>
          </cell>
          <cell r="I1973" t="str">
            <v>No aplica</v>
          </cell>
          <cell r="J1973" t="str">
            <v>Plan de acción</v>
          </cell>
          <cell r="K1973" t="str">
            <v>Zonal</v>
          </cell>
          <cell r="L1973" t="str">
            <v>8_DISTRITO</v>
          </cell>
          <cell r="M1973" t="str">
            <v>1_OCTUBRE_2025</v>
          </cell>
          <cell r="N1973" t="str">
            <v>18510. Proceso integral e integrado de la Vigilancia de la Salud PúblicaVigilancia en salud pública8_DISTRITO1_OCTUBRE_2025</v>
          </cell>
          <cell r="O1973">
            <v>40189280</v>
          </cell>
          <cell r="R1973">
            <v>0</v>
          </cell>
          <cell r="S1973">
            <v>0</v>
          </cell>
        </row>
        <row r="1974">
          <cell r="E1974" t="str">
            <v>18610. Proceso integral e integrado de la Vigilancia de la Salud PúblicaVigilancia en salud pública</v>
          </cell>
          <cell r="F1974" t="str">
            <v>Mantenimiento y fortalecimiento del sistema de  Vigilancia Centinela Meningitis, neumonía bacteriana</v>
          </cell>
          <cell r="G1974" t="str">
            <v>Gestión, análisis y divulgación  de información de la vigilancia en salud pública</v>
          </cell>
          <cell r="H1974" t="str">
            <v>GSP</v>
          </cell>
          <cell r="I1974" t="str">
            <v>No aplica</v>
          </cell>
          <cell r="J1974" t="str">
            <v>Plan de acción</v>
          </cell>
          <cell r="K1974" t="str">
            <v>Distrito</v>
          </cell>
          <cell r="L1974" t="str">
            <v>8_DISTRITO</v>
          </cell>
          <cell r="M1974" t="str">
            <v>1_OCTUBRE_2025</v>
          </cell>
          <cell r="N1974" t="str">
            <v>18610. Proceso integral e integrado de la Vigilancia de la Salud PúblicaVigilancia en salud pública8_DISTRITO1_OCTUBRE_2025</v>
          </cell>
          <cell r="O1974">
            <v>7347488</v>
          </cell>
          <cell r="R1974">
            <v>0</v>
          </cell>
          <cell r="S1974">
            <v>0</v>
          </cell>
        </row>
        <row r="1975">
          <cell r="E1975" t="str">
            <v>18710. Proceso integral e integrado de la Vigilancia de la Salud PúblicaVigilancia en salud pública</v>
          </cell>
          <cell r="F1975" t="str">
            <v>Acciones de contención mediante bloqueos</v>
          </cell>
          <cell r="G1975" t="str">
            <v xml:space="preserve">Intervención integral en brotes, alertas y situaciones de emergencia en salud pública
</v>
          </cell>
          <cell r="H1975" t="str">
            <v>GSP</v>
          </cell>
          <cell r="I1975" t="str">
            <v>No aplica</v>
          </cell>
          <cell r="J1975" t="str">
            <v>Plan de acción</v>
          </cell>
          <cell r="K1975" t="str">
            <v>Zonal</v>
          </cell>
          <cell r="L1975" t="str">
            <v>8_DISTRITO</v>
          </cell>
          <cell r="M1975" t="str">
            <v>1_OCTUBRE_2025</v>
          </cell>
          <cell r="N1975" t="str">
            <v>18710. Proceso integral e integrado de la Vigilancia de la Salud PúblicaVigilancia en salud pública8_DISTRITO1_OCTUBRE_2025</v>
          </cell>
          <cell r="O1975">
            <v>3994272</v>
          </cell>
          <cell r="R1975">
            <v>0</v>
          </cell>
          <cell r="S1975">
            <v>0</v>
          </cell>
        </row>
        <row r="1976">
          <cell r="E1976" t="str">
            <v>18810. Proceso integral e integrado de la Vigilancia de la Salud PúblicaVigilancia en salud pública</v>
          </cell>
          <cell r="F1976" t="str">
            <v>Investigaciones epidemiológicas de campo de alto impacto para eventos transmisibles Subred Norte y Sur Occidente</v>
          </cell>
          <cell r="G1976" t="str">
            <v xml:space="preserve">Intervención integral en brotes, alertas y situaciones de emergencia en salud pública
</v>
          </cell>
          <cell r="H1976" t="str">
            <v>GSP</v>
          </cell>
          <cell r="I1976" t="str">
            <v>No aplica</v>
          </cell>
          <cell r="J1976" t="str">
            <v>Plan de acción</v>
          </cell>
          <cell r="K1976" t="str">
            <v>Zonal</v>
          </cell>
          <cell r="L1976" t="str">
            <v>8_DISTRITO</v>
          </cell>
          <cell r="M1976" t="str">
            <v>1_OCTUBRE_2025</v>
          </cell>
          <cell r="N1976" t="str">
            <v>18810. Proceso integral e integrado de la Vigilancia de la Salud PúblicaVigilancia en salud pública8_DISTRITO1_OCTUBRE_2025</v>
          </cell>
          <cell r="O1976">
            <v>33280669</v>
          </cell>
          <cell r="R1976">
            <v>0</v>
          </cell>
          <cell r="S1976">
            <v>0</v>
          </cell>
        </row>
        <row r="1977">
          <cell r="E1977" t="str">
            <v>18910. Proceso integral e integrado de la Vigilancia de la Salud PúblicaVigilancia en salud pública</v>
          </cell>
          <cell r="F1977" t="str">
            <v xml:space="preserve">Investigaciones epidemiológicas de campo de alto impacto para eventos transmisibles Subred Centro Oriente y Sur </v>
          </cell>
          <cell r="G1977" t="str">
            <v xml:space="preserve">Intervención integral en brotes, alertas y situaciones de emergencia en salud pública
</v>
          </cell>
          <cell r="H1977" t="str">
            <v>GSP</v>
          </cell>
          <cell r="I1977" t="str">
            <v>No aplica</v>
          </cell>
          <cell r="J1977" t="str">
            <v>Plan de acción</v>
          </cell>
          <cell r="K1977" t="str">
            <v>Zonal</v>
          </cell>
          <cell r="L1977" t="str">
            <v>8_DISTRITO</v>
          </cell>
          <cell r="M1977" t="str">
            <v>1_OCTUBRE_2025</v>
          </cell>
          <cell r="N1977" t="str">
            <v>18910. Proceso integral e integrado de la Vigilancia de la Salud PúblicaVigilancia en salud pública8_DISTRITO1_OCTUBRE_2025</v>
          </cell>
          <cell r="O1977">
            <v>25933181</v>
          </cell>
          <cell r="R1977">
            <v>0</v>
          </cell>
          <cell r="S1977">
            <v>0</v>
          </cell>
        </row>
        <row r="1978">
          <cell r="E1978" t="str">
            <v>19010. Proceso integral e integrado de la Vigilancia de la Salud PúblicaVigilancia en salud pública</v>
          </cell>
          <cell r="F1978" t="str">
            <v>Investigaciones epidemiológicas de campo de control para eventos transmisibles Subred Norte, Sur Occidente, Centro Oriente y Sur</v>
          </cell>
          <cell r="G1978" t="str">
            <v xml:space="preserve">Intervención integral en brotes, alertas y situaciones de emergencia en salud pública
</v>
          </cell>
          <cell r="H1978" t="str">
            <v>GSP</v>
          </cell>
          <cell r="I1978" t="str">
            <v>No aplica</v>
          </cell>
          <cell r="J1978" t="str">
            <v>Plan de acción</v>
          </cell>
          <cell r="K1978" t="str">
            <v>Zonal</v>
          </cell>
          <cell r="L1978" t="str">
            <v>8_DISTRITO</v>
          </cell>
          <cell r="M1978" t="str">
            <v>1_OCTUBRE_2025</v>
          </cell>
          <cell r="N1978" t="str">
            <v>19010. Proceso integral e integrado de la Vigilancia de la Salud PúblicaVigilancia en salud pública8_DISTRITO1_OCTUBRE_2025</v>
          </cell>
          <cell r="O1978">
            <v>8432352</v>
          </cell>
          <cell r="R1978">
            <v>0</v>
          </cell>
          <cell r="S1978">
            <v>0</v>
          </cell>
        </row>
        <row r="1979">
          <cell r="E1979" t="str">
            <v>19110. Proceso integral e integrado de la Vigilancia de la Salud PúblicaVigilancia en salud pública</v>
          </cell>
          <cell r="F1979" t="str">
            <v>Unidades de analisis de eventos de interes en salud Pública Norte y Centro Oriente _ Transmisibles</v>
          </cell>
          <cell r="G1979" t="str">
            <v>Gestión, análisis y divulgación  de información de la vigilancia en salud pública</v>
          </cell>
          <cell r="H1979" t="str">
            <v>GSP</v>
          </cell>
          <cell r="I1979" t="str">
            <v>No aplica</v>
          </cell>
          <cell r="J1979" t="str">
            <v>Plan de acción</v>
          </cell>
          <cell r="K1979" t="str">
            <v>Zonal</v>
          </cell>
          <cell r="L1979" t="str">
            <v>8_DISTRITO</v>
          </cell>
          <cell r="M1979" t="str">
            <v>1_OCTUBRE_2025</v>
          </cell>
          <cell r="N1979" t="str">
            <v>19110. Proceso integral e integrado de la Vigilancia de la Salud PúblicaVigilancia en salud pública8_DISTRITO1_OCTUBRE_2025</v>
          </cell>
          <cell r="O1979">
            <v>7347488</v>
          </cell>
          <cell r="R1979">
            <v>0</v>
          </cell>
          <cell r="S1979">
            <v>0</v>
          </cell>
        </row>
        <row r="1980">
          <cell r="E1980" t="str">
            <v>19210. Proceso integral e integrado de la Vigilancia de la Salud PúblicaVigilancia en salud pública</v>
          </cell>
          <cell r="F1980" t="str">
            <v>Unidades de analisis de eventos de interes en salud Pública Sur y Sur Occidente _ Transmisibles</v>
          </cell>
          <cell r="G1980" t="str">
            <v>Gestión, análisis y divulgación  de información de la vigilancia en salud pública</v>
          </cell>
          <cell r="H1980" t="str">
            <v>GSP</v>
          </cell>
          <cell r="I1980" t="str">
            <v>No aplica</v>
          </cell>
          <cell r="J1980" t="str">
            <v>Plan de acción</v>
          </cell>
          <cell r="K1980" t="str">
            <v>Zonal</v>
          </cell>
          <cell r="L1980" t="str">
            <v>8_DISTRITO</v>
          </cell>
          <cell r="M1980" t="str">
            <v>1_OCTUBRE_2025</v>
          </cell>
          <cell r="N1980" t="str">
            <v>19210. Proceso integral e integrado de la Vigilancia de la Salud PúblicaVigilancia en salud pública8_DISTRITO1_OCTUBRE_2025</v>
          </cell>
          <cell r="O1980">
            <v>3673744</v>
          </cell>
          <cell r="R1980">
            <v>0</v>
          </cell>
          <cell r="S1980">
            <v>0</v>
          </cell>
        </row>
        <row r="1981">
          <cell r="E1981" t="str">
            <v>19310. Proceso integral e integrado de la Vigilancia de la Salud PúblicaVigilancia en salud pública</v>
          </cell>
          <cell r="F1981" t="str">
            <v>Plan de acción para el Monitoreo rapido de cobertura: Operativo en campo y Documento de análisis Norte y Centro Oriente</v>
          </cell>
          <cell r="G1981" t="str">
            <v xml:space="preserve">Intervención integral en brotes, alertas y situaciones de emergencia en salud pública
</v>
          </cell>
          <cell r="H1981" t="str">
            <v>GSP</v>
          </cell>
          <cell r="I1981" t="str">
            <v>No aplica</v>
          </cell>
          <cell r="J1981" t="str">
            <v>Plan de acción</v>
          </cell>
          <cell r="K1981" t="str">
            <v>Zonal</v>
          </cell>
          <cell r="L1981" t="str">
            <v>8_DISTRITO</v>
          </cell>
          <cell r="M1981" t="str">
            <v>1_OCTUBRE_2025</v>
          </cell>
          <cell r="N1981" t="str">
            <v>19310. Proceso integral e integrado de la Vigilancia de la Salud PúblicaVigilancia en salud pública8_DISTRITO1_OCTUBRE_2025</v>
          </cell>
          <cell r="O1981">
            <v>42556256</v>
          </cell>
          <cell r="R1981">
            <v>0</v>
          </cell>
          <cell r="S1981">
            <v>0</v>
          </cell>
        </row>
        <row r="1982">
          <cell r="E1982" t="str">
            <v>19410. Proceso integral e integrado de la Vigilancia de la Salud PúblicaVigilancia en salud pública</v>
          </cell>
          <cell r="F1982" t="str">
            <v>Plan de acción para el Monitoreo rapido de cobertura: Operativo en campo y Documento de análisis Sur Occidente y Sur</v>
          </cell>
          <cell r="G1982" t="str">
            <v xml:space="preserve">Intervención integral en brotes, alertas y situaciones de emergencia en salud pública
</v>
          </cell>
          <cell r="H1982" t="str">
            <v>GSP</v>
          </cell>
          <cell r="I1982" t="str">
            <v>No aplica</v>
          </cell>
          <cell r="J1982" t="str">
            <v>Plan de acción</v>
          </cell>
          <cell r="K1982" t="str">
            <v>Zonal</v>
          </cell>
          <cell r="L1982" t="str">
            <v>8_DISTRITO</v>
          </cell>
          <cell r="M1982" t="str">
            <v>1_OCTUBRE_2025</v>
          </cell>
          <cell r="N1982" t="str">
            <v>19410. Proceso integral e integrado de la Vigilancia de la Salud PúblicaVigilancia en salud pública8_DISTRITO1_OCTUBRE_2025</v>
          </cell>
          <cell r="O1982">
            <v>38561984</v>
          </cell>
          <cell r="R1982">
            <v>0</v>
          </cell>
          <cell r="S1982">
            <v>0</v>
          </cell>
        </row>
        <row r="1983">
          <cell r="E1983" t="str">
            <v>19510. Proceso integral e integrado de la Vigilancia de la Salud PúblicaVigilancia en salud pública</v>
          </cell>
          <cell r="F1983" t="str">
            <v xml:space="preserve"> Gestión de la información  del  componente SIVIGILA -  Subred Norte </v>
          </cell>
          <cell r="G1983" t="str">
            <v>Gestión, análisis y divulgación  de información de la vigilancia en salud pública</v>
          </cell>
          <cell r="H1983" t="str">
            <v>GSP</v>
          </cell>
          <cell r="I1983" t="str">
            <v>No aplica</v>
          </cell>
          <cell r="J1983" t="str">
            <v>Plan de acción</v>
          </cell>
          <cell r="K1983" t="str">
            <v>Zonal</v>
          </cell>
          <cell r="L1983" t="str">
            <v>8_DISTRITO</v>
          </cell>
          <cell r="M1983" t="str">
            <v>1_OCTUBRE_2025</v>
          </cell>
          <cell r="N1983" t="str">
            <v>19510. Proceso integral e integrado de la Vigilancia de la Salud PúblicaVigilancia en salud pública8_DISTRITO1_OCTUBRE_2025</v>
          </cell>
          <cell r="O1983">
            <v>125967504</v>
          </cell>
          <cell r="R1983">
            <v>0</v>
          </cell>
          <cell r="S1983">
            <v>0</v>
          </cell>
        </row>
        <row r="1984">
          <cell r="E1984" t="str">
            <v>19610. Proceso integral e integrado de la Vigilancia de la Salud PúblicaVigilancia en salud pública</v>
          </cell>
          <cell r="F1984" t="str">
            <v xml:space="preserve"> Gestión de la información  del  componente SIVIGILA -  Subred  Sur Occidente y Centro Oriente</v>
          </cell>
          <cell r="G1984" t="str">
            <v>Gestión, análisis y divulgación  de información de la vigilancia en salud pública</v>
          </cell>
          <cell r="H1984" t="str">
            <v>GSP</v>
          </cell>
          <cell r="I1984" t="str">
            <v>No aplica</v>
          </cell>
          <cell r="J1984" t="str">
            <v>Plan de acción</v>
          </cell>
          <cell r="K1984" t="str">
            <v>Zonal</v>
          </cell>
          <cell r="L1984" t="str">
            <v>8_DISTRITO</v>
          </cell>
          <cell r="M1984" t="str">
            <v>1_OCTUBRE_2025</v>
          </cell>
          <cell r="N1984" t="str">
            <v>19610. Proceso integral e integrado de la Vigilancia de la Salud PúblicaVigilancia en salud pública8_DISTRITO1_OCTUBRE_2025</v>
          </cell>
          <cell r="O1984">
            <v>59199056</v>
          </cell>
          <cell r="R1984">
            <v>0</v>
          </cell>
          <cell r="S1984">
            <v>0</v>
          </cell>
        </row>
        <row r="1985">
          <cell r="E1985" t="str">
            <v>19710. Proceso integral e integrado de la Vigilancia de la Salud PúblicaVigilancia en salud pública</v>
          </cell>
          <cell r="F1985" t="str">
            <v xml:space="preserve"> Gestión de la información  del  componente SIVIGILA -  Subred  Sur </v>
          </cell>
          <cell r="G1985" t="str">
            <v>Gestión, análisis y divulgación  de información de la vigilancia en salud pública</v>
          </cell>
          <cell r="H1985" t="str">
            <v>GSP</v>
          </cell>
          <cell r="I1985" t="str">
            <v>No aplica</v>
          </cell>
          <cell r="J1985" t="str">
            <v>Plan de acción</v>
          </cell>
          <cell r="K1985" t="str">
            <v>Zonal</v>
          </cell>
          <cell r="L1985" t="str">
            <v>8_DISTRITO</v>
          </cell>
          <cell r="M1985" t="str">
            <v>1_OCTUBRE_2025</v>
          </cell>
          <cell r="N1985" t="str">
            <v>19710. Proceso integral e integrado de la Vigilancia de la Salud PúblicaVigilancia en salud pública8_DISTRITO1_OCTUBRE_2025</v>
          </cell>
          <cell r="O1985">
            <v>34888240</v>
          </cell>
          <cell r="R1985">
            <v>0</v>
          </cell>
          <cell r="S1985">
            <v>0</v>
          </cell>
        </row>
        <row r="1986">
          <cell r="E1986" t="str">
            <v>19810. Proceso integral e integrado de la Vigilancia de la Salud PúblicaVigilancia en salud pública</v>
          </cell>
          <cell r="F1986" t="str">
            <v>Gestión de la información  del  componente No Transmisibles - Subred Norte</v>
          </cell>
          <cell r="G1986" t="str">
            <v>Gestión, análisis y divulgación  de información de la vigilancia en salud pública</v>
          </cell>
          <cell r="H1986" t="str">
            <v>GSP</v>
          </cell>
          <cell r="I1986" t="str">
            <v>No aplica</v>
          </cell>
          <cell r="J1986" t="str">
            <v>Plan de acción</v>
          </cell>
          <cell r="K1986" t="str">
            <v>Zonal</v>
          </cell>
          <cell r="L1986" t="str">
            <v>8_DISTRITO</v>
          </cell>
          <cell r="M1986" t="str">
            <v>1_OCTUBRE_2025</v>
          </cell>
          <cell r="N1986" t="str">
            <v>19810. Proceso integral e integrado de la Vigilancia de la Salud PúblicaVigilancia en salud pública8_DISTRITO1_OCTUBRE_2025</v>
          </cell>
          <cell r="O1986">
            <v>73252976</v>
          </cell>
          <cell r="R1986">
            <v>0</v>
          </cell>
          <cell r="S1986">
            <v>0</v>
          </cell>
        </row>
        <row r="1987">
          <cell r="E1987" t="str">
            <v>19910. Proceso integral e integrado de la Vigilancia de la Salud PúblicaVigilancia en salud pública</v>
          </cell>
          <cell r="F1987" t="str">
            <v>Gestión de la información  del  componente No Transmisibles - Subred Centro Oriente y Sur Occidente</v>
          </cell>
          <cell r="G1987" t="str">
            <v>Gestión, análisis y divulgación  de información de la vigilancia en salud pública</v>
          </cell>
          <cell r="H1987" t="str">
            <v>GSP</v>
          </cell>
          <cell r="I1987" t="str">
            <v>No aplica</v>
          </cell>
          <cell r="J1987" t="str">
            <v>Plan de acción</v>
          </cell>
          <cell r="K1987" t="str">
            <v>Zonal</v>
          </cell>
          <cell r="L1987" t="str">
            <v>8_DISTRITO</v>
          </cell>
          <cell r="M1987" t="str">
            <v>1_OCTUBRE_2025</v>
          </cell>
          <cell r="N1987" t="str">
            <v>19910. Proceso integral e integrado de la Vigilancia de la Salud PúblicaVigilancia en salud pública8_DISTRITO1_OCTUBRE_2025</v>
          </cell>
          <cell r="O1987">
            <v>67631408</v>
          </cell>
          <cell r="R1987">
            <v>0</v>
          </cell>
          <cell r="S1987">
            <v>0</v>
          </cell>
        </row>
        <row r="1988">
          <cell r="E1988" t="str">
            <v>20010. Proceso integral e integrado de la Vigilancia de la Salud PúblicaVigilancia en salud pública</v>
          </cell>
          <cell r="F1988" t="str">
            <v>Gestión de la información  del  componente No Transmisibles  Sur</v>
          </cell>
          <cell r="G1988" t="str">
            <v>Gestión, análisis y divulgación  de información de la vigilancia en salud pública</v>
          </cell>
          <cell r="H1988" t="str">
            <v>GSP</v>
          </cell>
          <cell r="I1988" t="str">
            <v>No aplica</v>
          </cell>
          <cell r="J1988" t="str">
            <v>Plan de acción</v>
          </cell>
          <cell r="K1988" t="str">
            <v>Zonal</v>
          </cell>
          <cell r="L1988" t="str">
            <v>8_DISTRITO</v>
          </cell>
          <cell r="M1988" t="str">
            <v>1_OCTUBRE_2025</v>
          </cell>
          <cell r="N1988" t="str">
            <v>20010. Proceso integral e integrado de la Vigilancia de la Salud PúblicaVigilancia en salud pública8_DISTRITO1_OCTUBRE_2025</v>
          </cell>
          <cell r="O1988">
            <v>62009840</v>
          </cell>
          <cell r="R1988">
            <v>0</v>
          </cell>
          <cell r="S1988">
            <v>0</v>
          </cell>
        </row>
        <row r="1989">
          <cell r="E1989" t="str">
            <v>20110. Proceso integral e integrado de la Vigilancia de la Salud PúblicaVigilancia en salud pública</v>
          </cell>
          <cell r="F1989" t="str">
            <v>Investigaciones epidemiológicas de campo -No Transmisibles</v>
          </cell>
          <cell r="G1989" t="str">
            <v xml:space="preserve">Intervención integral en brotes, alertas y situaciones de emergencia en salud pública
</v>
          </cell>
          <cell r="H1989" t="str">
            <v>GSP</v>
          </cell>
          <cell r="I1989" t="str">
            <v>No aplica</v>
          </cell>
          <cell r="J1989" t="str">
            <v xml:space="preserve">Investigaciones Epidemiológicas de campo realizadas </v>
          </cell>
          <cell r="K1989" t="str">
            <v>Zonal</v>
          </cell>
          <cell r="L1989" t="str">
            <v>8_DISTRITO</v>
          </cell>
          <cell r="M1989" t="str">
            <v>1_OCTUBRE_2025</v>
          </cell>
          <cell r="N1989" t="str">
            <v>20110. Proceso integral e integrado de la Vigilancia de la Salud PúblicaVigilancia en salud pública8_DISTRITO1_OCTUBRE_2025</v>
          </cell>
          <cell r="O1989">
            <v>152760</v>
          </cell>
          <cell r="R1989">
            <v>0</v>
          </cell>
          <cell r="S1989">
            <v>0</v>
          </cell>
        </row>
        <row r="1990">
          <cell r="E1990" t="str">
            <v>20210. Proceso integral e integrado de la Vigilancia de la Salud PúblicaVigilancia en salud pública</v>
          </cell>
          <cell r="F1990" t="str">
            <v>Gestión de la información  del  componente SISVAN - Subred Norte</v>
          </cell>
          <cell r="G1990" t="str">
            <v>Gestión, análisis y divulgación  de información de la vigilancia en salud pública</v>
          </cell>
          <cell r="H1990" t="str">
            <v>GSP</v>
          </cell>
          <cell r="I1990" t="str">
            <v>No aplica</v>
          </cell>
          <cell r="J1990" t="str">
            <v>Plan de acción</v>
          </cell>
          <cell r="K1990" t="str">
            <v>Zonal</v>
          </cell>
          <cell r="L1990" t="str">
            <v>8_DISTRITO</v>
          </cell>
          <cell r="M1990" t="str">
            <v>1_OCTUBRE_2025</v>
          </cell>
          <cell r="N1990" t="str">
            <v>20210. Proceso integral e integrado de la Vigilancia de la Salud PúblicaVigilancia en salud pública8_DISTRITO1_OCTUBRE_2025</v>
          </cell>
          <cell r="O1990">
            <v>41150864</v>
          </cell>
          <cell r="R1990">
            <v>0</v>
          </cell>
          <cell r="S1990">
            <v>0</v>
          </cell>
        </row>
        <row r="1991">
          <cell r="E1991" t="str">
            <v>20310. Proceso integral e integrado de la Vigilancia de la Salud PúblicaVigilancia en salud pública</v>
          </cell>
          <cell r="F1991" t="str">
            <v xml:space="preserve">Gestión de información del componente SISVAN Subred Occidente </v>
          </cell>
          <cell r="G1991" t="str">
            <v>Gestión, análisis y divulgación  de información de la vigilancia en salud pública</v>
          </cell>
          <cell r="H1991" t="str">
            <v>GSP</v>
          </cell>
          <cell r="I1991" t="str">
            <v>No aplica</v>
          </cell>
          <cell r="J1991" t="str">
            <v>Plan de acción</v>
          </cell>
          <cell r="K1991" t="str">
            <v>Zonal</v>
          </cell>
          <cell r="L1991" t="str">
            <v>8_DISTRITO</v>
          </cell>
          <cell r="M1991" t="str">
            <v>1_OCTUBRE_2025</v>
          </cell>
          <cell r="N1991" t="str">
            <v>20310. Proceso integral e integrado de la Vigilancia de la Salud PúblicaVigilancia en salud pública8_DISTRITO1_OCTUBRE_2025</v>
          </cell>
          <cell r="O1991">
            <v>37156592</v>
          </cell>
          <cell r="R1991">
            <v>0</v>
          </cell>
          <cell r="S1991">
            <v>0</v>
          </cell>
        </row>
        <row r="1992">
          <cell r="E1992" t="str">
            <v>20410. Proceso integral e integrado de la Vigilancia de la Salud PúblicaVigilancia en salud pública</v>
          </cell>
          <cell r="F1992" t="str">
            <v>Gestión de información del componente SISVAN Centro Oriente y Sur</v>
          </cell>
          <cell r="G1992" t="str">
            <v>Gestión, análisis y divulgación  de información de la vigilancia en salud pública</v>
          </cell>
          <cell r="H1992" t="str">
            <v>GSP</v>
          </cell>
          <cell r="I1992" t="str">
            <v>No aplica</v>
          </cell>
          <cell r="J1992" t="str">
            <v>Plan de acción</v>
          </cell>
          <cell r="K1992" t="str">
            <v>Zonal</v>
          </cell>
          <cell r="L1992" t="str">
            <v>8_DISTRITO</v>
          </cell>
          <cell r="M1992" t="str">
            <v>1_OCTUBRE_2025</v>
          </cell>
          <cell r="N1992" t="str">
            <v>20410. Proceso integral e integrado de la Vigilancia de la Salud PúblicaVigilancia en salud pública8_DISTRITO1_OCTUBRE_2025</v>
          </cell>
          <cell r="O1992">
            <v>33162320</v>
          </cell>
          <cell r="R1992">
            <v>0</v>
          </cell>
          <cell r="S1992">
            <v>0</v>
          </cell>
        </row>
        <row r="1993">
          <cell r="E1993" t="str">
            <v>20510. Proceso integral e integrado de la Vigilancia de la Salud PúblicaVigilancia en salud pública</v>
          </cell>
          <cell r="F1993" t="str">
            <v>Seguimiento a las atenciones brindadas y orientaciones en alimentación a los menores de 5 años con diagnósticos de RIESGO DE DNT AGUDA y DNT AGUDA y  caracterizaciones a las gestantes notificadas al SISVAN en las Subredes</v>
          </cell>
          <cell r="G1993" t="str">
            <v>Gestión, análisis y divulgación  de información de la vigilancia en salud pública</v>
          </cell>
          <cell r="H1993" t="str">
            <v>GSP</v>
          </cell>
          <cell r="I1993" t="str">
            <v>No aplica</v>
          </cell>
          <cell r="J1993" t="str">
            <v>Plan de acción</v>
          </cell>
          <cell r="K1993" t="str">
            <v>Zonal</v>
          </cell>
          <cell r="L1993" t="str">
            <v>8_DISTRITO</v>
          </cell>
          <cell r="M1993" t="str">
            <v>1_OCTUBRE_2025</v>
          </cell>
          <cell r="N1993" t="str">
            <v>20510. Proceso integral e integrado de la Vigilancia de la Salud PúblicaVigilancia en salud pública8_DISTRITO1_OCTUBRE_2025</v>
          </cell>
          <cell r="O1993">
            <v>11243136</v>
          </cell>
          <cell r="R1993">
            <v>0</v>
          </cell>
          <cell r="S1993">
            <v>0</v>
          </cell>
        </row>
        <row r="1994">
          <cell r="E1994" t="str">
            <v>20610. Proceso integral e integrado de la Vigilancia de la Salud PúblicaVigilancia en salud pública</v>
          </cell>
          <cell r="F1994" t="str">
            <v>Caracterización de la situación alimentaria y nutricional de población menor de 5 años y recien nacidos.</v>
          </cell>
          <cell r="G1994" t="str">
            <v>Gestión, análisis y divulgación  de información de la vigilancia en salud pública</v>
          </cell>
          <cell r="H1994" t="str">
            <v>GSP</v>
          </cell>
          <cell r="I1994" t="str">
            <v>No aplica</v>
          </cell>
          <cell r="J1994" t="str">
            <v>Plan de acción</v>
          </cell>
          <cell r="K1994" t="str">
            <v>Zonal</v>
          </cell>
          <cell r="L1994" t="str">
            <v>8_DISTRITO</v>
          </cell>
          <cell r="M1994" t="str">
            <v>1_OCTUBRE_2025</v>
          </cell>
          <cell r="N1994" t="str">
            <v>20610. Proceso integral e integrado de la Vigilancia de la Salud PúblicaVigilancia en salud pública8_DISTRITO1_OCTUBRE_2025</v>
          </cell>
          <cell r="O1994">
            <v>7347488</v>
          </cell>
          <cell r="R1994">
            <v>0</v>
          </cell>
          <cell r="S1994">
            <v>0</v>
          </cell>
        </row>
        <row r="1995">
          <cell r="E1995" t="str">
            <v>20710. Proceso integral e integrado de la Vigilancia de la Salud PúblicaVigilancia en salud pública</v>
          </cell>
          <cell r="F1995" t="str">
            <v>Gestión de la información  del  componente de Urgencias y Emergencias  - Subred Norte, Centro Oriente, Sur Occidente y Sur</v>
          </cell>
          <cell r="G1995" t="str">
            <v>Gestión, análisis y divulgación  de información de la vigilancia en salud pública</v>
          </cell>
          <cell r="H1995" t="str">
            <v>GSP</v>
          </cell>
          <cell r="I1995" t="str">
            <v>No aplica</v>
          </cell>
          <cell r="J1995" t="str">
            <v>Plan de acción</v>
          </cell>
          <cell r="K1995" t="str">
            <v>Zonal</v>
          </cell>
          <cell r="L1995" t="str">
            <v>8_DISTRITO</v>
          </cell>
          <cell r="M1995" t="str">
            <v>1_OCTUBRE_2025</v>
          </cell>
          <cell r="N1995" t="str">
            <v>20710. Proceso integral e integrado de la Vigilancia de la Salud PúblicaVigilancia en salud pública8_DISTRITO1_OCTUBRE_2025</v>
          </cell>
          <cell r="O1995">
            <v>8210448</v>
          </cell>
          <cell r="R1995">
            <v>0</v>
          </cell>
          <cell r="S1995">
            <v>0</v>
          </cell>
        </row>
        <row r="1996">
          <cell r="E1996" t="str">
            <v>20810. Proceso integral e integrado de la Vigilancia de la Salud PúblicaVigilancia en salud pública</v>
          </cell>
          <cell r="F1996" t="str">
            <v xml:space="preserve">Atención de urgencias y emergencias en Salud Pública por parte del equipo profesional de respuesta inmediata - ERI
</v>
          </cell>
          <cell r="G1996" t="str">
            <v xml:space="preserve">Intervención integral en brotes, alertas y situaciones de emergencia en salud pública
</v>
          </cell>
          <cell r="H1996" t="str">
            <v>GSP</v>
          </cell>
          <cell r="I1996" t="str">
            <v>No aplica</v>
          </cell>
          <cell r="J1996" t="str">
            <v>Plan de acción</v>
          </cell>
          <cell r="K1996" t="str">
            <v>Zonal</v>
          </cell>
          <cell r="L1996" t="str">
            <v>8_DISTRITO</v>
          </cell>
          <cell r="M1996" t="str">
            <v>1_OCTUBRE_2025</v>
          </cell>
          <cell r="N1996" t="str">
            <v>20810. Proceso integral e integrado de la Vigilancia de la Salud PúblicaVigilancia en salud pública8_DISTRITO1_OCTUBRE_2025</v>
          </cell>
          <cell r="O1996">
            <v>12969056</v>
          </cell>
          <cell r="R1996">
            <v>0</v>
          </cell>
          <cell r="S1996">
            <v>0</v>
          </cell>
        </row>
        <row r="1997">
          <cell r="E1997" t="str">
            <v>20910. Proceso integral e integrado de la Vigilancia de la Salud PúblicaVigilancia en salud pública</v>
          </cell>
          <cell r="F1997" t="str">
            <v xml:space="preserve">Atención de urgencias y emergencias en Salud Pública por parte del equipo técnico de respuesta inmediata - ERI
</v>
          </cell>
          <cell r="G1997" t="str">
            <v xml:space="preserve">Intervención integral en brotes, alertas y situaciones de emergencia en salud pública
</v>
          </cell>
          <cell r="H1997" t="str">
            <v>GSP</v>
          </cell>
          <cell r="I1997" t="str">
            <v>No aplica</v>
          </cell>
          <cell r="J1997" t="str">
            <v>Plan de acción</v>
          </cell>
          <cell r="K1997" t="str">
            <v>Zonal</v>
          </cell>
          <cell r="L1997" t="str">
            <v>8_DISTRITO</v>
          </cell>
          <cell r="M1997" t="str">
            <v>1_OCTUBRE_2025</v>
          </cell>
          <cell r="N1997" t="str">
            <v>20910. Proceso integral e integrado de la Vigilancia de la Salud PúblicaVigilancia en salud pública8_DISTRITO1_OCTUBRE_2025</v>
          </cell>
          <cell r="O1997">
            <v>7988544</v>
          </cell>
          <cell r="R1997">
            <v>0</v>
          </cell>
          <cell r="S1997">
            <v>0</v>
          </cell>
        </row>
        <row r="1998">
          <cell r="E1998" t="str">
            <v>21010. Proceso integral e integrado de la Vigilancia de la Salud PúblicaVigilancia en salud pública</v>
          </cell>
          <cell r="F1998" t="str">
            <v>Mantenimiento, seguimiento y  fortalecimiento de  la estrategia Vigilancia Epidemiológica  Portuaria- Subred  Suroccidente</v>
          </cell>
          <cell r="G1998" t="str">
            <v xml:space="preserve">Intervención integral en brotes, alertas y situaciones de emergencia en salud pública
</v>
          </cell>
          <cell r="H1998" t="str">
            <v>GSP</v>
          </cell>
          <cell r="I1998" t="str">
            <v>No aplica</v>
          </cell>
          <cell r="J1998" t="str">
            <v>Plan de acción</v>
          </cell>
          <cell r="K1998" t="str">
            <v>Distrito</v>
          </cell>
          <cell r="L1998" t="str">
            <v>8_DISTRITO</v>
          </cell>
          <cell r="M1998" t="str">
            <v>1_OCTUBRE_2025</v>
          </cell>
          <cell r="N1998" t="str">
            <v>21010. Proceso integral e integrado de la Vigilancia de la Salud PúblicaVigilancia en salud pública8_DISTRITO1_OCTUBRE_2025</v>
          </cell>
          <cell r="O1998">
            <v>70836688</v>
          </cell>
          <cell r="R1998">
            <v>0</v>
          </cell>
          <cell r="S1998">
            <v>0</v>
          </cell>
        </row>
        <row r="1999">
          <cell r="E1999" t="str">
            <v>21110. Proceso integral e integrado de la Vigilancia de la Salud PúblicaVigilancia en salud pública</v>
          </cell>
          <cell r="F1999" t="str">
            <v>Seguimiento al fortalecimiento de los eventos de interes internacional en salud pública ESPII</v>
          </cell>
          <cell r="G1999" t="str">
            <v xml:space="preserve">Intervención integral en brotes, alertas y situaciones de emergencia en salud pública
</v>
          </cell>
          <cell r="H1999" t="str">
            <v>GSP</v>
          </cell>
          <cell r="I1999" t="str">
            <v>No aplica</v>
          </cell>
          <cell r="J1999" t="str">
            <v>Plan de acción</v>
          </cell>
          <cell r="K1999" t="str">
            <v>Distrito</v>
          </cell>
          <cell r="L1999" t="str">
            <v>8_DISTRITO</v>
          </cell>
          <cell r="M1999" t="str">
            <v>1_OCTUBRE_2025</v>
          </cell>
          <cell r="N1999" t="str">
            <v>21110. Proceso integral e integrado de la Vigilancia de la Salud PúblicaVigilancia en salud pública8_DISTRITO1_OCTUBRE_2025</v>
          </cell>
          <cell r="O1999">
            <v>25938112</v>
          </cell>
          <cell r="R1999">
            <v>0</v>
          </cell>
          <cell r="S1999">
            <v>0</v>
          </cell>
        </row>
        <row r="2000">
          <cell r="E2000" t="str">
            <v>21210. Proceso integral e integrado de la Vigilancia de la Salud PúblicaVigilancia en salud pública</v>
          </cell>
          <cell r="F2000" t="str">
            <v>Simulacro ESPII</v>
          </cell>
          <cell r="G2000" t="str">
            <v xml:space="preserve">Intervención integral en brotes, alertas y situaciones de emergencia en salud pública
</v>
          </cell>
          <cell r="H2000" t="str">
            <v>GSP</v>
          </cell>
          <cell r="I2000" t="str">
            <v>No aplica</v>
          </cell>
          <cell r="J2000" t="str">
            <v>Plan de acción</v>
          </cell>
          <cell r="K2000" t="str">
            <v>Distrito</v>
          </cell>
          <cell r="L2000" t="str">
            <v>8_DISTRITO</v>
          </cell>
          <cell r="M2000" t="str">
            <v>1_OCTUBRE_2025</v>
          </cell>
          <cell r="N2000" t="str">
            <v>21210. Proceso integral e integrado de la Vigilancia de la Salud PúblicaVigilancia en salud pública8_DISTRITO1_OCTUBRE_2025</v>
          </cell>
          <cell r="O2000">
            <v>100000000</v>
          </cell>
          <cell r="R2000">
            <v>0</v>
          </cell>
          <cell r="S2000">
            <v>0</v>
          </cell>
        </row>
        <row r="2001">
          <cell r="E2001" t="str">
            <v>21310. Proceso integral e integrado de la Vigilancia de la Salud PúblicaVigilancia en salud pública</v>
          </cell>
          <cell r="F2001" t="str">
            <v xml:space="preserve">Gestión  de la información  del Componente de Salud Mental - Subred Norte y Sur Occidente </v>
          </cell>
          <cell r="G2001" t="str">
            <v>Gestión, análisis y divulgación  de información de la vigilancia en salud pública</v>
          </cell>
          <cell r="H2001" t="str">
            <v>GSP</v>
          </cell>
          <cell r="I2001" t="str">
            <v>No aplica</v>
          </cell>
          <cell r="J2001" t="str">
            <v>Plan de acción</v>
          </cell>
          <cell r="K2001" t="str">
            <v>Zonal</v>
          </cell>
          <cell r="L2001" t="str">
            <v>8_DISTRITO</v>
          </cell>
          <cell r="M2001" t="str">
            <v>1_OCTUBRE_2025</v>
          </cell>
          <cell r="N2001" t="str">
            <v>21310. Proceso integral e integrado de la Vigilancia de la Salud PúblicaVigilancia en salud pública8_DISTRITO1_OCTUBRE_2025</v>
          </cell>
          <cell r="O2001">
            <v>92953120</v>
          </cell>
          <cell r="R2001">
            <v>0</v>
          </cell>
          <cell r="S2001">
            <v>0</v>
          </cell>
        </row>
        <row r="2002">
          <cell r="E2002" t="str">
            <v>21410. Proceso integral e integrado de la Vigilancia de la Salud PúblicaVigilancia en salud pública</v>
          </cell>
          <cell r="F2002" t="str">
            <v xml:space="preserve">Gestión  de la información  del Componente de Salud Mental - Subred Centro Oriente y Sur </v>
          </cell>
          <cell r="G2002" t="str">
            <v>Gestión, análisis y divulgación  de información de la vigilancia en salud pública</v>
          </cell>
          <cell r="H2002" t="str">
            <v>GSP</v>
          </cell>
          <cell r="I2002" t="str">
            <v>No aplica</v>
          </cell>
          <cell r="J2002" t="str">
            <v>Plan de acción</v>
          </cell>
          <cell r="K2002" t="str">
            <v>Zonal</v>
          </cell>
          <cell r="L2002" t="str">
            <v>8_DISTRITO</v>
          </cell>
          <cell r="M2002" t="str">
            <v>1_OCTUBRE_2025</v>
          </cell>
          <cell r="N2002" t="str">
            <v>21410. Proceso integral e integrado de la Vigilancia de la Salud PúblicaVigilancia en salud pública8_DISTRITO1_OCTUBRE_2025</v>
          </cell>
          <cell r="O2002">
            <v>72587264</v>
          </cell>
          <cell r="R2002">
            <v>0</v>
          </cell>
          <cell r="S2002">
            <v>0</v>
          </cell>
        </row>
        <row r="2003">
          <cell r="E2003" t="str">
            <v>21510. Proceso integral e integrado de la Vigilancia de la Salud PúblicaVigilancia en salud pública</v>
          </cell>
          <cell r="F2003" t="str">
            <v>Investigaciones epidemiológicas de eventos prioritarios en salud mental</v>
          </cell>
          <cell r="G2003" t="str">
            <v xml:space="preserve">Intervención integral en brotes, alertas y situaciones de emergencia en salud pública
</v>
          </cell>
          <cell r="H2003" t="str">
            <v>GSP</v>
          </cell>
          <cell r="I2003" t="str">
            <v>No aplica</v>
          </cell>
          <cell r="J2003" t="str">
            <v>Investigaciones Epidemiológicas de campo realizadas</v>
          </cell>
          <cell r="K2003" t="str">
            <v>Zonal</v>
          </cell>
          <cell r="L2003" t="str">
            <v>8_DISTRITO</v>
          </cell>
          <cell r="M2003" t="str">
            <v>1_OCTUBRE_2025</v>
          </cell>
          <cell r="N2003" t="str">
            <v>21510. Proceso integral e integrado de la Vigilancia de la Salud PúblicaVigilancia en salud pública8_DISTRITO1_OCTUBRE_2025</v>
          </cell>
          <cell r="O2003">
            <v>211452</v>
          </cell>
          <cell r="R2003">
            <v>0</v>
          </cell>
          <cell r="S2003">
            <v>0</v>
          </cell>
        </row>
        <row r="2004">
          <cell r="E2004" t="str">
            <v>21610. Proceso integral e integrado de la Vigilancia de la Salud PúblicaVigilancia en salud pública</v>
          </cell>
          <cell r="F2004" t="str">
            <v>Implementación de los componentes delito asociado, morbimortalidad, consumo de SPA, respuesta social del Centro Distrital de Monitoreo de las Drogas- CEMID)</v>
          </cell>
          <cell r="G2004" t="str">
            <v>Gestión, análisis y divulgación  de información de la vigilancia en salud pública</v>
          </cell>
          <cell r="H2004" t="str">
            <v>GSP</v>
          </cell>
          <cell r="I2004" t="str">
            <v>No aplica</v>
          </cell>
          <cell r="J2004" t="str">
            <v>Plan de acción</v>
          </cell>
          <cell r="K2004" t="str">
            <v>Distrito</v>
          </cell>
          <cell r="L2004" t="str">
            <v>8_DISTRITO</v>
          </cell>
          <cell r="M2004" t="str">
            <v>1_OCTUBRE_2025</v>
          </cell>
          <cell r="N2004" t="str">
            <v>21610. Proceso integral e integrado de la Vigilancia de la Salud PúblicaVigilancia en salud pública8_DISTRITO1_OCTUBRE_2025</v>
          </cell>
          <cell r="O2004">
            <v>30252912</v>
          </cell>
          <cell r="R2004">
            <v>1</v>
          </cell>
          <cell r="S2004">
            <v>30252912</v>
          </cell>
        </row>
        <row r="2005">
          <cell r="E2005" t="str">
            <v>21710. Proceso integral e integrado de la Vigilancia de la Salud PúblicaVigilancia en salud pública</v>
          </cell>
          <cell r="F2005" t="str">
            <v>Gestión de la información  del  componente Estadísticas Vitales  - Subred Norte, Centro Oriente, Sur Occidente y Sur</v>
          </cell>
          <cell r="G2005" t="str">
            <v>Gestión, análisis y divulgación  de información de la vigilancia en salud pública</v>
          </cell>
          <cell r="H2005" t="str">
            <v>GSP</v>
          </cell>
          <cell r="I2005" t="str">
            <v>No aplica</v>
          </cell>
          <cell r="J2005" t="str">
            <v>Plan de acción</v>
          </cell>
          <cell r="K2005" t="str">
            <v>Zonal</v>
          </cell>
          <cell r="L2005" t="str">
            <v>8_DISTRITO</v>
          </cell>
          <cell r="M2005" t="str">
            <v>1_OCTUBRE_2025</v>
          </cell>
          <cell r="N2005" t="str">
            <v>21710. Proceso integral e integrado de la Vigilancia de la Salud PúblicaVigilancia en salud pública8_DISTRITO1_OCTUBRE_2025</v>
          </cell>
          <cell r="O2005">
            <v>3994272</v>
          </cell>
          <cell r="R2005">
            <v>0</v>
          </cell>
          <cell r="S2005">
            <v>0</v>
          </cell>
        </row>
        <row r="2006">
          <cell r="E2006" t="str">
            <v>21810. Proceso integral e integrado de la Vigilancia de la Salud PúblicaVigilancia en salud pública</v>
          </cell>
          <cell r="F2006" t="str">
            <v>Asistencia técnica de las UPGD que conforman la red de  Estadísticas Vitales</v>
          </cell>
          <cell r="G2006" t="str">
            <v>Gestión, análisis y divulgación  de información de la vigilancia en salud pública</v>
          </cell>
          <cell r="H2006" t="str">
            <v>GSP</v>
          </cell>
          <cell r="I2006" t="str">
            <v>No aplica</v>
          </cell>
          <cell r="J2006" t="str">
            <v>Plan de acción</v>
          </cell>
          <cell r="K2006" t="str">
            <v>Zonal</v>
          </cell>
          <cell r="L2006" t="str">
            <v>8_DISTRITO</v>
          </cell>
          <cell r="M2006" t="str">
            <v>1_OCTUBRE_2025</v>
          </cell>
          <cell r="N2006" t="str">
            <v>21810. Proceso integral e integrado de la Vigilancia de la Salud PúblicaVigilancia en salud pública8_DISTRITO1_OCTUBRE_2025</v>
          </cell>
          <cell r="O2006">
            <v>7347488</v>
          </cell>
          <cell r="R2006">
            <v>0</v>
          </cell>
          <cell r="S2006">
            <v>0</v>
          </cell>
        </row>
        <row r="2007">
          <cell r="E2007" t="str">
            <v>21910. Proceso integral e integrado de la Vigilancia de la Salud PúblicaVigilancia en salud pública</v>
          </cell>
          <cell r="F2007" t="str">
            <v>Evaluación y verificación en las asistencias técnicas de la Cabalidad y los diferentes procesos de EEVV</v>
          </cell>
          <cell r="G2007" t="str">
            <v>Gestión, análisis y divulgación  de información de la vigilancia en salud pública</v>
          </cell>
          <cell r="H2007" t="str">
            <v>GSP</v>
          </cell>
          <cell r="I2007" t="str">
            <v>No aplica</v>
          </cell>
          <cell r="J2007" t="str">
            <v>Plan de acción</v>
          </cell>
          <cell r="K2007" t="str">
            <v>Zonal</v>
          </cell>
          <cell r="L2007" t="str">
            <v>8_DISTRITO</v>
          </cell>
          <cell r="M2007" t="str">
            <v>1_OCTUBRE_2025</v>
          </cell>
          <cell r="N2007" t="str">
            <v>21910. Proceso integral e integrado de la Vigilancia de la Salud PúblicaVigilancia en salud pública8_DISTRITO1_OCTUBRE_2025</v>
          </cell>
          <cell r="O2007">
            <v>6484528</v>
          </cell>
          <cell r="R2007">
            <v>0</v>
          </cell>
          <cell r="S2007">
            <v>0</v>
          </cell>
        </row>
        <row r="2008">
          <cell r="E2008" t="str">
            <v>22010. Proceso integral e integrado de la Vigilancia de la Salud PúblicaVigilancia en salud pública</v>
          </cell>
          <cell r="F2008" t="str">
            <v>Apoyo en las asistencias técnicas de los procesos de EEVV</v>
          </cell>
          <cell r="G2008" t="str">
            <v>Gestión, análisis y divulgación  de información de la vigilancia en salud pública</v>
          </cell>
          <cell r="H2008" t="str">
            <v>GSP</v>
          </cell>
          <cell r="I2008" t="str">
            <v>No aplica</v>
          </cell>
          <cell r="J2008" t="str">
            <v>Plan de acción</v>
          </cell>
          <cell r="K2008" t="str">
            <v>Zonal</v>
          </cell>
          <cell r="L2008" t="str">
            <v>8_DISTRITO</v>
          </cell>
          <cell r="M2008" t="str">
            <v>1_OCTUBRE_2025</v>
          </cell>
          <cell r="N2008" t="str">
            <v>22010. Proceso integral e integrado de la Vigilancia de la Salud PúblicaVigilancia en salud pública8_DISTRITO1_OCTUBRE_2025</v>
          </cell>
          <cell r="O2008">
            <v>5621568</v>
          </cell>
          <cell r="R2008">
            <v>0</v>
          </cell>
          <cell r="S2008">
            <v>0</v>
          </cell>
        </row>
        <row r="2009">
          <cell r="E2009" t="str">
            <v>22110. Proceso integral e integrado de la Vigilancia de la Salud PúblicaVigilancia en salud pública</v>
          </cell>
          <cell r="F2009" t="str">
            <v>Seguimiento de muertes consideradas como no violentas (manera de muerte no violenta) y que ocurren extra institucionalmente (por fuera de las instituciones prestadoras de servicios de salud “IPS”) para población pobre vulnerable - no asegurada GAHD</v>
          </cell>
          <cell r="G2009" t="str">
            <v xml:space="preserve">Intervención integral en brotes, alertas y situaciones de emergencia en salud pública
</v>
          </cell>
          <cell r="H2009" t="str">
            <v>GSP</v>
          </cell>
          <cell r="I2009" t="str">
            <v>No aplica</v>
          </cell>
          <cell r="J2009" t="str">
            <v>Plan de acción</v>
          </cell>
          <cell r="K2009" t="str">
            <v>Distrito</v>
          </cell>
          <cell r="L2009" t="str">
            <v>8_DISTRITO</v>
          </cell>
          <cell r="M2009" t="str">
            <v>1_OCTUBRE_2025</v>
          </cell>
          <cell r="N2009" t="str">
            <v>22110. Proceso integral e integrado de la Vigilancia de la Salud PúblicaVigilancia en salud pública8_DISTRITO1_OCTUBRE_2025</v>
          </cell>
          <cell r="O2009">
            <v>149094832</v>
          </cell>
          <cell r="R2009">
            <v>1</v>
          </cell>
          <cell r="S2009">
            <v>149094832</v>
          </cell>
        </row>
        <row r="2010">
          <cell r="E2010" t="str">
            <v>22210. Proceso integral e integrado de la Vigilancia de la Salud PúblicaVigilancia en salud pública</v>
          </cell>
          <cell r="F2010" t="str">
            <v>Georreferenciación y análisis de información cartográfica de eventos de interés en salud pública</v>
          </cell>
          <cell r="G2010" t="str">
            <v>Gestión, análisis y divulgación  de información de la vigilancia en salud pública</v>
          </cell>
          <cell r="H2010" t="str">
            <v>GSP</v>
          </cell>
          <cell r="I2010" t="str">
            <v>No aplica</v>
          </cell>
          <cell r="J2010" t="str">
            <v>Plan de acción</v>
          </cell>
          <cell r="K2010" t="str">
            <v>Zonal</v>
          </cell>
          <cell r="L2010" t="str">
            <v>8_DISTRITO</v>
          </cell>
          <cell r="M2010" t="str">
            <v>1_OCTUBRE_2025</v>
          </cell>
          <cell r="N2010" t="str">
            <v>22210. Proceso integral e integrado de la Vigilancia de la Salud PúblicaVigilancia en salud pública8_DISTRITO1_OCTUBRE_2025</v>
          </cell>
          <cell r="O2010">
            <v>18590624</v>
          </cell>
          <cell r="R2010">
            <v>0</v>
          </cell>
          <cell r="S2010">
            <v>0</v>
          </cell>
        </row>
        <row r="2011">
          <cell r="E2011" t="str">
            <v>22310. Proceso integral e integrado de la Vigilancia de la Salud PúblicaVigilancia en salud pública</v>
          </cell>
          <cell r="F2011" t="str">
            <v>Gestión de la Vigilancia  centinela por exposición a contaminación ambiental en zonas aledañas parque de innovación Doña Juana</v>
          </cell>
          <cell r="G2011" t="str">
            <v>Gestión, análisis y divulgación  de información de la vigilancia en salud pública</v>
          </cell>
          <cell r="H2011" t="str">
            <v>GSP</v>
          </cell>
          <cell r="I2011" t="str">
            <v>No aplica</v>
          </cell>
          <cell r="J2011" t="str">
            <v>Plan de acción</v>
          </cell>
          <cell r="K2011" t="str">
            <v>Zonal</v>
          </cell>
          <cell r="L2011" t="str">
            <v>8_DISTRITO</v>
          </cell>
          <cell r="M2011" t="str">
            <v>1_OCTUBRE_2025</v>
          </cell>
          <cell r="N2011" t="str">
            <v>22310. Proceso integral e integrado de la Vigilancia de la Salud PúblicaVigilancia en salud pública8_DISTRITO1_OCTUBRE_2025</v>
          </cell>
          <cell r="O2011">
            <v>29488576</v>
          </cell>
          <cell r="R2011">
            <v>0</v>
          </cell>
          <cell r="S2011">
            <v>0</v>
          </cell>
        </row>
        <row r="2012">
          <cell r="E2012" t="str">
            <v>22410. Proceso integral e integrado de la Vigilancia de la Salud PúblicaVigilancia en salud pública</v>
          </cell>
          <cell r="F2012" t="str">
            <v>Seguimiento y monitoreo de los instrumentos de canalizaciones de Vigilancia en Salud  pública. Subred Norte, Sur Occidente,  Centro oriente y Sur</v>
          </cell>
          <cell r="G2012" t="str">
            <v xml:space="preserve">Intervención integral en brotes, alertas y situaciones de emergencia en salud pública
</v>
          </cell>
          <cell r="H2012" t="str">
            <v>GSP</v>
          </cell>
          <cell r="I2012" t="str">
            <v>No aplica</v>
          </cell>
          <cell r="J2012" t="str">
            <v>Plan de acción</v>
          </cell>
          <cell r="K2012" t="str">
            <v>Zonal</v>
          </cell>
          <cell r="L2012" t="str">
            <v>8_DISTRITO</v>
          </cell>
          <cell r="M2012" t="str">
            <v>1_OCTUBRE_2025</v>
          </cell>
          <cell r="N2012" t="str">
            <v>22410. Proceso integral e integrado de la Vigilancia de la Salud PúblicaVigilancia en salud pública8_DISTRITO1_OCTUBRE_2025</v>
          </cell>
          <cell r="O2012">
            <v>3994272</v>
          </cell>
          <cell r="R2012">
            <v>0</v>
          </cell>
          <cell r="S2012">
            <v>0</v>
          </cell>
        </row>
        <row r="2013">
          <cell r="E2013" t="str">
            <v>22510. Proceso integral e integrado de la Vigilancia de la Salud PúblicaVigilancia en salud pública</v>
          </cell>
          <cell r="F2013" t="str">
            <v>Gestión  de la información  del Componente de IAAS</v>
          </cell>
          <cell r="G2013" t="str">
            <v>Gestión, análisis y divulgación  de información de la vigilancia en salud pública</v>
          </cell>
          <cell r="H2013" t="str">
            <v>GSP</v>
          </cell>
          <cell r="I2013" t="str">
            <v>No aplica</v>
          </cell>
          <cell r="J2013" t="str">
            <v>Plan de acción</v>
          </cell>
          <cell r="K2013" t="str">
            <v>Zonal</v>
          </cell>
          <cell r="L2013" t="str">
            <v>8_DISTRITO</v>
          </cell>
          <cell r="M2013" t="str">
            <v>1_OCTUBRE_2025</v>
          </cell>
          <cell r="N2013" t="str">
            <v>22510. Proceso integral e integrado de la Vigilancia de la Salud PúblicaVigilancia en salud pública8_DISTRITO1_OCTUBRE_2025</v>
          </cell>
          <cell r="O2013">
            <v>7347488</v>
          </cell>
          <cell r="R2013">
            <v>0</v>
          </cell>
          <cell r="S2013">
            <v>0</v>
          </cell>
        </row>
        <row r="2014">
          <cell r="E2014" t="str">
            <v>22610. Proceso integral e integrado de la Vigilancia de la Salud PúblicaVigilancia en salud pública</v>
          </cell>
          <cell r="F2014" t="str">
            <v>Gestión administrativa y operativa de seguimiento y monitoreo AT integrales-</v>
          </cell>
          <cell r="G2014" t="str">
            <v>Gestión, análisis y divulgación  de información de la vigilancia en salud pública</v>
          </cell>
          <cell r="H2014" t="str">
            <v>GSP</v>
          </cell>
          <cell r="I2014" t="str">
            <v>No aplica</v>
          </cell>
          <cell r="J2014" t="str">
            <v>Plan de acción</v>
          </cell>
          <cell r="K2014" t="str">
            <v>Distrito</v>
          </cell>
          <cell r="L2014" t="str">
            <v>8_DISTRITO</v>
          </cell>
          <cell r="M2014" t="str">
            <v>1_OCTUBRE_2025</v>
          </cell>
          <cell r="N2014" t="str">
            <v>22610. Proceso integral e integrado de la Vigilancia de la Salud PúblicaVigilancia en salud pública8_DISTRITO1_OCTUBRE_2025</v>
          </cell>
          <cell r="O2014">
            <v>95295440</v>
          </cell>
          <cell r="R2014">
            <v>0</v>
          </cell>
          <cell r="S2014">
            <v>0</v>
          </cell>
        </row>
        <row r="2015">
          <cell r="E2015" t="str">
            <v>22710. Proceso integral e integrado de la Vigilancia de la Salud PúblicaVigilancia en salud pública</v>
          </cell>
          <cell r="F2015" t="str">
            <v>Gestión operativa de seguimiento y monitoreo AT integrales</v>
          </cell>
          <cell r="G2015" t="str">
            <v>Gestión, análisis y divulgación  de información de la vigilancia en salud pública</v>
          </cell>
          <cell r="H2015" t="str">
            <v>GSP</v>
          </cell>
          <cell r="I2015" t="str">
            <v>No aplica</v>
          </cell>
          <cell r="J2015" t="str">
            <v>Plan de acción</v>
          </cell>
          <cell r="K2015" t="str">
            <v>Distrito</v>
          </cell>
          <cell r="L2015" t="str">
            <v>8_DISTRITO</v>
          </cell>
          <cell r="M2015" t="str">
            <v>1_OCTUBRE_2025</v>
          </cell>
          <cell r="N2015" t="str">
            <v>22710. Proceso integral e integrado de la Vigilancia de la Salud PúblicaVigilancia en salud pública8_DISTRITO1_OCTUBRE_2025</v>
          </cell>
          <cell r="O2015">
            <v>53602144</v>
          </cell>
          <cell r="R2015">
            <v>0.94414223431062805</v>
          </cell>
          <cell r="S2015">
            <v>50608048.000000022</v>
          </cell>
        </row>
        <row r="2016">
          <cell r="E2016" t="str">
            <v>22810. Proceso integral e integrado de la Vigilancia de la Salud PúblicaVigilancia en salud pública</v>
          </cell>
          <cell r="F2016" t="str">
            <v>Investigaciones epidemiológicas de eventos prioritarios en salud mental- Ruralidad</v>
          </cell>
          <cell r="G2016" t="str">
            <v xml:space="preserve">Intervención integral en brotes, alertas y situaciones de emergencia en salud pública
</v>
          </cell>
          <cell r="H2016" t="str">
            <v>GSP</v>
          </cell>
          <cell r="I2016" t="str">
            <v>No aplica</v>
          </cell>
          <cell r="J2016" t="str">
            <v>Plan de acción</v>
          </cell>
          <cell r="K2016" t="str">
            <v>Local</v>
          </cell>
          <cell r="L2016" t="str">
            <v>8_DISTRITO</v>
          </cell>
          <cell r="M2016" t="str">
            <v>1_OCTUBRE_2025</v>
          </cell>
          <cell r="N2016" t="str">
            <v>22810. Proceso integral e integrado de la Vigilancia de la Salud PúblicaVigilancia en salud pública8_DISTRITO1_OCTUBRE_2025</v>
          </cell>
          <cell r="O2016">
            <v>3513480</v>
          </cell>
          <cell r="R2016">
            <v>0</v>
          </cell>
          <cell r="S2016">
            <v>0</v>
          </cell>
        </row>
        <row r="2017">
          <cell r="E2017" t="str">
            <v>22910. Proceso integral e integrado de la Vigilancia de la Salud PúblicaVigilancia en salud pública</v>
          </cell>
          <cell r="F2017" t="str">
            <v xml:space="preserve">Fortalecimiento de capacidades IEC Salud mental </v>
          </cell>
          <cell r="G2017" t="str">
            <v xml:space="preserve">Intervención integral en brotes, alertas y situaciones de emergencia en salud pública
</v>
          </cell>
          <cell r="H2017" t="str">
            <v>GSP</v>
          </cell>
          <cell r="I2017" t="str">
            <v>No aplica</v>
          </cell>
          <cell r="J2017" t="str">
            <v>Plan de Fortalecimiento</v>
          </cell>
          <cell r="K2017" t="str">
            <v>Zonal</v>
          </cell>
          <cell r="L2017" t="str">
            <v>8_DISTRITO</v>
          </cell>
          <cell r="M2017" t="str">
            <v>1_OCTUBRE_2025</v>
          </cell>
          <cell r="N2017" t="str">
            <v>22910. Proceso integral e integrado de la Vigilancia de la Salud PúblicaVigilancia en salud pública8_DISTRITO1_OCTUBRE_2025</v>
          </cell>
          <cell r="O2017">
            <v>281936</v>
          </cell>
          <cell r="R2017">
            <v>0</v>
          </cell>
          <cell r="S2017">
            <v>0</v>
          </cell>
        </row>
        <row r="2018">
          <cell r="E2018" t="str">
            <v>23010. Proceso integral e integrado de la Vigilancia de la Salud PúblicaVigilancia en salud pública</v>
          </cell>
          <cell r="F2018" t="str">
            <v xml:space="preserve">Fortalecimiento de capacidades IEC No trasmisibles </v>
          </cell>
          <cell r="G2018" t="str">
            <v xml:space="preserve">Intervención integral en brotes, alertas y situaciones de emergencia en salud pública
</v>
          </cell>
          <cell r="H2018" t="str">
            <v>GSP</v>
          </cell>
          <cell r="I2018" t="str">
            <v>No aplica</v>
          </cell>
          <cell r="J2018" t="str">
            <v>Plan de Fortalecimiento</v>
          </cell>
          <cell r="K2018" t="str">
            <v>Zonal</v>
          </cell>
          <cell r="L2018" t="str">
            <v>8_DISTRITO</v>
          </cell>
          <cell r="M2018" t="str">
            <v>1_OCTUBRE_2025</v>
          </cell>
          <cell r="N2018" t="str">
            <v>23010. Proceso integral e integrado de la Vigilancia de la Salud PúblicaVigilancia en salud pública8_DISTRITO1_OCTUBRE_2025</v>
          </cell>
          <cell r="O2018">
            <v>244416</v>
          </cell>
          <cell r="R2018">
            <v>0</v>
          </cell>
          <cell r="S2018">
            <v>0</v>
          </cell>
        </row>
        <row r="2019">
          <cell r="E2019" t="str">
            <v>23111. Proceso integral e integrado de la Vigilancia basada en ComunidadVigilancia en salud pública</v>
          </cell>
          <cell r="F2019" t="str">
            <v>Gestión Estrategica territorial en el contexto de la VBC</v>
          </cell>
          <cell r="G2019" t="str">
            <v>Gestión Estrategica territorial en el contexto de la VBC</v>
          </cell>
          <cell r="H2019" t="str">
            <v>GSP</v>
          </cell>
          <cell r="I2019" t="str">
            <v>No aplica</v>
          </cell>
          <cell r="J2019" t="str">
            <v>Plan de acción</v>
          </cell>
          <cell r="K2019" t="str">
            <v>Zonal</v>
          </cell>
          <cell r="L2019" t="str">
            <v>8_DISTRITO</v>
          </cell>
          <cell r="M2019" t="str">
            <v>1_OCTUBRE_2025</v>
          </cell>
          <cell r="N2019" t="str">
            <v>23111. Proceso integral e integrado de la Vigilancia basada en ComunidadVigilancia en salud pública8_DISTRITO1_OCTUBRE_2025</v>
          </cell>
          <cell r="O2019">
            <v>25173776</v>
          </cell>
          <cell r="R2019">
            <v>0</v>
          </cell>
          <cell r="S2019">
            <v>0</v>
          </cell>
        </row>
        <row r="2020">
          <cell r="E2020" t="str">
            <v>23211. Proceso integral e integrado de la Vigilancia basada en ComunidadVigilancia en salud pública</v>
          </cell>
          <cell r="F2020" t="str">
            <v>Gestión Operativa para el Fortalecmiento de la REVCOM</v>
          </cell>
          <cell r="G2020" t="str">
            <v>Gestión Operativa para el Fortalecmiento de la REVCOM</v>
          </cell>
          <cell r="H2020" t="str">
            <v>GSP</v>
          </cell>
          <cell r="I2020" t="str">
            <v>No aplica</v>
          </cell>
          <cell r="J2020" t="str">
            <v>Plan de acción</v>
          </cell>
          <cell r="K2020" t="str">
            <v>Local</v>
          </cell>
          <cell r="L2020" t="str">
            <v>8_DISTRITO</v>
          </cell>
          <cell r="M2020" t="str">
            <v>1_OCTUBRE_2025</v>
          </cell>
          <cell r="N2020" t="str">
            <v>23211. Proceso integral e integrado de la Vigilancia basada en ComunidadVigilancia en salud pública8_DISTRITO1_OCTUBRE_2025</v>
          </cell>
          <cell r="O2020">
            <v>5621568</v>
          </cell>
          <cell r="R2020">
            <v>0</v>
          </cell>
          <cell r="S2020">
            <v>0</v>
          </cell>
        </row>
        <row r="2021">
          <cell r="E2021" t="str">
            <v>23311. Proceso integral e integrado de la Vigilancia basada en ComunidadVigilancia en salud pública</v>
          </cell>
          <cell r="F2021" t="str">
            <v>Gestión estratégica y  operativa para el Fortalecimiento de la RevCom - en la Ruralidad de Sumapaz</v>
          </cell>
          <cell r="G2021" t="str">
            <v>Gestión Operativa para el Fortalecmiento de la REVCOM</v>
          </cell>
          <cell r="H2021" t="str">
            <v>GSP</v>
          </cell>
          <cell r="I2021" t="str">
            <v>No aplica</v>
          </cell>
          <cell r="J2021" t="str">
            <v>Plan de acción</v>
          </cell>
          <cell r="K2021" t="str">
            <v>Local</v>
          </cell>
          <cell r="L2021" t="str">
            <v>8_DISTRITO</v>
          </cell>
          <cell r="M2021" t="str">
            <v>1_OCTUBRE_2025</v>
          </cell>
          <cell r="N2021" t="str">
            <v>23311. Proceso integral e integrado de la Vigilancia basada en ComunidadVigilancia en salud pública8_DISTRITO1_OCTUBRE_2025</v>
          </cell>
          <cell r="O2021">
            <v>7026960</v>
          </cell>
          <cell r="R2021">
            <v>0</v>
          </cell>
          <cell r="S2021">
            <v>0</v>
          </cell>
        </row>
        <row r="2022">
          <cell r="E2022" t="str">
            <v>23413. Proceso integral e integrado de gestión y análisis de políticas para el bienestarAnálisis de Politicas</v>
          </cell>
          <cell r="F2022" t="str">
            <v>Participación y gestión intersectorial  para la formulación, implementación, seguimiento o evaluación de las políticas públicas en los territorios</v>
          </cell>
          <cell r="G2022" t="str">
            <v>Gestión Intersectorial de Políticas Públicas en los Territorios</v>
          </cell>
          <cell r="H2022" t="str">
            <v>GSP</v>
          </cell>
          <cell r="I2022" t="str">
            <v>No aplica</v>
          </cell>
          <cell r="J2022" t="str">
            <v>Plan de acción</v>
          </cell>
          <cell r="K2022" t="str">
            <v>Local</v>
          </cell>
          <cell r="L2022" t="str">
            <v>8_DISTRITO</v>
          </cell>
          <cell r="M2022" t="str">
            <v>1_OCTUBRE_2025</v>
          </cell>
          <cell r="N2022" t="str">
            <v>23413. Proceso integral e integrado de gestión y análisis de políticas para el bienestarAnálisis de Politicas8_DISTRITO1_OCTUBRE_2025</v>
          </cell>
          <cell r="O2022">
            <v>24853248</v>
          </cell>
          <cell r="R2022">
            <v>0</v>
          </cell>
          <cell r="S2022">
            <v>0</v>
          </cell>
        </row>
        <row r="2023">
          <cell r="E2023" t="str">
            <v>23513. Proceso integral e integrado de gestión y análisis de políticas para el bienestarAnálisis de Politicas</v>
          </cell>
          <cell r="F2023" t="e">
            <v>#VALUE!</v>
          </cell>
          <cell r="G2023" t="str">
            <v>Gestión Intersectorial de Políticas Públicas en los Territorios</v>
          </cell>
          <cell r="H2023" t="str">
            <v>GSP</v>
          </cell>
          <cell r="I2023" t="str">
            <v>No aplica</v>
          </cell>
          <cell r="J2023" t="str">
            <v>Plan de acción</v>
          </cell>
          <cell r="K2023" t="str">
            <v>Zonal</v>
          </cell>
          <cell r="L2023" t="str">
            <v>8_DISTRITO</v>
          </cell>
          <cell r="M2023" t="str">
            <v>1_OCTUBRE_2025</v>
          </cell>
          <cell r="N2023" t="str">
            <v>23513. Proceso integral e integrado de gestión y análisis de políticas para el bienestarAnálisis de Politicas8_DISTRITO1_OCTUBRE_2025</v>
          </cell>
          <cell r="O2023">
            <v>7332480</v>
          </cell>
          <cell r="R2023">
            <v>0</v>
          </cell>
          <cell r="S2023">
            <v>0</v>
          </cell>
        </row>
        <row r="2024">
          <cell r="E2024" t="str">
            <v>23613. Proceso integral e integrado de gestión y análisis de políticas para el bienestarAnálisis de Politicas</v>
          </cell>
          <cell r="F2024" t="str">
            <v>Participación y gestión intersectorial local con los diferentes actores para la formulación, implementación, seguimiento o evaluación de la política pública de Ruralidad, exceptuando Sumapaz</v>
          </cell>
          <cell r="G2024" t="str">
            <v>Gestión Intersectorial de Políticas Públicas en los Territorios</v>
          </cell>
          <cell r="H2024" t="str">
            <v>GSP</v>
          </cell>
          <cell r="I2024" t="str">
            <v>No aplica</v>
          </cell>
          <cell r="J2024" t="str">
            <v>Plan de acción</v>
          </cell>
          <cell r="K2024" t="str">
            <v>Distrito</v>
          </cell>
          <cell r="L2024" t="str">
            <v>8_DISTRITO</v>
          </cell>
          <cell r="M2024" t="str">
            <v>1_OCTUBRE_2025</v>
          </cell>
          <cell r="N2024" t="str">
            <v>23613. Proceso integral e integrado de gestión y análisis de políticas para el bienestarAnálisis de Politicas8_DISTRITO1_OCTUBRE_2025</v>
          </cell>
          <cell r="O2024">
            <v>7332480</v>
          </cell>
          <cell r="R2024">
            <v>0</v>
          </cell>
          <cell r="S2024">
            <v>0</v>
          </cell>
        </row>
        <row r="2025">
          <cell r="E2025" t="str">
            <v>23713. Proceso integral e integrado de gestión y análisis de políticas para el bienestarAnálisis de Politicas</v>
          </cell>
          <cell r="F2025" t="str">
            <v>Participación y gestión intersectorial local con los diferentes actores para la formulación, implementación, seguimiento o evaluación de las políticas públicas priorizadas en Sumapaz</v>
          </cell>
          <cell r="G2025" t="str">
            <v>Gestión Intersectorial de Políticas Públicas en los Territorios</v>
          </cell>
          <cell r="H2025" t="str">
            <v>GSP</v>
          </cell>
          <cell r="I2025" t="str">
            <v>No aplica</v>
          </cell>
          <cell r="J2025" t="str">
            <v>Plan de acción</v>
          </cell>
          <cell r="K2025" t="str">
            <v>Local</v>
          </cell>
          <cell r="L2025" t="str">
            <v>8_DISTRITO</v>
          </cell>
          <cell r="M2025" t="str">
            <v>1_OCTUBRE_2025</v>
          </cell>
          <cell r="N2025" t="str">
            <v>23713. Proceso integral e integrado de gestión y análisis de políticas para el bienestarAnálisis de Politicas8_DISTRITO1_OCTUBRE_2025</v>
          </cell>
          <cell r="O2025">
            <v>22914000</v>
          </cell>
          <cell r="R2025">
            <v>0</v>
          </cell>
          <cell r="S2025">
            <v>0</v>
          </cell>
        </row>
        <row r="2026">
          <cell r="E2026" t="str">
            <v>23813. Proceso integral e integrado de gestión y análisis de políticas para el bienestarAnálisis de Politicas</v>
          </cell>
          <cell r="F2026" t="str">
            <v>Participación y gestión intersectorial local con los diferentes actores para la formulación, implementación, seguimiento o evaluación de las políticas públicas étnicas en los territorios</v>
          </cell>
          <cell r="G2026" t="str">
            <v>Gestión Intersectorial de Políticas Públicas en los Territorios</v>
          </cell>
          <cell r="H2026" t="str">
            <v>GSP</v>
          </cell>
          <cell r="I2026" t="str">
            <v>No aplica</v>
          </cell>
          <cell r="J2026" t="str">
            <v>Plan de acción</v>
          </cell>
          <cell r="K2026" t="str">
            <v>Distrito</v>
          </cell>
          <cell r="L2026" t="str">
            <v>8_DISTRITO</v>
          </cell>
          <cell r="M2026" t="str">
            <v>1_OCTUBRE_2025</v>
          </cell>
          <cell r="N2026" t="str">
            <v>23813. Proceso integral e integrado de gestión y análisis de políticas para el bienestarAnálisis de Politicas8_DISTRITO1_OCTUBRE_2025</v>
          </cell>
          <cell r="O2026">
            <v>29329920</v>
          </cell>
          <cell r="R2026">
            <v>0</v>
          </cell>
          <cell r="S2026">
            <v>0</v>
          </cell>
        </row>
        <row r="2027">
          <cell r="E2027" t="str">
            <v>23913. Proceso integral e integrado de gestión y análisis de políticas para el bienestarAnálisis de Politicas</v>
          </cell>
          <cell r="F2027" t="str">
            <v>Coordinación de la respuesta sectorial a las prioridades en salud y situaciones emergentes en el marco de la gestión de las políticas públicas</v>
          </cell>
          <cell r="G2027" t="str">
            <v>Gestión Sectorial de Políticas Públicas en los Territorios</v>
          </cell>
          <cell r="H2027" t="str">
            <v>GSP</v>
          </cell>
          <cell r="I2027" t="str">
            <v>No aplica</v>
          </cell>
          <cell r="J2027" t="str">
            <v>Plan de acción</v>
          </cell>
          <cell r="K2027" t="str">
            <v>Local</v>
          </cell>
          <cell r="L2027" t="str">
            <v>8_DISTRITO</v>
          </cell>
          <cell r="M2027" t="str">
            <v>1_OCTUBRE_2025</v>
          </cell>
          <cell r="N2027" t="str">
            <v>23913. Proceso integral e integrado de gestión y análisis de políticas para el bienestarAnálisis de Politicas8_DISTRITO1_OCTUBRE_2025</v>
          </cell>
          <cell r="O2027">
            <v>17086608</v>
          </cell>
          <cell r="R2027">
            <v>0</v>
          </cell>
          <cell r="S2027">
            <v>0</v>
          </cell>
        </row>
        <row r="2028">
          <cell r="E2028" t="str">
            <v>24013. Proceso integral e integrado de gestión y análisis de políticas para el bienestarAnálisis de Politicas</v>
          </cell>
          <cell r="F2028" t="str">
            <v>Coordinación de la respuesta sectorial a las prioridades en salud y situaciones emergentes en el marco de la gestión de las políticas públicas de adultez, trabajo,  salud oral, Acogida, Inclusión y Desarrollo de los Nuevos Bogotanos</v>
          </cell>
          <cell r="G2028" t="str">
            <v>Gestión Sectorial de Políticas Públicas en los Territorios</v>
          </cell>
          <cell r="H2028" t="str">
            <v>GSP</v>
          </cell>
          <cell r="I2028" t="str">
            <v>No aplica</v>
          </cell>
          <cell r="J2028" t="str">
            <v>Plan de acción</v>
          </cell>
          <cell r="K2028" t="str">
            <v>Zonal</v>
          </cell>
          <cell r="L2028" t="str">
            <v>8_DISTRITO</v>
          </cell>
          <cell r="M2028" t="str">
            <v>1_OCTUBRE_2025</v>
          </cell>
          <cell r="N2028" t="str">
            <v>24013. Proceso integral e integrado de gestión y análisis de políticas para el bienestarAnálisis de Politicas8_DISTRITO1_OCTUBRE_2025</v>
          </cell>
          <cell r="O2028">
            <v>3910656</v>
          </cell>
          <cell r="R2028">
            <v>0</v>
          </cell>
          <cell r="S2028">
            <v>0</v>
          </cell>
        </row>
        <row r="2029">
          <cell r="E2029" t="str">
            <v>24113. Proceso integral e integrado de gestión y análisis de políticas para el bienestarAnálisis de Politicas</v>
          </cell>
          <cell r="F2029" t="str">
            <v>Coordinación de la respuesta sectorial a las prioridades en salud y situaciones emergentes en el marco de la gestión de la política pública de ruralidad exceptuando Sumapaz</v>
          </cell>
          <cell r="G2029" t="str">
            <v>Gestión Sectorial de Políticas Públicas en los Territorios</v>
          </cell>
          <cell r="H2029" t="str">
            <v>GSP</v>
          </cell>
          <cell r="I2029" t="str">
            <v>No aplica</v>
          </cell>
          <cell r="J2029" t="str">
            <v>Plan de acción</v>
          </cell>
          <cell r="K2029" t="str">
            <v>Distrito</v>
          </cell>
          <cell r="L2029" t="str">
            <v>8_DISTRITO</v>
          </cell>
          <cell r="M2029" t="str">
            <v>1_OCTUBRE_2025</v>
          </cell>
          <cell r="N2029" t="str">
            <v>24113. Proceso integral e integrado de gestión y análisis de políticas para el bienestarAnálisis de Politicas8_DISTRITO1_OCTUBRE_2025</v>
          </cell>
          <cell r="O2029">
            <v>3910656</v>
          </cell>
          <cell r="R2029">
            <v>0</v>
          </cell>
          <cell r="S2029">
            <v>0</v>
          </cell>
        </row>
        <row r="2030">
          <cell r="E2030" t="str">
            <v>24213. Proceso integral e integrado de gestión y análisis de políticas para el bienestarAnálisis de Politicas</v>
          </cell>
          <cell r="F2030" t="str">
            <v>Coordinación de la respuesta sectorial a las prioridades en salud y situaciones emergentes en el marco de la gestión de las políticas públicas priorizadas en Sumapaz</v>
          </cell>
          <cell r="G2030" t="str">
            <v>Gestión Sectorial de Políticas Públicas en los Territorios</v>
          </cell>
          <cell r="H2030" t="str">
            <v>GSP</v>
          </cell>
          <cell r="I2030" t="str">
            <v>No aplica</v>
          </cell>
          <cell r="J2030" t="str">
            <v>Plan de acción</v>
          </cell>
          <cell r="K2030" t="str">
            <v>Local</v>
          </cell>
          <cell r="L2030" t="str">
            <v>8_DISTRITO</v>
          </cell>
          <cell r="M2030" t="str">
            <v>1_OCTUBRE_2025</v>
          </cell>
          <cell r="N2030" t="str">
            <v>24213. Proceso integral e integrado de gestión y análisis de políticas para el bienestarAnálisis de Politicas8_DISTRITO1_OCTUBRE_2025</v>
          </cell>
          <cell r="O2030">
            <v>12220800</v>
          </cell>
          <cell r="R2030">
            <v>0</v>
          </cell>
          <cell r="S2030">
            <v>0</v>
          </cell>
        </row>
        <row r="2031">
          <cell r="E2031" t="str">
            <v>24313. Proceso integral e integrado de gestión y análisis de políticas para el bienestarAnálisis de Politicas</v>
          </cell>
          <cell r="F2031" t="str">
            <v>Coordinación de la respuesta sectorial a las prioridades en salud y situaciones emergentes en el marco de la gestión de las políticas públicas étnicas</v>
          </cell>
          <cell r="G2031" t="str">
            <v>Gestión Sectorial de Políticas Públicas en los Territorios</v>
          </cell>
          <cell r="H2031" t="str">
            <v>GSP</v>
          </cell>
          <cell r="I2031" t="str">
            <v>No aplica</v>
          </cell>
          <cell r="J2031" t="str">
            <v>Plan de análisis</v>
          </cell>
          <cell r="K2031" t="str">
            <v>Distrito</v>
          </cell>
          <cell r="L2031" t="str">
            <v>8_DISTRITO</v>
          </cell>
          <cell r="M2031" t="str">
            <v>1_OCTUBRE_2025</v>
          </cell>
          <cell r="N2031" t="str">
            <v>24313. Proceso integral e integrado de gestión y análisis de políticas para el bienestarAnálisis de Politicas8_DISTRITO1_OCTUBRE_2025</v>
          </cell>
          <cell r="O2031">
            <v>15642624</v>
          </cell>
          <cell r="R2031">
            <v>0</v>
          </cell>
          <cell r="S2031">
            <v>0</v>
          </cell>
        </row>
        <row r="2032">
          <cell r="E2032" t="str">
            <v>24413. Proceso integral e integrado de gestión y análisis de políticas para el bienestarAnálisis de Politicas</v>
          </cell>
          <cell r="F2032" t="str">
            <v>Análisis sociales de la salud en el marco de las políticas</v>
          </cell>
          <cell r="G2032" t="str">
            <v>Gestión y Generación de Conocimiento en el Marco de las Políticas Públicas</v>
          </cell>
          <cell r="H2032" t="str">
            <v>GSP</v>
          </cell>
          <cell r="I2032" t="str">
            <v>No aplica</v>
          </cell>
          <cell r="J2032" t="str">
            <v>Plan de análisis</v>
          </cell>
          <cell r="K2032" t="str">
            <v>Zonal</v>
          </cell>
          <cell r="L2032" t="str">
            <v>8_DISTRITO</v>
          </cell>
          <cell r="M2032" t="str">
            <v>1_OCTUBRE_2025</v>
          </cell>
          <cell r="N2032" t="str">
            <v>24413. Proceso integral e integrado de gestión y análisis de políticas para el bienestarAnálisis de Politicas8_DISTRITO1_OCTUBRE_2025</v>
          </cell>
          <cell r="O2032">
            <v>20316544</v>
          </cell>
          <cell r="R2032">
            <v>0</v>
          </cell>
          <cell r="S2032">
            <v>0</v>
          </cell>
        </row>
        <row r="2033">
          <cell r="E2033" t="str">
            <v>24513. Proceso integral e integrado de gestión y análisis de políticas para el bienestarAnálisis de Politicas</v>
          </cell>
          <cell r="F2033" t="str">
            <v>Análisis diferenciales de la salud en el marco de productos de políticas públicas étnicas</v>
          </cell>
          <cell r="G2033" t="str">
            <v>Gestión y Generación de Conocimiento en el Marco de las Políticas Públicas</v>
          </cell>
          <cell r="H2033" t="str">
            <v>GSP</v>
          </cell>
          <cell r="I2033" t="str">
            <v>No aplica</v>
          </cell>
          <cell r="J2033" t="str">
            <v>Plan de análisis</v>
          </cell>
          <cell r="K2033" t="str">
            <v>Distrito</v>
          </cell>
          <cell r="L2033" t="str">
            <v>8_DISTRITO</v>
          </cell>
          <cell r="M2033" t="str">
            <v>1_OCTUBRE_2025</v>
          </cell>
          <cell r="N2033" t="str">
            <v>24513. Proceso integral e integrado de gestión y análisis de políticas para el bienestarAnálisis de Politicas8_DISTRITO1_OCTUBRE_2025</v>
          </cell>
          <cell r="O2033">
            <v>24729968</v>
          </cell>
          <cell r="R2033">
            <v>0</v>
          </cell>
          <cell r="S2033">
            <v>0</v>
          </cell>
        </row>
        <row r="2034">
          <cell r="E2034" t="str">
            <v>24613. Proceso integral e integrado de gestión y análisis de políticas para el bienestarAnálisis de Politicas</v>
          </cell>
          <cell r="F2034" t="e">
            <v>#VALUE!</v>
          </cell>
          <cell r="G2034" t="str">
            <v>Gestión Intersectorial de Políticas Públicas en los Territorios</v>
          </cell>
          <cell r="H2034" t="str">
            <v>GSP</v>
          </cell>
          <cell r="I2034" t="str">
            <v>No aplica</v>
          </cell>
          <cell r="J2034" t="str">
            <v xml:space="preserve"> Plan de Fortalecimiento </v>
          </cell>
          <cell r="K2034" t="str">
            <v>Distrito</v>
          </cell>
          <cell r="L2034" t="str">
            <v>8_DISTRITO</v>
          </cell>
          <cell r="M2034" t="str">
            <v>1_OCTUBRE_2025</v>
          </cell>
          <cell r="N2034" t="str">
            <v>24613. Proceso integral e integrado de gestión y análisis de políticas para el bienestarAnálisis de Politicas8_DISTRITO1_OCTUBRE_2025</v>
          </cell>
          <cell r="O2034">
            <v>67458816</v>
          </cell>
          <cell r="R2034">
            <v>0</v>
          </cell>
          <cell r="S2034">
            <v>0</v>
          </cell>
        </row>
        <row r="2035">
          <cell r="E2035" t="str">
            <v>11. Gestión Territorial para la Atención Primaria Social de los procesos de Gestión de la Salud Pública (GSP) y el Plan de Salud Pública de Intervenciones Colectivas (PSPIC)Gestión Territorial</v>
          </cell>
          <cell r="F2035" t="str">
            <v>Coordinación Territorial Zonal GSP-PSPIC</v>
          </cell>
          <cell r="G2035" t="str">
            <v>Coordinación y seguimiento de la gestión territorial</v>
          </cell>
          <cell r="H2035" t="str">
            <v>GSP - PSPIC</v>
          </cell>
          <cell r="I2035" t="str">
            <v>No aplica</v>
          </cell>
          <cell r="J2035" t="str">
            <v>Plan de acción</v>
          </cell>
          <cell r="K2035" t="str">
            <v>Zonal</v>
          </cell>
          <cell r="L2035" t="str">
            <v>1_USAQUEN</v>
          </cell>
          <cell r="M2035" t="str">
            <v>2_NOVIEMBRE_2025</v>
          </cell>
          <cell r="N2035" t="str">
            <v>11. Gestión Territorial para la Atención Primaria Social de los procesos de Gestión de la Salud Pública (GSP) y el Plan de Salud Pública de Intervenciones Colectivas (PSPIC)Gestión Territorial1_USAQUEN2_NOVIEMBRE_2025</v>
          </cell>
          <cell r="O2035">
            <v>30277568</v>
          </cell>
          <cell r="R2035">
            <v>0</v>
          </cell>
          <cell r="S2035">
            <v>0</v>
          </cell>
        </row>
        <row r="2036">
          <cell r="E2036" t="str">
            <v>31. Gestión Territorial para la Atención Primaria Social de los procesos de Gestión de la Salud Pública (GSP) y el Plan de Salud Pública de Intervenciones Colectivas (PSPIC)Gestión Territorial</v>
          </cell>
          <cell r="F2036" t="str">
            <v>Gestión local del GSP-PSPIC (Monitoreo y Seguimiento)</v>
          </cell>
          <cell r="G2036" t="str">
            <v>Coordinación y seguimiento de la gestión territorial</v>
          </cell>
          <cell r="H2036" t="str">
            <v>GSP-PSPIC</v>
          </cell>
          <cell r="I2036" t="str">
            <v>No aplica</v>
          </cell>
          <cell r="J2036" t="str">
            <v>Plan de acción</v>
          </cell>
          <cell r="K2036" t="str">
            <v>Local</v>
          </cell>
          <cell r="L2036" t="str">
            <v>1_USAQUEN</v>
          </cell>
          <cell r="M2036" t="str">
            <v>2_NOVIEMBRE_2025</v>
          </cell>
          <cell r="N2036" t="str">
            <v>31. Gestión Territorial para la Atención Primaria Social de los procesos de Gestión de la Salud Pública (GSP) y el Plan de Salud Pública de Intervenciones Colectivas (PSPIC)Gestión Territorial1_USAQUEN2_NOVIEMBRE_2025</v>
          </cell>
          <cell r="O2036">
            <v>12204720</v>
          </cell>
          <cell r="R2036">
            <v>1</v>
          </cell>
          <cell r="S2036">
            <v>12204720</v>
          </cell>
        </row>
        <row r="2037">
          <cell r="E2037" t="str">
            <v>41. Gestión Territorial para la Atención Primaria Social de los procesos de Gestión de la Salud Pública (GSP) y el Plan de Salud Pública de Intervenciones Colectivas (PSPIC)Gestión Territorial</v>
          </cell>
          <cell r="F2037" t="str">
            <v>Gestión local del GSP-PSPIC (Soporte operativo)</v>
          </cell>
          <cell r="G2037" t="str">
            <v>Coordinación y seguimiento de la gestión territorial</v>
          </cell>
          <cell r="H2037" t="str">
            <v>GSP-PSPIC</v>
          </cell>
          <cell r="I2037" t="str">
            <v>No aplica</v>
          </cell>
          <cell r="J2037" t="str">
            <v>Plan de acción</v>
          </cell>
          <cell r="K2037" t="str">
            <v>Local</v>
          </cell>
          <cell r="L2037" t="str">
            <v>1_USAQUEN</v>
          </cell>
          <cell r="M2037" t="str">
            <v>2_NOVIEMBRE_2025</v>
          </cell>
          <cell r="N2037" t="str">
            <v>41. Gestión Territorial para la Atención Primaria Social de los procesos de Gestión de la Salud Pública (GSP) y el Plan de Salud Pública de Intervenciones Colectivas (PSPIC)Gestión Territorial1_USAQUEN2_NOVIEMBRE_2025</v>
          </cell>
          <cell r="O2037">
            <v>6484528</v>
          </cell>
          <cell r="R2037">
            <v>1</v>
          </cell>
          <cell r="S2037">
            <v>6484528</v>
          </cell>
        </row>
        <row r="2038">
          <cell r="E2038" t="str">
            <v>51. Gestión Territorial para la Atención Primaria Social de los procesos de Gestión de la Salud Pública (GSP) y el Plan de Salud Pública de Intervenciones Colectivas (PSPIC)Gestión Territorial</v>
          </cell>
          <cell r="F2038" t="str">
            <v>Gestión local del GSP-PSPIC (prescripción social)</v>
          </cell>
          <cell r="G2038" t="str">
            <v>Coordinación y seguimiento de la gestión territorial</v>
          </cell>
          <cell r="H2038" t="str">
            <v>GSP-PSPIC</v>
          </cell>
          <cell r="I2038" t="str">
            <v>No aplica</v>
          </cell>
          <cell r="J2038" t="str">
            <v>Plan de acción</v>
          </cell>
          <cell r="K2038" t="str">
            <v>Local</v>
          </cell>
          <cell r="L2038" t="str">
            <v>1_USAQUEN</v>
          </cell>
          <cell r="M2038" t="str">
            <v>2_NOVIEMBRE_2025</v>
          </cell>
          <cell r="N2038" t="str">
            <v>51. Gestión Territorial para la Atención Primaria Social de los procesos de Gestión de la Salud Pública (GSP) y el Plan de Salud Pública de Intervenciones Colectivas (PSPIC)Gestión Territorial1_USAQUEN2_NOVIEMBRE_2025</v>
          </cell>
          <cell r="O2038">
            <v>5621568</v>
          </cell>
          <cell r="R2038">
            <v>1</v>
          </cell>
          <cell r="S2038">
            <v>5621568</v>
          </cell>
        </row>
        <row r="2039">
          <cell r="E2039" t="str">
            <v>61. Gestión Territorial para la Atención Primaria Social de los procesos de Gestión de la Salud Pública (GSP) y el Plan de Salud Pública de Intervenciones Colectivas (PSPIC)Gestión Territorial</v>
          </cell>
          <cell r="F2039" t="str">
            <v>Gestión local del GSP-PSPIC (Sumapaz)</v>
          </cell>
          <cell r="G2039" t="str">
            <v>Coordinación y seguimiento de la gestión territorial</v>
          </cell>
          <cell r="H2039" t="str">
            <v>GSP-PSPIC</v>
          </cell>
          <cell r="I2039" t="str">
            <v>No aplica</v>
          </cell>
          <cell r="J2039" t="str">
            <v>Plan de acción</v>
          </cell>
          <cell r="K2039" t="str">
            <v>Local</v>
          </cell>
          <cell r="L2039" t="str">
            <v>1_USAQUEN</v>
          </cell>
          <cell r="M2039" t="str">
            <v>2_NOVIEMBRE_2025</v>
          </cell>
          <cell r="N2039" t="str">
            <v>61. Gestión Territorial para la Atención Primaria Social de los procesos de Gestión de la Salud Pública (GSP) y el Plan de Salud Pública de Intervenciones Colectivas (PSPIC)Gestión Territorial1_USAQUEN2_NOVIEMBRE_2025</v>
          </cell>
          <cell r="O2039">
            <v>15132712</v>
          </cell>
          <cell r="R2039">
            <v>0</v>
          </cell>
          <cell r="S2039">
            <v>0</v>
          </cell>
        </row>
        <row r="2040">
          <cell r="E2040" t="str">
            <v>71. Gestión Territorial para la Atención Primaria Social de los procesos de Gestión de la Salud Pública (GSP) y el Plan de Salud Pública de Intervenciones Colectivas (PSPIC)Gestión Territorial</v>
          </cell>
          <cell r="F2040" t="str">
            <v>Gestión zonal  VSP</v>
          </cell>
          <cell r="G2040" t="str">
            <v>Coordinación y seguimiento de la gestión territorial</v>
          </cell>
          <cell r="H2040" t="str">
            <v>GSP</v>
          </cell>
          <cell r="I2040" t="str">
            <v>No aplica</v>
          </cell>
          <cell r="J2040" t="str">
            <v>Plan de acción</v>
          </cell>
          <cell r="K2040" t="str">
            <v>Zonal</v>
          </cell>
          <cell r="L2040" t="str">
            <v>1_USAQUEN</v>
          </cell>
          <cell r="M2040" t="str">
            <v>2_NOVIEMBRE_2025</v>
          </cell>
          <cell r="N2040" t="str">
            <v>71. Gestión Territorial para la Atención Primaria Social de los procesos de Gestión de la Salud Pública (GSP) y el Plan de Salud Pública de Intervenciones Colectivas (PSPIC)Gestión Territorial1_USAQUEN2_NOVIEMBRE_2025</v>
          </cell>
          <cell r="O2040">
            <v>25617584</v>
          </cell>
          <cell r="R2040">
            <v>0</v>
          </cell>
          <cell r="S2040">
            <v>0</v>
          </cell>
        </row>
        <row r="2041">
          <cell r="E2041" t="str">
            <v>81. Gestión Territorial para la Atención Primaria Social de los procesos de Gestión de la Salud Pública (GSP) y el Plan de Salud Pública de Intervenciones Colectivas (PSPIC)Gestión Territorial</v>
          </cell>
          <cell r="F2041" t="str">
            <v>Gestión zonal  VSA</v>
          </cell>
          <cell r="G2041" t="str">
            <v>Coordinación y seguimiento de la gestión territorial</v>
          </cell>
          <cell r="H2041" t="str">
            <v>GSP</v>
          </cell>
          <cell r="I2041" t="str">
            <v>No aplica</v>
          </cell>
          <cell r="J2041" t="str">
            <v>Plan de acción</v>
          </cell>
          <cell r="K2041" t="str">
            <v>Zonal</v>
          </cell>
          <cell r="L2041" t="str">
            <v>1_USAQUEN</v>
          </cell>
          <cell r="M2041" t="str">
            <v>2_NOVIEMBRE_2025</v>
          </cell>
          <cell r="N2041" t="str">
            <v>81. Gestión Territorial para la Atención Primaria Social de los procesos de Gestión de la Salud Pública (GSP) y el Plan de Salud Pública de Intervenciones Colectivas (PSPIC)Gestión Territorial1_USAQUEN2_NOVIEMBRE_2025</v>
          </cell>
          <cell r="O2041">
            <v>9098064</v>
          </cell>
          <cell r="R2041">
            <v>0</v>
          </cell>
          <cell r="S2041">
            <v>0</v>
          </cell>
        </row>
        <row r="2042">
          <cell r="E2042" t="str">
            <v>91. Gestión Territorial para la Atención Primaria Social de los procesos de Gestión de la Salud Pública (GSP) y el Plan de Salud Pública de Intervenciones Colectivas (PSPIC)Gestión Territorial</v>
          </cell>
          <cell r="F2042" t="str">
            <v>Gestión zonal  GPEPB - PAI</v>
          </cell>
          <cell r="G2042" t="str">
            <v>Coordinación y seguimiento de la gestión territorial</v>
          </cell>
          <cell r="H2042" t="str">
            <v>GSP</v>
          </cell>
          <cell r="I2042" t="str">
            <v>No aplica</v>
          </cell>
          <cell r="J2042" t="str">
            <v>Plan de acción</v>
          </cell>
          <cell r="K2042" t="str">
            <v>Zonal</v>
          </cell>
          <cell r="L2042" t="str">
            <v>1_USAQUEN</v>
          </cell>
          <cell r="M2042" t="str">
            <v>2_NOVIEMBRE_2025</v>
          </cell>
          <cell r="N2042" t="str">
            <v>91. Gestión Territorial para la Atención Primaria Social de los procesos de Gestión de la Salud Pública (GSP) y el Plan de Salud Pública de Intervenciones Colectivas (PSPIC)Gestión Territorial1_USAQUEN2_NOVIEMBRE_2025</v>
          </cell>
          <cell r="O2042">
            <v>28674928</v>
          </cell>
          <cell r="R2042">
            <v>0</v>
          </cell>
          <cell r="S2042">
            <v>0</v>
          </cell>
        </row>
        <row r="2043">
          <cell r="E2043" t="str">
            <v>101. Gestión Territorial para la Atención Primaria Social de los procesos de Gestión de la Salud Pública (GSP) y el Plan de Salud Pública de Intervenciones Colectivas (PSPIC)Gestión Territorial</v>
          </cell>
          <cell r="F2043" t="str">
            <v>Gestión zonal  POLÍTICAS</v>
          </cell>
          <cell r="G2043" t="str">
            <v>Coordinación y seguimiento de la gestión territorial</v>
          </cell>
          <cell r="H2043" t="str">
            <v>GSP</v>
          </cell>
          <cell r="I2043" t="str">
            <v>No aplica</v>
          </cell>
          <cell r="J2043" t="str">
            <v>Plan de acción</v>
          </cell>
          <cell r="K2043" t="str">
            <v>Zonal</v>
          </cell>
          <cell r="L2043" t="str">
            <v>1_USAQUEN</v>
          </cell>
          <cell r="M2043" t="str">
            <v>2_NOVIEMBRE_2025</v>
          </cell>
          <cell r="N2043" t="str">
            <v>101. Gestión Territorial para la Atención Primaria Social de los procesos de Gestión de la Salud Pública (GSP) y el Plan de Salud Pública de Intervenciones Colectivas (PSPIC)Gestión Territorial1_USAQUEN2_NOVIEMBRE_2025</v>
          </cell>
          <cell r="O2043">
            <v>13092336</v>
          </cell>
          <cell r="R2043">
            <v>0</v>
          </cell>
          <cell r="S2043">
            <v>0</v>
          </cell>
        </row>
        <row r="2044">
          <cell r="E2044" t="str">
            <v>111. Gestión Territorial para la Atención Primaria Social de los procesos de Gestión de la Salud Pública (GSP) y el Plan de Salud Pública de Intervenciones Colectivas (PSPIC)Gestión Territorial</v>
          </cell>
          <cell r="F2044" t="str">
            <v>Entornos de MAS Bienestar</v>
          </cell>
          <cell r="G2044" t="str">
            <v>Coordinación y seguimiento de la gestión territorial</v>
          </cell>
          <cell r="H2044" t="str">
            <v>GSP</v>
          </cell>
          <cell r="I2044" t="str">
            <v>No aplica</v>
          </cell>
          <cell r="J2044" t="str">
            <v>Plan de acción</v>
          </cell>
          <cell r="K2044" t="str">
            <v>Zonal</v>
          </cell>
          <cell r="L2044" t="str">
            <v>1_USAQUEN</v>
          </cell>
          <cell r="M2044" t="str">
            <v>2_NOVIEMBRE_2025</v>
          </cell>
          <cell r="N2044" t="str">
            <v>111. Gestión Territorial para la Atención Primaria Social de los procesos de Gestión de la Salud Pública (GSP) y el Plan de Salud Pública de Intervenciones Colectivas (PSPIC)Gestión Territorial1_USAQUEN2_NOVIEMBRE_2025</v>
          </cell>
          <cell r="O2044">
            <v>29389952</v>
          </cell>
          <cell r="R2044">
            <v>0</v>
          </cell>
          <cell r="S2044">
            <v>0</v>
          </cell>
        </row>
        <row r="2045">
          <cell r="E2045" t="str">
            <v>121. Gestión Territorial para la Atención Primaria Social de los procesos de Gestión de la Salud Pública (GSP) y el Plan de Salud Pública de Intervenciones Colectivas (PSPIC)Gestión Territorial</v>
          </cell>
          <cell r="F2045" t="str">
            <v>Gestión de la información de acciones colectivas en salud pública - GESI</v>
          </cell>
          <cell r="G2045" t="str">
            <v>Soporte estratégico para la GSP-PSPIC</v>
          </cell>
          <cell r="H2045" t="str">
            <v>GSP</v>
          </cell>
          <cell r="I2045" t="str">
            <v>No aplica</v>
          </cell>
          <cell r="J2045" t="str">
            <v>Plan de acción</v>
          </cell>
          <cell r="K2045" t="str">
            <v>Zonal</v>
          </cell>
          <cell r="L2045" t="str">
            <v>1_USAQUEN</v>
          </cell>
          <cell r="M2045" t="str">
            <v>2_NOVIEMBRE_2025</v>
          </cell>
          <cell r="N2045" t="str">
            <v>121. Gestión Territorial para la Atención Primaria Social de los procesos de Gestión de la Salud Pública (GSP) y el Plan de Salud Pública de Intervenciones Colectivas (PSPIC)Gestión Territorial1_USAQUEN2_NOVIEMBRE_2025</v>
          </cell>
          <cell r="O2045">
            <v>100029392</v>
          </cell>
          <cell r="R2045">
            <v>0</v>
          </cell>
          <cell r="S2045">
            <v>0</v>
          </cell>
        </row>
        <row r="2046">
          <cell r="E2046" t="str">
            <v>131. Gestión Territorial para la Atención Primaria Social de los procesos de Gestión de la Salud Pública (GSP) y el Plan de Salud Pública de Intervenciones Colectivas (PSPIC)Gestión Territorial</v>
          </cell>
          <cell r="F2046" t="str">
            <v>Educación para la salud pública - ESP</v>
          </cell>
          <cell r="G2046" t="str">
            <v>Soporte estratégico para la GSP-PSPIC</v>
          </cell>
          <cell r="H2046" t="str">
            <v>GSP</v>
          </cell>
          <cell r="I2046" t="str">
            <v>No aplica</v>
          </cell>
          <cell r="J2046" t="str">
            <v>Plan de acción</v>
          </cell>
          <cell r="K2046" t="str">
            <v>Zonal</v>
          </cell>
          <cell r="L2046" t="str">
            <v>1_USAQUEN</v>
          </cell>
          <cell r="M2046" t="str">
            <v>2_NOVIEMBRE_2025</v>
          </cell>
          <cell r="N2046" t="str">
            <v>131. Gestión Territorial para la Atención Primaria Social de los procesos de Gestión de la Salud Pública (GSP) y el Plan de Salud Pública de Intervenciones Colectivas (PSPIC)Gestión Territorial1_USAQUEN2_NOVIEMBRE_2025</v>
          </cell>
          <cell r="O2046">
            <v>29833760</v>
          </cell>
          <cell r="R2046">
            <v>0</v>
          </cell>
          <cell r="S2046">
            <v>0</v>
          </cell>
        </row>
        <row r="2047">
          <cell r="E2047" t="str">
            <v>141. Gestión Territorial para la Atención Primaria Social de los procesos de Gestión de la Salud Pública (GSP) y el Plan de Salud Pública de Intervenciones Colectivas (PSPIC)Gestión Territorial</v>
          </cell>
          <cell r="F2047" t="str">
            <v>Prescripción social - Activación de rutas</v>
          </cell>
          <cell r="G2047" t="str">
            <v>Soporte estratégico para la GSP-PSPIC</v>
          </cell>
          <cell r="H2047" t="str">
            <v>GSP</v>
          </cell>
          <cell r="I2047" t="str">
            <v>No aplica</v>
          </cell>
          <cell r="J2047" t="str">
            <v>Plan de acción</v>
          </cell>
          <cell r="K2047" t="str">
            <v>Zonal</v>
          </cell>
          <cell r="L2047" t="str">
            <v>1_USAQUEN</v>
          </cell>
          <cell r="M2047" t="str">
            <v>2_NOVIEMBRE_2025</v>
          </cell>
          <cell r="N2047" t="str">
            <v>141. Gestión Territorial para la Atención Primaria Social de los procesos de Gestión de la Salud Pública (GSP) y el Plan de Salud Pública de Intervenciones Colectivas (PSPIC)Gestión Territorial1_USAQUEN2_NOVIEMBRE_2025</v>
          </cell>
          <cell r="O2047">
            <v>54021296</v>
          </cell>
          <cell r="R2047">
            <v>0</v>
          </cell>
          <cell r="S2047">
            <v>0</v>
          </cell>
        </row>
        <row r="2048">
          <cell r="E2048" t="str">
            <v>151. Gestión Territorial para la Atención Primaria Social de los procesos de Gestión de la Salud Pública (GSP) y el Plan de Salud Pública de Intervenciones Colectivas (PSPIC)Gestión Territorial</v>
          </cell>
          <cell r="F2048" t="str">
            <v>Prescripción social - Activación de rutas (Salud Mental)</v>
          </cell>
          <cell r="G2048" t="str">
            <v>Soporte estratégico para la GSP-PSPIC</v>
          </cell>
          <cell r="H2048" t="str">
            <v>GSP</v>
          </cell>
          <cell r="I2048" t="str">
            <v>No aplica</v>
          </cell>
          <cell r="J2048" t="str">
            <v>Plan de acción</v>
          </cell>
          <cell r="K2048" t="str">
            <v>Zonal</v>
          </cell>
          <cell r="L2048" t="str">
            <v>1_USAQUEN</v>
          </cell>
          <cell r="M2048" t="str">
            <v>2_NOVIEMBRE_2025</v>
          </cell>
          <cell r="N2048" t="str">
            <v>151. Gestión Territorial para la Atención Primaria Social de los procesos de Gestión de la Salud Pública (GSP) y el Plan de Salud Pública de Intervenciones Colectivas (PSPIC)Gestión Territorial1_USAQUEN2_NOVIEMBRE_2025</v>
          </cell>
          <cell r="O2048">
            <v>5621568</v>
          </cell>
          <cell r="R2048">
            <v>0</v>
          </cell>
          <cell r="S2048">
            <v>0</v>
          </cell>
        </row>
        <row r="2049">
          <cell r="E2049" t="str">
            <v>161. Gestión Territorial para la Atención Primaria Social de los procesos de Gestión de la Salud Pública (GSP) y el Plan de Salud Pública de Intervenciones Colectivas (PSPIC)Gestión Territorial</v>
          </cell>
          <cell r="F2049" t="str">
            <v>Prescripción social - Activación de rutas (Sur - Centro Oriente)</v>
          </cell>
          <cell r="G2049" t="str">
            <v>Soporte estratégico para la GSP-PSPIC</v>
          </cell>
          <cell r="H2049" t="str">
            <v>GSP</v>
          </cell>
          <cell r="I2049" t="str">
            <v>No aplica</v>
          </cell>
          <cell r="J2049" t="str">
            <v>Plan de acción</v>
          </cell>
          <cell r="K2049" t="str">
            <v>Distrito</v>
          </cell>
          <cell r="L2049" t="str">
            <v>1_USAQUEN</v>
          </cell>
          <cell r="M2049" t="str">
            <v>2_NOVIEMBRE_2025</v>
          </cell>
          <cell r="N2049" t="str">
            <v>161. Gestión Territorial para la Atención Primaria Social de los procesos de Gestión de la Salud Pública (GSP) y el Plan de Salud Pública de Intervenciones Colectivas (PSPIC)Gestión Territorial1_USAQUEN2_NOVIEMBRE_2025</v>
          </cell>
          <cell r="O2049">
            <v>3994272</v>
          </cell>
          <cell r="R2049">
            <v>0</v>
          </cell>
          <cell r="S2049">
            <v>0</v>
          </cell>
        </row>
        <row r="2050">
          <cell r="E2050" t="str">
            <v>171. Gestión Territorial para la Atención Primaria Social de los procesos de Gestión de la Salud Pública (GSP) y el Plan de Salud Pública de Intervenciones Colectivas (PSPIC)Gestión Territorial</v>
          </cell>
          <cell r="F2050" t="str">
            <v>Análisis de condiciones, calidad de vida, salud y enfermedad - ACCVSyE-DC (Sur Occidente)</v>
          </cell>
          <cell r="G2050" t="str">
            <v>Análisis de la gestión territorial de la salud pública</v>
          </cell>
          <cell r="H2050" t="str">
            <v>GSP</v>
          </cell>
          <cell r="I2050" t="str">
            <v>No aplica</v>
          </cell>
          <cell r="J2050" t="str">
            <v>Plan de análisis</v>
          </cell>
          <cell r="K2050" t="str">
            <v>Distrito</v>
          </cell>
          <cell r="L2050" t="str">
            <v>1_USAQUEN</v>
          </cell>
          <cell r="M2050" t="str">
            <v>2_NOVIEMBRE_2025</v>
          </cell>
          <cell r="N2050" t="str">
            <v>171. Gestión Territorial para la Atención Primaria Social de los procesos de Gestión de la Salud Pública (GSP) y el Plan de Salud Pública de Intervenciones Colectivas (PSPIC)Gestión Territorial1_USAQUEN2_NOVIEMBRE_2025</v>
          </cell>
          <cell r="O2050">
            <v>5621568</v>
          </cell>
          <cell r="R2050">
            <v>0</v>
          </cell>
          <cell r="S2050">
            <v>0</v>
          </cell>
        </row>
        <row r="2051">
          <cell r="E2051" t="str">
            <v>181. Gestión Territorial para la Atención Primaria Social de los procesos de Gestión de la Salud Pública (GSP) y el Plan de Salud Pública de Intervenciones Colectivas (PSPIC)Gestión Territorial</v>
          </cell>
          <cell r="F2051" t="str">
            <v>Análisis de condiciones, calidad de vida, salud y enfermedad - ACCVSyE</v>
          </cell>
          <cell r="G2051" t="str">
            <v>Análisis de la gestión territorial de la salud pública</v>
          </cell>
          <cell r="H2051" t="str">
            <v>GSP</v>
          </cell>
          <cell r="I2051" t="str">
            <v>No aplica</v>
          </cell>
          <cell r="J2051" t="str">
            <v>Plan de análisis</v>
          </cell>
          <cell r="K2051" t="str">
            <v>Zonal</v>
          </cell>
          <cell r="L2051" t="str">
            <v>1_USAQUEN</v>
          </cell>
          <cell r="M2051" t="str">
            <v>2_NOVIEMBRE_2025</v>
          </cell>
          <cell r="N2051" t="str">
            <v>181. Gestión Territorial para la Atención Primaria Social de los procesos de Gestión de la Salud Pública (GSP) y el Plan de Salud Pública de Intervenciones Colectivas (PSPIC)Gestión Territorial1_USAQUEN2_NOVIEMBRE_2025</v>
          </cell>
          <cell r="O2051">
            <v>32422640</v>
          </cell>
          <cell r="R2051">
            <v>0</v>
          </cell>
          <cell r="S2051">
            <v>0</v>
          </cell>
        </row>
        <row r="2052">
          <cell r="E2052" t="str">
            <v>191. Gestión Territorial para la Atención Primaria Social de los procesos de Gestión de la Salud Pública (GSP) y el Plan de Salud Pública de Intervenciones Colectivas (PSPIC)Gestión Territorial</v>
          </cell>
          <cell r="F2052" t="str">
            <v>Análisis de las políticas y acciones para la salud pública en el marco de la gestión territorial</v>
          </cell>
          <cell r="G2052" t="str">
            <v>Análisis de la gestión territorial de la salud pública</v>
          </cell>
          <cell r="H2052" t="str">
            <v>GSP</v>
          </cell>
          <cell r="I2052" t="str">
            <v>No aplica</v>
          </cell>
          <cell r="J2052" t="str">
            <v>Plan de análisis</v>
          </cell>
          <cell r="K2052" t="str">
            <v>Zonal</v>
          </cell>
          <cell r="L2052" t="str">
            <v>1_USAQUEN</v>
          </cell>
          <cell r="M2052" t="str">
            <v>2_NOVIEMBRE_2025</v>
          </cell>
          <cell r="N2052" t="str">
            <v>191. Gestión Territorial para la Atención Primaria Social de los procesos de Gestión de la Salud Pública (GSP) y el Plan de Salud Pública de Intervenciones Colectivas (PSPIC)Gestión Territorial1_USAQUEN2_NOVIEMBRE_2025</v>
          </cell>
          <cell r="O2052">
            <v>20316544</v>
          </cell>
          <cell r="R2052">
            <v>0</v>
          </cell>
          <cell r="S2052">
            <v>0</v>
          </cell>
        </row>
        <row r="2053">
          <cell r="E2053" t="str">
            <v>202. Cuidado Continuo por una vida con bienestarComunitario</v>
          </cell>
          <cell r="F2053" t="str">
            <v xml:space="preserve">Sesiones educativas para MAS bienestar </v>
          </cell>
          <cell r="G2053" t="str">
            <v xml:space="preserve">Promoción de la salud y bienestar </v>
          </cell>
          <cell r="H2053" t="str">
            <v>PSPIC</v>
          </cell>
          <cell r="I2053" t="str">
            <v>No aplica</v>
          </cell>
          <cell r="J2053" t="str">
            <v>Sesión</v>
          </cell>
          <cell r="K2053" t="str">
            <v>Local</v>
          </cell>
          <cell r="L2053" t="str">
            <v>1_USAQUEN</v>
          </cell>
          <cell r="M2053" t="str">
            <v>2_NOVIEMBRE_2025</v>
          </cell>
          <cell r="N2053" t="str">
            <v>202. Cuidado Continuo por una vida con bienestarComunitario1_USAQUEN2_NOVIEMBRE_2025</v>
          </cell>
          <cell r="O2053">
            <v>105404</v>
          </cell>
          <cell r="R2053">
            <v>42</v>
          </cell>
          <cell r="S2053">
            <v>4426968</v>
          </cell>
        </row>
        <row r="2054">
          <cell r="E2054" t="str">
            <v xml:space="preserve">202. Cuidado Continuo por una vida con bienestarEducativo </v>
          </cell>
          <cell r="F2054" t="str">
            <v xml:space="preserve">Sesiones educativas para MAS bienestar </v>
          </cell>
          <cell r="G2054" t="str">
            <v xml:space="preserve">Promoción de la salud y bienestar </v>
          </cell>
          <cell r="H2054" t="str">
            <v>PSPIC</v>
          </cell>
          <cell r="I2054" t="str">
            <v>No aplica</v>
          </cell>
          <cell r="J2054" t="str">
            <v>Sesión</v>
          </cell>
          <cell r="K2054" t="str">
            <v>Local</v>
          </cell>
          <cell r="L2054" t="str">
            <v>1_USAQUEN</v>
          </cell>
          <cell r="M2054" t="str">
            <v>2_NOVIEMBRE_2025</v>
          </cell>
          <cell r="N2054" t="str">
            <v>202. Cuidado Continuo por una vida con bienestarEducativo 1_USAQUEN2_NOVIEMBRE_2025</v>
          </cell>
          <cell r="O2054">
            <v>105404</v>
          </cell>
          <cell r="R2054">
            <v>121</v>
          </cell>
          <cell r="S2054">
            <v>12753884</v>
          </cell>
        </row>
        <row r="2055">
          <cell r="E2055" t="str">
            <v>202. Cuidado Continuo por una vida con bienestarInstitucional</v>
          </cell>
          <cell r="F2055" t="str">
            <v xml:space="preserve">Sesiones educativas para MAS bienestar </v>
          </cell>
          <cell r="G2055" t="str">
            <v xml:space="preserve">Promoción de la salud y bienestar </v>
          </cell>
          <cell r="H2055" t="str">
            <v>PSPIC</v>
          </cell>
          <cell r="I2055" t="str">
            <v>No aplica</v>
          </cell>
          <cell r="J2055" t="str">
            <v>Sesión</v>
          </cell>
          <cell r="K2055" t="str">
            <v>Local</v>
          </cell>
          <cell r="L2055" t="str">
            <v>1_USAQUEN</v>
          </cell>
          <cell r="M2055" t="str">
            <v>2_NOVIEMBRE_2025</v>
          </cell>
          <cell r="N2055" t="str">
            <v>202. Cuidado Continuo por una vida con bienestarInstitucional1_USAQUEN2_NOVIEMBRE_2025</v>
          </cell>
          <cell r="O2055">
            <v>105404</v>
          </cell>
          <cell r="R2055">
            <v>131</v>
          </cell>
          <cell r="S2055">
            <v>13807924</v>
          </cell>
        </row>
        <row r="2056">
          <cell r="E2056" t="str">
            <v>212. Cuidado Continuo por una vida con bienestarComunitario</v>
          </cell>
          <cell r="F2056" t="str">
            <v>Sesiones educativas para MAS bienestar en nuestras comunidades - Gestión territorial</v>
          </cell>
          <cell r="G2056" t="str">
            <v xml:space="preserve">Promoción de la salud y bienestar </v>
          </cell>
          <cell r="H2056" t="str">
            <v>PSPIC</v>
          </cell>
          <cell r="I2056" t="str">
            <v>No aplica</v>
          </cell>
          <cell r="J2056" t="str">
            <v>Sesión</v>
          </cell>
          <cell r="K2056" t="str">
            <v>Local</v>
          </cell>
          <cell r="L2056" t="str">
            <v>1_USAQUEN</v>
          </cell>
          <cell r="M2056" t="str">
            <v>2_NOVIEMBRE_2025</v>
          </cell>
          <cell r="N2056" t="str">
            <v>212. Cuidado Continuo por una vida con bienestarComunitario1_USAQUEN2_NOVIEMBRE_2025</v>
          </cell>
          <cell r="O2056">
            <v>55938</v>
          </cell>
          <cell r="R2056">
            <v>22</v>
          </cell>
          <cell r="S2056">
            <v>1230636</v>
          </cell>
        </row>
        <row r="2057">
          <cell r="E2057" t="str">
            <v>222. Cuidado Continuo por una vida con bienestarComunitario</v>
          </cell>
          <cell r="F2057" t="str">
            <v>Sesiones educativas para el bienestar en las  barras futboleras</v>
          </cell>
          <cell r="G2057" t="str">
            <v xml:space="preserve">Promoción de la salud y bienestar </v>
          </cell>
          <cell r="H2057" t="str">
            <v>PSPIC</v>
          </cell>
          <cell r="I2057" t="str">
            <v>No aplica</v>
          </cell>
          <cell r="J2057" t="str">
            <v>Sesión</v>
          </cell>
          <cell r="K2057" t="str">
            <v>Distrito</v>
          </cell>
          <cell r="L2057" t="str">
            <v>1_USAQUEN</v>
          </cell>
          <cell r="M2057" t="str">
            <v>2_NOVIEMBRE_2025</v>
          </cell>
          <cell r="N2057" t="str">
            <v>222. Cuidado Continuo por una vida con bienestarComunitario1_USAQUEN2_NOVIEMBRE_2025</v>
          </cell>
          <cell r="O2057">
            <v>105404</v>
          </cell>
          <cell r="R2057">
            <v>0</v>
          </cell>
          <cell r="S2057">
            <v>0</v>
          </cell>
        </row>
        <row r="2058">
          <cell r="E2058" t="str">
            <v>232. Cuidado Continuo por una vida con bienestarComunitario</v>
          </cell>
          <cell r="F2058" t="str">
            <v>Sesiones educativas para el bienestar con los gestores en las  barras futboleras</v>
          </cell>
          <cell r="G2058" t="str">
            <v xml:space="preserve">Promoción de la salud y bienestar </v>
          </cell>
          <cell r="H2058" t="str">
            <v>PSPIC</v>
          </cell>
          <cell r="I2058" t="str">
            <v>No aplica</v>
          </cell>
          <cell r="J2058" t="str">
            <v>Sesión</v>
          </cell>
          <cell r="K2058" t="str">
            <v>Distrito</v>
          </cell>
          <cell r="L2058" t="str">
            <v>1_USAQUEN</v>
          </cell>
          <cell r="M2058" t="str">
            <v>2_NOVIEMBRE_2025</v>
          </cell>
          <cell r="N2058" t="str">
            <v>232. Cuidado Continuo por una vida con bienestarComunitario1_USAQUEN2_NOVIEMBRE_2025</v>
          </cell>
          <cell r="O2058">
            <v>55938</v>
          </cell>
          <cell r="R2058">
            <v>0</v>
          </cell>
          <cell r="S2058">
            <v>0</v>
          </cell>
        </row>
        <row r="2059">
          <cell r="E2059" t="str">
            <v xml:space="preserve">242. Cuidado Continuo por una vida con bienestarEducativo </v>
          </cell>
          <cell r="F2059" t="str">
            <v>Sesiones educativas para la promoción de la salud oral</v>
          </cell>
          <cell r="G2059" t="str">
            <v xml:space="preserve">Promoción de la salud y bienestar </v>
          </cell>
          <cell r="H2059" t="str">
            <v>PSPIC</v>
          </cell>
          <cell r="I2059" t="str">
            <v>No aplica</v>
          </cell>
          <cell r="J2059" t="str">
            <v>Sesión</v>
          </cell>
          <cell r="K2059" t="str">
            <v>Local</v>
          </cell>
          <cell r="L2059" t="str">
            <v>1_USAQUEN</v>
          </cell>
          <cell r="M2059" t="str">
            <v>2_NOVIEMBRE_2025</v>
          </cell>
          <cell r="N2059" t="str">
            <v>242. Cuidado Continuo por una vida con bienestarEducativo 1_USAQUEN2_NOVIEMBRE_2025</v>
          </cell>
          <cell r="O2059">
            <v>180297</v>
          </cell>
          <cell r="R2059">
            <v>12</v>
          </cell>
          <cell r="S2059">
            <v>2163564</v>
          </cell>
        </row>
        <row r="2060">
          <cell r="E2060" t="str">
            <v>252. Cuidado Continuo por una vida con bienestarLaboral</v>
          </cell>
          <cell r="F2060" t="str">
            <v xml:space="preserve">Sesiones educativas para la prevención y erradicación del trabajo infantil </v>
          </cell>
          <cell r="G2060" t="str">
            <v xml:space="preserve">Promoción de la salud y bienestar </v>
          </cell>
          <cell r="H2060" t="str">
            <v>PSPIC</v>
          </cell>
          <cell r="I2060" t="str">
            <v>No aplica</v>
          </cell>
          <cell r="J2060" t="str">
            <v>Sesión</v>
          </cell>
          <cell r="K2060" t="str">
            <v>Local</v>
          </cell>
          <cell r="L2060" t="str">
            <v>1_USAQUEN</v>
          </cell>
          <cell r="M2060" t="str">
            <v>2_NOVIEMBRE_2025</v>
          </cell>
          <cell r="N2060" t="str">
            <v>252. Cuidado Continuo por una vida con bienestarLaboral1_USAQUEN2_NOVIEMBRE_2025</v>
          </cell>
          <cell r="O2060">
            <v>210809</v>
          </cell>
          <cell r="R2060">
            <v>1</v>
          </cell>
          <cell r="S2060">
            <v>210809</v>
          </cell>
        </row>
        <row r="2061">
          <cell r="E2061" t="str">
            <v>262. Cuidado Continuo por una vida con bienestarComunitario</v>
          </cell>
          <cell r="F2061" t="str">
            <v xml:space="preserve">Grupos socioeducativos para MAS bienestar en nuestras comunidades </v>
          </cell>
          <cell r="G2061" t="str">
            <v xml:space="preserve">Promoción de la salud y bienestar </v>
          </cell>
          <cell r="H2061" t="str">
            <v>PSPIC</v>
          </cell>
          <cell r="I2061" t="str">
            <v>No aplica</v>
          </cell>
          <cell r="J2061" t="str">
            <v>Sesión</v>
          </cell>
          <cell r="K2061" t="str">
            <v>Local</v>
          </cell>
          <cell r="L2061" t="str">
            <v>1_USAQUEN</v>
          </cell>
          <cell r="M2061" t="str">
            <v>2_NOVIEMBRE_2025</v>
          </cell>
          <cell r="N2061" t="str">
            <v>262. Cuidado Continuo por una vida con bienestarComunitario1_USAQUEN2_NOVIEMBRE_2025</v>
          </cell>
          <cell r="O2061">
            <v>140539</v>
          </cell>
          <cell r="R2061">
            <v>56</v>
          </cell>
          <cell r="S2061">
            <v>7870184</v>
          </cell>
        </row>
        <row r="2062">
          <cell r="E2062" t="str">
            <v>272. Cuidado Continuo por una vida con bienestarComunitario</v>
          </cell>
          <cell r="F2062" t="str">
            <v>Grupos socioeducativos para MAS bienestar en nuestras comunidades - Gestión territorial</v>
          </cell>
          <cell r="G2062" t="str">
            <v xml:space="preserve">Promoción de la salud y bienestar </v>
          </cell>
          <cell r="H2062" t="str">
            <v>PSPIC</v>
          </cell>
          <cell r="I2062" t="str">
            <v>No aplica</v>
          </cell>
          <cell r="J2062" t="str">
            <v>Sesión</v>
          </cell>
          <cell r="K2062" t="str">
            <v>Local</v>
          </cell>
          <cell r="L2062" t="str">
            <v>1_USAQUEN</v>
          </cell>
          <cell r="M2062" t="str">
            <v>2_NOVIEMBRE_2025</v>
          </cell>
          <cell r="N2062" t="str">
            <v>272. Cuidado Continuo por una vida con bienestarComunitario1_USAQUEN2_NOVIEMBRE_2025</v>
          </cell>
          <cell r="O2062">
            <v>74584</v>
          </cell>
          <cell r="R2062">
            <v>36</v>
          </cell>
          <cell r="S2062">
            <v>2685024</v>
          </cell>
        </row>
        <row r="2063">
          <cell r="E2063" t="str">
            <v>282. Cuidado Continuo por una vida con bienestarComunitario</v>
          </cell>
          <cell r="F2063" t="str">
            <v>Grupos socieducativas para MAS bienestar en salud mental de la RBC</v>
          </cell>
          <cell r="G2063" t="str">
            <v xml:space="preserve">Promoción de la salud y bienestar </v>
          </cell>
          <cell r="H2063" t="str">
            <v>PSPIC</v>
          </cell>
          <cell r="I2063" t="str">
            <v>No aplica</v>
          </cell>
          <cell r="J2063" t="str">
            <v>Sesión</v>
          </cell>
          <cell r="K2063" t="str">
            <v>Local</v>
          </cell>
          <cell r="L2063" t="str">
            <v>1_USAQUEN</v>
          </cell>
          <cell r="M2063" t="str">
            <v>2_NOVIEMBRE_2025</v>
          </cell>
          <cell r="N2063" t="str">
            <v>282. Cuidado Continuo por una vida con bienestarComunitario1_USAQUEN2_NOVIEMBRE_2025</v>
          </cell>
          <cell r="O2063">
            <v>215123</v>
          </cell>
          <cell r="R2063">
            <v>10</v>
          </cell>
          <cell r="S2063">
            <v>2151230</v>
          </cell>
        </row>
        <row r="2064">
          <cell r="E2064" t="str">
            <v>292. Cuidado Continuo por una vida con bienestarComunitario</v>
          </cell>
          <cell r="F2064" t="str">
            <v>Grupos socioeducativos para el bienestar en  barras futboleras</v>
          </cell>
          <cell r="G2064" t="str">
            <v xml:space="preserve">Promoción de la salud y bienestar </v>
          </cell>
          <cell r="H2064" t="str">
            <v>PSPIC</v>
          </cell>
          <cell r="I2064" t="str">
            <v>No aplica</v>
          </cell>
          <cell r="J2064" t="str">
            <v>Sesión</v>
          </cell>
          <cell r="K2064" t="str">
            <v>Distrito</v>
          </cell>
          <cell r="L2064" t="str">
            <v>1_USAQUEN</v>
          </cell>
          <cell r="M2064" t="str">
            <v>2_NOVIEMBRE_2025</v>
          </cell>
          <cell r="N2064" t="str">
            <v>292. Cuidado Continuo por una vida con bienestarComunitario1_USAQUEN2_NOVIEMBRE_2025</v>
          </cell>
          <cell r="O2064">
            <v>140539</v>
          </cell>
          <cell r="R2064">
            <v>0</v>
          </cell>
          <cell r="S2064">
            <v>0</v>
          </cell>
        </row>
        <row r="2065">
          <cell r="E2065" t="str">
            <v>302. Cuidado Continuo por una vida con bienestarComunitario</v>
          </cell>
          <cell r="F2065" t="str">
            <v xml:space="preserve">Grupos socioeducativos para el bienestar en  barras futboleras - Gestión territorial </v>
          </cell>
          <cell r="G2065" t="str">
            <v xml:space="preserve">Promoción de la salud y bienestar </v>
          </cell>
          <cell r="H2065" t="str">
            <v>PSPIC</v>
          </cell>
          <cell r="I2065" t="str">
            <v>No aplica</v>
          </cell>
          <cell r="J2065" t="str">
            <v>Sesión</v>
          </cell>
          <cell r="K2065" t="str">
            <v>Distrito</v>
          </cell>
          <cell r="L2065" t="str">
            <v>1_USAQUEN</v>
          </cell>
          <cell r="M2065" t="str">
            <v>2_NOVIEMBRE_2025</v>
          </cell>
          <cell r="N2065" t="str">
            <v>302. Cuidado Continuo por una vida con bienestarComunitario1_USAQUEN2_NOVIEMBRE_2025</v>
          </cell>
          <cell r="O2065">
            <v>74584</v>
          </cell>
          <cell r="R2065">
            <v>0</v>
          </cell>
          <cell r="S2065">
            <v>0</v>
          </cell>
        </row>
        <row r="2066">
          <cell r="E2066" t="str">
            <v>312. Cuidado Continuo por una vida con bienestarComunitario</v>
          </cell>
          <cell r="F2066" t="str">
            <v>Grupos socioeducativos para el bienestar (AIEPI)</v>
          </cell>
          <cell r="G2066" t="str">
            <v xml:space="preserve">Promoción de la salud y bienestar </v>
          </cell>
          <cell r="H2066" t="str">
            <v>PSPIC</v>
          </cell>
          <cell r="I2066" t="str">
            <v>No aplica</v>
          </cell>
          <cell r="J2066" t="str">
            <v>Sesión</v>
          </cell>
          <cell r="K2066" t="str">
            <v>Local</v>
          </cell>
          <cell r="L2066" t="str">
            <v>1_USAQUEN</v>
          </cell>
          <cell r="M2066" t="str">
            <v>2_NOVIEMBRE_2025</v>
          </cell>
          <cell r="N2066" t="str">
            <v>312. Cuidado Continuo por una vida con bienestarComunitario1_USAQUEN2_NOVIEMBRE_2025</v>
          </cell>
          <cell r="O2066">
            <v>215123</v>
          </cell>
          <cell r="R2066">
            <v>0</v>
          </cell>
          <cell r="S2066">
            <v>0</v>
          </cell>
        </row>
        <row r="2067">
          <cell r="E2067" t="str">
            <v xml:space="preserve">312. Cuidado Continuo por una vida con bienestarEducativo </v>
          </cell>
          <cell r="F2067" t="str">
            <v>Grupos socioeducativos para el bienestar (AIEPI)</v>
          </cell>
          <cell r="G2067" t="str">
            <v xml:space="preserve">Promoción de la salud y bienestar </v>
          </cell>
          <cell r="H2067" t="str">
            <v>PSPIC</v>
          </cell>
          <cell r="I2067" t="str">
            <v>No aplica</v>
          </cell>
          <cell r="J2067" t="str">
            <v>Sesión</v>
          </cell>
          <cell r="K2067" t="str">
            <v>Local</v>
          </cell>
          <cell r="L2067" t="str">
            <v>1_USAQUEN</v>
          </cell>
          <cell r="M2067" t="str">
            <v>2_NOVIEMBRE_2025</v>
          </cell>
          <cell r="N2067" t="str">
            <v>312. Cuidado Continuo por una vida con bienestarEducativo 1_USAQUEN2_NOVIEMBRE_2025</v>
          </cell>
          <cell r="O2067">
            <v>215123</v>
          </cell>
          <cell r="R2067">
            <v>0</v>
          </cell>
          <cell r="S2067">
            <v>0</v>
          </cell>
        </row>
        <row r="2068">
          <cell r="E2068" t="str">
            <v>312. Cuidado Continuo por una vida con bienestarLaboral</v>
          </cell>
          <cell r="F2068" t="str">
            <v>Grupos socioeducativos para el bienestar (AIEPI)</v>
          </cell>
          <cell r="G2068" t="str">
            <v xml:space="preserve">Promoción de la salud y bienestar </v>
          </cell>
          <cell r="H2068" t="str">
            <v>PSPIC</v>
          </cell>
          <cell r="I2068" t="str">
            <v>No aplica</v>
          </cell>
          <cell r="J2068" t="str">
            <v>Sesión</v>
          </cell>
          <cell r="K2068" t="str">
            <v>Local</v>
          </cell>
          <cell r="L2068" t="str">
            <v>1_USAQUEN</v>
          </cell>
          <cell r="M2068" t="str">
            <v>2_NOVIEMBRE_2025</v>
          </cell>
          <cell r="N2068" t="str">
            <v>312. Cuidado Continuo por una vida con bienestarLaboral1_USAQUEN2_NOVIEMBRE_2025</v>
          </cell>
          <cell r="O2068">
            <v>215123</v>
          </cell>
          <cell r="R2068">
            <v>0</v>
          </cell>
          <cell r="S2068">
            <v>0</v>
          </cell>
        </row>
        <row r="2069">
          <cell r="E2069" t="str">
            <v>312. Cuidado Continuo por una vida con bienestarInstitucional</v>
          </cell>
          <cell r="F2069" t="str">
            <v>Grupos socioeducativos para el bienestar (AIEPI)</v>
          </cell>
          <cell r="G2069" t="str">
            <v xml:space="preserve">Promoción de la salud y bienestar </v>
          </cell>
          <cell r="H2069" t="str">
            <v>PSPIC</v>
          </cell>
          <cell r="I2069" t="str">
            <v>No aplica</v>
          </cell>
          <cell r="J2069" t="str">
            <v>Sesión</v>
          </cell>
          <cell r="K2069" t="str">
            <v>Local</v>
          </cell>
          <cell r="L2069" t="str">
            <v>1_USAQUEN</v>
          </cell>
          <cell r="M2069" t="str">
            <v>2_NOVIEMBRE_2025</v>
          </cell>
          <cell r="N2069" t="str">
            <v>312. Cuidado Continuo por una vida con bienestarInstitucional1_USAQUEN2_NOVIEMBRE_2025</v>
          </cell>
          <cell r="O2069">
            <v>215123</v>
          </cell>
          <cell r="R2069">
            <v>0</v>
          </cell>
          <cell r="S2069">
            <v>0</v>
          </cell>
        </row>
        <row r="2070">
          <cell r="E2070" t="str">
            <v xml:space="preserve">322. Cuidado Continuo por una vida con bienestarEducativo </v>
          </cell>
          <cell r="F2070" t="str">
            <v>Grupos socioeducativos de  vacaciones con MAS Bienestar</v>
          </cell>
          <cell r="G2070" t="str">
            <v xml:space="preserve">Promoción de la salud y bienestar </v>
          </cell>
          <cell r="H2070" t="str">
            <v>PSPIC</v>
          </cell>
          <cell r="I2070" t="str">
            <v>No aplica</v>
          </cell>
          <cell r="J2070" t="str">
            <v>Sesión</v>
          </cell>
          <cell r="K2070" t="str">
            <v>Local</v>
          </cell>
          <cell r="L2070" t="str">
            <v>1_USAQUEN</v>
          </cell>
          <cell r="M2070" t="str">
            <v>2_NOVIEMBRE_2025</v>
          </cell>
          <cell r="N2070" t="str">
            <v>322. Cuidado Continuo por una vida con bienestarEducativo 1_USAQUEN2_NOVIEMBRE_2025</v>
          </cell>
          <cell r="O2070">
            <v>281078</v>
          </cell>
          <cell r="R2070">
            <v>40</v>
          </cell>
          <cell r="S2070">
            <v>11243120</v>
          </cell>
        </row>
        <row r="2071">
          <cell r="E2071" t="str">
            <v>332. Cuidado Continuo por una vida con bienestarLaboral</v>
          </cell>
          <cell r="F2071" t="str">
            <v>Grupos socioeducativos para el bienestar de trabajadores y trabajadoras en la economía informal</v>
          </cell>
          <cell r="G2071" t="str">
            <v xml:space="preserve">Promoción de la salud y bienestar </v>
          </cell>
          <cell r="H2071" t="str">
            <v>PSPIC</v>
          </cell>
          <cell r="I2071" t="str">
            <v>No aplica</v>
          </cell>
          <cell r="J2071" t="str">
            <v>Grupo</v>
          </cell>
          <cell r="K2071" t="str">
            <v>Local</v>
          </cell>
          <cell r="L2071" t="str">
            <v>1_USAQUEN</v>
          </cell>
          <cell r="M2071" t="str">
            <v>2_NOVIEMBRE_2025</v>
          </cell>
          <cell r="N2071" t="str">
            <v>332. Cuidado Continuo por una vida con bienestarLaboral1_USAQUEN2_NOVIEMBRE_2025</v>
          </cell>
          <cell r="O2071">
            <v>1094110</v>
          </cell>
          <cell r="R2071">
            <v>1</v>
          </cell>
          <cell r="S2071">
            <v>1094110</v>
          </cell>
        </row>
        <row r="2072">
          <cell r="E2072" t="str">
            <v>342. Cuidado Continuo por una vida con bienestarComunitario</v>
          </cell>
          <cell r="F2072" t="str">
            <v>Acompañamiento amigable - Salud mental RBC</v>
          </cell>
          <cell r="G2072" t="str">
            <v>Gestión del Riesgo para el Bienestar Colectivo en los Territorios</v>
          </cell>
          <cell r="H2072" t="str">
            <v>PSPIC</v>
          </cell>
          <cell r="I2072" t="str">
            <v>No aplica</v>
          </cell>
          <cell r="J2072" t="str">
            <v>Sesión</v>
          </cell>
          <cell r="K2072" t="str">
            <v>Local</v>
          </cell>
          <cell r="L2072" t="str">
            <v>1_USAQUEN</v>
          </cell>
          <cell r="M2072" t="str">
            <v>2_NOVIEMBRE_2025</v>
          </cell>
          <cell r="N2072" t="str">
            <v>342. Cuidado Continuo por una vida con bienestarComunitario1_USAQUEN2_NOVIEMBRE_2025</v>
          </cell>
          <cell r="O2072">
            <v>161342</v>
          </cell>
          <cell r="R2072">
            <v>1</v>
          </cell>
          <cell r="S2072">
            <v>161342</v>
          </cell>
        </row>
        <row r="2073">
          <cell r="E2073" t="str">
            <v>352. Cuidado Continuo por una vida con bienestarComunitario</v>
          </cell>
          <cell r="F2073" t="str">
            <v>Escuelas de liderazgo - Salud mental RBC</v>
          </cell>
          <cell r="G2073" t="str">
            <v xml:space="preserve">Promoción de la salud y bienestar </v>
          </cell>
          <cell r="H2073" t="str">
            <v>PSPIC</v>
          </cell>
          <cell r="I2073" t="str">
            <v>No aplica</v>
          </cell>
          <cell r="J2073" t="str">
            <v>Sesión</v>
          </cell>
          <cell r="K2073" t="str">
            <v>Local</v>
          </cell>
          <cell r="L2073" t="str">
            <v>1_USAQUEN</v>
          </cell>
          <cell r="M2073" t="str">
            <v>2_NOVIEMBRE_2025</v>
          </cell>
          <cell r="N2073" t="str">
            <v>352. Cuidado Continuo por una vida con bienestarComunitario1_USAQUEN2_NOVIEMBRE_2025</v>
          </cell>
          <cell r="O2073">
            <v>215123</v>
          </cell>
          <cell r="R2073">
            <v>0</v>
          </cell>
          <cell r="S2073">
            <v>0</v>
          </cell>
        </row>
        <row r="2074">
          <cell r="E2074" t="str">
            <v>362. Cuidado Continuo por una vida con bienestarComunitario</v>
          </cell>
          <cell r="F2074" t="str">
            <v>Escuelas de liderazgo desde el barrismo social</v>
          </cell>
          <cell r="G2074" t="str">
            <v xml:space="preserve">Promoción de la salud y bienestar </v>
          </cell>
          <cell r="H2074" t="str">
            <v>PSPIC</v>
          </cell>
          <cell r="I2074" t="str">
            <v>No aplica</v>
          </cell>
          <cell r="J2074" t="str">
            <v>Sesión</v>
          </cell>
          <cell r="K2074" t="str">
            <v>Distrito</v>
          </cell>
          <cell r="L2074" t="str">
            <v>1_USAQUEN</v>
          </cell>
          <cell r="M2074" t="str">
            <v>2_NOVIEMBRE_2025</v>
          </cell>
          <cell r="N2074" t="str">
            <v>362. Cuidado Continuo por una vida con bienestarComunitario1_USAQUEN2_NOVIEMBRE_2025</v>
          </cell>
          <cell r="O2074">
            <v>140539</v>
          </cell>
          <cell r="R2074">
            <v>0</v>
          </cell>
          <cell r="S2074">
            <v>0</v>
          </cell>
        </row>
        <row r="2075">
          <cell r="E2075" t="str">
            <v>372. Cuidado Continuo por una vida con bienestarComunitario</v>
          </cell>
          <cell r="F2075" t="str">
            <v xml:space="preserve">Escuelas de liderazgo desde el barrismo social - Gestión territorial </v>
          </cell>
          <cell r="G2075" t="str">
            <v xml:space="preserve">Promoción de la salud y bienestar </v>
          </cell>
          <cell r="H2075" t="str">
            <v>PSPIC</v>
          </cell>
          <cell r="I2075" t="str">
            <v>No aplica</v>
          </cell>
          <cell r="J2075" t="str">
            <v>Sesión</v>
          </cell>
          <cell r="K2075" t="str">
            <v>Distrito</v>
          </cell>
          <cell r="L2075" t="str">
            <v>1_USAQUEN</v>
          </cell>
          <cell r="M2075" t="str">
            <v>2_NOVIEMBRE_2025</v>
          </cell>
          <cell r="N2075" t="str">
            <v>372. Cuidado Continuo por una vida con bienestarComunitario1_USAQUEN2_NOVIEMBRE_2025</v>
          </cell>
          <cell r="O2075">
            <v>74584</v>
          </cell>
          <cell r="R2075">
            <v>0</v>
          </cell>
          <cell r="S2075">
            <v>0</v>
          </cell>
        </row>
        <row r="2076">
          <cell r="E2076" t="str">
            <v>382. Cuidado Continuo por una vida con bienestarComunitario</v>
          </cell>
          <cell r="F2076" t="str">
            <v>Escuela para Comunidades activas construyendo bienestar y seguridad vial</v>
          </cell>
          <cell r="G2076" t="str">
            <v xml:space="preserve">Promoción de la salud y bienestar </v>
          </cell>
          <cell r="H2076" t="str">
            <v>PSPIC</v>
          </cell>
          <cell r="I2076" t="str">
            <v>No aplica</v>
          </cell>
          <cell r="J2076" t="str">
            <v>Sesión</v>
          </cell>
          <cell r="K2076" t="str">
            <v>Local</v>
          </cell>
          <cell r="L2076" t="str">
            <v>1_USAQUEN</v>
          </cell>
          <cell r="M2076" t="str">
            <v>2_NOVIEMBRE_2025</v>
          </cell>
          <cell r="N2076" t="str">
            <v>382. Cuidado Continuo por una vida con bienestarComunitario1_USAQUEN2_NOVIEMBRE_2025</v>
          </cell>
          <cell r="O2076">
            <v>355662</v>
          </cell>
          <cell r="R2076">
            <v>4</v>
          </cell>
          <cell r="S2076">
            <v>1422648</v>
          </cell>
        </row>
        <row r="2077">
          <cell r="E2077" t="str">
            <v>392. Cuidado Continuo por una vida con bienestarComunitario</v>
          </cell>
          <cell r="F2077" t="str">
            <v>Fortalecimiento de redes desde el barrismo social</v>
          </cell>
          <cell r="G2077" t="str">
            <v xml:space="preserve">Promoción de la salud y bienestar </v>
          </cell>
          <cell r="H2077" t="str">
            <v>PSPIC</v>
          </cell>
          <cell r="I2077" t="str">
            <v>No aplica</v>
          </cell>
          <cell r="J2077" t="str">
            <v>Sesión</v>
          </cell>
          <cell r="K2077" t="str">
            <v>Local</v>
          </cell>
          <cell r="L2077" t="str">
            <v>1_USAQUEN</v>
          </cell>
          <cell r="M2077" t="str">
            <v>2_NOVIEMBRE_2025</v>
          </cell>
          <cell r="N2077" t="str">
            <v>392. Cuidado Continuo por una vida con bienestarComunitario1_USAQUEN2_NOVIEMBRE_2025</v>
          </cell>
          <cell r="O2077">
            <v>140539</v>
          </cell>
          <cell r="R2077">
            <v>0</v>
          </cell>
          <cell r="S2077">
            <v>0</v>
          </cell>
        </row>
        <row r="2078">
          <cell r="E2078" t="str">
            <v>402. Cuidado Continuo por una vida con bienestarComunitario</v>
          </cell>
          <cell r="F2078" t="str">
            <v xml:space="preserve">Fortalecimiento de redes desde el barrismo social - Gestión territorial </v>
          </cell>
          <cell r="G2078" t="str">
            <v xml:space="preserve">Promoción de la salud y bienestar </v>
          </cell>
          <cell r="H2078" t="str">
            <v>PSPIC</v>
          </cell>
          <cell r="I2078" t="str">
            <v>No aplica</v>
          </cell>
          <cell r="J2078" t="str">
            <v>Sesión</v>
          </cell>
          <cell r="K2078" t="str">
            <v>Local</v>
          </cell>
          <cell r="L2078" t="str">
            <v>1_USAQUEN</v>
          </cell>
          <cell r="M2078" t="str">
            <v>2_NOVIEMBRE_2025</v>
          </cell>
          <cell r="N2078" t="str">
            <v>402. Cuidado Continuo por una vida con bienestarComunitario1_USAQUEN2_NOVIEMBRE_2025</v>
          </cell>
          <cell r="O2078">
            <v>74584</v>
          </cell>
          <cell r="R2078">
            <v>0</v>
          </cell>
          <cell r="S2078">
            <v>0</v>
          </cell>
        </row>
        <row r="2079">
          <cell r="E2079" t="str">
            <v>412. Cuidado Continuo por una vida con bienestarComunitario</v>
          </cell>
          <cell r="F2079" t="str">
            <v>Jornadas de tamizaje para la salud publica _Cuidate se feliz</v>
          </cell>
          <cell r="G2079" t="str">
            <v>Alta externalidad</v>
          </cell>
          <cell r="H2079" t="str">
            <v>PSPIC</v>
          </cell>
          <cell r="I2079" t="str">
            <v>No aplica</v>
          </cell>
          <cell r="J2079" t="str">
            <v>Jornada</v>
          </cell>
          <cell r="K2079" t="str">
            <v>Local</v>
          </cell>
          <cell r="L2079" t="str">
            <v>1_USAQUEN</v>
          </cell>
          <cell r="M2079" t="str">
            <v>2_NOVIEMBRE_2025</v>
          </cell>
          <cell r="N2079" t="str">
            <v>412. Cuidado Continuo por una vida con bienestarComunitario1_USAQUEN2_NOVIEMBRE_2025</v>
          </cell>
          <cell r="O2079">
            <v>621332</v>
          </cell>
          <cell r="R2079">
            <v>10</v>
          </cell>
          <cell r="S2079">
            <v>6213320</v>
          </cell>
        </row>
        <row r="2080">
          <cell r="E2080" t="str">
            <v>422. Cuidado Continuo por una vida con bienestarComunitario</v>
          </cell>
          <cell r="F2080" t="str">
            <v>Jornadas de educación para la salud publica _Cuidate se feliz</v>
          </cell>
          <cell r="G2080" t="str">
            <v xml:space="preserve">Promoción de la salud y bienestar </v>
          </cell>
          <cell r="H2080" t="str">
            <v>PSPIC</v>
          </cell>
          <cell r="I2080" t="str">
            <v>No aplica</v>
          </cell>
          <cell r="J2080" t="str">
            <v>Jornada</v>
          </cell>
          <cell r="K2080" t="str">
            <v>Local</v>
          </cell>
          <cell r="L2080" t="str">
            <v>1_USAQUEN</v>
          </cell>
          <cell r="M2080" t="str">
            <v>2_NOVIEMBRE_2025</v>
          </cell>
          <cell r="N2080" t="str">
            <v>422. Cuidado Continuo por una vida con bienestarComunitario1_USAQUEN2_NOVIEMBRE_2025</v>
          </cell>
          <cell r="O2080">
            <v>340253</v>
          </cell>
          <cell r="R2080">
            <v>10</v>
          </cell>
          <cell r="S2080">
            <v>3402530</v>
          </cell>
        </row>
        <row r="2081">
          <cell r="E2081" t="str">
            <v>432. Cuidado Continuo por una vida con bienestarComunitario</v>
          </cell>
          <cell r="F2081" t="str">
            <v>Jornadas de tamizaje de Prevención y detección temprana de factores de riesgo ITS</v>
          </cell>
          <cell r="G2081" t="str">
            <v>Alta externalidad</v>
          </cell>
          <cell r="H2081" t="str">
            <v>PSPIC</v>
          </cell>
          <cell r="I2081" t="str">
            <v>No aplica</v>
          </cell>
          <cell r="J2081" t="str">
            <v>Jornada</v>
          </cell>
          <cell r="K2081" t="str">
            <v>Local</v>
          </cell>
          <cell r="L2081" t="str">
            <v>1_USAQUEN</v>
          </cell>
          <cell r="M2081" t="str">
            <v>2_NOVIEMBRE_2025</v>
          </cell>
          <cell r="N2081" t="str">
            <v>432. Cuidado Continuo por una vida con bienestarComunitario1_USAQUEN2_NOVIEMBRE_2025</v>
          </cell>
          <cell r="O2081">
            <v>548596</v>
          </cell>
          <cell r="R2081">
            <v>3</v>
          </cell>
          <cell r="S2081">
            <v>1645788</v>
          </cell>
        </row>
        <row r="2082">
          <cell r="E2082" t="str">
            <v>442. Cuidado Continuo por una vida con bienestarComunitario</v>
          </cell>
          <cell r="F2082" t="str">
            <v>Jornadas SPAcios de cuidado</v>
          </cell>
          <cell r="G2082" t="str">
            <v xml:space="preserve">Promoción de la salud y bienestar </v>
          </cell>
          <cell r="H2082" t="str">
            <v>PSPIC</v>
          </cell>
          <cell r="I2082" t="str">
            <v>No aplica</v>
          </cell>
          <cell r="J2082" t="str">
            <v>Jornada</v>
          </cell>
          <cell r="K2082" t="str">
            <v>Local</v>
          </cell>
          <cell r="L2082" t="str">
            <v>1_USAQUEN</v>
          </cell>
          <cell r="M2082" t="str">
            <v>2_NOVIEMBRE_2025</v>
          </cell>
          <cell r="N2082" t="str">
            <v>442. Cuidado Continuo por una vida con bienestarComunitario1_USAQUEN2_NOVIEMBRE_2025</v>
          </cell>
          <cell r="O2082">
            <v>711326</v>
          </cell>
          <cell r="R2082">
            <v>4</v>
          </cell>
          <cell r="S2082">
            <v>2845304</v>
          </cell>
        </row>
        <row r="2083">
          <cell r="E2083" t="str">
            <v>452. Cuidado Continuo por una vida con bienestarComunitario</v>
          </cell>
          <cell r="F2083" t="str">
            <v>Jornadas SPAcios de cuidado-tamizaje de Prevención y detección temprana de factores de riesgo ITS_SPA</v>
          </cell>
          <cell r="G2083" t="str">
            <v>Alta externalidad</v>
          </cell>
          <cell r="H2083" t="str">
            <v>PSPIC</v>
          </cell>
          <cell r="I2083" t="str">
            <v>No aplica</v>
          </cell>
          <cell r="J2083" t="str">
            <v>Jornada</v>
          </cell>
          <cell r="K2083" t="str">
            <v>Local</v>
          </cell>
          <cell r="L2083" t="str">
            <v>1_USAQUEN</v>
          </cell>
          <cell r="M2083" t="str">
            <v>2_NOVIEMBRE_2025</v>
          </cell>
          <cell r="N2083" t="str">
            <v>452. Cuidado Continuo por una vida con bienestarComunitario1_USAQUEN2_NOVIEMBRE_2025</v>
          </cell>
          <cell r="O2083">
            <v>281078</v>
          </cell>
          <cell r="R2083">
            <v>4</v>
          </cell>
          <cell r="S2083">
            <v>1124312</v>
          </cell>
        </row>
        <row r="2084">
          <cell r="E2084" t="str">
            <v xml:space="preserve">462. Cuidado Continuo por una vida con bienestarEducativo </v>
          </cell>
          <cell r="F2084" t="str">
            <v>Jornadas de educación para la Salud y Bienestar</v>
          </cell>
          <cell r="G2084" t="str">
            <v xml:space="preserve">Promoción de la salud y bienestar </v>
          </cell>
          <cell r="H2084" t="str">
            <v>PSPIC</v>
          </cell>
          <cell r="I2084" t="str">
            <v>No aplica</v>
          </cell>
          <cell r="J2084" t="str">
            <v>Jornada</v>
          </cell>
          <cell r="K2084" t="str">
            <v>Local</v>
          </cell>
          <cell r="L2084" t="str">
            <v>1_USAQUEN</v>
          </cell>
          <cell r="M2084" t="str">
            <v>2_NOVIEMBRE_2025</v>
          </cell>
          <cell r="N2084" t="str">
            <v>462. Cuidado Continuo por una vida con bienestarEducativo 1_USAQUEN2_NOVIEMBRE_2025</v>
          </cell>
          <cell r="O2084">
            <v>2366976</v>
          </cell>
          <cell r="R2084">
            <v>2</v>
          </cell>
          <cell r="S2084">
            <v>4733952</v>
          </cell>
        </row>
        <row r="2085">
          <cell r="E2085" t="str">
            <v>472. Cuidado Continuo por una vida con bienestarLaboral</v>
          </cell>
          <cell r="F2085" t="str">
            <v>Jornadas para el bienestar y cuidado  de los trabajadores informales</v>
          </cell>
          <cell r="G2085" t="str">
            <v xml:space="preserve">Promoción de la salud y bienestar </v>
          </cell>
          <cell r="H2085" t="str">
            <v>PSPIC</v>
          </cell>
          <cell r="I2085" t="str">
            <v>No aplica</v>
          </cell>
          <cell r="J2085" t="str">
            <v>Jornada</v>
          </cell>
          <cell r="K2085" t="str">
            <v>Local</v>
          </cell>
          <cell r="L2085" t="str">
            <v>1_USAQUEN</v>
          </cell>
          <cell r="M2085" t="str">
            <v>2_NOVIEMBRE_2025</v>
          </cell>
          <cell r="N2085" t="str">
            <v>472. Cuidado Continuo por una vida con bienestarLaboral1_USAQUEN2_NOVIEMBRE_2025</v>
          </cell>
          <cell r="O2085">
            <v>110336</v>
          </cell>
          <cell r="R2085">
            <v>1</v>
          </cell>
          <cell r="S2085">
            <v>110336</v>
          </cell>
        </row>
        <row r="2086">
          <cell r="E2086" t="str">
            <v>482. Cuidado Continuo por una vida con bienestarComunitario</v>
          </cell>
          <cell r="F2086" t="str">
            <v>Sesiones Cuidate se feliz kids y gestion integral de la infancia y adolescencia en el espacio publico.</v>
          </cell>
          <cell r="G2086" t="str">
            <v xml:space="preserve">Promoción de la salud y bienestar </v>
          </cell>
          <cell r="H2086" t="str">
            <v>PSPIC</v>
          </cell>
          <cell r="I2086" t="str">
            <v>No aplica</v>
          </cell>
          <cell r="J2086" t="str">
            <v>Jornada</v>
          </cell>
          <cell r="K2086" t="str">
            <v>Local</v>
          </cell>
          <cell r="L2086" t="str">
            <v>1_USAQUEN</v>
          </cell>
          <cell r="M2086" t="str">
            <v>2_NOVIEMBRE_2025</v>
          </cell>
          <cell r="N2086" t="str">
            <v>482. Cuidado Continuo por una vida con bienestarComunitario1_USAQUEN2_NOVIEMBRE_2025</v>
          </cell>
          <cell r="O2086">
            <v>430247</v>
          </cell>
          <cell r="R2086">
            <v>2</v>
          </cell>
          <cell r="S2086">
            <v>860494</v>
          </cell>
        </row>
        <row r="2087">
          <cell r="E2087" t="str">
            <v>492. Cuidado Continuo por una vida con bienestarComunitario</v>
          </cell>
          <cell r="F2087" t="str">
            <v>Comunidades saludables: vive la noche con bienestar y seguridad vial</v>
          </cell>
          <cell r="G2087" t="str">
            <v xml:space="preserve">Promoción de la salud y bienestar </v>
          </cell>
          <cell r="H2087" t="str">
            <v>PSPIC</v>
          </cell>
          <cell r="I2087" t="str">
            <v>No aplica</v>
          </cell>
          <cell r="J2087" t="str">
            <v>Jornada</v>
          </cell>
          <cell r="K2087" t="str">
            <v>Local</v>
          </cell>
          <cell r="L2087" t="str">
            <v>1_USAQUEN</v>
          </cell>
          <cell r="M2087" t="str">
            <v>2_NOVIEMBRE_2025</v>
          </cell>
          <cell r="N2087" t="str">
            <v>492. Cuidado Continuo por una vida con bienestarComunitario1_USAQUEN2_NOVIEMBRE_2025</v>
          </cell>
          <cell r="O2087">
            <v>711326</v>
          </cell>
          <cell r="R2087">
            <v>10</v>
          </cell>
          <cell r="S2087">
            <v>7113260</v>
          </cell>
        </row>
        <row r="2088">
          <cell r="E2088" t="str">
            <v>502. Cuidado Continuo por una vida con bienestarComunitario</v>
          </cell>
          <cell r="F2088" t="str">
            <v xml:space="preserve">Sesiones para Comunidades activas construyendo bienestar y seguridad vial </v>
          </cell>
          <cell r="G2088" t="str">
            <v xml:space="preserve">Promoción de la salud y bienestar </v>
          </cell>
          <cell r="H2088" t="str">
            <v>PSPIC</v>
          </cell>
          <cell r="I2088" t="str">
            <v>No aplica</v>
          </cell>
          <cell r="J2088" t="str">
            <v>Sesión</v>
          </cell>
          <cell r="K2088" t="str">
            <v>Local</v>
          </cell>
          <cell r="L2088" t="str">
            <v>1_USAQUEN</v>
          </cell>
          <cell r="M2088" t="str">
            <v>2_NOVIEMBRE_2025</v>
          </cell>
          <cell r="N2088" t="str">
            <v>502. Cuidado Continuo por una vida con bienestarComunitario1_USAQUEN2_NOVIEMBRE_2025</v>
          </cell>
          <cell r="O2088">
            <v>266747</v>
          </cell>
          <cell r="R2088">
            <v>5</v>
          </cell>
          <cell r="S2088">
            <v>1333735</v>
          </cell>
        </row>
        <row r="2089">
          <cell r="E2089" t="str">
            <v>512. Cuidado Continuo por una vida con bienestarComunitario</v>
          </cell>
          <cell r="F2089" t="str">
            <v>Gestion y seguimiento de acciones de educacion para la salud publica promocion bienestar emocional la cultura ciudadana y prevencion consumo nocivo de alcohol_seguridad vial</v>
          </cell>
          <cell r="G2089" t="str">
            <v xml:space="preserve">Promoción de la salud y bienestar </v>
          </cell>
          <cell r="H2089" t="str">
            <v>PSPIC</v>
          </cell>
          <cell r="I2089" t="str">
            <v>No aplica</v>
          </cell>
          <cell r="J2089" t="str">
            <v>Plan de acción</v>
          </cell>
          <cell r="K2089" t="str">
            <v>Distrito</v>
          </cell>
          <cell r="L2089" t="str">
            <v>1_USAQUEN</v>
          </cell>
          <cell r="M2089" t="str">
            <v>2_NOVIEMBRE_2025</v>
          </cell>
          <cell r="N2089" t="str">
            <v>512. Cuidado Continuo por una vida con bienestarComunitario1_USAQUEN2_NOVIEMBRE_2025</v>
          </cell>
          <cell r="O2089">
            <v>5621568</v>
          </cell>
          <cell r="R2089">
            <v>0</v>
          </cell>
          <cell r="S2089">
            <v>0</v>
          </cell>
        </row>
        <row r="2090">
          <cell r="E2090" t="str">
            <v>522. Cuidado Continuo por una vida con bienestarComunitario</v>
          </cell>
          <cell r="F2090" t="str">
            <v xml:space="preserve">Escucha activa: conectando con el bienestar </v>
          </cell>
          <cell r="G2090" t="str">
            <v>Gestión del Riesgo para el Bienestar Colectivo en los Territorios</v>
          </cell>
          <cell r="H2090" t="str">
            <v>PSPIC</v>
          </cell>
          <cell r="I2090" t="str">
            <v>No aplica</v>
          </cell>
          <cell r="J2090" t="str">
            <v>Jornada</v>
          </cell>
          <cell r="K2090" t="str">
            <v>Local</v>
          </cell>
          <cell r="L2090" t="str">
            <v>1_USAQUEN</v>
          </cell>
          <cell r="M2090" t="str">
            <v>2_NOVIEMBRE_2025</v>
          </cell>
          <cell r="N2090" t="str">
            <v>522. Cuidado Continuo por una vida con bienestarComunitario1_USAQUEN2_NOVIEMBRE_2025</v>
          </cell>
          <cell r="O2090">
            <v>711326</v>
          </cell>
          <cell r="R2090">
            <v>3</v>
          </cell>
          <cell r="S2090">
            <v>2133978</v>
          </cell>
        </row>
        <row r="2091">
          <cell r="E2091" t="str">
            <v>532. Cuidado Continuo por una vida con bienestarComunitario</v>
          </cell>
          <cell r="F2091" t="str">
            <v xml:space="preserve">Cuentero en  educacion para la salud publica _CuidArte_ Cuidandonos a traves del arte </v>
          </cell>
          <cell r="G2091" t="str">
            <v xml:space="preserve">Promoción de la salud y bienestar </v>
          </cell>
          <cell r="H2091" t="str">
            <v>PSPIC</v>
          </cell>
          <cell r="I2091" t="str">
            <v>No aplica</v>
          </cell>
          <cell r="J2091" t="str">
            <v>Plan de acción</v>
          </cell>
          <cell r="K2091" t="str">
            <v>Zonal</v>
          </cell>
          <cell r="L2091" t="str">
            <v>1_USAQUEN</v>
          </cell>
          <cell r="M2091" t="str">
            <v>2_NOVIEMBRE_2025</v>
          </cell>
          <cell r="N2091" t="str">
            <v>532. Cuidado Continuo por una vida con bienestarComunitario1_USAQUEN2_NOVIEMBRE_2025</v>
          </cell>
          <cell r="O2091">
            <v>5621568</v>
          </cell>
          <cell r="R2091">
            <v>0</v>
          </cell>
          <cell r="S2091">
            <v>0</v>
          </cell>
        </row>
        <row r="2092">
          <cell r="E2092" t="str">
            <v>542. Cuidado Continuo por una vida con bienestarComunitario</v>
          </cell>
          <cell r="F2092" t="str">
            <v xml:space="preserve">Sesiones cuidarte_ cuidandonos a traves del arte </v>
          </cell>
          <cell r="G2092" t="str">
            <v xml:space="preserve">Promoción de la salud y bienestar </v>
          </cell>
          <cell r="H2092" t="str">
            <v>PSPIC</v>
          </cell>
          <cell r="I2092" t="str">
            <v>No aplica</v>
          </cell>
          <cell r="J2092" t="str">
            <v>Sesión</v>
          </cell>
          <cell r="K2092" t="str">
            <v>Local</v>
          </cell>
          <cell r="L2092" t="str">
            <v>1_USAQUEN</v>
          </cell>
          <cell r="M2092" t="str">
            <v>2_NOVIEMBRE_2025</v>
          </cell>
          <cell r="N2092" t="str">
            <v>542. Cuidado Continuo por una vida con bienestarComunitario1_USAQUEN2_NOVIEMBRE_2025</v>
          </cell>
          <cell r="O2092">
            <v>285702</v>
          </cell>
          <cell r="R2092">
            <v>48</v>
          </cell>
          <cell r="S2092">
            <v>13713696</v>
          </cell>
        </row>
        <row r="2093">
          <cell r="E2093" t="str">
            <v>552. Cuidado Continuo por una vida con bienestarComunitario</v>
          </cell>
          <cell r="F2093" t="str">
            <v>Reconocimiento del cuerpo a traves del arte _ Circuito de la salud para mas bienestar _ Cuidarte</v>
          </cell>
          <cell r="G2093" t="str">
            <v xml:space="preserve">Promoción de la salud y bienestar </v>
          </cell>
          <cell r="H2093" t="str">
            <v>PSPIC</v>
          </cell>
          <cell r="I2093" t="str">
            <v>No aplica</v>
          </cell>
          <cell r="J2093" t="str">
            <v>Sesión</v>
          </cell>
          <cell r="K2093" t="str">
            <v>Local</v>
          </cell>
          <cell r="L2093" t="str">
            <v>1_USAQUEN</v>
          </cell>
          <cell r="M2093" t="str">
            <v>2_NOVIEMBRE_2025</v>
          </cell>
          <cell r="N2093" t="str">
            <v>552. Cuidado Continuo por una vida con bienestarComunitario1_USAQUEN2_NOVIEMBRE_2025</v>
          </cell>
          <cell r="O2093">
            <v>380935</v>
          </cell>
          <cell r="R2093">
            <v>4</v>
          </cell>
          <cell r="S2093">
            <v>1523740</v>
          </cell>
        </row>
        <row r="2094">
          <cell r="E2094" t="str">
            <v>562. Cuidado Continuo por una vida con bienestarComunitario</v>
          </cell>
          <cell r="F2094" t="str">
            <v>SPAcios educativos de bienestar (jóvenes, alcohol, población especial (PPL-SRPA)</v>
          </cell>
          <cell r="G2094" t="str">
            <v xml:space="preserve">Promoción de la salud y bienestar </v>
          </cell>
          <cell r="H2094" t="str">
            <v>PSPIC</v>
          </cell>
          <cell r="I2094" t="str">
            <v>No aplica</v>
          </cell>
          <cell r="J2094" t="str">
            <v>Sesión</v>
          </cell>
          <cell r="K2094" t="str">
            <v>Local</v>
          </cell>
          <cell r="L2094" t="str">
            <v>1_USAQUEN</v>
          </cell>
          <cell r="M2094" t="str">
            <v>2_NOVIEMBRE_2025</v>
          </cell>
          <cell r="N2094" t="str">
            <v>562. Cuidado Continuo por una vida con bienestarComunitario1_USAQUEN2_NOVIEMBRE_2025</v>
          </cell>
          <cell r="O2094">
            <v>266747</v>
          </cell>
          <cell r="R2094">
            <v>24</v>
          </cell>
          <cell r="S2094">
            <v>6401928</v>
          </cell>
        </row>
        <row r="2095">
          <cell r="E2095" t="str">
            <v>572. Cuidado Continuo por una vida con bienestarComunitario</v>
          </cell>
          <cell r="F2095" t="str">
            <v>SPAcios breves de bienestar (jóvenes, alcohol, población especial (PPL-SRPA)</v>
          </cell>
          <cell r="G2095" t="str">
            <v>Gestión del Riesgo para el Bienestar Colectivo en los Territorios</v>
          </cell>
          <cell r="H2095" t="str">
            <v>PSPIC</v>
          </cell>
          <cell r="I2095" t="str">
            <v>No aplica</v>
          </cell>
          <cell r="J2095" t="str">
            <v>Sesión</v>
          </cell>
          <cell r="K2095" t="str">
            <v>Local</v>
          </cell>
          <cell r="L2095" t="str">
            <v>1_USAQUEN</v>
          </cell>
          <cell r="M2095" t="str">
            <v>2_NOVIEMBRE_2025</v>
          </cell>
          <cell r="N2095" t="str">
            <v>572. Cuidado Continuo por una vida con bienestarComunitario1_USAQUEN2_NOVIEMBRE_2025</v>
          </cell>
          <cell r="O2095">
            <v>88916</v>
          </cell>
          <cell r="R2095">
            <v>90</v>
          </cell>
          <cell r="S2095">
            <v>8002440</v>
          </cell>
        </row>
        <row r="2096">
          <cell r="E2096" t="str">
            <v xml:space="preserve">582. Cuidado Continuo por una vida con bienestarEducativo </v>
          </cell>
          <cell r="F2096" t="str">
            <v>Guardianes de la Salud</v>
          </cell>
          <cell r="G2096" t="str">
            <v xml:space="preserve">Promoción de la salud y bienestar </v>
          </cell>
          <cell r="H2096" t="str">
            <v>PSPIC</v>
          </cell>
          <cell r="I2096" t="str">
            <v>No aplica</v>
          </cell>
          <cell r="J2096" t="str">
            <v xml:space="preserve"> Jornadas</v>
          </cell>
          <cell r="K2096" t="str">
            <v>Local</v>
          </cell>
          <cell r="L2096" t="str">
            <v>1_USAQUEN</v>
          </cell>
          <cell r="M2096" t="str">
            <v>2_NOVIEMBRE_2025</v>
          </cell>
          <cell r="N2096" t="str">
            <v>582. Cuidado Continuo por una vida con bienestarEducativo 1_USAQUEN2_NOVIEMBRE_2025</v>
          </cell>
          <cell r="O2096">
            <v>562157</v>
          </cell>
          <cell r="R2096">
            <v>2</v>
          </cell>
          <cell r="S2096">
            <v>1124314</v>
          </cell>
        </row>
        <row r="2097">
          <cell r="E2097" t="str">
            <v xml:space="preserve">592. Cuidado Continuo por una vida con bienestarEducativo </v>
          </cell>
          <cell r="F2097" t="str">
            <v>Entornos Inspiradores son MAS Bienestar</v>
          </cell>
          <cell r="G2097" t="str">
            <v xml:space="preserve">Promoción de la salud y bienestar </v>
          </cell>
          <cell r="H2097" t="str">
            <v>PSPIC</v>
          </cell>
          <cell r="I2097" t="str">
            <v>No aplica</v>
          </cell>
          <cell r="J2097" t="str">
            <v>Plan de acción</v>
          </cell>
          <cell r="K2097" t="str">
            <v>Zonal</v>
          </cell>
          <cell r="L2097" t="str">
            <v>1_USAQUEN</v>
          </cell>
          <cell r="M2097" t="str">
            <v>2_NOVIEMBRE_2025</v>
          </cell>
          <cell r="N2097" t="str">
            <v>592. Cuidado Continuo por una vida con bienestarEducativo 1_USAQUEN2_NOVIEMBRE_2025</v>
          </cell>
          <cell r="O2097">
            <v>14226512</v>
          </cell>
          <cell r="R2097">
            <v>0</v>
          </cell>
          <cell r="S2097">
            <v>0</v>
          </cell>
        </row>
        <row r="2098">
          <cell r="E2098" t="str">
            <v xml:space="preserve">602. Cuidado Continuo por una vida con bienestarEducativo </v>
          </cell>
          <cell r="F2098" t="str">
            <v>Embajadores del Bienestar</v>
          </cell>
          <cell r="G2098" t="str">
            <v xml:space="preserve">Promoción de la salud y bienestar </v>
          </cell>
          <cell r="H2098" t="str">
            <v>PSPIC</v>
          </cell>
          <cell r="I2098" t="str">
            <v>No aplica</v>
          </cell>
          <cell r="J2098" t="str">
            <v>Sesión</v>
          </cell>
          <cell r="K2098" t="str">
            <v>Local</v>
          </cell>
          <cell r="L2098" t="str">
            <v>1_USAQUEN</v>
          </cell>
          <cell r="M2098" t="str">
            <v>2_NOVIEMBRE_2025</v>
          </cell>
          <cell r="N2098" t="str">
            <v>602. Cuidado Continuo por una vida con bienestarEducativo 1_USAQUEN2_NOVIEMBRE_2025</v>
          </cell>
          <cell r="O2098">
            <v>105404</v>
          </cell>
          <cell r="R2098">
            <v>28</v>
          </cell>
          <cell r="S2098">
            <v>2951312</v>
          </cell>
        </row>
        <row r="2099">
          <cell r="E2099" t="str">
            <v xml:space="preserve">612. Cuidado Continuo por una vida con bienestarEducativo </v>
          </cell>
          <cell r="F2099" t="str">
            <v>SPAcios educativos de bienestar - ZOE -ZOU</v>
          </cell>
          <cell r="G2099" t="str">
            <v xml:space="preserve">Promoción de la salud y bienestar </v>
          </cell>
          <cell r="H2099" t="str">
            <v>PSPIC</v>
          </cell>
          <cell r="I2099" t="str">
            <v>No aplica</v>
          </cell>
          <cell r="J2099" t="str">
            <v>Sesión</v>
          </cell>
          <cell r="K2099" t="str">
            <v>Local</v>
          </cell>
          <cell r="L2099" t="str">
            <v>1_USAQUEN</v>
          </cell>
          <cell r="M2099" t="str">
            <v>2_NOVIEMBRE_2025</v>
          </cell>
          <cell r="N2099" t="str">
            <v>612. Cuidado Continuo por una vida con bienestarEducativo 1_USAQUEN2_NOVIEMBRE_2025</v>
          </cell>
          <cell r="O2099">
            <v>266747</v>
          </cell>
          <cell r="R2099">
            <v>14</v>
          </cell>
          <cell r="S2099">
            <v>3734458</v>
          </cell>
        </row>
        <row r="2100">
          <cell r="E2100" t="str">
            <v xml:space="preserve">622. Cuidado Continuo por una vida con bienestarEducativo </v>
          </cell>
          <cell r="F2100" t="str">
            <v>Identificación del riesgo nutricional visual y auditivo</v>
          </cell>
          <cell r="G2100" t="str">
            <v>Alta externalidad</v>
          </cell>
          <cell r="H2100" t="str">
            <v>PSPIC</v>
          </cell>
          <cell r="I2100" t="str">
            <v>No aplica</v>
          </cell>
          <cell r="J2100" t="str">
            <v>Plan de acción</v>
          </cell>
          <cell r="K2100" t="str">
            <v>Zonal</v>
          </cell>
          <cell r="L2100" t="str">
            <v>1_USAQUEN</v>
          </cell>
          <cell r="M2100" t="str">
            <v>2_NOVIEMBRE_2025</v>
          </cell>
          <cell r="N2100" t="str">
            <v>622. Cuidado Continuo por una vida con bienestarEducativo 1_USAQUEN2_NOVIEMBRE_2025</v>
          </cell>
          <cell r="O2100">
            <v>13610112</v>
          </cell>
          <cell r="R2100">
            <v>0</v>
          </cell>
          <cell r="S2100">
            <v>0</v>
          </cell>
        </row>
        <row r="2101">
          <cell r="E2101" t="str">
            <v xml:space="preserve">632. Cuidado Continuo por una vida con bienestarEducativo </v>
          </cell>
          <cell r="F2101" t="str">
            <v>Sexualidad hablar sin incomodidad</v>
          </cell>
          <cell r="G2101" t="str">
            <v>Alta externalidad</v>
          </cell>
          <cell r="H2101" t="str">
            <v>PSPIC</v>
          </cell>
          <cell r="I2101" t="str">
            <v>No aplica</v>
          </cell>
          <cell r="J2101" t="str">
            <v>Sesión</v>
          </cell>
          <cell r="K2101" t="str">
            <v>Local</v>
          </cell>
          <cell r="L2101" t="str">
            <v>1_USAQUEN</v>
          </cell>
          <cell r="M2101" t="str">
            <v>2_NOVIEMBRE_2025</v>
          </cell>
          <cell r="N2101" t="str">
            <v>632. Cuidado Continuo por una vida con bienestarEducativo 1_USAQUEN2_NOVIEMBRE_2025</v>
          </cell>
          <cell r="O2101">
            <v>105404</v>
          </cell>
          <cell r="R2101">
            <v>13</v>
          </cell>
          <cell r="S2101">
            <v>1370252</v>
          </cell>
        </row>
        <row r="2102">
          <cell r="E2102" t="str">
            <v xml:space="preserve">642. Cuidado Continuo por una vida con bienestarEducativo </v>
          </cell>
          <cell r="F2102" t="str">
            <v>Salud mental es MAS Bienestar</v>
          </cell>
          <cell r="G2102" t="str">
            <v>Gestión del Riesgo para el Bienestar Colectivo en los Territorios</v>
          </cell>
          <cell r="H2102" t="str">
            <v>PSPIC</v>
          </cell>
          <cell r="I2102" t="str">
            <v>No aplica</v>
          </cell>
          <cell r="J2102" t="str">
            <v>Sesión</v>
          </cell>
          <cell r="K2102" t="str">
            <v>Local</v>
          </cell>
          <cell r="L2102" t="str">
            <v>1_USAQUEN</v>
          </cell>
          <cell r="M2102" t="str">
            <v>2_NOVIEMBRE_2025</v>
          </cell>
          <cell r="N2102" t="str">
            <v>642. Cuidado Continuo por una vida con bienestarEducativo 1_USAQUEN2_NOVIEMBRE_2025</v>
          </cell>
          <cell r="O2102">
            <v>137765</v>
          </cell>
          <cell r="R2102">
            <v>11</v>
          </cell>
          <cell r="S2102">
            <v>1515415</v>
          </cell>
        </row>
        <row r="2103">
          <cell r="E2103" t="str">
            <v xml:space="preserve">652. Cuidado Continuo por una vida con bienestarEducativo </v>
          </cell>
          <cell r="F2103" t="str">
            <v>Conectando con el cuidado emocional</v>
          </cell>
          <cell r="G2103" t="str">
            <v>Gestión del Riesgo para el Bienestar Colectivo en los Territorios</v>
          </cell>
          <cell r="H2103" t="str">
            <v>PSPIC</v>
          </cell>
          <cell r="I2103" t="str">
            <v>No aplica</v>
          </cell>
          <cell r="J2103" t="str">
            <v>Sesión</v>
          </cell>
          <cell r="K2103" t="str">
            <v>Local</v>
          </cell>
          <cell r="L2103" t="str">
            <v>1_USAQUEN</v>
          </cell>
          <cell r="M2103" t="str">
            <v>2_NOVIEMBRE_2025</v>
          </cell>
          <cell r="N2103" t="str">
            <v>652. Cuidado Continuo por una vida con bienestarEducativo 1_USAQUEN2_NOVIEMBRE_2025</v>
          </cell>
          <cell r="O2103">
            <v>105404</v>
          </cell>
          <cell r="R2103">
            <v>38</v>
          </cell>
          <cell r="S2103">
            <v>4005352</v>
          </cell>
        </row>
        <row r="2104">
          <cell r="E2104" t="str">
            <v xml:space="preserve">662. Cuidado Continuo por una vida con bienestarEducativo </v>
          </cell>
          <cell r="F2104" t="str">
            <v>Prevención y detección temprana de factores de riesgo ITS</v>
          </cell>
          <cell r="G2104" t="str">
            <v>Gestión del Riesgo para el Bienestar Colectivo en los Territorios</v>
          </cell>
          <cell r="H2104" t="str">
            <v>PSPIC</v>
          </cell>
          <cell r="I2104" t="str">
            <v>No aplica</v>
          </cell>
          <cell r="J2104" t="str">
            <v>Jornada</v>
          </cell>
          <cell r="K2104" t="str">
            <v>Local</v>
          </cell>
          <cell r="L2104" t="str">
            <v>1_USAQUEN</v>
          </cell>
          <cell r="M2104" t="str">
            <v>2_NOVIEMBRE_2025</v>
          </cell>
          <cell r="N2104" t="str">
            <v>662. Cuidado Continuo por una vida con bienestarEducativo 1_USAQUEN2_NOVIEMBRE_2025</v>
          </cell>
          <cell r="O2104">
            <v>199714</v>
          </cell>
          <cell r="R2104">
            <v>2</v>
          </cell>
          <cell r="S2104">
            <v>399428</v>
          </cell>
        </row>
        <row r="2105">
          <cell r="E2105" t="str">
            <v xml:space="preserve">672. Cuidado Continuo por una vida con bienestarEducativo </v>
          </cell>
          <cell r="F2105" t="str">
            <v xml:space="preserve">SPAcios breves de bienestar ZOU -ZOE </v>
          </cell>
          <cell r="G2105" t="str">
            <v>Gestión del Riesgo para el Bienestar Colectivo en los Territorios</v>
          </cell>
          <cell r="H2105" t="str">
            <v>PSPIC</v>
          </cell>
          <cell r="I2105" t="str">
            <v>No aplica</v>
          </cell>
          <cell r="J2105" t="str">
            <v>Sesión</v>
          </cell>
          <cell r="K2105" t="str">
            <v>Local</v>
          </cell>
          <cell r="L2105" t="str">
            <v>1_USAQUEN</v>
          </cell>
          <cell r="M2105" t="str">
            <v>2_NOVIEMBRE_2025</v>
          </cell>
          <cell r="N2105" t="str">
            <v>672. Cuidado Continuo por una vida con bienestarEducativo 1_USAQUEN2_NOVIEMBRE_2025</v>
          </cell>
          <cell r="O2105">
            <v>88916</v>
          </cell>
          <cell r="R2105">
            <v>38</v>
          </cell>
          <cell r="S2105">
            <v>3378808</v>
          </cell>
        </row>
        <row r="2106">
          <cell r="E2106" t="str">
            <v>682. Cuidado Continuo por una vida con bienestarInstitucional</v>
          </cell>
          <cell r="F2106" t="str">
            <v>Seguimiento a condiciones de salud en casos prioritarios en Instituciones de protección y atención</v>
          </cell>
          <cell r="G2106" t="str">
            <v>Gestión del Riesgo para el Bienestar Colectivo en los Territorios</v>
          </cell>
          <cell r="H2106" t="str">
            <v>PSPIC</v>
          </cell>
          <cell r="I2106" t="str">
            <v>No aplica</v>
          </cell>
          <cell r="J2106" t="str">
            <v>Sesión</v>
          </cell>
          <cell r="K2106" t="str">
            <v>Local</v>
          </cell>
          <cell r="L2106" t="str">
            <v>1_USAQUEN</v>
          </cell>
          <cell r="M2106" t="str">
            <v>2_NOVIEMBRE_2025</v>
          </cell>
          <cell r="N2106" t="str">
            <v>682. Cuidado Continuo por una vida con bienestarInstitucional1_USAQUEN2_NOVIEMBRE_2025</v>
          </cell>
          <cell r="O2106">
            <v>105404</v>
          </cell>
          <cell r="R2106">
            <v>16</v>
          </cell>
          <cell r="S2106">
            <v>1686464</v>
          </cell>
        </row>
        <row r="2107">
          <cell r="E2107" t="str">
            <v>692. Cuidado Continuo por una vida con bienestarInstitucional</v>
          </cell>
          <cell r="F2107" t="str">
            <v>Identificación de riesgos a través de aplicación de tamizajes en Instituciones de protección y atención</v>
          </cell>
          <cell r="G2107" t="str">
            <v>Alta externalidad</v>
          </cell>
          <cell r="H2107" t="str">
            <v>PSPIC</v>
          </cell>
          <cell r="I2107" t="str">
            <v>No aplica</v>
          </cell>
          <cell r="J2107" t="str">
            <v>Sesión</v>
          </cell>
          <cell r="K2107" t="str">
            <v>Local</v>
          </cell>
          <cell r="L2107" t="str">
            <v>1_USAQUEN</v>
          </cell>
          <cell r="M2107" t="str">
            <v>2_NOVIEMBRE_2025</v>
          </cell>
          <cell r="N2107" t="str">
            <v>692. Cuidado Continuo por una vida con bienestarInstitucional1_USAQUEN2_NOVIEMBRE_2025</v>
          </cell>
          <cell r="O2107">
            <v>105404</v>
          </cell>
          <cell r="R2107">
            <v>43</v>
          </cell>
          <cell r="S2107">
            <v>4532372</v>
          </cell>
        </row>
        <row r="2108">
          <cell r="E2108" t="str">
            <v>702. Cuidado Continuo por una vida con bienestarInstitucional</v>
          </cell>
          <cell r="F2108" t="str">
            <v>Instituciones sostenibles por la Salud Ambiental</v>
          </cell>
          <cell r="G2108" t="str">
            <v xml:space="preserve">Promoción de la salud y bienestar </v>
          </cell>
          <cell r="H2108" t="str">
            <v>PSPIC</v>
          </cell>
          <cell r="I2108" t="str">
            <v>No aplica</v>
          </cell>
          <cell r="J2108" t="str">
            <v>Sesión</v>
          </cell>
          <cell r="K2108" t="str">
            <v>Local</v>
          </cell>
          <cell r="L2108" t="str">
            <v>1_USAQUEN</v>
          </cell>
          <cell r="M2108" t="str">
            <v>2_NOVIEMBRE_2025</v>
          </cell>
          <cell r="N2108" t="str">
            <v>702. Cuidado Continuo por una vida con bienestarInstitucional1_USAQUEN2_NOVIEMBRE_2025</v>
          </cell>
          <cell r="O2108">
            <v>74893</v>
          </cell>
          <cell r="R2108">
            <v>32</v>
          </cell>
          <cell r="S2108">
            <v>2396576</v>
          </cell>
        </row>
        <row r="2109">
          <cell r="E2109" t="str">
            <v>712. Cuidado Continuo por una vida con bienestarLaboral</v>
          </cell>
          <cell r="F2109" t="str">
            <v>Caracterización de las unidades de trabajo informal de mediano y bajo impacto</v>
          </cell>
          <cell r="G2109" t="str">
            <v>Gestión del Riesgo para el Bienestar Colectivo en los Territorios</v>
          </cell>
          <cell r="H2109" t="str">
            <v>PSPIC</v>
          </cell>
          <cell r="I2109" t="str">
            <v>No aplica</v>
          </cell>
          <cell r="J2109" t="str">
            <v>Caracterización</v>
          </cell>
          <cell r="K2109" t="str">
            <v>Local</v>
          </cell>
          <cell r="L2109" t="str">
            <v>1_USAQUEN</v>
          </cell>
          <cell r="M2109" t="str">
            <v>2_NOVIEMBRE_2025</v>
          </cell>
          <cell r="N2109" t="str">
            <v>712. Cuidado Continuo por una vida con bienestarLaboral1_USAQUEN2_NOVIEMBRE_2025</v>
          </cell>
          <cell r="O2109">
            <v>59965</v>
          </cell>
          <cell r="R2109">
            <v>0</v>
          </cell>
          <cell r="S2109">
            <v>0</v>
          </cell>
        </row>
        <row r="2110">
          <cell r="E2110" t="str">
            <v>722. Cuidado Continuo por una vida con bienestarLaboral</v>
          </cell>
          <cell r="F2110" t="str">
            <v>Caracterización de las unidades de trabajo informal de alto impacto</v>
          </cell>
          <cell r="G2110" t="str">
            <v>Gestión del Riesgo para el Bienestar Colectivo en los Territorios</v>
          </cell>
          <cell r="H2110" t="str">
            <v>PSPIC</v>
          </cell>
          <cell r="I2110" t="str">
            <v>No aplica</v>
          </cell>
          <cell r="J2110" t="str">
            <v>Caracterización</v>
          </cell>
          <cell r="K2110" t="str">
            <v>Local</v>
          </cell>
          <cell r="L2110" t="str">
            <v>1_USAQUEN</v>
          </cell>
          <cell r="M2110" t="str">
            <v>2_NOVIEMBRE_2025</v>
          </cell>
          <cell r="N2110" t="str">
            <v>722. Cuidado Continuo por una vida con bienestarLaboral1_USAQUEN2_NOVIEMBRE_2025</v>
          </cell>
          <cell r="O2110">
            <v>99830</v>
          </cell>
          <cell r="R2110">
            <v>0</v>
          </cell>
          <cell r="S2110">
            <v>0</v>
          </cell>
        </row>
        <row r="2111">
          <cell r="E2111" t="str">
            <v>732. Cuidado Continuo por una vida con bienestarLaboral</v>
          </cell>
          <cell r="F2111" t="str">
            <v>Asesoría para el mejoramiento de las condiciones de salud y trabajo en las unidades de trabajo informal de mediano y bajo impacto</v>
          </cell>
          <cell r="G2111" t="str">
            <v>Gestión del Riesgo para el Bienestar Colectivo en los Territorios</v>
          </cell>
          <cell r="H2111" t="str">
            <v>PSPIC</v>
          </cell>
          <cell r="I2111" t="str">
            <v>No aplica</v>
          </cell>
          <cell r="J2111" t="str">
            <v>Unidad de trabajo informal</v>
          </cell>
          <cell r="K2111" t="str">
            <v>Local</v>
          </cell>
          <cell r="L2111" t="str">
            <v>1_USAQUEN</v>
          </cell>
          <cell r="M2111" t="str">
            <v>2_NOVIEMBRE_2025</v>
          </cell>
          <cell r="N2111" t="str">
            <v>732. Cuidado Continuo por una vida con bienestarLaboral1_USAQUEN2_NOVIEMBRE_2025</v>
          </cell>
          <cell r="O2111">
            <v>220671</v>
          </cell>
          <cell r="R2111">
            <v>0</v>
          </cell>
          <cell r="S2111">
            <v>0</v>
          </cell>
        </row>
        <row r="2112">
          <cell r="E2112" t="str">
            <v>742. Cuidado Continuo por una vida con bienestarLaboral</v>
          </cell>
          <cell r="F2112" t="str">
            <v>Asesoría para el mejoramiento de las condiciones de salud y trabajo en las unidades de trabajo informal de alto impacto</v>
          </cell>
          <cell r="G2112" t="str">
            <v>Gestión del Riesgo para el Bienestar Colectivo en los Territorios</v>
          </cell>
          <cell r="H2112" t="str">
            <v>PSPIC</v>
          </cell>
          <cell r="I2112" t="str">
            <v>No aplica</v>
          </cell>
          <cell r="J2112" t="str">
            <v>Unidad de trabajo informal</v>
          </cell>
          <cell r="K2112" t="str">
            <v>Local</v>
          </cell>
          <cell r="L2112" t="str">
            <v>1_USAQUEN</v>
          </cell>
          <cell r="M2112" t="str">
            <v>2_NOVIEMBRE_2025</v>
          </cell>
          <cell r="N2112" t="str">
            <v>742. Cuidado Continuo por una vida con bienestarLaboral1_USAQUEN2_NOVIEMBRE_2025</v>
          </cell>
          <cell r="O2112">
            <v>367374</v>
          </cell>
          <cell r="R2112">
            <v>0</v>
          </cell>
          <cell r="S2112">
            <v>0</v>
          </cell>
        </row>
        <row r="2113">
          <cell r="E2113" t="str">
            <v>752. Cuidado Continuo por una vida con bienestarLaboral</v>
          </cell>
          <cell r="F2113" t="str">
            <v xml:space="preserve">Asesoría para el mejoramiento de las condiciones de salud en los trabajadores y trabajadoras de las unidades de trabajo informal </v>
          </cell>
          <cell r="G2113" t="str">
            <v>Gestión del Riesgo para el Bienestar Colectivo en los Territorios</v>
          </cell>
          <cell r="H2113" t="str">
            <v>PSPIC</v>
          </cell>
          <cell r="I2113" t="str">
            <v>No aplica</v>
          </cell>
          <cell r="J2113" t="str">
            <v>Asesoría</v>
          </cell>
          <cell r="K2113" t="str">
            <v>Local</v>
          </cell>
          <cell r="L2113" t="str">
            <v>1_USAQUEN</v>
          </cell>
          <cell r="M2113" t="str">
            <v>2_NOVIEMBRE_2025</v>
          </cell>
          <cell r="N2113" t="str">
            <v>752. Cuidado Continuo por una vida con bienestarLaboral1_USAQUEN2_NOVIEMBRE_2025</v>
          </cell>
          <cell r="O2113">
            <v>210809</v>
          </cell>
          <cell r="R2113">
            <v>27</v>
          </cell>
          <cell r="S2113">
            <v>5691843</v>
          </cell>
        </row>
        <row r="2114">
          <cell r="E2114" t="str">
            <v>762. Cuidado Continuo por una vida con bienestarLaboral</v>
          </cell>
          <cell r="F2114" t="str">
            <v>Asesoría de seguimiento para unidades de trabajo informal intervenidas en vigencias anteriores</v>
          </cell>
          <cell r="G2114" t="str">
            <v>Gestión del Riesgo para el Bienestar Colectivo en los Territorios</v>
          </cell>
          <cell r="H2114" t="str">
            <v>PSPIC</v>
          </cell>
          <cell r="I2114" t="str">
            <v>No aplica</v>
          </cell>
          <cell r="J2114" t="str">
            <v>Asesoría</v>
          </cell>
          <cell r="K2114" t="str">
            <v>Local</v>
          </cell>
          <cell r="L2114" t="str">
            <v>1_USAQUEN</v>
          </cell>
          <cell r="M2114" t="str">
            <v>2_NOVIEMBRE_2025</v>
          </cell>
          <cell r="N2114" t="str">
            <v>762. Cuidado Continuo por una vida con bienestarLaboral1_USAQUEN2_NOVIEMBRE_2025</v>
          </cell>
          <cell r="O2114">
            <v>55168</v>
          </cell>
          <cell r="R2114">
            <v>0</v>
          </cell>
          <cell r="S2114">
            <v>0</v>
          </cell>
        </row>
        <row r="2115">
          <cell r="E2115" t="str">
            <v>772. Cuidado Continuo por una vida con bienestarLaboral</v>
          </cell>
          <cell r="F2115" t="str">
            <v>Asesoría en Salud para trabajadores y trabajadoras en Empresas del Sector Formal</v>
          </cell>
          <cell r="G2115" t="str">
            <v>Gestión del Riesgo para el Bienestar Colectivo en los Territorios</v>
          </cell>
          <cell r="H2115" t="str">
            <v>PSPIC</v>
          </cell>
          <cell r="I2115" t="str">
            <v>No aplica</v>
          </cell>
          <cell r="J2115" t="str">
            <v>Asesoría</v>
          </cell>
          <cell r="K2115" t="str">
            <v>Distrito</v>
          </cell>
          <cell r="L2115" t="str">
            <v>1_USAQUEN</v>
          </cell>
          <cell r="M2115" t="str">
            <v>2_NOVIEMBRE_2025</v>
          </cell>
          <cell r="N2115" t="str">
            <v>772. Cuidado Continuo por una vida con bienestarLaboral1_USAQUEN2_NOVIEMBRE_2025</v>
          </cell>
          <cell r="O2115">
            <v>91844</v>
          </cell>
          <cell r="R2115">
            <v>0</v>
          </cell>
          <cell r="S2115">
            <v>0</v>
          </cell>
        </row>
        <row r="2116">
          <cell r="E2116" t="str">
            <v>782. Cuidado Continuo por una vida con bienestarLaboral</v>
          </cell>
          <cell r="F2116" t="str">
            <v>Espacios Amigos para Más Bienestar materno infantil</v>
          </cell>
          <cell r="G2116" t="str">
            <v>Gestión del Riesgo para el Bienestar Colectivo en los Territorios</v>
          </cell>
          <cell r="H2116" t="str">
            <v>PSPIC</v>
          </cell>
          <cell r="I2116" t="str">
            <v>No aplica</v>
          </cell>
          <cell r="J2116" t="str">
            <v>Asesoría</v>
          </cell>
          <cell r="K2116" t="str">
            <v>Distrito</v>
          </cell>
          <cell r="L2116" t="str">
            <v>1_USAQUEN</v>
          </cell>
          <cell r="M2116" t="str">
            <v>2_NOVIEMBRE_2025</v>
          </cell>
          <cell r="N2116" t="str">
            <v>782. Cuidado Continuo por una vida con bienestarLaboral1_USAQUEN2_NOVIEMBRE_2025</v>
          </cell>
          <cell r="O2116">
            <v>121585</v>
          </cell>
          <cell r="R2116">
            <v>0</v>
          </cell>
          <cell r="S2116">
            <v>0</v>
          </cell>
        </row>
        <row r="2117">
          <cell r="E2117" t="str">
            <v>792. Cuidado Continuo por una vida con bienestarLaboral</v>
          </cell>
          <cell r="F2117" t="str">
            <v>Conexión nocturna: Bienestar, trabajo y cuidado</v>
          </cell>
          <cell r="G2117" t="str">
            <v>Gestión del Riesgo para el Bienestar Colectivo en los Territorios</v>
          </cell>
          <cell r="H2117" t="str">
            <v>PSPIC</v>
          </cell>
          <cell r="I2117" t="str">
            <v>No aplica</v>
          </cell>
          <cell r="J2117" t="str">
            <v>Asesoría</v>
          </cell>
          <cell r="K2117" t="str">
            <v>Local</v>
          </cell>
          <cell r="L2117" t="str">
            <v>1_USAQUEN</v>
          </cell>
          <cell r="M2117" t="str">
            <v>2_NOVIEMBRE_2025</v>
          </cell>
          <cell r="N2117" t="str">
            <v>792. Cuidado Continuo por una vida con bienestarLaboral1_USAQUEN2_NOVIEMBRE_2025</v>
          </cell>
          <cell r="O2117">
            <v>125438</v>
          </cell>
          <cell r="R2117">
            <v>11</v>
          </cell>
          <cell r="S2117">
            <v>1379818</v>
          </cell>
        </row>
        <row r="2118">
          <cell r="E2118" t="str">
            <v>802. Cuidado Continuo por una vida con bienestarLaboral</v>
          </cell>
          <cell r="F2118" t="str">
            <v>Acciones de orientación a la población para la efectividad del mejoramiento de las condiciones de salud y sociales en los trabajadores y trabajadoras de las unidades de trabajo informal</v>
          </cell>
          <cell r="G2118" t="str">
            <v>Gestión del Riesgo para el Bienestar Colectivo en los Territorios</v>
          </cell>
          <cell r="H2118" t="str">
            <v>PSPIC</v>
          </cell>
          <cell r="I2118" t="str">
            <v>No aplica</v>
          </cell>
          <cell r="J2118" t="str">
            <v>Orientación</v>
          </cell>
          <cell r="K2118" t="str">
            <v>Zonal</v>
          </cell>
          <cell r="L2118" t="str">
            <v>1_USAQUEN</v>
          </cell>
          <cell r="M2118" t="str">
            <v>2_NOVIEMBRE_2025</v>
          </cell>
          <cell r="N2118" t="str">
            <v>802. Cuidado Continuo por una vida con bienestarLaboral1_USAQUEN2_NOVIEMBRE_2025</v>
          </cell>
          <cell r="O2118">
            <v>53781</v>
          </cell>
          <cell r="R2118">
            <v>0</v>
          </cell>
          <cell r="S2118">
            <v>0</v>
          </cell>
        </row>
        <row r="2119">
          <cell r="E2119" t="str">
            <v>812. Cuidado Continuo por una vida con bienestarLaboral</v>
          </cell>
          <cell r="F2119" t="str">
            <v xml:space="preserve">Caracterización de las condiciones de salud y trabajo de los niños, niñas y adolescentes identificados en trabajo infantil </v>
          </cell>
          <cell r="G2119" t="str">
            <v>Gestión del Riesgo para el Bienestar Colectivo en los Territorios</v>
          </cell>
          <cell r="H2119" t="str">
            <v>PSPIC</v>
          </cell>
          <cell r="I2119" t="str">
            <v>No aplica</v>
          </cell>
          <cell r="J2119" t="str">
            <v>Caracterización</v>
          </cell>
          <cell r="K2119" t="str">
            <v>Local</v>
          </cell>
          <cell r="L2119" t="str">
            <v>1_USAQUEN</v>
          </cell>
          <cell r="M2119" t="str">
            <v>2_NOVIEMBRE_2025</v>
          </cell>
          <cell r="N2119" t="str">
            <v>812. Cuidado Continuo por una vida con bienestarLaboral1_USAQUEN2_NOVIEMBRE_2025</v>
          </cell>
          <cell r="O2119">
            <v>82752</v>
          </cell>
          <cell r="R2119">
            <v>25</v>
          </cell>
          <cell r="S2119">
            <v>2068800</v>
          </cell>
        </row>
        <row r="2120">
          <cell r="E2120" t="str">
            <v>822. Cuidado Continuo por una vida con bienestarLaboral</v>
          </cell>
          <cell r="F2120" t="str">
            <v xml:space="preserve">Asesorías para promover la desvinculación laboral de los niños, niñas y adolescentes identificados en trabajo infantil </v>
          </cell>
          <cell r="G2120" t="str">
            <v>Gestión del Riesgo para el Bienestar Colectivo en los Territorios</v>
          </cell>
          <cell r="H2120" t="str">
            <v>PSPIC</v>
          </cell>
          <cell r="I2120" t="str">
            <v>No aplica</v>
          </cell>
          <cell r="J2120" t="str">
            <v>Niño niña adolescente intervenido</v>
          </cell>
          <cell r="K2120" t="str">
            <v>Local</v>
          </cell>
          <cell r="L2120" t="str">
            <v>1_USAQUEN</v>
          </cell>
          <cell r="M2120" t="str">
            <v>2_NOVIEMBRE_2025</v>
          </cell>
          <cell r="N2120" t="str">
            <v>822. Cuidado Continuo por una vida con bienestarLaboral1_USAQUEN2_NOVIEMBRE_2025</v>
          </cell>
          <cell r="O2120">
            <v>281078</v>
          </cell>
          <cell r="R2120">
            <v>0</v>
          </cell>
          <cell r="S2120">
            <v>0</v>
          </cell>
        </row>
        <row r="2121">
          <cell r="E2121" t="str">
            <v>832. Cuidado Continuo por una vida con bienestarLaboral</v>
          </cell>
          <cell r="F2121" t="str">
            <v>Asesoría de seguimiento al efecto para niños, niñas y adolescentes identificados en trabajo infantil e  intervenidos en vigencias anteriores</v>
          </cell>
          <cell r="G2121" t="str">
            <v>Gestión del Riesgo para el Bienestar Colectivo en los Territorios</v>
          </cell>
          <cell r="H2121" t="str">
            <v>PSPIC</v>
          </cell>
          <cell r="I2121" t="str">
            <v>No aplica</v>
          </cell>
          <cell r="J2121" t="str">
            <v>Asesoría</v>
          </cell>
          <cell r="K2121" t="str">
            <v>Local</v>
          </cell>
          <cell r="L2121" t="str">
            <v>1_USAQUEN</v>
          </cell>
          <cell r="M2121" t="str">
            <v>2_NOVIEMBRE_2025</v>
          </cell>
          <cell r="N2121" t="str">
            <v>832. Cuidado Continuo por una vida con bienestarLaboral1_USAQUEN2_NOVIEMBRE_2025</v>
          </cell>
          <cell r="O2121">
            <v>70270</v>
          </cell>
          <cell r="R2121">
            <v>0</v>
          </cell>
          <cell r="S2121">
            <v>0</v>
          </cell>
        </row>
        <row r="2122">
          <cell r="E2122" t="str">
            <v>842. Cuidado Continuo por una vida con bienestarLaboral</v>
          </cell>
          <cell r="F2122" t="str">
            <v xml:space="preserve">Asesorias en salud de los niños, niñas y adolescentes identificados en trabajo infantil </v>
          </cell>
          <cell r="G2122" t="str">
            <v>Gestión del Riesgo para el Bienestar Colectivo en los Territorios</v>
          </cell>
          <cell r="H2122" t="str">
            <v>PSPIC</v>
          </cell>
          <cell r="I2122" t="str">
            <v>No aplica</v>
          </cell>
          <cell r="J2122" t="str">
            <v>Asesoría</v>
          </cell>
          <cell r="K2122" t="str">
            <v>Local</v>
          </cell>
          <cell r="L2122" t="str">
            <v>1_USAQUEN</v>
          </cell>
          <cell r="M2122" t="str">
            <v>2_NOVIEMBRE_2025</v>
          </cell>
          <cell r="N2122" t="str">
            <v>842. Cuidado Continuo por una vida con bienestarLaboral1_USAQUEN2_NOVIEMBRE_2025</v>
          </cell>
          <cell r="O2122">
            <v>105404</v>
          </cell>
          <cell r="R2122">
            <v>28</v>
          </cell>
          <cell r="S2122">
            <v>2951312</v>
          </cell>
        </row>
        <row r="2123">
          <cell r="E2123" t="str">
            <v>852. Cuidado Continuo por una vida con bienestarLaboral</v>
          </cell>
          <cell r="F2123" t="str">
            <v>Acciones de orientación a la población para la efectividad a la desvinculación laboral de niños, niñas y adolescentes identificados en trabajo infanti desde el secfor salud</v>
          </cell>
          <cell r="G2123" t="str">
            <v>Gestión del Riesgo para el Bienestar Colectivo en los Territorios</v>
          </cell>
          <cell r="H2123" t="str">
            <v>PSPIC</v>
          </cell>
          <cell r="I2123" t="str">
            <v>No aplica</v>
          </cell>
          <cell r="J2123" t="str">
            <v>Orientación</v>
          </cell>
          <cell r="K2123" t="str">
            <v>Zonal</v>
          </cell>
          <cell r="L2123" t="str">
            <v>1_USAQUEN</v>
          </cell>
          <cell r="M2123" t="str">
            <v>2_NOVIEMBRE_2025</v>
          </cell>
          <cell r="N2123" t="str">
            <v>852. Cuidado Continuo por una vida con bienestarLaboral1_USAQUEN2_NOVIEMBRE_2025</v>
          </cell>
          <cell r="O2123">
            <v>35135</v>
          </cell>
          <cell r="R2123">
            <v>0</v>
          </cell>
          <cell r="S2123">
            <v>0</v>
          </cell>
        </row>
        <row r="2124">
          <cell r="E2124" t="str">
            <v>873. Cuidado Continuo por una vida con bienestar con enfoque diferencial étnicoComunitario</v>
          </cell>
          <cell r="F2124" t="str">
            <v>Abordaje socioeducativo diferencial para el bienestar del pueblo Raizal</v>
          </cell>
          <cell r="G2124" t="str">
            <v xml:space="preserve">Promoción de la salud y bienestar </v>
          </cell>
          <cell r="H2124" t="str">
            <v>PSPIC</v>
          </cell>
          <cell r="I2124" t="str">
            <v>No aplica</v>
          </cell>
          <cell r="J2124" t="str">
            <v>Plan de acción</v>
          </cell>
          <cell r="K2124" t="str">
            <v>Distrito</v>
          </cell>
          <cell r="L2124" t="str">
            <v>1_USAQUEN</v>
          </cell>
          <cell r="M2124" t="str">
            <v>2_NOVIEMBRE_2025</v>
          </cell>
          <cell r="N2124" t="str">
            <v>873. Cuidado Continuo por una vida con bienestar con enfoque diferencial étnicoComunitario1_USAQUEN2_NOVIEMBRE_2025</v>
          </cell>
          <cell r="O2124">
            <v>25814832</v>
          </cell>
          <cell r="R2124">
            <v>0</v>
          </cell>
          <cell r="S2124">
            <v>0</v>
          </cell>
        </row>
        <row r="2125">
          <cell r="E2125" t="str">
            <v>883. Cuidado Continuo por una vida con bienestar con enfoque diferencial étnicoComunitario</v>
          </cell>
          <cell r="F2125" t="str">
            <v xml:space="preserve">MAS Bienestar para la comunidad Raizal </v>
          </cell>
          <cell r="G2125" t="str">
            <v xml:space="preserve">Promoción de la salud y bienestar </v>
          </cell>
          <cell r="H2125" t="str">
            <v>PSPIC</v>
          </cell>
          <cell r="I2125" t="str">
            <v>No aplica</v>
          </cell>
          <cell r="J2125" t="str">
            <v>Plan de acción</v>
          </cell>
          <cell r="K2125" t="str">
            <v>Distrito</v>
          </cell>
          <cell r="L2125" t="str">
            <v>1_USAQUEN</v>
          </cell>
          <cell r="M2125" t="str">
            <v>2_NOVIEMBRE_2025</v>
          </cell>
          <cell r="N2125" t="str">
            <v>883. Cuidado Continuo por una vida con bienestar con enfoque diferencial étnicoComunitario1_USAQUEN2_NOVIEMBRE_2025</v>
          </cell>
          <cell r="O2125">
            <v>19848080</v>
          </cell>
          <cell r="R2125">
            <v>0</v>
          </cell>
          <cell r="S2125">
            <v>0</v>
          </cell>
        </row>
        <row r="2126">
          <cell r="E2126" t="str">
            <v>893. Cuidado Continuo por una vida con bienestar con enfoque diferencial étnicoComunitario</v>
          </cell>
          <cell r="F2126" t="str">
            <v>MAS Bienestar para la comunidad negra y afrocolombiana.</v>
          </cell>
          <cell r="G2126" t="str">
            <v xml:space="preserve">Promoción de la salud y bienestar </v>
          </cell>
          <cell r="H2126" t="str">
            <v>PSPIC</v>
          </cell>
          <cell r="I2126" t="str">
            <v>No aplica</v>
          </cell>
          <cell r="J2126" t="str">
            <v>Plan de acción</v>
          </cell>
          <cell r="K2126" t="str">
            <v>Distrito</v>
          </cell>
          <cell r="L2126" t="str">
            <v>1_USAQUEN</v>
          </cell>
          <cell r="M2126" t="str">
            <v>2_NOVIEMBRE_2025</v>
          </cell>
          <cell r="N2126" t="str">
            <v>893. Cuidado Continuo por una vida con bienestar con enfoque diferencial étnicoComunitario1_USAQUEN2_NOVIEMBRE_2025</v>
          </cell>
          <cell r="O2126">
            <v>33729408</v>
          </cell>
          <cell r="R2126">
            <v>0</v>
          </cell>
          <cell r="S2126">
            <v>0</v>
          </cell>
        </row>
        <row r="2127">
          <cell r="E2127" t="str">
            <v>903. Cuidado Continuo por una vida con bienestar con enfoque diferencial étnicoComunitario</v>
          </cell>
          <cell r="F2127" t="str">
            <v>MAS Bienestar para la comunidad Palenquero</v>
          </cell>
          <cell r="G2127" t="str">
            <v xml:space="preserve">Promoción de la salud y bienestar </v>
          </cell>
          <cell r="H2127" t="str">
            <v>PSPIC</v>
          </cell>
          <cell r="I2127" t="str">
            <v>No aplica</v>
          </cell>
          <cell r="J2127" t="str">
            <v>Plan de acción</v>
          </cell>
          <cell r="K2127" t="str">
            <v>Distrito</v>
          </cell>
          <cell r="L2127" t="str">
            <v>1_USAQUEN</v>
          </cell>
          <cell r="M2127" t="str">
            <v>2_NOVIEMBRE_2025</v>
          </cell>
          <cell r="N2127" t="str">
            <v>903. Cuidado Continuo por una vida con bienestar con enfoque diferencial étnicoComunitario1_USAQUEN2_NOVIEMBRE_2025</v>
          </cell>
          <cell r="O2127">
            <v>11243136</v>
          </cell>
          <cell r="R2127">
            <v>0</v>
          </cell>
          <cell r="S2127">
            <v>0</v>
          </cell>
        </row>
        <row r="2128">
          <cell r="E2128" t="str">
            <v>913. Cuidado Continuo por una vida con bienestar con enfoque diferencial étnicoComunitario</v>
          </cell>
          <cell r="F2128" t="str">
            <v xml:space="preserve">Mas bienestar para el pueblo Rrom gitano </v>
          </cell>
          <cell r="G2128" t="str">
            <v xml:space="preserve">Promoción de la salud y bienestar </v>
          </cell>
          <cell r="H2128" t="str">
            <v>PSPIC</v>
          </cell>
          <cell r="I2128" t="str">
            <v>No aplica</v>
          </cell>
          <cell r="J2128" t="str">
            <v>Plan de acción</v>
          </cell>
          <cell r="K2128" t="str">
            <v>Distrito</v>
          </cell>
          <cell r="L2128" t="str">
            <v>1_USAQUEN</v>
          </cell>
          <cell r="M2128" t="str">
            <v>2_NOVIEMBRE_2025</v>
          </cell>
          <cell r="N2128" t="str">
            <v>913. Cuidado Continuo por una vida con bienestar con enfoque diferencial étnicoComunitario1_USAQUEN2_NOVIEMBRE_2025</v>
          </cell>
          <cell r="O2128">
            <v>19305648</v>
          </cell>
          <cell r="R2128">
            <v>0</v>
          </cell>
          <cell r="S2128">
            <v>0</v>
          </cell>
        </row>
        <row r="2129">
          <cell r="E2129" t="str">
            <v>924. Cuidado Continuo por una vida con bienestar con enfoque GéneroComunitario</v>
          </cell>
          <cell r="F2129" t="str">
            <v>Sesion educativa para MAS Bienestar, dirigida a mujeres y LGBTI</v>
          </cell>
          <cell r="G2129" t="str">
            <v xml:space="preserve">Promoción de la salud y bienestar </v>
          </cell>
          <cell r="H2129" t="str">
            <v>PSPIC</v>
          </cell>
          <cell r="I2129" t="str">
            <v>No aplica</v>
          </cell>
          <cell r="J2129" t="str">
            <v>Sesión</v>
          </cell>
          <cell r="K2129" t="str">
            <v>Local</v>
          </cell>
          <cell r="L2129" t="str">
            <v>1_USAQUEN</v>
          </cell>
          <cell r="M2129" t="str">
            <v>2_NOVIEMBRE_2025</v>
          </cell>
          <cell r="N2129" t="str">
            <v>924. Cuidado Continuo por una vida con bienestar con enfoque GéneroComunitario1_USAQUEN2_NOVIEMBRE_2025</v>
          </cell>
          <cell r="O2129">
            <v>372151</v>
          </cell>
          <cell r="R2129">
            <v>7</v>
          </cell>
          <cell r="S2129">
            <v>2605057</v>
          </cell>
        </row>
        <row r="2130">
          <cell r="E2130" t="str">
            <v>934. Cuidado Continuo por una vida con bienestar con enfoque GéneroComunitario</v>
          </cell>
          <cell r="F2130" t="str">
            <v xml:space="preserve">Recorriendo tu barrio para MAS bienestar </v>
          </cell>
          <cell r="G2130" t="str">
            <v>Gestión del Riesgo para el Bienestar Colectivo en los Territorios</v>
          </cell>
          <cell r="H2130" t="str">
            <v>PSPIC</v>
          </cell>
          <cell r="I2130" t="str">
            <v>No aplica</v>
          </cell>
          <cell r="J2130" t="str">
            <v>Sesión</v>
          </cell>
          <cell r="K2130" t="str">
            <v>Local</v>
          </cell>
          <cell r="L2130" t="str">
            <v>1_USAQUEN</v>
          </cell>
          <cell r="M2130" t="str">
            <v>2_NOVIEMBRE_2025</v>
          </cell>
          <cell r="N2130" t="str">
            <v>934. Cuidado Continuo por una vida con bienestar con enfoque GéneroComunitario1_USAQUEN2_NOVIEMBRE_2025</v>
          </cell>
          <cell r="O2130">
            <v>372151</v>
          </cell>
          <cell r="R2130">
            <v>4</v>
          </cell>
          <cell r="S2130">
            <v>1488604</v>
          </cell>
        </row>
        <row r="2131">
          <cell r="E2131" t="str">
            <v>944. Cuidado Continuo por una vida con bienestar con enfoque GéneroComunitario</v>
          </cell>
          <cell r="F2131" t="str">
            <v xml:space="preserve">Tejiendo redes para MAS bienestar </v>
          </cell>
          <cell r="G2131" t="str">
            <v xml:space="preserve">Promoción de la salud y bienestar </v>
          </cell>
          <cell r="H2131" t="str">
            <v>PSPIC</v>
          </cell>
          <cell r="I2131" t="str">
            <v>No aplica</v>
          </cell>
          <cell r="J2131" t="str">
            <v>Sesión</v>
          </cell>
          <cell r="K2131" t="str">
            <v>Local</v>
          </cell>
          <cell r="L2131" t="str">
            <v>1_USAQUEN</v>
          </cell>
          <cell r="M2131" t="str">
            <v>2_NOVIEMBRE_2025</v>
          </cell>
          <cell r="N2131" t="str">
            <v>944. Cuidado Continuo por una vida con bienestar con enfoque GéneroComunitario1_USAQUEN2_NOVIEMBRE_2025</v>
          </cell>
          <cell r="O2131">
            <v>372151</v>
          </cell>
          <cell r="R2131">
            <v>2</v>
          </cell>
          <cell r="S2131">
            <v>744302</v>
          </cell>
        </row>
        <row r="2132">
          <cell r="E2132" t="str">
            <v>954. Cuidado Continuo por una vida con bienestar con enfoque GéneroComunitario</v>
          </cell>
          <cell r="F2132" t="str">
            <v>Asesoria Psicosocial</v>
          </cell>
          <cell r="G2132" t="str">
            <v>Gestión del Riesgo para el Bienestar Colectivo en los Territorios</v>
          </cell>
          <cell r="H2132" t="str">
            <v>PSPIC</v>
          </cell>
          <cell r="I2132" t="str">
            <v>No aplica</v>
          </cell>
          <cell r="J2132" t="str">
            <v>Sesión</v>
          </cell>
          <cell r="K2132" t="str">
            <v>Local</v>
          </cell>
          <cell r="L2132" t="str">
            <v>1_USAQUEN</v>
          </cell>
          <cell r="M2132" t="str">
            <v>2_NOVIEMBRE_2025</v>
          </cell>
          <cell r="N2132" t="str">
            <v>954. Cuidado Continuo por una vida con bienestar con enfoque GéneroComunitario1_USAQUEN2_NOVIEMBRE_2025</v>
          </cell>
          <cell r="O2132">
            <v>70270</v>
          </cell>
          <cell r="R2132">
            <v>11</v>
          </cell>
          <cell r="S2132">
            <v>772970</v>
          </cell>
        </row>
        <row r="2133">
          <cell r="E2133" t="str">
            <v>964. Cuidado Continuo por una vida con bienestar con enfoque GéneroComunitario</v>
          </cell>
          <cell r="F2133" t="str">
            <v>Asesoria en Salud</v>
          </cell>
          <cell r="G2133" t="str">
            <v>Gestión del Riesgo para el Bienestar Colectivo en los Territorios</v>
          </cell>
          <cell r="H2133" t="str">
            <v>PSPIC</v>
          </cell>
          <cell r="I2133" t="str">
            <v>No aplica</v>
          </cell>
          <cell r="J2133" t="str">
            <v>Sesión</v>
          </cell>
          <cell r="K2133" t="str">
            <v>Local</v>
          </cell>
          <cell r="L2133" t="str">
            <v>1_USAQUEN</v>
          </cell>
          <cell r="M2133" t="str">
            <v>2_NOVIEMBRE_2025</v>
          </cell>
          <cell r="N2133" t="str">
            <v>964. Cuidado Continuo por una vida con bienestar con enfoque GéneroComunitario1_USAQUEN2_NOVIEMBRE_2025</v>
          </cell>
          <cell r="O2133">
            <v>70270</v>
          </cell>
          <cell r="R2133">
            <v>11</v>
          </cell>
          <cell r="S2133">
            <v>772970</v>
          </cell>
        </row>
        <row r="2134">
          <cell r="E2134" t="str">
            <v>974. Cuidado Continuo por una vida con bienestar con enfoque GéneroComunitario</v>
          </cell>
          <cell r="F2134" t="str">
            <v xml:space="preserve">Circula del cuidado </v>
          </cell>
          <cell r="G2134" t="str">
            <v xml:space="preserve">Promoción de la salud y bienestar </v>
          </cell>
          <cell r="H2134" t="str">
            <v>PSPIC</v>
          </cell>
          <cell r="I2134" t="str">
            <v>No aplica</v>
          </cell>
          <cell r="J2134" t="str">
            <v>Sesión</v>
          </cell>
          <cell r="K2134" t="str">
            <v>Local</v>
          </cell>
          <cell r="L2134" t="str">
            <v>1_USAQUEN</v>
          </cell>
          <cell r="M2134" t="str">
            <v>2_NOVIEMBRE_2025</v>
          </cell>
          <cell r="N2134" t="str">
            <v>974. Cuidado Continuo por una vida con bienestar con enfoque GéneroComunitario1_USAQUEN2_NOVIEMBRE_2025</v>
          </cell>
          <cell r="O2134">
            <v>215123</v>
          </cell>
          <cell r="R2134">
            <v>2</v>
          </cell>
          <cell r="S2134">
            <v>430246</v>
          </cell>
        </row>
        <row r="2135">
          <cell r="E2135" t="str">
            <v>984. Cuidado Continuo por una vida con bienestar con enfoque GéneroComunitario</v>
          </cell>
          <cell r="F2135" t="str">
            <v>Acompañamiento para Mas Bienestar</v>
          </cell>
          <cell r="G2135" t="str">
            <v>Gestión del Riesgo para el Bienestar Colectivo en los Territorios</v>
          </cell>
          <cell r="H2135" t="str">
            <v>PSPIC</v>
          </cell>
          <cell r="I2135" t="str">
            <v>No aplica</v>
          </cell>
          <cell r="J2135" t="str">
            <v>Sesión</v>
          </cell>
          <cell r="K2135" t="str">
            <v>Local</v>
          </cell>
          <cell r="L2135" t="str">
            <v>1_USAQUEN</v>
          </cell>
          <cell r="M2135" t="str">
            <v>2_NOVIEMBRE_2025</v>
          </cell>
          <cell r="N2135" t="str">
            <v>984. Cuidado Continuo por una vida con bienestar con enfoque GéneroComunitario1_USAQUEN2_NOVIEMBRE_2025</v>
          </cell>
          <cell r="O2135">
            <v>161342</v>
          </cell>
          <cell r="R2135">
            <v>4</v>
          </cell>
          <cell r="S2135">
            <v>645368</v>
          </cell>
        </row>
        <row r="2136">
          <cell r="E2136" t="str">
            <v>994. Cuidado Continuo por una vida con bienestar con enfoque GéneroComunitario</v>
          </cell>
          <cell r="F2136" t="str">
            <v>Acompañamiento personas Trans</v>
          </cell>
          <cell r="G2136" t="str">
            <v>Gestión del Riesgo para el Bienestar Colectivo en los Territorios</v>
          </cell>
          <cell r="H2136" t="str">
            <v>PSPIC</v>
          </cell>
          <cell r="I2136" t="str">
            <v>No aplica</v>
          </cell>
          <cell r="J2136" t="str">
            <v>Plan de acción</v>
          </cell>
          <cell r="K2136" t="str">
            <v>Distrito</v>
          </cell>
          <cell r="L2136" t="str">
            <v>1_USAQUEN</v>
          </cell>
          <cell r="M2136" t="str">
            <v>2_NOVIEMBRE_2025</v>
          </cell>
          <cell r="N2136" t="str">
            <v>994. Cuidado Continuo por una vida con bienestar con enfoque GéneroComunitario1_USAQUEN2_NOVIEMBRE_2025</v>
          </cell>
          <cell r="O2136">
            <v>5621568</v>
          </cell>
          <cell r="R2136">
            <v>0</v>
          </cell>
          <cell r="S2136">
            <v>0</v>
          </cell>
        </row>
        <row r="2137">
          <cell r="E2137" t="str">
            <v>1004. Cuidado Continuo por una vida con bienestar con enfoque GéneroComunitario</v>
          </cell>
          <cell r="F2137" t="str">
            <v>Prevención y detección temprana de factores de riesgo ITS (Mujer_LGBTI)</v>
          </cell>
          <cell r="G2137" t="str">
            <v>Alta externalidad</v>
          </cell>
          <cell r="H2137" t="str">
            <v>PSPIC</v>
          </cell>
          <cell r="I2137" t="str">
            <v>No aplica</v>
          </cell>
          <cell r="J2137" t="str">
            <v>Jornada</v>
          </cell>
          <cell r="K2137" t="str">
            <v>Local</v>
          </cell>
          <cell r="L2137" t="str">
            <v>1_USAQUEN</v>
          </cell>
          <cell r="M2137" t="str">
            <v>2_NOVIEMBRE_2025</v>
          </cell>
          <cell r="N2137" t="str">
            <v>1004. Cuidado Continuo por una vida con bienestar con enfoque GéneroComunitario1_USAQUEN2_NOVIEMBRE_2025</v>
          </cell>
          <cell r="O2137">
            <v>199714</v>
          </cell>
          <cell r="R2137">
            <v>4</v>
          </cell>
          <cell r="S2137">
            <v>798856</v>
          </cell>
        </row>
        <row r="2138">
          <cell r="E2138" t="str">
            <v>1015. Cuidado Continuo por una vida con bienestar con enfoque Población para formas extremas de exclusión:Comunitario</v>
          </cell>
          <cell r="F2138" t="str">
            <v>SPAcios educativos para la reducción del daño:  Personas que se inyectan drogas (PID)</v>
          </cell>
          <cell r="G2138" t="str">
            <v xml:space="preserve">Promoción de la salud y bienestar </v>
          </cell>
          <cell r="H2138" t="str">
            <v>PSPIC</v>
          </cell>
          <cell r="I2138" t="str">
            <v>No aplica</v>
          </cell>
          <cell r="J2138" t="str">
            <v>Sesión</v>
          </cell>
          <cell r="K2138" t="str">
            <v>Distrito</v>
          </cell>
          <cell r="L2138" t="str">
            <v>1_USAQUEN</v>
          </cell>
          <cell r="M2138" t="str">
            <v>2_NOVIEMBRE_2025</v>
          </cell>
          <cell r="N2138" t="str">
            <v>1015. Cuidado Continuo por una vida con bienestar con enfoque Población para formas extremas de exclusión:Comunitario1_USAQUEN2_NOVIEMBRE_2025</v>
          </cell>
          <cell r="O2138">
            <v>322686</v>
          </cell>
          <cell r="R2138">
            <v>0</v>
          </cell>
          <cell r="S2138">
            <v>0</v>
          </cell>
        </row>
        <row r="2139">
          <cell r="E2139" t="str">
            <v>1025. Cuidado Continuo por una vida con bienestar con enfoque Población para formas extremas de exclusión:Comunitario</v>
          </cell>
          <cell r="F2139" t="str">
            <v>SPAcios para la reducción del daño: acompañamiento solidario a personas que se inyectan drogas (PID)</v>
          </cell>
          <cell r="G2139" t="str">
            <v>Gestión del Riesgo para el Bienestar Colectivo en los Territorios</v>
          </cell>
          <cell r="H2139" t="str">
            <v>PSPIC</v>
          </cell>
          <cell r="I2139" t="str">
            <v>No aplica</v>
          </cell>
          <cell r="J2139" t="str">
            <v>Sesión</v>
          </cell>
          <cell r="K2139" t="str">
            <v>Distrito</v>
          </cell>
          <cell r="L2139" t="str">
            <v>1_USAQUEN</v>
          </cell>
          <cell r="M2139" t="str">
            <v>2_NOVIEMBRE_2025</v>
          </cell>
          <cell r="N2139" t="str">
            <v>1025. Cuidado Continuo por una vida con bienestar con enfoque Población para formas extremas de exclusión:Comunitario1_USAQUEN2_NOVIEMBRE_2025</v>
          </cell>
          <cell r="O2139">
            <v>322686</v>
          </cell>
          <cell r="R2139">
            <v>0</v>
          </cell>
          <cell r="S2139">
            <v>0</v>
          </cell>
        </row>
        <row r="2140">
          <cell r="E2140" t="str">
            <v>1035. Cuidado Continuo por una vida con bienestar con enfoque Población para formas extremas de exclusión:Comunitario</v>
          </cell>
          <cell r="F2140" t="str">
            <v>SPAcios breves para la reducción del daño con personas que se inyectan drogas (PID)</v>
          </cell>
          <cell r="G2140" t="str">
            <v>Alta externalidad</v>
          </cell>
          <cell r="H2140" t="str">
            <v>PSPIC</v>
          </cell>
          <cell r="I2140" t="str">
            <v>No aplica</v>
          </cell>
          <cell r="J2140" t="str">
            <v>Sesión</v>
          </cell>
          <cell r="K2140" t="str">
            <v>Distrito</v>
          </cell>
          <cell r="L2140" t="str">
            <v>1_USAQUEN</v>
          </cell>
          <cell r="M2140" t="str">
            <v>2_NOVIEMBRE_2025</v>
          </cell>
          <cell r="N2140" t="str">
            <v>1035. Cuidado Continuo por una vida con bienestar con enfoque Población para formas extremas de exclusión:Comunitario1_USAQUEN2_NOVIEMBRE_2025</v>
          </cell>
          <cell r="O2140">
            <v>53781</v>
          </cell>
          <cell r="R2140">
            <v>0</v>
          </cell>
          <cell r="S2140">
            <v>0</v>
          </cell>
        </row>
        <row r="2141">
          <cell r="E2141" t="str">
            <v>1045. Cuidado Continuo por una vida con bienestar con enfoque Población para formas extremas de exclusión:Comunitario</v>
          </cell>
          <cell r="F2141" t="str">
            <v xml:space="preserve">SPAcios para la reduccion del daño en poblacion diferencial  </v>
          </cell>
          <cell r="G2141" t="str">
            <v xml:space="preserve">Promoción de la salud y bienestar </v>
          </cell>
          <cell r="H2141" t="str">
            <v>PSPIC</v>
          </cell>
          <cell r="I2141" t="str">
            <v>No aplica</v>
          </cell>
          <cell r="J2141" t="str">
            <v>Sesión</v>
          </cell>
          <cell r="K2141" t="str">
            <v>Distrito</v>
          </cell>
          <cell r="L2141" t="str">
            <v>1_USAQUEN</v>
          </cell>
          <cell r="M2141" t="str">
            <v>2_NOVIEMBRE_2025</v>
          </cell>
          <cell r="N2141" t="str">
            <v>1045. Cuidado Continuo por una vida con bienestar con enfoque Población para formas extremas de exclusión:Comunitario1_USAQUEN2_NOVIEMBRE_2025</v>
          </cell>
          <cell r="O2141">
            <v>210809</v>
          </cell>
          <cell r="R2141">
            <v>0</v>
          </cell>
          <cell r="S2141">
            <v>0</v>
          </cell>
        </row>
        <row r="2142">
          <cell r="E2142" t="str">
            <v>1055. Cuidado Continuo por una vida con bienestar con enfoque Población para formas extremas de exclusión:Comunitario</v>
          </cell>
          <cell r="F2142" t="str">
            <v>SPAcios de prevención y detección temprana de factores de riesgo ITS - SPA (PID)</v>
          </cell>
          <cell r="G2142" t="str">
            <v>Alta externalidad</v>
          </cell>
          <cell r="H2142" t="str">
            <v>PSPIC</v>
          </cell>
          <cell r="I2142" t="str">
            <v>No aplica</v>
          </cell>
          <cell r="J2142" t="str">
            <v>Jornada</v>
          </cell>
          <cell r="K2142" t="str">
            <v>Distrito</v>
          </cell>
          <cell r="L2142" t="str">
            <v>1_USAQUEN</v>
          </cell>
          <cell r="M2142" t="str">
            <v>2_NOVIEMBRE_2025</v>
          </cell>
          <cell r="N2142" t="str">
            <v>1055. Cuidado Continuo por una vida con bienestar con enfoque Población para formas extremas de exclusión:Comunitario1_USAQUEN2_NOVIEMBRE_2025</v>
          </cell>
          <cell r="O2142">
            <v>281078</v>
          </cell>
          <cell r="R2142">
            <v>0</v>
          </cell>
          <cell r="S2142">
            <v>0</v>
          </cell>
        </row>
        <row r="2143">
          <cell r="E2143" t="str">
            <v>1065. Cuidado Continuo por una vida con bienestar con enfoque Población para formas extremas de exclusión:Comunitario</v>
          </cell>
          <cell r="F2143" t="str">
            <v>Sesion educativa para MAS Bienestar, dirigida la poblacion habitanza en calle</v>
          </cell>
          <cell r="G2143" t="str">
            <v xml:space="preserve">Promoción de la salud y bienestar </v>
          </cell>
          <cell r="H2143" t="str">
            <v>PSPIC</v>
          </cell>
          <cell r="I2143" t="str">
            <v>No aplica</v>
          </cell>
          <cell r="J2143" t="str">
            <v>Sesión</v>
          </cell>
          <cell r="K2143" t="str">
            <v>Local</v>
          </cell>
          <cell r="L2143" t="str">
            <v>1_USAQUEN</v>
          </cell>
          <cell r="M2143" t="str">
            <v>2_NOVIEMBRE_2025</v>
          </cell>
          <cell r="N2143" t="str">
            <v>1065. Cuidado Continuo por una vida con bienestar con enfoque Población para formas extremas de exclusión:Comunitario1_USAQUEN2_NOVIEMBRE_2025</v>
          </cell>
          <cell r="O2143">
            <v>210809</v>
          </cell>
          <cell r="R2143">
            <v>11</v>
          </cell>
          <cell r="S2143">
            <v>2318899</v>
          </cell>
        </row>
        <row r="2144">
          <cell r="E2144" t="str">
            <v>1075. Cuidado Continuo por una vida con bienestar con enfoque Población para formas extremas de exclusión:Comunitario</v>
          </cell>
          <cell r="F2144" t="str">
            <v>Acompañamiento solidarios (HC)</v>
          </cell>
          <cell r="G2144" t="str">
            <v>Gestión del Riesgo para el Bienestar Colectivo en los Territorios</v>
          </cell>
          <cell r="H2144" t="str">
            <v>PSPIC</v>
          </cell>
          <cell r="I2144" t="str">
            <v>No aplica</v>
          </cell>
          <cell r="J2144" t="str">
            <v>Sesión</v>
          </cell>
          <cell r="K2144" t="str">
            <v>Local</v>
          </cell>
          <cell r="L2144" t="str">
            <v>1_USAQUEN</v>
          </cell>
          <cell r="M2144" t="str">
            <v>2_NOVIEMBRE_2025</v>
          </cell>
          <cell r="N2144" t="str">
            <v>1075. Cuidado Continuo por una vida con bienestar con enfoque Población para formas extremas de exclusión:Comunitario1_USAQUEN2_NOVIEMBRE_2025</v>
          </cell>
          <cell r="O2144">
            <v>55938</v>
          </cell>
          <cell r="R2144">
            <v>12</v>
          </cell>
          <cell r="S2144">
            <v>671256</v>
          </cell>
        </row>
        <row r="2145">
          <cell r="E2145" t="str">
            <v>1085. Cuidado Continuo por una vida con bienestar con enfoque Población para formas extremas de exclusión:Comunitario</v>
          </cell>
          <cell r="F2145" t="str">
            <v>Asesorias prevención y detección temprana de factores Psicosocial y en salud (HC)</v>
          </cell>
          <cell r="G2145" t="str">
            <v>Gestión del Riesgo para el Bienestar Colectivo en los Territorios</v>
          </cell>
          <cell r="H2145" t="str">
            <v>PSPIC</v>
          </cell>
          <cell r="I2145" t="str">
            <v>No aplica</v>
          </cell>
          <cell r="J2145" t="str">
            <v>Sesión</v>
          </cell>
          <cell r="K2145" t="str">
            <v>Local</v>
          </cell>
          <cell r="L2145" t="str">
            <v>1_USAQUEN</v>
          </cell>
          <cell r="M2145" t="str">
            <v>2_NOVIEMBRE_2025</v>
          </cell>
          <cell r="N2145" t="str">
            <v>1085. Cuidado Continuo por una vida con bienestar con enfoque Población para formas extremas de exclusión:Comunitario1_USAQUEN2_NOVIEMBRE_2025</v>
          </cell>
          <cell r="O2145">
            <v>210809</v>
          </cell>
          <cell r="R2145">
            <v>11</v>
          </cell>
          <cell r="S2145">
            <v>2318899</v>
          </cell>
        </row>
        <row r="2146">
          <cell r="E2146" t="str">
            <v>1095. Cuidado Continuo por una vida con bienestar con enfoque Población para formas extremas de exclusión:Comunitario</v>
          </cell>
          <cell r="F2146" t="str">
            <v>Prevención y detección temprana de factores de riesgo ITS (HC)</v>
          </cell>
          <cell r="G2146" t="str">
            <v>Alta externalidad</v>
          </cell>
          <cell r="H2146" t="str">
            <v>PSPIC</v>
          </cell>
          <cell r="I2146" t="str">
            <v>No aplica</v>
          </cell>
          <cell r="J2146" t="str">
            <v>Jornada</v>
          </cell>
          <cell r="K2146" t="str">
            <v>Local</v>
          </cell>
          <cell r="L2146" t="str">
            <v>1_USAQUEN</v>
          </cell>
          <cell r="M2146" t="str">
            <v>2_NOVIEMBRE_2025</v>
          </cell>
          <cell r="N2146" t="str">
            <v>1095. Cuidado Continuo por una vida con bienestar con enfoque Población para formas extremas de exclusión:Comunitario1_USAQUEN2_NOVIEMBRE_2025</v>
          </cell>
          <cell r="O2146">
            <v>199714</v>
          </cell>
          <cell r="R2146">
            <v>2</v>
          </cell>
          <cell r="S2146">
            <v>399428</v>
          </cell>
        </row>
        <row r="2147">
          <cell r="E2147" t="str">
            <v>1105. Cuidado Continuo por una vida con bienestar con enfoque Población para formas extremas de exclusión:Laboral</v>
          </cell>
          <cell r="F2147" t="str">
            <v>Sesion educativa para población diferencial - Actividades Sexuales Pagadas (ASP)</v>
          </cell>
          <cell r="G2147" t="str">
            <v xml:space="preserve">Promoción de la salud y bienestar </v>
          </cell>
          <cell r="H2147" t="str">
            <v>PSPIC</v>
          </cell>
          <cell r="I2147" t="str">
            <v>No aplica</v>
          </cell>
          <cell r="J2147" t="str">
            <v>Sesión</v>
          </cell>
          <cell r="K2147" t="str">
            <v>Local</v>
          </cell>
          <cell r="L2147" t="str">
            <v>1_USAQUEN</v>
          </cell>
          <cell r="M2147" t="str">
            <v>2_NOVIEMBRE_2025</v>
          </cell>
          <cell r="N2147" t="str">
            <v>1105. Cuidado Continuo por una vida con bienestar con enfoque Población para formas extremas de exclusión:Laboral1_USAQUEN2_NOVIEMBRE_2025</v>
          </cell>
          <cell r="O2147">
            <v>316213</v>
          </cell>
          <cell r="R2147">
            <v>0</v>
          </cell>
          <cell r="S2147">
            <v>0</v>
          </cell>
        </row>
        <row r="2148">
          <cell r="E2148" t="str">
            <v>1115. Cuidado Continuo por una vida con bienestar con enfoque Población para formas extremas de exclusión:Laboral</v>
          </cell>
          <cell r="F2148" t="str">
            <v>Recorridos en calle - Actividades Sexuales Pagadas (ASP)</v>
          </cell>
          <cell r="G2148" t="str">
            <v>Gestión del Riesgo para el Bienestar Colectivo en los Territorios</v>
          </cell>
          <cell r="H2148" t="str">
            <v>PSPIC</v>
          </cell>
          <cell r="I2148" t="str">
            <v>No aplica</v>
          </cell>
          <cell r="J2148" t="str">
            <v>Recorrido</v>
          </cell>
          <cell r="K2148" t="str">
            <v>Local</v>
          </cell>
          <cell r="L2148" t="str">
            <v>1_USAQUEN</v>
          </cell>
          <cell r="M2148" t="str">
            <v>2_NOVIEMBRE_2025</v>
          </cell>
          <cell r="N2148" t="str">
            <v>1115. Cuidado Continuo por una vida con bienestar con enfoque Población para formas extremas de exclusión:Laboral1_USAQUEN2_NOVIEMBRE_2025</v>
          </cell>
          <cell r="O2148">
            <v>421618</v>
          </cell>
          <cell r="R2148">
            <v>0</v>
          </cell>
          <cell r="S2148">
            <v>0</v>
          </cell>
        </row>
        <row r="2149">
          <cell r="E2149" t="str">
            <v>1125. Cuidado Continuo por una vida con bienestar con enfoque Población para formas extremas de exclusión:Laboral</v>
          </cell>
          <cell r="F2149" t="str">
            <v xml:space="preserve">Red para ciudad </v>
          </cell>
          <cell r="G2149" t="str">
            <v xml:space="preserve">Promoción de la salud y bienestar </v>
          </cell>
          <cell r="H2149" t="str">
            <v>PSPIC</v>
          </cell>
          <cell r="I2149" t="str">
            <v>No aplica</v>
          </cell>
          <cell r="J2149" t="str">
            <v>Sesión</v>
          </cell>
          <cell r="K2149" t="str">
            <v>Local</v>
          </cell>
          <cell r="L2149" t="str">
            <v>1_USAQUEN</v>
          </cell>
          <cell r="M2149" t="str">
            <v>2_NOVIEMBRE_2025</v>
          </cell>
          <cell r="N2149" t="str">
            <v>1125. Cuidado Continuo por una vida con bienestar con enfoque Población para formas extremas de exclusión:Laboral1_USAQUEN2_NOVIEMBRE_2025</v>
          </cell>
          <cell r="O2149">
            <v>140539</v>
          </cell>
          <cell r="R2149">
            <v>0</v>
          </cell>
          <cell r="S2149">
            <v>0</v>
          </cell>
        </row>
        <row r="2150">
          <cell r="E2150" t="str">
            <v>1135. Cuidado Continuo por una vida con bienestar con enfoque Población para formas extremas de exclusión:Laboral</v>
          </cell>
          <cell r="F2150" t="str">
            <v>Asesorias prevención y detección temprana de factores de riesgo  psicosocial y en salud</v>
          </cell>
          <cell r="G2150" t="str">
            <v>Gestión del Riesgo para el Bienestar Colectivo en los Territorios</v>
          </cell>
          <cell r="H2150" t="str">
            <v>PSPIC</v>
          </cell>
          <cell r="I2150" t="str">
            <v>No aplica</v>
          </cell>
          <cell r="J2150" t="str">
            <v>Asesoría</v>
          </cell>
          <cell r="K2150" t="str">
            <v>Local</v>
          </cell>
          <cell r="L2150" t="str">
            <v>1_USAQUEN</v>
          </cell>
          <cell r="M2150" t="str">
            <v>2_NOVIEMBRE_2025</v>
          </cell>
          <cell r="N2150" t="str">
            <v>1135. Cuidado Continuo por una vida con bienestar con enfoque Población para formas extremas de exclusión:Laboral1_USAQUEN2_NOVIEMBRE_2025</v>
          </cell>
          <cell r="O2150">
            <v>70270</v>
          </cell>
          <cell r="R2150">
            <v>0</v>
          </cell>
          <cell r="S2150">
            <v>0</v>
          </cell>
        </row>
        <row r="2151">
          <cell r="E2151" t="str">
            <v>1145. Cuidado Continuo por una vida con bienestar con enfoque Población para formas extremas de exclusión:Laboral</v>
          </cell>
          <cell r="F2151" t="str">
            <v>Tamizajes para la prevención y detección temprana de factores de riesgo ITS (ASP)</v>
          </cell>
          <cell r="G2151" t="str">
            <v>Alta externalidad</v>
          </cell>
          <cell r="H2151" t="str">
            <v>PSPIC</v>
          </cell>
          <cell r="I2151" t="str">
            <v>No aplica</v>
          </cell>
          <cell r="J2151" t="str">
            <v>Tamizaje</v>
          </cell>
          <cell r="K2151" t="str">
            <v>Local</v>
          </cell>
          <cell r="L2151" t="str">
            <v>1_USAQUEN</v>
          </cell>
          <cell r="M2151" t="str">
            <v>2_NOVIEMBRE_2025</v>
          </cell>
          <cell r="N2151" t="str">
            <v>1145. Cuidado Continuo por una vida con bienestar con enfoque Población para formas extremas de exclusión:Laboral1_USAQUEN2_NOVIEMBRE_2025</v>
          </cell>
          <cell r="O2151">
            <v>19971</v>
          </cell>
          <cell r="R2151">
            <v>0</v>
          </cell>
          <cell r="S2151">
            <v>0</v>
          </cell>
        </row>
        <row r="2152">
          <cell r="E2152" t="str">
            <v>1155. Cuidado Continuo por una vida con bienestar con enfoque Población para formas extremas de exclusión:Laboral</v>
          </cell>
          <cell r="F2152" t="str">
            <v xml:space="preserve">Acciones de acompañamiento  a la población para la efectividad a las canalizaciones </v>
          </cell>
          <cell r="G2152" t="str">
            <v>Gestión del Riesgo para el Bienestar Colectivo en los Territorios</v>
          </cell>
          <cell r="H2152" t="str">
            <v>PSPIC</v>
          </cell>
          <cell r="I2152" t="str">
            <v>No aplica</v>
          </cell>
          <cell r="J2152" t="str">
            <v>Acompañamiento</v>
          </cell>
          <cell r="K2152" t="str">
            <v>Local</v>
          </cell>
          <cell r="L2152" t="str">
            <v>1_USAQUEN</v>
          </cell>
          <cell r="M2152" t="str">
            <v>2_NOVIEMBRE_2025</v>
          </cell>
          <cell r="N2152" t="str">
            <v>1155. Cuidado Continuo por una vida con bienestar con enfoque Población para formas extremas de exclusión:Laboral1_USAQUEN2_NOVIEMBRE_2025</v>
          </cell>
          <cell r="O2152">
            <v>70270</v>
          </cell>
          <cell r="R2152">
            <v>0</v>
          </cell>
          <cell r="S2152">
            <v>0</v>
          </cell>
        </row>
        <row r="2153">
          <cell r="E2153" t="str">
            <v xml:space="preserve">1166. Cuidado Continuo por una vida con bienestar para la población migrante internacional de BogotáEducativo </v>
          </cell>
          <cell r="F2153" t="str">
            <v>Gestión para el bienestar en instituciones  educativas con alta presencia de población migrante internacional</v>
          </cell>
          <cell r="G2153" t="str">
            <v xml:space="preserve">Promoción de la salud y bienestar </v>
          </cell>
          <cell r="H2153" t="str">
            <v>PSPIC</v>
          </cell>
          <cell r="I2153" t="str">
            <v>No aplica</v>
          </cell>
          <cell r="J2153" t="str">
            <v>Sesión</v>
          </cell>
          <cell r="K2153" t="str">
            <v>Local</v>
          </cell>
          <cell r="L2153" t="str">
            <v>1_USAQUEN</v>
          </cell>
          <cell r="M2153" t="str">
            <v>2_NOVIEMBRE_2025</v>
          </cell>
          <cell r="N2153" t="str">
            <v>1166. Cuidado Continuo por una vida con bienestar para la población migrante internacional de BogotáEducativo 1_USAQUEN2_NOVIEMBRE_2025</v>
          </cell>
          <cell r="O2153">
            <v>105404</v>
          </cell>
          <cell r="R2153">
            <v>8</v>
          </cell>
          <cell r="S2153">
            <v>843232</v>
          </cell>
        </row>
        <row r="2154">
          <cell r="E2154" t="str">
            <v xml:space="preserve">1177. Cuidado Continuo por una vida con bienestar para la población con discapacidadEducativo </v>
          </cell>
          <cell r="F2154" t="str">
            <v xml:space="preserve">*Bienestar e inclusión educativa de niños, niñas y adolescentes en el entorno educativo y de población con discapacidad en las UTIS, mediante sesiones educativas de la Rehabilitación Basada en Comunidad – RBC. 
</v>
          </cell>
          <cell r="G2154" t="str">
            <v xml:space="preserve">Promoción de la salud y bienestar </v>
          </cell>
          <cell r="H2154" t="str">
            <v>PSPIC</v>
          </cell>
          <cell r="I2154" t="str">
            <v>No aplica</v>
          </cell>
          <cell r="J2154" t="str">
            <v>Sesión</v>
          </cell>
          <cell r="K2154" t="str">
            <v>Local</v>
          </cell>
          <cell r="L2154" t="str">
            <v>1_USAQUEN</v>
          </cell>
          <cell r="M2154" t="str">
            <v>2_NOVIEMBRE_2025</v>
          </cell>
          <cell r="N2154" t="str">
            <v>1177. Cuidado Continuo por una vida con bienestar para la población con discapacidadEducativo 1_USAQUEN2_NOVIEMBRE_2025</v>
          </cell>
          <cell r="O2154">
            <v>161342</v>
          </cell>
          <cell r="R2154">
            <v>8</v>
          </cell>
          <cell r="S2154">
            <v>1290736</v>
          </cell>
        </row>
        <row r="2155">
          <cell r="E2155" t="str">
            <v>1177. Cuidado Continuo por una vida con bienestar para la población con discapacidadLaboral</v>
          </cell>
          <cell r="F2155" t="str">
            <v xml:space="preserve">*Bienestar e inclusión educativa de niños, niñas y adolescentes en el entorno educativo y de población con discapacidad en las UTIS, mediante sesiones educativas de la Rehabilitación Basada en Comunidad – RBC. 
</v>
          </cell>
          <cell r="G2155" t="str">
            <v xml:space="preserve">Promoción de la salud y bienestar </v>
          </cell>
          <cell r="H2155" t="str">
            <v>PSPIC</v>
          </cell>
          <cell r="I2155" t="str">
            <v>No aplica</v>
          </cell>
          <cell r="J2155" t="str">
            <v>Sesión</v>
          </cell>
          <cell r="K2155" t="str">
            <v>Zonal</v>
          </cell>
          <cell r="L2155" t="str">
            <v>1_USAQUEN</v>
          </cell>
          <cell r="M2155" t="str">
            <v>2_NOVIEMBRE_2025</v>
          </cell>
          <cell r="N2155" t="str">
            <v>1177. Cuidado Continuo por una vida con bienestar para la población con discapacidadLaboral1_USAQUEN2_NOVIEMBRE_2025</v>
          </cell>
          <cell r="O2155">
            <v>161342</v>
          </cell>
          <cell r="R2155">
            <v>0</v>
          </cell>
          <cell r="S2155">
            <v>0</v>
          </cell>
        </row>
        <row r="2156">
          <cell r="E2156" t="str">
            <v>1187. Cuidado Continuo por una vida con bienestar para la población con discapacidadComunitario</v>
          </cell>
          <cell r="F2156" t="str">
            <v>Fortalecimiento de prácticas de cuidado en nodos de familias y personas cuidadoras de personas con discapacidad por curso de vida a través de grupos Socioeducativos de Rehabilitación Basada en Comunidad - RBC</v>
          </cell>
          <cell r="G2156" t="str">
            <v xml:space="preserve">Promoción de la salud y bienestar </v>
          </cell>
          <cell r="H2156" t="str">
            <v>PSPIC</v>
          </cell>
          <cell r="I2156" t="str">
            <v>No aplica</v>
          </cell>
          <cell r="J2156" t="str">
            <v>Grupo</v>
          </cell>
          <cell r="K2156" t="str">
            <v>Local</v>
          </cell>
          <cell r="L2156" t="str">
            <v>1_USAQUEN</v>
          </cell>
          <cell r="M2156" t="str">
            <v>2_NOVIEMBRE_2025</v>
          </cell>
          <cell r="N2156" t="str">
            <v>1187. Cuidado Continuo por una vida con bienestar para la población con discapacidadComunitario1_USAQUEN2_NOVIEMBRE_2025</v>
          </cell>
          <cell r="O2156">
            <v>992404</v>
          </cell>
          <cell r="R2156">
            <v>6</v>
          </cell>
          <cell r="S2156">
            <v>5954424</v>
          </cell>
        </row>
        <row r="2157">
          <cell r="E2157" t="str">
            <v>1197. Cuidado Continuo por una vida con bienestar para la población con discapacidadComunitario</v>
          </cell>
          <cell r="F2157" t="str">
            <v>Fortalecimiento de agentes de cambio promotores de inclusión social y bienestar colectivo a través de escuelas de liderazgo en entorno comunitario</v>
          </cell>
          <cell r="G2157" t="str">
            <v xml:space="preserve">Promoción de la salud y bienestar </v>
          </cell>
          <cell r="H2157" t="str">
            <v>PSPIC</v>
          </cell>
          <cell r="I2157" t="str">
            <v>No aplica</v>
          </cell>
          <cell r="J2157" t="str">
            <v>Sesión</v>
          </cell>
          <cell r="K2157" t="str">
            <v>Local</v>
          </cell>
          <cell r="L2157" t="str">
            <v>1_USAQUEN</v>
          </cell>
          <cell r="M2157" t="str">
            <v>2_NOVIEMBRE_2025</v>
          </cell>
          <cell r="N2157" t="str">
            <v>1197. Cuidado Continuo por una vida con bienestar para la población con discapacidadComunitario1_USAQUEN2_NOVIEMBRE_2025</v>
          </cell>
          <cell r="O2157">
            <v>355662</v>
          </cell>
          <cell r="R2157">
            <v>4</v>
          </cell>
          <cell r="S2157">
            <v>1422648</v>
          </cell>
        </row>
        <row r="2158">
          <cell r="E2158" t="str">
            <v>1207. Cuidado Continuo por una vida con bienestar para la población con discapacidadComunitario</v>
          </cell>
          <cell r="F2158" t="str">
            <v>Fortalecimiento de redes de personas cuidadoras de personas con discapacidad para el apoyo y cuidado colectivo en entorno comunitario (local, Interlocal y distrital).</v>
          </cell>
          <cell r="G2158" t="str">
            <v xml:space="preserve">Promoción de la salud y bienestar </v>
          </cell>
          <cell r="H2158" t="str">
            <v>PSPIC</v>
          </cell>
          <cell r="I2158" t="str">
            <v>No aplica</v>
          </cell>
          <cell r="J2158" t="str">
            <v>Red</v>
          </cell>
          <cell r="K2158" t="str">
            <v>Local</v>
          </cell>
          <cell r="L2158" t="str">
            <v>1_USAQUEN</v>
          </cell>
          <cell r="M2158" t="str">
            <v>2_NOVIEMBRE_2025</v>
          </cell>
          <cell r="N2158" t="str">
            <v>1207. Cuidado Continuo por una vida con bienestar para la población con discapacidadComunitario1_USAQUEN2_NOVIEMBRE_2025</v>
          </cell>
          <cell r="O2158">
            <v>1422652</v>
          </cell>
          <cell r="R2158">
            <v>1</v>
          </cell>
          <cell r="S2158">
            <v>1422652</v>
          </cell>
        </row>
        <row r="2159">
          <cell r="E2159" t="str">
            <v>1217. Cuidado Continuo por una vida con bienestar para la población con discapacidadComunitario</v>
          </cell>
          <cell r="F2159" t="str">
            <v>Asesoría en bienestar e inclusión para la población con discapacidad mediante la intervención breve</v>
          </cell>
          <cell r="G2159" t="str">
            <v>Alta externalidad</v>
          </cell>
          <cell r="H2159" t="str">
            <v>PSPIC</v>
          </cell>
          <cell r="I2159" t="str">
            <v>No aplica</v>
          </cell>
          <cell r="J2159" t="str">
            <v>Asesoría</v>
          </cell>
          <cell r="K2159" t="str">
            <v>Local</v>
          </cell>
          <cell r="L2159" t="str">
            <v>1_USAQUEN</v>
          </cell>
          <cell r="M2159" t="str">
            <v>2_NOVIEMBRE_2025</v>
          </cell>
          <cell r="N2159" t="str">
            <v>1217. Cuidado Continuo por una vida con bienestar para la población con discapacidadComunitario1_USAQUEN2_NOVIEMBRE_2025</v>
          </cell>
          <cell r="O2159">
            <v>35135</v>
          </cell>
          <cell r="R2159">
            <v>8</v>
          </cell>
          <cell r="S2159">
            <v>281080</v>
          </cell>
        </row>
        <row r="2160">
          <cell r="E2160" t="str">
            <v>1227. Cuidado Continuo por una vida con bienestar para la población con discapacidadComunitario</v>
          </cell>
          <cell r="F2160" t="str">
            <v>Mejoramiento de los procesos de inclusión social para la población con discapacidad mediante la activación de rutas y gestión de casos en el territorio.</v>
          </cell>
          <cell r="G2160" t="str">
            <v>Gestión del Riesgo para el Bienestar Colectivo en los Territorios</v>
          </cell>
          <cell r="H2160" t="str">
            <v>PSPIC</v>
          </cell>
          <cell r="I2160" t="str">
            <v>No aplica</v>
          </cell>
          <cell r="J2160" t="str">
            <v>Caso</v>
          </cell>
          <cell r="K2160" t="str">
            <v>Local</v>
          </cell>
          <cell r="L2160" t="str">
            <v>1_USAQUEN</v>
          </cell>
          <cell r="M2160" t="str">
            <v>2_NOVIEMBRE_2025</v>
          </cell>
          <cell r="N2160" t="str">
            <v>1227. Cuidado Continuo por una vida con bienestar para la población con discapacidadComunitario1_USAQUEN2_NOVIEMBRE_2025</v>
          </cell>
          <cell r="O2160">
            <v>53781</v>
          </cell>
          <cell r="R2160">
            <v>6</v>
          </cell>
          <cell r="S2160">
            <v>322686</v>
          </cell>
        </row>
        <row r="2161">
          <cell r="E2161" t="str">
            <v>1237. Cuidado Continuo por una vida con bienestar para la población con discapacidadInstitucional</v>
          </cell>
          <cell r="F2161" t="str">
            <v>Instituciones Promotoras de la inclusión a través de sesiones educativas en entorno institucional</v>
          </cell>
          <cell r="G2161" t="str">
            <v xml:space="preserve">Promoción de la salud y bienestar </v>
          </cell>
          <cell r="H2161" t="str">
            <v>PSPIC</v>
          </cell>
          <cell r="I2161" t="str">
            <v>No aplica</v>
          </cell>
          <cell r="J2161" t="str">
            <v>Sesión</v>
          </cell>
          <cell r="K2161" t="str">
            <v>Local</v>
          </cell>
          <cell r="L2161" t="str">
            <v>1_USAQUEN</v>
          </cell>
          <cell r="M2161" t="str">
            <v>2_NOVIEMBRE_2025</v>
          </cell>
          <cell r="N2161" t="str">
            <v>1237. Cuidado Continuo por una vida con bienestar para la población con discapacidadInstitucional1_USAQUEN2_NOVIEMBRE_2025</v>
          </cell>
          <cell r="O2161">
            <v>266747</v>
          </cell>
          <cell r="R2161">
            <v>4</v>
          </cell>
          <cell r="S2161">
            <v>1066988</v>
          </cell>
        </row>
        <row r="2162">
          <cell r="E2162" t="str">
            <v>1247. Cuidado Continuo por una vida con bienestar para la población con discapacidadComunitario</v>
          </cell>
          <cell r="F2162" t="str">
            <v>Encuentros interlocales de actores de RBC
 Encuentros locales y distritales de personas cuidadoras de personas con discapacidad 
Jornada conmemorativa mes de la discapacidad</v>
          </cell>
          <cell r="G2162" t="str">
            <v xml:space="preserve">Promoción de la salud y bienestar </v>
          </cell>
          <cell r="H2162" t="str">
            <v>PSPIC</v>
          </cell>
          <cell r="I2162" t="str">
            <v>No aplica</v>
          </cell>
          <cell r="J2162" t="str">
            <v>Encuentro</v>
          </cell>
          <cell r="K2162" t="str">
            <v>Local</v>
          </cell>
          <cell r="L2162" t="str">
            <v>1_USAQUEN</v>
          </cell>
          <cell r="M2162" t="str">
            <v>2_NOVIEMBRE_2025</v>
          </cell>
          <cell r="N2162" t="str">
            <v>1247. Cuidado Continuo por una vida con bienestar para la población con discapacidadComunitario1_USAQUEN2_NOVIEMBRE_2025</v>
          </cell>
          <cell r="O2162">
            <v>851865</v>
          </cell>
          <cell r="R2162">
            <v>0</v>
          </cell>
          <cell r="S2162">
            <v>0</v>
          </cell>
        </row>
        <row r="2163">
          <cell r="E2163" t="str">
            <v>1257. Cuidado Continuo por una vida con bienestar para la población con discapacidadComunitario</v>
          </cell>
          <cell r="F2163" t="str">
            <v xml:space="preserve">Fortalecimiento de capacidades del talento humano para implementar la estrategia rehabilitación basada en comunidad en los territorios </v>
          </cell>
          <cell r="G2163" t="str">
            <v xml:space="preserve">Promoción de la salud y bienestar </v>
          </cell>
          <cell r="H2163" t="str">
            <v>PSPIC</v>
          </cell>
          <cell r="I2163" t="str">
            <v>No aplica</v>
          </cell>
          <cell r="J2163" t="str">
            <v>Plan de acción</v>
          </cell>
          <cell r="K2163" t="str">
            <v>Distrito</v>
          </cell>
          <cell r="L2163" t="str">
            <v>1_USAQUEN</v>
          </cell>
          <cell r="M2163" t="str">
            <v>2_NOVIEMBRE_2025</v>
          </cell>
          <cell r="N2163" t="str">
            <v>1257. Cuidado Continuo por una vida con bienestar para la población con discapacidadComunitario1_USAQUEN2_NOVIEMBRE_2025</v>
          </cell>
          <cell r="O2163">
            <v>12879544</v>
          </cell>
          <cell r="R2163">
            <v>0</v>
          </cell>
          <cell r="S2163">
            <v>0</v>
          </cell>
        </row>
        <row r="2164">
          <cell r="E2164" t="str">
            <v>1268. Cuidado Continuo por una vida con bienestar para la ruralidad de BogotáComunitario</v>
          </cell>
          <cell r="F2164" t="str">
            <v>Grupos socioeducativos para el bienestar en la ruralidad cercana - salud ambiental</v>
          </cell>
          <cell r="G2164" t="str">
            <v xml:space="preserve">Promoción de la salud y bienestar </v>
          </cell>
          <cell r="H2164" t="str">
            <v>PSPIC</v>
          </cell>
          <cell r="I2164" t="str">
            <v>No aplica</v>
          </cell>
          <cell r="J2164" t="str">
            <v>Sesión</v>
          </cell>
          <cell r="K2164" t="str">
            <v>Distrito</v>
          </cell>
          <cell r="L2164" t="str">
            <v>1_USAQUEN</v>
          </cell>
          <cell r="M2164" t="str">
            <v>2_NOVIEMBRE_2025</v>
          </cell>
          <cell r="N2164" t="str">
            <v>1268. Cuidado Continuo por una vida con bienestar para la ruralidad de BogotáComunitario1_USAQUEN2_NOVIEMBRE_2025</v>
          </cell>
          <cell r="O2164">
            <v>175674</v>
          </cell>
          <cell r="R2164">
            <v>0</v>
          </cell>
          <cell r="S2164">
            <v>0</v>
          </cell>
        </row>
        <row r="2165">
          <cell r="E2165" t="str">
            <v>1278. Cuidado Continuo por una vida con bienestar para la ruralidad de BogotáComunitario</v>
          </cell>
          <cell r="F2165" t="str">
            <v>Sesiones educativas para el bienestar en la ruralidad lejana (salud ambiental, salud mental, salud sexual y reproductiva, discapacidad, seguridad alimentaria y nutricional, salud materna y salud infantil)</v>
          </cell>
          <cell r="G2165" t="str">
            <v xml:space="preserve">Promoción de la salud y bienestar </v>
          </cell>
          <cell r="H2165" t="str">
            <v>PSPIC</v>
          </cell>
          <cell r="I2165" t="str">
            <v>No aplica</v>
          </cell>
          <cell r="J2165" t="str">
            <v>Sesión</v>
          </cell>
          <cell r="K2165" t="str">
            <v>Local</v>
          </cell>
          <cell r="L2165" t="str">
            <v>1_USAQUEN</v>
          </cell>
          <cell r="M2165" t="str">
            <v>2_NOVIEMBRE_2025</v>
          </cell>
          <cell r="N2165" t="str">
            <v>1278. Cuidado Continuo por una vida con bienestar para la ruralidad de BogotáComunitario1_USAQUEN2_NOVIEMBRE_2025</v>
          </cell>
          <cell r="O2165">
            <v>468320</v>
          </cell>
          <cell r="R2165">
            <v>0</v>
          </cell>
          <cell r="S2165">
            <v>0</v>
          </cell>
        </row>
        <row r="2166">
          <cell r="E2166" t="str">
            <v xml:space="preserve">1278. Cuidado Continuo por una vida con bienestar para la ruralidad de BogotáEducativo </v>
          </cell>
          <cell r="F2166" t="str">
            <v>Sesiones educativas para el bienestar en la ruralidad lejana (salud ambiental, salud mental, salud sexual y reproductiva, discapacidad, seguridad alimentaria y nutricional, salud materna y salud infantil)</v>
          </cell>
          <cell r="G2166" t="str">
            <v xml:space="preserve">Promoción de la salud y bienestar </v>
          </cell>
          <cell r="H2166" t="str">
            <v>PSPIC</v>
          </cell>
          <cell r="I2166" t="str">
            <v>No aplica</v>
          </cell>
          <cell r="J2166" t="str">
            <v>Sesión</v>
          </cell>
          <cell r="K2166" t="str">
            <v>Local</v>
          </cell>
          <cell r="L2166" t="str">
            <v>1_USAQUEN</v>
          </cell>
          <cell r="M2166" t="str">
            <v>2_NOVIEMBRE_2025</v>
          </cell>
          <cell r="N2166" t="str">
            <v>1278. Cuidado Continuo por una vida con bienestar para la ruralidad de BogotáEducativo 1_USAQUEN2_NOVIEMBRE_2025</v>
          </cell>
          <cell r="O2166">
            <v>468320</v>
          </cell>
          <cell r="R2166">
            <v>0</v>
          </cell>
          <cell r="S2166">
            <v>0</v>
          </cell>
        </row>
        <row r="2167">
          <cell r="E2167" t="str">
            <v>1278. Cuidado Continuo por una vida con bienestar para la ruralidad de BogotáInstitucional</v>
          </cell>
          <cell r="F2167" t="str">
            <v>Sesiones educativas para el bienestar en la ruralidad lejana (salud ambiental, salud mental, salud sexual y reproductiva, discapacidad, seguridad alimentaria y nutricional, salud materna y salud infantil)</v>
          </cell>
          <cell r="G2167" t="str">
            <v xml:space="preserve">Promoción de la salud y bienestar </v>
          </cell>
          <cell r="H2167" t="str">
            <v>PSPIC</v>
          </cell>
          <cell r="I2167" t="str">
            <v>No aplica</v>
          </cell>
          <cell r="J2167" t="str">
            <v>Sesión</v>
          </cell>
          <cell r="K2167" t="str">
            <v>Local</v>
          </cell>
          <cell r="L2167" t="str">
            <v>1_USAQUEN</v>
          </cell>
          <cell r="M2167" t="str">
            <v>2_NOVIEMBRE_2025</v>
          </cell>
          <cell r="N2167" t="str">
            <v>1278. Cuidado Continuo por una vida con bienestar para la ruralidad de BogotáInstitucional1_USAQUEN2_NOVIEMBRE_2025</v>
          </cell>
          <cell r="O2167">
            <v>468320</v>
          </cell>
          <cell r="R2167">
            <v>0</v>
          </cell>
          <cell r="S2167">
            <v>0</v>
          </cell>
        </row>
        <row r="2168">
          <cell r="E2168" t="str">
            <v>1288. Cuidado Continuo por una vida con bienestar para la ruralidad de BogotáComunitario</v>
          </cell>
          <cell r="F2168" t="str">
            <v>Sesiones educativas para el bienestar en la ruralidad cercana (salud ambiental, salud mental, salud sexual y reproductiva, discapacidad, seguridad alimentaria y nutricional, salud materna y salud infantil)</v>
          </cell>
          <cell r="G2168" t="str">
            <v xml:space="preserve">Promoción de la salud y bienestar </v>
          </cell>
          <cell r="H2168" t="str">
            <v>PSPIC</v>
          </cell>
          <cell r="I2168" t="str">
            <v>No aplica</v>
          </cell>
          <cell r="J2168" t="str">
            <v>Sesión</v>
          </cell>
          <cell r="K2168" t="str">
            <v>Distrito</v>
          </cell>
          <cell r="L2168" t="str">
            <v>1_USAQUEN</v>
          </cell>
          <cell r="M2168" t="str">
            <v>2_NOVIEMBRE_2025</v>
          </cell>
          <cell r="N2168" t="str">
            <v>1288. Cuidado Continuo por una vida con bienestar para la ruralidad de BogotáComunitario1_USAQUEN2_NOVIEMBRE_2025</v>
          </cell>
          <cell r="O2168">
            <v>140539</v>
          </cell>
          <cell r="R2168">
            <v>0</v>
          </cell>
          <cell r="S2168">
            <v>0</v>
          </cell>
        </row>
        <row r="2169">
          <cell r="E2169" t="str">
            <v xml:space="preserve">1288. Cuidado Continuo por una vida con bienestar para la ruralidad de BogotáEducativo </v>
          </cell>
          <cell r="F2169" t="str">
            <v>Sesiones educativas para el bienestar en la ruralidad cercana (salud ambiental, salud mental, salud sexual y reproductiva, discapacidad, seguridad alimentaria y nutricional, salud materna y salud infantil)</v>
          </cell>
          <cell r="G2169" t="str">
            <v xml:space="preserve">Promoción de la salud y bienestar </v>
          </cell>
          <cell r="H2169" t="str">
            <v>PSPIC</v>
          </cell>
          <cell r="I2169" t="str">
            <v>No aplica</v>
          </cell>
          <cell r="J2169" t="str">
            <v>Sesión</v>
          </cell>
          <cell r="K2169" t="str">
            <v>Distrito</v>
          </cell>
          <cell r="L2169" t="str">
            <v>1_USAQUEN</v>
          </cell>
          <cell r="M2169" t="str">
            <v>2_NOVIEMBRE_2025</v>
          </cell>
          <cell r="N2169" t="str">
            <v>1288. Cuidado Continuo por una vida con bienestar para la ruralidad de BogotáEducativo 1_USAQUEN2_NOVIEMBRE_2025</v>
          </cell>
          <cell r="O2169">
            <v>140539</v>
          </cell>
          <cell r="R2169">
            <v>0</v>
          </cell>
          <cell r="S2169">
            <v>0</v>
          </cell>
        </row>
        <row r="2170">
          <cell r="E2170" t="str">
            <v>1298. Cuidado Continuo por una vida con bienestar para la ruralidad de BogotáComunitario</v>
          </cell>
          <cell r="F2170" t="str">
            <v>Escuelas para el bienestar y cuidado de la salud rural y nodos para promoción de la salud rural (redes sociales y comunitarias) en la ruralidad lejana</v>
          </cell>
          <cell r="G2170" t="str">
            <v xml:space="preserve">Promoción de la salud y bienestar </v>
          </cell>
          <cell r="H2170" t="str">
            <v>PSPIC</v>
          </cell>
          <cell r="I2170" t="str">
            <v>No aplica</v>
          </cell>
          <cell r="J2170" t="str">
            <v>Sesión</v>
          </cell>
          <cell r="K2170" t="str">
            <v>Local</v>
          </cell>
          <cell r="L2170" t="str">
            <v>1_USAQUEN</v>
          </cell>
          <cell r="M2170" t="str">
            <v>2_NOVIEMBRE_2025</v>
          </cell>
          <cell r="N2170" t="str">
            <v>1298. Cuidado Continuo por una vida con bienestar para la ruralidad de BogotáComunitario1_USAQUEN2_NOVIEMBRE_2025</v>
          </cell>
          <cell r="O2170">
            <v>175674</v>
          </cell>
          <cell r="R2170">
            <v>0</v>
          </cell>
          <cell r="S2170">
            <v>0</v>
          </cell>
        </row>
        <row r="2171">
          <cell r="E2171" t="str">
            <v>1308. Cuidado Continuo por una vida con bienestar para la ruralidad de BogotáComunitario</v>
          </cell>
          <cell r="F2171" t="str">
            <v>Escuelas para el bienestar y cuidado de la salud y nodos para promoción de la salud rural (redes sociales y comunitarias) en la ruralidad cercana</v>
          </cell>
          <cell r="G2171" t="str">
            <v xml:space="preserve">Promoción de la salud y bienestar </v>
          </cell>
          <cell r="H2171" t="str">
            <v>PSPIC</v>
          </cell>
          <cell r="I2171" t="str">
            <v>No aplica</v>
          </cell>
          <cell r="J2171" t="str">
            <v>Sesión</v>
          </cell>
          <cell r="K2171" t="str">
            <v>Distrito</v>
          </cell>
          <cell r="L2171" t="str">
            <v>1_USAQUEN</v>
          </cell>
          <cell r="M2171" t="str">
            <v>2_NOVIEMBRE_2025</v>
          </cell>
          <cell r="N2171" t="str">
            <v>1308. Cuidado Continuo por una vida con bienestar para la ruralidad de BogotáComunitario1_USAQUEN2_NOVIEMBRE_2025</v>
          </cell>
          <cell r="O2171">
            <v>140539</v>
          </cell>
          <cell r="R2171">
            <v>0</v>
          </cell>
          <cell r="S2171">
            <v>0</v>
          </cell>
        </row>
        <row r="2172">
          <cell r="E2172" t="str">
            <v>1318. Cuidado Continuo por una vida con bienestar para la ruralidad de BogotáLaboral</v>
          </cell>
          <cell r="F2172" t="str">
            <v>Asesoría para el mejoramiento de las condiciones de salud y trabajo en las unidades de trabajo informal de alto impacto en la ruralidad lejana</v>
          </cell>
          <cell r="G2172" t="str">
            <v>Gestión del Riesgo para el Bienestar Colectivo en los Territorios</v>
          </cell>
          <cell r="H2172" t="str">
            <v>PSPIC</v>
          </cell>
          <cell r="I2172" t="str">
            <v>No aplica</v>
          </cell>
          <cell r="J2172" t="str">
            <v>Unidad de trabajo informal</v>
          </cell>
          <cell r="K2172" t="str">
            <v>Local</v>
          </cell>
          <cell r="L2172" t="str">
            <v>1_USAQUEN</v>
          </cell>
          <cell r="M2172" t="str">
            <v>2_NOVIEMBRE_2025</v>
          </cell>
          <cell r="N2172" t="str">
            <v>1318. Cuidado Continuo por una vida con bienestar para la ruralidad de BogotáLaboral1_USAQUEN2_NOVIEMBRE_2025</v>
          </cell>
          <cell r="O2172">
            <v>940787</v>
          </cell>
          <cell r="R2172">
            <v>0</v>
          </cell>
          <cell r="S2172">
            <v>0</v>
          </cell>
        </row>
        <row r="2173">
          <cell r="E2173" t="str">
            <v>1328. Cuidado Continuo por una vida con bienestar para la ruralidad de BogotáLaboral</v>
          </cell>
          <cell r="F2173" t="str">
            <v>Asesoría para el mejoramiento de las condiciones de salud y trabajo en las unidades de trabajo informal de alto impacto en la ruralidad cercana</v>
          </cell>
          <cell r="G2173" t="str">
            <v>Gestión del Riesgo para el Bienestar Colectivo en los Territorios</v>
          </cell>
          <cell r="H2173" t="str">
            <v>PSPIC</v>
          </cell>
          <cell r="I2173" t="str">
            <v>No aplica</v>
          </cell>
          <cell r="J2173" t="str">
            <v>Asesoria</v>
          </cell>
          <cell r="K2173" t="str">
            <v>Distrito</v>
          </cell>
          <cell r="L2173" t="str">
            <v>1_USAQUEN</v>
          </cell>
          <cell r="M2173" t="str">
            <v>2_NOVIEMBRE_2025</v>
          </cell>
          <cell r="N2173" t="str">
            <v>1328. Cuidado Continuo por una vida con bienestar para la ruralidad de BogotáLaboral1_USAQUEN2_NOVIEMBRE_2025</v>
          </cell>
          <cell r="O2173">
            <v>250875</v>
          </cell>
          <cell r="R2173">
            <v>0</v>
          </cell>
          <cell r="S2173">
            <v>0</v>
          </cell>
        </row>
        <row r="2174">
          <cell r="E2174" t="str">
            <v>1338. Cuidado Continuo por una vida con bienestar para la ruralidad de BogotáLaboral</v>
          </cell>
          <cell r="F2174" t="str">
            <v>Asesoría para el mejoramiento de las condiciones de salud y trabajo en las unidades de trabajo informal de alto impacto en la ruralidad cercana - especialista</v>
          </cell>
          <cell r="G2174" t="str">
            <v>Gestión del Riesgo para el Bienestar Colectivo en los Territorios</v>
          </cell>
          <cell r="H2174" t="str">
            <v>PSPIC</v>
          </cell>
          <cell r="I2174" t="str">
            <v>No aplica</v>
          </cell>
          <cell r="J2174" t="str">
            <v>Asesoria</v>
          </cell>
          <cell r="K2174" t="str">
            <v>Distrito</v>
          </cell>
          <cell r="L2174" t="str">
            <v>1_USAQUEN</v>
          </cell>
          <cell r="M2174" t="str">
            <v>2_NOVIEMBRE_2025</v>
          </cell>
          <cell r="N2174" t="str">
            <v>1338. Cuidado Continuo por una vida con bienestar para la ruralidad de BogotáLaboral1_USAQUEN2_NOVIEMBRE_2025</v>
          </cell>
          <cell r="O2174">
            <v>183687</v>
          </cell>
          <cell r="R2174">
            <v>0</v>
          </cell>
          <cell r="S2174">
            <v>0</v>
          </cell>
        </row>
        <row r="2175">
          <cell r="E2175" t="str">
            <v>1348. Cuidado Continuo por una vida con bienestar para la ruralidad de BogotáLaboral</v>
          </cell>
          <cell r="F2175" t="str">
            <v>Caracterización de las unidades de trabajo informal de alto impacto en la ruralidad cercana</v>
          </cell>
          <cell r="G2175" t="str">
            <v>Gestión del Riesgo para el Bienestar Colectivo en los Territorios</v>
          </cell>
          <cell r="H2175" t="str">
            <v>PSPIC</v>
          </cell>
          <cell r="I2175" t="str">
            <v>No aplica</v>
          </cell>
          <cell r="J2175" t="str">
            <v>Caracterización</v>
          </cell>
          <cell r="K2175" t="str">
            <v>Distrito</v>
          </cell>
          <cell r="L2175" t="str">
            <v>1_USAQUEN</v>
          </cell>
          <cell r="M2175" t="str">
            <v>2_NOVIEMBRE_2025</v>
          </cell>
          <cell r="N2175" t="str">
            <v>1348. Cuidado Continuo por una vida con bienestar para la ruralidad de BogotáLaboral1_USAQUEN2_NOVIEMBRE_2025</v>
          </cell>
          <cell r="O2175">
            <v>110336</v>
          </cell>
          <cell r="R2175">
            <v>0</v>
          </cell>
          <cell r="S2175">
            <v>0</v>
          </cell>
        </row>
        <row r="2176">
          <cell r="E2176" t="str">
            <v>1358. Cuidado Continuo por una vida con bienestar para la ruralidad de BogotáLaboral</v>
          </cell>
          <cell r="F2176" t="str">
            <v>Caracterización de las unidades de trabajo informal de alto impacto en la ruralidad lejana</v>
          </cell>
          <cell r="G2176" t="str">
            <v>Gestión del Riesgo para el Bienestar Colectivo en los Territorios</v>
          </cell>
          <cell r="H2176" t="str">
            <v>PSPIC</v>
          </cell>
          <cell r="I2176" t="str">
            <v>No aplica</v>
          </cell>
          <cell r="J2176" t="str">
            <v>Caracterización</v>
          </cell>
          <cell r="K2176" t="str">
            <v>Local</v>
          </cell>
          <cell r="L2176" t="str">
            <v>1_USAQUEN</v>
          </cell>
          <cell r="M2176" t="str">
            <v>2_NOVIEMBRE_2025</v>
          </cell>
          <cell r="N2176" t="str">
            <v>1358. Cuidado Continuo por una vida con bienestar para la ruralidad de BogotáLaboral1_USAQUEN2_NOVIEMBRE_2025</v>
          </cell>
          <cell r="O2176">
            <v>137922</v>
          </cell>
          <cell r="R2176">
            <v>0</v>
          </cell>
          <cell r="S2176">
            <v>0</v>
          </cell>
        </row>
        <row r="2177">
          <cell r="E2177" t="str">
            <v>869. Gestión de Programas Estrategias y Planes para el BienestarGestión Integral Estrategias y Programas</v>
          </cell>
          <cell r="F2177" t="str">
            <v xml:space="preserve">Encuentro Redes Intersectoriales y Comunitarias de Salud Ambiental Locales REDSAL </v>
          </cell>
          <cell r="G2177" t="str">
            <v>Plan</v>
          </cell>
          <cell r="H2177" t="str">
            <v>PSPIC</v>
          </cell>
          <cell r="I2177" t="str">
            <v>No aplica</v>
          </cell>
          <cell r="J2177" t="str">
            <v>Encuentro</v>
          </cell>
          <cell r="K2177" t="str">
            <v>Zonal</v>
          </cell>
          <cell r="L2177" t="str">
            <v>1_USAQUEN</v>
          </cell>
          <cell r="M2177" t="str">
            <v>2_NOVIEMBRE_2025</v>
          </cell>
          <cell r="N2177" t="str">
            <v>869. Gestión de Programas Estrategias y Planes para el BienestarGestión Integral Estrategias y Programas1_USAQUEN2_NOVIEMBRE_2025</v>
          </cell>
          <cell r="O2177">
            <v>73474880</v>
          </cell>
          <cell r="R2177">
            <v>0</v>
          </cell>
          <cell r="S2177">
            <v>0</v>
          </cell>
        </row>
        <row r="2178">
          <cell r="E2178" t="str">
            <v>1369. Gestión de Programas Estrategias y Planes para el BienestarGestión Integral Estrategias y Programas</v>
          </cell>
          <cell r="F2178" t="str">
            <v>Desarrollo de capacidades institucionales para el manejo integral de la Tuberculosis y lepra.</v>
          </cell>
          <cell r="G2178" t="str">
            <v>Programa</v>
          </cell>
          <cell r="H2178" t="str">
            <v>GSP</v>
          </cell>
          <cell r="I2178" t="str">
            <v>No aplica</v>
          </cell>
          <cell r="J2178" t="str">
            <v>Plan de acción</v>
          </cell>
          <cell r="K2178" t="str">
            <v>Zonal</v>
          </cell>
          <cell r="L2178" t="str">
            <v>1_USAQUEN</v>
          </cell>
          <cell r="M2178" t="str">
            <v>2_NOVIEMBRE_2025</v>
          </cell>
          <cell r="N2178" t="str">
            <v>1369. Gestión de Programas Estrategias y Planes para el BienestarGestión Integral Estrategias y Programas1_USAQUEN2_NOVIEMBRE_2025</v>
          </cell>
          <cell r="O2178">
            <v>5621568</v>
          </cell>
          <cell r="R2178">
            <v>0</v>
          </cell>
          <cell r="S2178">
            <v>0</v>
          </cell>
        </row>
        <row r="2179">
          <cell r="E2179" t="str">
            <v>1379. Gestión de Programas Estrategias y Planes para el BienestarGestión Integral Estrategias y Programas</v>
          </cell>
          <cell r="F2179" t="str">
            <v>Monitoreo de indicadores de los Programas locales de Tuberculosis y Lepra.</v>
          </cell>
          <cell r="G2179" t="str">
            <v>Programa</v>
          </cell>
          <cell r="H2179" t="str">
            <v>GSP</v>
          </cell>
          <cell r="I2179" t="str">
            <v>No aplica</v>
          </cell>
          <cell r="J2179" t="str">
            <v>Plan de acción</v>
          </cell>
          <cell r="K2179" t="str">
            <v>Zonal</v>
          </cell>
          <cell r="L2179" t="str">
            <v>1_USAQUEN</v>
          </cell>
          <cell r="M2179" t="str">
            <v>2_NOVIEMBRE_2025</v>
          </cell>
          <cell r="N2179" t="str">
            <v>1379. Gestión de Programas Estrategias y Planes para el BienestarGestión Integral Estrategias y Programas1_USAQUEN2_NOVIEMBRE_2025</v>
          </cell>
          <cell r="O2179">
            <v>3994272</v>
          </cell>
          <cell r="R2179">
            <v>0</v>
          </cell>
          <cell r="S2179">
            <v>0</v>
          </cell>
        </row>
        <row r="2180">
          <cell r="E2180" t="str">
            <v>1389. Gestión de Programas Estrategias y Planes para el BienestarGestión Integral Estrategias y Programas</v>
          </cell>
          <cell r="F2180" t="str">
            <v>Gestion del cuidado (participacion de instancias sectoriales) en Tuberculosis y Lepra.</v>
          </cell>
          <cell r="G2180" t="str">
            <v>Programa</v>
          </cell>
          <cell r="H2180" t="str">
            <v>GSP</v>
          </cell>
          <cell r="I2180" t="str">
            <v>No aplica</v>
          </cell>
          <cell r="J2180" t="str">
            <v>Plan de acción</v>
          </cell>
          <cell r="K2180" t="str">
            <v>Zonal</v>
          </cell>
          <cell r="L2180" t="str">
            <v>1_USAQUEN</v>
          </cell>
          <cell r="M2180" t="str">
            <v>2_NOVIEMBRE_2025</v>
          </cell>
          <cell r="N2180" t="str">
            <v>1389. Gestión de Programas Estrategias y Planes para el BienestarGestión Integral Estrategias y Programas1_USAQUEN2_NOVIEMBRE_2025</v>
          </cell>
          <cell r="O2180">
            <v>12969056</v>
          </cell>
          <cell r="R2180">
            <v>0</v>
          </cell>
          <cell r="S2180">
            <v>0</v>
          </cell>
        </row>
        <row r="2181">
          <cell r="E2181" t="str">
            <v>1399. Gestión de Programas Estrategias y Planes para el BienestarGestión Integral Estrategias y Programas</v>
          </cell>
          <cell r="F2181" t="str">
            <v>Gestion de medicamentos para los programas locales de Tuberculosis y Lepra.</v>
          </cell>
          <cell r="G2181" t="str">
            <v>Programa</v>
          </cell>
          <cell r="H2181" t="str">
            <v>GSP</v>
          </cell>
          <cell r="I2181" t="str">
            <v>No aplica</v>
          </cell>
          <cell r="J2181" t="str">
            <v>Plan de acción</v>
          </cell>
          <cell r="K2181" t="str">
            <v>Zonal</v>
          </cell>
          <cell r="L2181" t="str">
            <v>1_USAQUEN</v>
          </cell>
          <cell r="M2181" t="str">
            <v>2_NOVIEMBRE_2025</v>
          </cell>
          <cell r="N2181" t="str">
            <v>1399. Gestión de Programas Estrategias y Planes para el BienestarGestión Integral Estrategias y Programas1_USAQUEN2_NOVIEMBRE_2025</v>
          </cell>
          <cell r="O2181">
            <v>3994272</v>
          </cell>
          <cell r="R2181">
            <v>0</v>
          </cell>
          <cell r="S2181">
            <v>0</v>
          </cell>
        </row>
        <row r="2182">
          <cell r="E2182" t="str">
            <v>1409. Gestión de Programas Estrategias y Planes para el BienestarGestión Integral Estrategias y Programas</v>
          </cell>
          <cell r="F2182" t="str">
            <v>Desarrollo de capacidades personales e institucionales para el manejo integral de ETV</v>
          </cell>
          <cell r="G2182" t="str">
            <v>Programa</v>
          </cell>
          <cell r="H2182" t="str">
            <v>GSP</v>
          </cell>
          <cell r="I2182" t="str">
            <v>No aplica</v>
          </cell>
          <cell r="J2182" t="str">
            <v>Plan de acción</v>
          </cell>
          <cell r="K2182" t="str">
            <v>Zonal</v>
          </cell>
          <cell r="L2182" t="str">
            <v>1_USAQUEN</v>
          </cell>
          <cell r="M2182" t="str">
            <v>2_NOVIEMBRE_2025</v>
          </cell>
          <cell r="N2182" t="str">
            <v>1409. Gestión de Programas Estrategias y Planes para el BienestarGestión Integral Estrategias y Programas1_USAQUEN2_NOVIEMBRE_2025</v>
          </cell>
          <cell r="O2182">
            <v>5621568</v>
          </cell>
          <cell r="R2182">
            <v>0</v>
          </cell>
          <cell r="S2182">
            <v>0</v>
          </cell>
        </row>
        <row r="2183">
          <cell r="E2183" t="str">
            <v>1419. Gestión de Programas Estrategias y Planes para el BienestarGestión Integral Estrategias y Programas</v>
          </cell>
          <cell r="F2183" t="str">
            <v>Gestión y control de medicamentos del Programa de ETV</v>
          </cell>
          <cell r="G2183" t="str">
            <v>Programa</v>
          </cell>
          <cell r="H2183" t="str">
            <v>GSP</v>
          </cell>
          <cell r="I2183" t="str">
            <v>No aplica</v>
          </cell>
          <cell r="J2183" t="str">
            <v>Plan de acción</v>
          </cell>
          <cell r="K2183" t="str">
            <v>Zonal</v>
          </cell>
          <cell r="L2183" t="str">
            <v>1_USAQUEN</v>
          </cell>
          <cell r="M2183" t="str">
            <v>2_NOVIEMBRE_2025</v>
          </cell>
          <cell r="N2183" t="str">
            <v>1419. Gestión de Programas Estrategias y Planes para el BienestarGestión Integral Estrategias y Programas1_USAQUEN2_NOVIEMBRE_2025</v>
          </cell>
          <cell r="O2183">
            <v>3994272</v>
          </cell>
          <cell r="R2183">
            <v>0</v>
          </cell>
          <cell r="S2183">
            <v>0</v>
          </cell>
        </row>
        <row r="2184">
          <cell r="E2184" t="str">
            <v>1429. Gestión de Programas Estrategias y Planes para el BienestarGestión Integral Estrategias y Programas</v>
          </cell>
          <cell r="F2184" t="str">
            <v>Bases de datos de ETV a nivel distrital actualizadas y con criterios de calidad</v>
          </cell>
          <cell r="G2184" t="str">
            <v>Programa</v>
          </cell>
          <cell r="H2184" t="str">
            <v>GSP</v>
          </cell>
          <cell r="I2184" t="str">
            <v>No aplica</v>
          </cell>
          <cell r="J2184" t="str">
            <v>Plan de acción</v>
          </cell>
          <cell r="K2184" t="str">
            <v>Distrito</v>
          </cell>
          <cell r="L2184" t="str">
            <v>1_USAQUEN</v>
          </cell>
          <cell r="M2184" t="str">
            <v>2_NOVIEMBRE_2025</v>
          </cell>
          <cell r="N2184" t="str">
            <v>1429. Gestión de Programas Estrategias y Planes para el BienestarGestión Integral Estrategias y Programas1_USAQUEN2_NOVIEMBRE_2025</v>
          </cell>
          <cell r="O2184">
            <v>3994272</v>
          </cell>
          <cell r="R2184">
            <v>0</v>
          </cell>
          <cell r="S2184">
            <v>0</v>
          </cell>
        </row>
        <row r="2185">
          <cell r="E2185" t="str">
            <v>1439. Gestión de Programas Estrategias y Planes para el BienestarGestión Integral Estrategias y Programas</v>
          </cell>
          <cell r="F2185" t="str">
            <v xml:space="preserve">Desarrollo de capacidades personales e institucionales orientadas a la seguridad alimentaria y nutricional </v>
          </cell>
          <cell r="G2185" t="str">
            <v>Estrategia</v>
          </cell>
          <cell r="H2185" t="str">
            <v>GSP</v>
          </cell>
          <cell r="I2185" t="str">
            <v>No aplica</v>
          </cell>
          <cell r="J2185" t="str">
            <v>Plan de acción</v>
          </cell>
          <cell r="K2185" t="str">
            <v>Zonal</v>
          </cell>
          <cell r="L2185" t="str">
            <v>1_USAQUEN</v>
          </cell>
          <cell r="M2185" t="str">
            <v>2_NOVIEMBRE_2025</v>
          </cell>
          <cell r="N2185" t="str">
            <v>1439. Gestión de Programas Estrategias y Planes para el BienestarGestión Integral Estrategias y Programas1_USAQUEN2_NOVIEMBRE_2025</v>
          </cell>
          <cell r="O2185">
            <v>7508288</v>
          </cell>
          <cell r="R2185">
            <v>0</v>
          </cell>
          <cell r="S2185">
            <v>0</v>
          </cell>
        </row>
        <row r="2186">
          <cell r="E2186" t="str">
            <v>1449. Gestión de Programas Estrategias y Planes para el BienestarGestión Integral Estrategias y Programas</v>
          </cell>
          <cell r="F2186" t="str">
            <v xml:space="preserve">Seguimiento individual para la atención integral en salud de la malnutrición </v>
          </cell>
          <cell r="G2186" t="str">
            <v>Estrategia</v>
          </cell>
          <cell r="H2186" t="str">
            <v>GSP</v>
          </cell>
          <cell r="I2186" t="str">
            <v>No aplica</v>
          </cell>
          <cell r="J2186" t="str">
            <v>Plan de acción</v>
          </cell>
          <cell r="K2186" t="str">
            <v>Zonal</v>
          </cell>
          <cell r="L2186" t="str">
            <v>1_USAQUEN</v>
          </cell>
          <cell r="M2186" t="str">
            <v>2_NOVIEMBRE_2025</v>
          </cell>
          <cell r="N2186" t="str">
            <v>1449. Gestión de Programas Estrategias y Planes para el BienestarGestión Integral Estrategias y Programas1_USAQUEN2_NOVIEMBRE_2025</v>
          </cell>
          <cell r="O2186">
            <v>7508288</v>
          </cell>
          <cell r="R2186">
            <v>0</v>
          </cell>
          <cell r="S2186">
            <v>0</v>
          </cell>
        </row>
        <row r="2187">
          <cell r="E2187" t="str">
            <v>1459. Gestión de Programas Estrategias y Planes para el BienestarGestión Integral Estrategias y Programas</v>
          </cell>
          <cell r="F2187" t="str">
            <v>Gestión sectorial e intersectorial para la movilización  de acciones que impacten en los determinantes sociales de la seguridad alimentaria y nutricional</v>
          </cell>
          <cell r="G2187" t="str">
            <v>Estrategia</v>
          </cell>
          <cell r="H2187" t="str">
            <v>GSP</v>
          </cell>
          <cell r="I2187" t="str">
            <v>No aplica</v>
          </cell>
          <cell r="J2187" t="str">
            <v>Plan de acción</v>
          </cell>
          <cell r="K2187" t="str">
            <v>Zonal</v>
          </cell>
          <cell r="L2187" t="str">
            <v>1_USAQUEN</v>
          </cell>
          <cell r="M2187" t="str">
            <v>2_NOVIEMBRE_2025</v>
          </cell>
          <cell r="N2187" t="str">
            <v>1459. Gestión de Programas Estrategias y Planes para el BienestarGestión Integral Estrategias y Programas1_USAQUEN2_NOVIEMBRE_2025</v>
          </cell>
          <cell r="O2187">
            <v>5299968</v>
          </cell>
          <cell r="R2187">
            <v>0</v>
          </cell>
          <cell r="S2187">
            <v>0</v>
          </cell>
        </row>
        <row r="2188">
          <cell r="E2188" t="str">
            <v>1469. Gestión de Programas Estrategias y Planes para el BienestarGestión Integral Estrategias y Programas</v>
          </cell>
          <cell r="F2188" t="str">
            <v>Desarrollo de capacidades personales e institucionales para el manejo integral de la primera infancia</v>
          </cell>
          <cell r="G2188" t="str">
            <v>Estrategia</v>
          </cell>
          <cell r="H2188" t="str">
            <v>GSP</v>
          </cell>
          <cell r="I2188" t="str">
            <v>No aplica</v>
          </cell>
          <cell r="J2188" t="str">
            <v>Sesión</v>
          </cell>
          <cell r="K2188" t="str">
            <v>Distrito</v>
          </cell>
          <cell r="L2188" t="str">
            <v>1_USAQUEN</v>
          </cell>
          <cell r="M2188" t="str">
            <v>2_NOVIEMBRE_2025</v>
          </cell>
          <cell r="N2188" t="str">
            <v>1469. Gestión de Programas Estrategias y Planes para el BienestarGestión Integral Estrategias y Programas1_USAQUEN2_NOVIEMBRE_2025</v>
          </cell>
          <cell r="O2188">
            <v>122208</v>
          </cell>
          <cell r="R2188">
            <v>0</v>
          </cell>
          <cell r="S2188">
            <v>0</v>
          </cell>
        </row>
        <row r="2189">
          <cell r="E2189" t="str">
            <v>1479. Gestión de Programas Estrategias y Planes para el BienestarGestión Integral Estrategias y Programas</v>
          </cell>
          <cell r="F2189" t="str">
            <v>Seguimiento Nominal  de la primera infancia</v>
          </cell>
          <cell r="G2189" t="str">
            <v>Estrategia</v>
          </cell>
          <cell r="H2189" t="str">
            <v>GSP</v>
          </cell>
          <cell r="I2189" t="str">
            <v>No aplica</v>
          </cell>
          <cell r="J2189" t="str">
            <v>Caso</v>
          </cell>
          <cell r="K2189" t="str">
            <v>Distrito</v>
          </cell>
          <cell r="L2189" t="str">
            <v>1_USAQUEN</v>
          </cell>
          <cell r="M2189" t="str">
            <v>2_NOVIEMBRE_2025</v>
          </cell>
          <cell r="N2189" t="str">
            <v>1479. Gestión de Programas Estrategias y Planes para el BienestarGestión Integral Estrategias y Programas1_USAQUEN2_NOVIEMBRE_2025</v>
          </cell>
          <cell r="O2189">
            <v>30552</v>
          </cell>
          <cell r="R2189">
            <v>0</v>
          </cell>
          <cell r="S2189">
            <v>0</v>
          </cell>
        </row>
        <row r="2190">
          <cell r="E2190" t="str">
            <v>1489. Gestión de Programas Estrategias y Planes para el BienestarGestión Integral Estrategias y Programas</v>
          </cell>
          <cell r="F2190" t="str">
            <v>Gestión sectorial e intersectorial de la primera infancia</v>
          </cell>
          <cell r="G2190" t="str">
            <v>Estrategia</v>
          </cell>
          <cell r="H2190" t="str">
            <v>GSP</v>
          </cell>
          <cell r="I2190" t="str">
            <v>No aplica</v>
          </cell>
          <cell r="J2190" t="str">
            <v>Sesión</v>
          </cell>
          <cell r="K2190" t="str">
            <v>Distrito</v>
          </cell>
          <cell r="L2190" t="str">
            <v>1_USAQUEN</v>
          </cell>
          <cell r="M2190" t="str">
            <v>2_NOVIEMBRE_2025</v>
          </cell>
          <cell r="N2190" t="str">
            <v>1489. Gestión de Programas Estrategias y Planes para el BienestarGestión Integral Estrategias y Programas1_USAQUEN2_NOVIEMBRE_2025</v>
          </cell>
          <cell r="O2190">
            <v>122208</v>
          </cell>
          <cell r="R2190">
            <v>0</v>
          </cell>
          <cell r="S2190">
            <v>0</v>
          </cell>
        </row>
        <row r="2191">
          <cell r="E2191" t="str">
            <v>1499. Gestión de Programas Estrategias y Planes para el BienestarGestión Integral Estrategias y Programas</v>
          </cell>
          <cell r="F2191" t="str">
            <v>Desarrollo de capacidades personales e institucionales para  la implementación, seguimiento y monitoreo de la estrategia distrital de bienestar en Salud Sexual, Reproductiva y Materno perinatal  para la población del Distrito</v>
          </cell>
          <cell r="G2191" t="str">
            <v>Estrategia</v>
          </cell>
          <cell r="H2191" t="str">
            <v>GSP</v>
          </cell>
          <cell r="I2191" t="str">
            <v>No aplica</v>
          </cell>
          <cell r="J2191" t="str">
            <v>Plan de acción</v>
          </cell>
          <cell r="K2191" t="str">
            <v>Zonal</v>
          </cell>
          <cell r="L2191" t="str">
            <v>1_USAQUEN</v>
          </cell>
          <cell r="M2191" t="str">
            <v>2_NOVIEMBRE_2025</v>
          </cell>
          <cell r="N2191" t="str">
            <v>1499. Gestión de Programas Estrategias y Planes para el BienestarGestión Integral Estrategias y Programas1_USAQUEN2_NOVIEMBRE_2025</v>
          </cell>
          <cell r="O2191">
            <v>3665168</v>
          </cell>
          <cell r="R2191">
            <v>0</v>
          </cell>
          <cell r="S2191">
            <v>0</v>
          </cell>
        </row>
        <row r="2192">
          <cell r="E2192" t="str">
            <v>1509. Gestión de Programas Estrategias y Planes para el BienestarGestión Integral Estrategias y Programas</v>
          </cell>
          <cell r="F2192" t="str">
            <v>Seguimiento Individual para el cuidado colectivo a partir de la gestión y seguimiento nominal a casos identificados para salud sexual, reproductiva y Maternoperinatal para la reducción de riesgos y desenlaces negativos en salud.</v>
          </cell>
          <cell r="G2192" t="str">
            <v>Estrategia</v>
          </cell>
          <cell r="H2192" t="str">
            <v>GSP</v>
          </cell>
          <cell r="I2192" t="str">
            <v>No aplica</v>
          </cell>
          <cell r="J2192" t="str">
            <v>Plan de acción</v>
          </cell>
          <cell r="K2192" t="str">
            <v>Zonal</v>
          </cell>
          <cell r="L2192" t="str">
            <v>1_USAQUEN</v>
          </cell>
          <cell r="M2192" t="str">
            <v>2_NOVIEMBRE_2025</v>
          </cell>
          <cell r="N2192" t="str">
            <v>1509. Gestión de Programas Estrategias y Planes para el BienestarGestión Integral Estrategias y Programas1_USAQUEN2_NOVIEMBRE_2025</v>
          </cell>
          <cell r="O2192">
            <v>1057260</v>
          </cell>
          <cell r="R2192">
            <v>0</v>
          </cell>
          <cell r="S2192">
            <v>0</v>
          </cell>
        </row>
        <row r="2193">
          <cell r="E2193" t="str">
            <v>1519. Gestión de Programas Estrategias y Planes para el BienestarGestión Integral Estrategias y Programas</v>
          </cell>
          <cell r="F2193" t="str">
            <v>Gestión sectorial e intersectorial para la movilización  de acciones sinérgicas que impacten determinantes sociales relacionados con la salud sexual, reproductiva y materno perinatal.</v>
          </cell>
          <cell r="G2193" t="str">
            <v>Estrategia</v>
          </cell>
          <cell r="H2193" t="str">
            <v>GSP</v>
          </cell>
          <cell r="I2193" t="str">
            <v>No aplica</v>
          </cell>
          <cell r="J2193" t="str">
            <v>Plan de acción</v>
          </cell>
          <cell r="K2193" t="str">
            <v>Zonal</v>
          </cell>
          <cell r="L2193" t="str">
            <v>1_USAQUEN</v>
          </cell>
          <cell r="M2193" t="str">
            <v>2_NOVIEMBRE_2025</v>
          </cell>
          <cell r="N2193" t="str">
            <v>1519. Gestión de Programas Estrategias y Planes para el BienestarGestión Integral Estrategias y Programas1_USAQUEN2_NOVIEMBRE_2025</v>
          </cell>
          <cell r="O2193">
            <v>1409680</v>
          </cell>
          <cell r="R2193">
            <v>0</v>
          </cell>
          <cell r="S2193">
            <v>0</v>
          </cell>
        </row>
        <row r="2194">
          <cell r="E2194" t="str">
            <v>1529. Gestión de Programas Estrategias y Planes para el BienestarGestión Integral Estrategias y Programas</v>
          </cell>
          <cell r="F2194" t="str">
            <v>Gestión de dispositivos médicos de Salud Sexual  para fortalecer prácticas de autocuidado en población de riesgo y población general en acciones de prevención combinada. SUBREDES</v>
          </cell>
          <cell r="G2194" t="str">
            <v>Estrategia</v>
          </cell>
          <cell r="H2194" t="str">
            <v>GSP</v>
          </cell>
          <cell r="I2194" t="str">
            <v>No aplica</v>
          </cell>
          <cell r="J2194" t="str">
            <v>Plan de acción</v>
          </cell>
          <cell r="K2194" t="str">
            <v>Zonal</v>
          </cell>
          <cell r="L2194" t="str">
            <v>1_USAQUEN</v>
          </cell>
          <cell r="M2194" t="str">
            <v>2_NOVIEMBRE_2025</v>
          </cell>
          <cell r="N2194" t="str">
            <v>1529. Gestión de Programas Estrategias y Planes para el BienestarGestión Integral Estrategias y Programas1_USAQUEN2_NOVIEMBRE_2025</v>
          </cell>
          <cell r="O2194">
            <v>352420</v>
          </cell>
          <cell r="R2194">
            <v>0</v>
          </cell>
          <cell r="S2194">
            <v>0</v>
          </cell>
        </row>
        <row r="2195">
          <cell r="E2195" t="str">
            <v>1539. Gestión de Programas Estrategias y Planes para el BienestarGestión Integral Estrategias y Programas</v>
          </cell>
          <cell r="F2195" t="str">
            <v>Desarrollo de capacidades sociales para la movilización de actores comunitarios en  la abogacia de la Salud Ambiental</v>
          </cell>
          <cell r="G2195" t="str">
            <v>Plan</v>
          </cell>
          <cell r="H2195" t="str">
            <v>GSP</v>
          </cell>
          <cell r="I2195" t="str">
            <v>No aplica</v>
          </cell>
          <cell r="J2195" t="str">
            <v>Plan de acción</v>
          </cell>
          <cell r="K2195" t="str">
            <v>Zonal</v>
          </cell>
          <cell r="L2195" t="str">
            <v>1_USAQUEN</v>
          </cell>
          <cell r="M2195" t="str">
            <v>2_NOVIEMBRE_2025</v>
          </cell>
          <cell r="N2195" t="str">
            <v>1539. Gestión de Programas Estrategias y Planes para el BienestarGestión Integral Estrategias y Programas1_USAQUEN2_NOVIEMBRE_2025</v>
          </cell>
          <cell r="O2195">
            <v>7347488</v>
          </cell>
          <cell r="R2195">
            <v>0</v>
          </cell>
          <cell r="S2195">
            <v>0</v>
          </cell>
        </row>
        <row r="2196">
          <cell r="E2196" t="str">
            <v>1549. Gestión de Programas Estrategias y Planes para el BienestarGestión Integral Estrategias y Programas</v>
          </cell>
          <cell r="F2196" t="str">
            <v xml:space="preserve">Gestión institucional para liderar el cambio climático en salud para Hospitales verdes y saludables </v>
          </cell>
          <cell r="G2196" t="str">
            <v>Plan</v>
          </cell>
          <cell r="H2196" t="str">
            <v>GSP</v>
          </cell>
          <cell r="I2196" t="str">
            <v>No aplica</v>
          </cell>
          <cell r="J2196" t="str">
            <v>Plan de acción</v>
          </cell>
          <cell r="K2196" t="str">
            <v>Zonal</v>
          </cell>
          <cell r="L2196" t="str">
            <v>1_USAQUEN</v>
          </cell>
          <cell r="M2196" t="str">
            <v>2_NOVIEMBRE_2025</v>
          </cell>
          <cell r="N2196" t="str">
            <v>1549. Gestión de Programas Estrategias y Planes para el BienestarGestión Integral Estrategias y Programas1_USAQUEN2_NOVIEMBRE_2025</v>
          </cell>
          <cell r="O2196">
            <v>7347488</v>
          </cell>
          <cell r="R2196">
            <v>0</v>
          </cell>
          <cell r="S2196">
            <v>0</v>
          </cell>
        </row>
        <row r="2197">
          <cell r="E2197" t="str">
            <v>1559. Gestión de Programas Estrategias y Planes para el BienestarGestión Integral Estrategias y Programas</v>
          </cell>
          <cell r="F2197" t="str">
            <v>Gestión sectorial e intersectorial para la movilización  de acciones que impacten en los determinantes sociales de la Salud Ambiental</v>
          </cell>
          <cell r="G2197" t="str">
            <v>Plan</v>
          </cell>
          <cell r="H2197" t="str">
            <v>GSP</v>
          </cell>
          <cell r="I2197" t="str">
            <v>No aplica</v>
          </cell>
          <cell r="J2197" t="str">
            <v>Plan de acción</v>
          </cell>
          <cell r="K2197" t="str">
            <v>Zonal</v>
          </cell>
          <cell r="L2197" t="str">
            <v>1_USAQUEN</v>
          </cell>
          <cell r="M2197" t="str">
            <v>2_NOVIEMBRE_2025</v>
          </cell>
          <cell r="N2197" t="str">
            <v>1559. Gestión de Programas Estrategias y Planes para el BienestarGestión Integral Estrategias y Programas1_USAQUEN2_NOVIEMBRE_2025</v>
          </cell>
          <cell r="O2197">
            <v>7347488</v>
          </cell>
          <cell r="R2197">
            <v>0</v>
          </cell>
          <cell r="S2197">
            <v>0</v>
          </cell>
        </row>
        <row r="2198">
          <cell r="E2198" t="str">
            <v>1569. Gestión de Programas Estrategias y Planes para el BienestarGestión Integral Estrategias y Programas</v>
          </cell>
          <cell r="F2198" t="str">
            <v>Fortalecimiento de capacidades personales e institucionales para la implementación, seguimiento y monitoreo del plan de salud mental y sus diferentes componentes (humanización, prevención de la conducta suicida, violencias, seguridad vial)</v>
          </cell>
          <cell r="G2198" t="str">
            <v>Plan</v>
          </cell>
          <cell r="H2198" t="str">
            <v>GSP</v>
          </cell>
          <cell r="I2198" t="str">
            <v>No aplica</v>
          </cell>
          <cell r="J2198" t="str">
            <v>Plan de acción</v>
          </cell>
          <cell r="K2198" t="str">
            <v>Zonal</v>
          </cell>
          <cell r="L2198" t="str">
            <v>1_USAQUEN</v>
          </cell>
          <cell r="M2198" t="str">
            <v>2_NOVIEMBRE_2025</v>
          </cell>
          <cell r="N2198" t="str">
            <v>1569. Gestión de Programas Estrategias y Planes para el BienestarGestión Integral Estrategias y Programas1_USAQUEN2_NOVIEMBRE_2025</v>
          </cell>
          <cell r="O2198">
            <v>13832016</v>
          </cell>
          <cell r="R2198">
            <v>0</v>
          </cell>
          <cell r="S2198">
            <v>0</v>
          </cell>
        </row>
        <row r="2199">
          <cell r="E2199" t="str">
            <v>1579. Gestión de Programas Estrategias y Planes para el BienestarGestión Integral Estrategias y Programas</v>
          </cell>
          <cell r="F2199" t="str">
            <v xml:space="preserve">Desarrollo de espacios de autocuidado con talento humano del sector salud que desarrolla acciones con salud mental, violencias y seguridad vial. </v>
          </cell>
          <cell r="G2199" t="str">
            <v>Plan</v>
          </cell>
          <cell r="H2199" t="str">
            <v>GSP</v>
          </cell>
          <cell r="I2199" t="str">
            <v>No aplica</v>
          </cell>
          <cell r="J2199" t="str">
            <v>Plan de acción</v>
          </cell>
          <cell r="K2199" t="str">
            <v>Zonal</v>
          </cell>
          <cell r="L2199" t="str">
            <v>1_USAQUEN</v>
          </cell>
          <cell r="M2199" t="str">
            <v>2_NOVIEMBRE_2025</v>
          </cell>
          <cell r="N2199" t="str">
            <v>1579. Gestión de Programas Estrategias y Planes para el BienestarGestión Integral Estrategias y Programas1_USAQUEN2_NOVIEMBRE_2025</v>
          </cell>
          <cell r="O2199">
            <v>13832016</v>
          </cell>
          <cell r="R2199">
            <v>0</v>
          </cell>
          <cell r="S2199">
            <v>0</v>
          </cell>
        </row>
        <row r="2200">
          <cell r="E2200" t="str">
            <v>1589. Gestión de Programas Estrategias y Planes para el BienestarGestión Integral Estrategias y Programas</v>
          </cell>
          <cell r="F2200" t="str">
            <v>Desarrollar capacidades personales, sociales e institucionales para el abordaje integral de las condiciones crónicas no transmisibles con actores del sector salud y otros sectores</v>
          </cell>
          <cell r="G2200" t="str">
            <v>Plan</v>
          </cell>
          <cell r="H2200" t="str">
            <v>GSP</v>
          </cell>
          <cell r="I2200" t="str">
            <v>No aplica</v>
          </cell>
          <cell r="J2200" t="str">
            <v>Sesión</v>
          </cell>
          <cell r="K2200" t="str">
            <v>Zonal</v>
          </cell>
          <cell r="L2200" t="str">
            <v>1_USAQUEN</v>
          </cell>
          <cell r="M2200" t="str">
            <v>2_NOVIEMBRE_2025</v>
          </cell>
          <cell r="N2200" t="str">
            <v>1589. Gestión de Programas Estrategias y Planes para el BienestarGestión Integral Estrategias y Programas1_USAQUEN2_NOVIEMBRE_2025</v>
          </cell>
          <cell r="O2200">
            <v>2114520</v>
          </cell>
          <cell r="R2200">
            <v>0</v>
          </cell>
          <cell r="S2200">
            <v>0</v>
          </cell>
        </row>
        <row r="2201">
          <cell r="E2201" t="str">
            <v>1599. Gestión de Programas Estrategias y Planes para el BienestarGestión Integral Estrategias y Programas</v>
          </cell>
          <cell r="F2201" t="str">
            <v>Gestion sectorial e intersectorial para el abordaje integral de las condiciones crónicas no transmisibles. (Profesional)</v>
          </cell>
          <cell r="G2201" t="str">
            <v>Plan</v>
          </cell>
          <cell r="H2201" t="str">
            <v>GSP</v>
          </cell>
          <cell r="I2201" t="str">
            <v>No aplica</v>
          </cell>
          <cell r="J2201" t="str">
            <v>Plan de acción</v>
          </cell>
          <cell r="K2201" t="str">
            <v>Zonal</v>
          </cell>
          <cell r="L2201" t="str">
            <v>1_USAQUEN</v>
          </cell>
          <cell r="M2201" t="str">
            <v>2_NOVIEMBRE_2025</v>
          </cell>
          <cell r="N2201" t="str">
            <v>1599. Gestión de Programas Estrategias y Planes para el BienestarGestión Integral Estrategias y Programas1_USAQUEN2_NOVIEMBRE_2025</v>
          </cell>
          <cell r="O2201">
            <v>4370008</v>
          </cell>
          <cell r="R2201">
            <v>0</v>
          </cell>
          <cell r="S2201">
            <v>0</v>
          </cell>
        </row>
        <row r="2202">
          <cell r="E2202" t="str">
            <v>1609. Gestión de Programas Estrategias y Planes para el BienestarGestión Integral Estrategias y Programas</v>
          </cell>
          <cell r="F2202" t="str">
            <v>Gestion sectorial e intersectorial para el abordaje integral de las condiciones crónicas no transmisibles. (Técnico)</v>
          </cell>
          <cell r="G2202" t="str">
            <v>Plan</v>
          </cell>
          <cell r="H2202" t="str">
            <v>GSP</v>
          </cell>
          <cell r="I2202" t="str">
            <v>No aplica</v>
          </cell>
          <cell r="J2202" t="str">
            <v>Plan de acción</v>
          </cell>
          <cell r="K2202" t="str">
            <v>Zonal</v>
          </cell>
          <cell r="L2202" t="str">
            <v>1_USAQUEN</v>
          </cell>
          <cell r="M2202" t="str">
            <v>2_NOVIEMBRE_2025</v>
          </cell>
          <cell r="N2202" t="str">
            <v>1609. Gestión de Programas Estrategias y Planes para el BienestarGestión Integral Estrategias y Programas1_USAQUEN2_NOVIEMBRE_2025</v>
          </cell>
          <cell r="O2202">
            <v>3994272</v>
          </cell>
          <cell r="R2202">
            <v>0</v>
          </cell>
          <cell r="S2202">
            <v>0</v>
          </cell>
        </row>
        <row r="2203">
          <cell r="E2203" t="str">
            <v>1619. Gestión de Programas Estrategias y Planes para el BienestarGestión Integral Estrategias y Programas</v>
          </cell>
          <cell r="F2203" t="str">
            <v>Gestion sectorial e intersectorial local del Programa Ampliado de Inmunizaciones</v>
          </cell>
          <cell r="G2203" t="str">
            <v>Programa</v>
          </cell>
          <cell r="H2203" t="str">
            <v>GSP</v>
          </cell>
          <cell r="I2203" t="str">
            <v>No aplica</v>
          </cell>
          <cell r="J2203" t="str">
            <v>Plan de acción</v>
          </cell>
          <cell r="K2203" t="str">
            <v>Zonal</v>
          </cell>
          <cell r="L2203" t="str">
            <v>1_USAQUEN</v>
          </cell>
          <cell r="M2203" t="str">
            <v>2_NOVIEMBRE_2025</v>
          </cell>
          <cell r="N2203" t="str">
            <v>1619. Gestión de Programas Estrategias y Planes para el BienestarGestión Integral Estrategias y Programas1_USAQUEN2_NOVIEMBRE_2025</v>
          </cell>
          <cell r="O2203">
            <v>7347488</v>
          </cell>
          <cell r="R2203">
            <v>0</v>
          </cell>
          <cell r="S2203">
            <v>0</v>
          </cell>
        </row>
        <row r="2204">
          <cell r="E2204" t="str">
            <v>1629. Gestión de Programas Estrategias y Planes para el BienestarGestión Integral Estrategias y Programas</v>
          </cell>
          <cell r="F2204" t="str">
            <v xml:space="preserve">Desarrollo de capacidades institucionales para la gestión de la implementación y operación del PAI en la IPS públicas, privadas. </v>
          </cell>
          <cell r="G2204" t="str">
            <v>Programa</v>
          </cell>
          <cell r="H2204" t="str">
            <v>GSP</v>
          </cell>
          <cell r="I2204" t="str">
            <v>No aplica</v>
          </cell>
          <cell r="J2204" t="str">
            <v>Plan de acción</v>
          </cell>
          <cell r="K2204" t="str">
            <v>Zonal</v>
          </cell>
          <cell r="L2204" t="str">
            <v>1_USAQUEN</v>
          </cell>
          <cell r="M2204" t="str">
            <v>2_NOVIEMBRE_2025</v>
          </cell>
          <cell r="N2204" t="str">
            <v>1629. Gestión de Programas Estrategias y Planes para el BienestarGestión Integral Estrategias y Programas1_USAQUEN2_NOVIEMBRE_2025</v>
          </cell>
          <cell r="O2204">
            <v>10478800</v>
          </cell>
          <cell r="R2204">
            <v>0</v>
          </cell>
          <cell r="S2204">
            <v>0</v>
          </cell>
        </row>
        <row r="2205">
          <cell r="E2205" t="str">
            <v>1639. Gestión de Programas Estrategias y Planes para el BienestarGestión Integral Estrategias y Programas</v>
          </cell>
          <cell r="F2205" t="str">
            <v>Desarrollo de capacidades Institucionales para la gestión de la implementación y operación del PAI en sistemas de información</v>
          </cell>
          <cell r="G2205" t="str">
            <v>Programa</v>
          </cell>
          <cell r="H2205" t="str">
            <v>GSP</v>
          </cell>
          <cell r="I2205" t="str">
            <v>No aplica</v>
          </cell>
          <cell r="J2205" t="str">
            <v>Plan de acción</v>
          </cell>
          <cell r="K2205" t="str">
            <v>Zonal</v>
          </cell>
          <cell r="L2205" t="str">
            <v>1_USAQUEN</v>
          </cell>
          <cell r="M2205" t="str">
            <v>2_NOVIEMBRE_2025</v>
          </cell>
          <cell r="N2205" t="str">
            <v>1639. Gestión de Programas Estrategias y Planes para el BienestarGestión Integral Estrategias y Programas1_USAQUEN2_NOVIEMBRE_2025</v>
          </cell>
          <cell r="O2205">
            <v>3994272</v>
          </cell>
          <cell r="R2205">
            <v>0</v>
          </cell>
          <cell r="S2205">
            <v>0</v>
          </cell>
        </row>
        <row r="2206">
          <cell r="E2206" t="str">
            <v>1649. Gestión de Programas Estrategias y Planes para el BienestarGestión Integral Estrategias y Programas</v>
          </cell>
          <cell r="F2206" t="str">
            <v xml:space="preserve">Gestión Sectorial e Intersectorial para la implementación y operación de estrategias del PAI para MAS Bienestar </v>
          </cell>
          <cell r="G2206" t="str">
            <v>Programa</v>
          </cell>
          <cell r="H2206" t="str">
            <v>GSP</v>
          </cell>
          <cell r="I2206" t="str">
            <v>No aplica</v>
          </cell>
          <cell r="J2206" t="str">
            <v>Plan de acción</v>
          </cell>
          <cell r="K2206" t="str">
            <v>Zonal</v>
          </cell>
          <cell r="L2206" t="str">
            <v>1_USAQUEN</v>
          </cell>
          <cell r="M2206" t="str">
            <v>2_NOVIEMBRE_2025</v>
          </cell>
          <cell r="N2206" t="str">
            <v>1649. Gestión de Programas Estrategias y Planes para el BienestarGestión Integral Estrategias y Programas1_USAQUEN2_NOVIEMBRE_2025</v>
          </cell>
          <cell r="O2206">
            <v>6484528</v>
          </cell>
          <cell r="R2206">
            <v>0</v>
          </cell>
          <cell r="S2206">
            <v>0</v>
          </cell>
        </row>
        <row r="2207">
          <cell r="E2207" t="str">
            <v>1659. Gestión de Programas Estrategias y Planes para el BienestarGestión Integral Estrategias y Programas</v>
          </cell>
          <cell r="F2207" t="str">
            <v xml:space="preserve">Gestión Sectorial e Intersectorial para la operación de estrategias del PAI para MAS Bienestar </v>
          </cell>
          <cell r="G2207" t="str">
            <v>Programa</v>
          </cell>
          <cell r="H2207" t="str">
            <v>GSP</v>
          </cell>
          <cell r="I2207" t="str">
            <v>No aplica</v>
          </cell>
          <cell r="J2207" t="str">
            <v>Plan de acción</v>
          </cell>
          <cell r="K2207" t="str">
            <v>Zonal</v>
          </cell>
          <cell r="L2207" t="str">
            <v>1_USAQUEN</v>
          </cell>
          <cell r="M2207" t="str">
            <v>2_NOVIEMBRE_2025</v>
          </cell>
          <cell r="N2207" t="str">
            <v>1659. Gestión de Programas Estrategias y Planes para el BienestarGestión Integral Estrategias y Programas1_USAQUEN2_NOVIEMBRE_2025</v>
          </cell>
          <cell r="O2207">
            <v>3994272</v>
          </cell>
          <cell r="R2207">
            <v>0</v>
          </cell>
          <cell r="S2207">
            <v>0</v>
          </cell>
        </row>
        <row r="2208">
          <cell r="E2208" t="str">
            <v>1669. Gestión de Programas Estrategias y Planes para el BienestarGestión Integral Estrategias y Programas</v>
          </cell>
          <cell r="F2208" t="str">
            <v xml:space="preserve">Gestión Sectorial e Intersectorial para la operación y registro de estrategias del PAI para MAS Bienestar </v>
          </cell>
          <cell r="G2208" t="str">
            <v>Programa</v>
          </cell>
          <cell r="H2208" t="str">
            <v>GSP</v>
          </cell>
          <cell r="I2208" t="str">
            <v>No aplica</v>
          </cell>
          <cell r="J2208" t="str">
            <v>Plan de acción</v>
          </cell>
          <cell r="K2208" t="str">
            <v>Zonal</v>
          </cell>
          <cell r="L2208" t="str">
            <v>1_USAQUEN</v>
          </cell>
          <cell r="M2208" t="str">
            <v>2_NOVIEMBRE_2025</v>
          </cell>
          <cell r="N2208" t="str">
            <v>1669. Gestión de Programas Estrategias y Planes para el BienestarGestión Integral Estrategias y Programas1_USAQUEN2_NOVIEMBRE_2025</v>
          </cell>
          <cell r="O2208">
            <v>2983376</v>
          </cell>
          <cell r="R2208">
            <v>0</v>
          </cell>
          <cell r="S2208">
            <v>0</v>
          </cell>
        </row>
        <row r="2209">
          <cell r="E2209" t="str">
            <v>1679. Gestión de Programas Estrategias y Planes para el BienestarGestión Integral Estrategias y Programas</v>
          </cell>
          <cell r="F2209" t="str">
            <v>Gestión  Sectorial e Intersectorial para la implementación y operación de estrategias del PAI para MAS Bienestar  - en el entorno educativo</v>
          </cell>
          <cell r="G2209" t="str">
            <v>Programa</v>
          </cell>
          <cell r="H2209" t="str">
            <v>GSP</v>
          </cell>
          <cell r="I2209" t="str">
            <v>No aplica</v>
          </cell>
          <cell r="J2209" t="str">
            <v>Plan de acción</v>
          </cell>
          <cell r="K2209" t="str">
            <v>Zonal</v>
          </cell>
          <cell r="L2209" t="str">
            <v>1_USAQUEN</v>
          </cell>
          <cell r="M2209" t="str">
            <v>2_NOVIEMBRE_2025</v>
          </cell>
          <cell r="N2209" t="str">
            <v>1679. Gestión de Programas Estrategias y Planes para el BienestarGestión Integral Estrategias y Programas1_USAQUEN2_NOVIEMBRE_2025</v>
          </cell>
          <cell r="O2209">
            <v>6484528</v>
          </cell>
          <cell r="R2209">
            <v>0</v>
          </cell>
          <cell r="S2209">
            <v>0</v>
          </cell>
        </row>
        <row r="2210">
          <cell r="E2210" t="str">
            <v>1689. Gestión de Programas Estrategias y Planes para el BienestarGestión Integral Estrategias y Programas</v>
          </cell>
          <cell r="F2210" t="str">
            <v>Gestión  Sectorial e Intersectorial para la operación de estrategias del PAI para MAS Bienestar  en el entorno educativo</v>
          </cell>
          <cell r="G2210" t="str">
            <v>Programa</v>
          </cell>
          <cell r="H2210" t="str">
            <v>GSP</v>
          </cell>
          <cell r="I2210" t="str">
            <v>No aplica</v>
          </cell>
          <cell r="J2210" t="str">
            <v>Plan de acción</v>
          </cell>
          <cell r="K2210" t="str">
            <v>Zonal</v>
          </cell>
          <cell r="L2210" t="str">
            <v>1_USAQUEN</v>
          </cell>
          <cell r="M2210" t="str">
            <v>2_NOVIEMBRE_2025</v>
          </cell>
          <cell r="N2210" t="str">
            <v>1689. Gestión de Programas Estrategias y Planes para el BienestarGestión Integral Estrategias y Programas1_USAQUEN2_NOVIEMBRE_2025</v>
          </cell>
          <cell r="O2210">
            <v>3994272</v>
          </cell>
          <cell r="R2210">
            <v>0</v>
          </cell>
          <cell r="S2210">
            <v>0</v>
          </cell>
        </row>
        <row r="2211">
          <cell r="E2211" t="str">
            <v>1699. Gestión de Programas Estrategias y Planes para el BienestarGestión Integral Estrategias y Programas</v>
          </cell>
          <cell r="F2211" t="str">
            <v>Gestión de medicamentos e insumos para la operación de la cadena de frío del PAI</v>
          </cell>
          <cell r="G2211" t="str">
            <v>Programa</v>
          </cell>
          <cell r="H2211" t="str">
            <v>GSP</v>
          </cell>
          <cell r="I2211" t="str">
            <v>No aplica</v>
          </cell>
          <cell r="J2211" t="str">
            <v>Plan de acción</v>
          </cell>
          <cell r="K2211" t="str">
            <v>Zonal</v>
          </cell>
          <cell r="L2211" t="str">
            <v>1_USAQUEN</v>
          </cell>
          <cell r="M2211" t="str">
            <v>2_NOVIEMBRE_2025</v>
          </cell>
          <cell r="N2211" t="str">
            <v>1699. Gestión de Programas Estrategias y Planes para el BienestarGestión Integral Estrategias y Programas1_USAQUEN2_NOVIEMBRE_2025</v>
          </cell>
          <cell r="O2211">
            <v>3994272</v>
          </cell>
          <cell r="R2211">
            <v>0</v>
          </cell>
          <cell r="S2211">
            <v>0</v>
          </cell>
        </row>
        <row r="2212">
          <cell r="E2212" t="str">
            <v>1709. Gestión de Programas Estrategias y Planes para el BienestarGestión Integral Estrategias y Programas</v>
          </cell>
          <cell r="F2212" t="str">
            <v>Gestión de medicamentos e insumos para la operación logística del PAI</v>
          </cell>
          <cell r="G2212" t="str">
            <v>Programa</v>
          </cell>
          <cell r="H2212" t="str">
            <v>GSP</v>
          </cell>
          <cell r="I2212" t="str">
            <v>No aplica</v>
          </cell>
          <cell r="J2212" t="str">
            <v xml:space="preserve"> Vehículos  </v>
          </cell>
          <cell r="K2212" t="str">
            <v>Zonal</v>
          </cell>
          <cell r="L2212" t="str">
            <v>1_USAQUEN</v>
          </cell>
          <cell r="M2212" t="str">
            <v>2_NOVIEMBRE_2025</v>
          </cell>
          <cell r="N2212" t="str">
            <v>1709. Gestión de Programas Estrategias y Planes para el BienestarGestión Integral Estrategias y Programas1_USAQUEN2_NOVIEMBRE_2025</v>
          </cell>
          <cell r="O2212">
            <v>19450000</v>
          </cell>
          <cell r="R2212">
            <v>0</v>
          </cell>
          <cell r="S2212">
            <v>0</v>
          </cell>
        </row>
        <row r="2213">
          <cell r="E2213" t="str">
            <v>1719. Gestión de Programas Estrategias y Planes para el BienestarGestión Integral Estrategias y Programas</v>
          </cell>
          <cell r="F2213" t="str">
            <v>Gestión Sectorial e Intersectorial para la operación vacunación punto viajero</v>
          </cell>
          <cell r="G2213" t="str">
            <v>Programa</v>
          </cell>
          <cell r="H2213" t="str">
            <v>GSP</v>
          </cell>
          <cell r="I2213" t="str">
            <v>No aplica</v>
          </cell>
          <cell r="J2213" t="str">
            <v>Cronograma de actividades</v>
          </cell>
          <cell r="K2213" t="str">
            <v>Zonal</v>
          </cell>
          <cell r="L2213" t="str">
            <v>1_USAQUEN</v>
          </cell>
          <cell r="M2213" t="str">
            <v>2_NOVIEMBRE_2025</v>
          </cell>
          <cell r="N2213" t="str">
            <v>1719. Gestión de Programas Estrategias y Planes para el BienestarGestión Integral Estrategias y Programas1_USAQUEN2_NOVIEMBRE_2025</v>
          </cell>
          <cell r="O2213">
            <v>3994272</v>
          </cell>
          <cell r="R2213">
            <v>0</v>
          </cell>
          <cell r="S2213">
            <v>0</v>
          </cell>
        </row>
        <row r="2214">
          <cell r="E2214" t="str">
            <v>1729. Gestión de Programas Estrategias y Planes para el BienestarGestión Integral Estrategias y Programas</v>
          </cell>
          <cell r="F2214" t="str">
            <v>Operación de la estrategia extramural del Programa Ampliado de Imnunizaciones para la ruralidad lejana</v>
          </cell>
          <cell r="G2214" t="str">
            <v>Programa</v>
          </cell>
          <cell r="H2214" t="str">
            <v>GSP</v>
          </cell>
          <cell r="I2214" t="str">
            <v>No aplica</v>
          </cell>
          <cell r="J2214" t="str">
            <v>Plan de acción</v>
          </cell>
          <cell r="K2214" t="str">
            <v>Zonal</v>
          </cell>
          <cell r="L2214" t="str">
            <v>1_USAQUEN</v>
          </cell>
          <cell r="M2214" t="str">
            <v>2_NOVIEMBRE_2025</v>
          </cell>
          <cell r="N2214" t="str">
            <v>1729. Gestión de Programas Estrategias y Planes para el BienestarGestión Integral Estrategias y Programas1_USAQUEN2_NOVIEMBRE_2025</v>
          </cell>
          <cell r="O2214">
            <v>9985680</v>
          </cell>
          <cell r="R2214">
            <v>0</v>
          </cell>
          <cell r="S2214">
            <v>0</v>
          </cell>
        </row>
        <row r="2215">
          <cell r="E2215" t="str">
            <v>1739. Gestión de Programas Estrategias y Planes para el BienestarGestión Integral Estrategias y Programas</v>
          </cell>
          <cell r="F2215" t="str">
            <v>Gestión Sectorial e intersectrial para la operación y registros de estrategias del PAI para MAS Bienestar</v>
          </cell>
          <cell r="G2215" t="str">
            <v>Programa</v>
          </cell>
          <cell r="H2215" t="str">
            <v>GSP</v>
          </cell>
          <cell r="I2215" t="str">
            <v>No aplica</v>
          </cell>
          <cell r="J2215" t="str">
            <v>Plan de acción</v>
          </cell>
          <cell r="K2215" t="str">
            <v>Zonal</v>
          </cell>
          <cell r="L2215" t="str">
            <v>1_USAQUEN</v>
          </cell>
          <cell r="M2215" t="str">
            <v>2_NOVIEMBRE_2025</v>
          </cell>
          <cell r="N2215" t="str">
            <v>1739. Gestión de Programas Estrategias y Planes para el BienestarGestión Integral Estrategias y Programas1_USAQUEN2_NOVIEMBRE_2025</v>
          </cell>
          <cell r="O2215">
            <v>2983376</v>
          </cell>
          <cell r="R2215">
            <v>0</v>
          </cell>
          <cell r="S2215">
            <v>0</v>
          </cell>
        </row>
        <row r="2216">
          <cell r="E2216" t="str">
            <v>17410. Proceso integral e integrado de la Vigilancia de la Salud PúblicaVigilancia en salud pública</v>
          </cell>
          <cell r="F2216" t="str">
            <v>Gestión y seguimiento de la información  del  componente SSR Y SMI - Subred Norte y Sur Occidente</v>
          </cell>
          <cell r="G2216" t="str">
            <v>Gestión, análisis y divulgación  de información de la vigilancia en salud pública</v>
          </cell>
          <cell r="H2216" t="str">
            <v>GSP</v>
          </cell>
          <cell r="I2216" t="str">
            <v>No aplica</v>
          </cell>
          <cell r="J2216" t="str">
            <v>Plan de acción</v>
          </cell>
          <cell r="K2216" t="str">
            <v>Zonal</v>
          </cell>
          <cell r="L2216" t="str">
            <v>1_USAQUEN</v>
          </cell>
          <cell r="M2216" t="str">
            <v>2_NOVIEMBRE_2025</v>
          </cell>
          <cell r="N2216" t="str">
            <v>17410. Proceso integral e integrado de la Vigilancia de la Salud PúblicaVigilancia en salud pública1_USAQUEN2_NOVIEMBRE_2025</v>
          </cell>
          <cell r="O2216">
            <v>37920928</v>
          </cell>
          <cell r="R2216">
            <v>0</v>
          </cell>
          <cell r="S2216">
            <v>0</v>
          </cell>
        </row>
        <row r="2217">
          <cell r="E2217" t="str">
            <v>17510. Proceso integral e integrado de la Vigilancia de la Salud PúblicaVigilancia en salud pública</v>
          </cell>
          <cell r="F2217" t="str">
            <v>Gestión y seguimiento de la información  del  componente SSR Y SMI - Subred centro Oriente y Sur</v>
          </cell>
          <cell r="G2217" t="str">
            <v>Gestión, análisis y divulgación  de información de la vigilancia en salud pública</v>
          </cell>
          <cell r="H2217" t="str">
            <v>GSP</v>
          </cell>
          <cell r="I2217" t="str">
            <v>No aplica</v>
          </cell>
          <cell r="J2217" t="str">
            <v>Plan de acción</v>
          </cell>
          <cell r="K2217" t="str">
            <v>Zonal</v>
          </cell>
          <cell r="L2217" t="str">
            <v>1_USAQUEN</v>
          </cell>
          <cell r="M2217" t="str">
            <v>2_NOVIEMBRE_2025</v>
          </cell>
          <cell r="N2217" t="str">
            <v>17510. Proceso integral e integrado de la Vigilancia de la Salud PúblicaVigilancia en salud pública1_USAQUEN2_NOVIEMBRE_2025</v>
          </cell>
          <cell r="O2217">
            <v>26899696</v>
          </cell>
          <cell r="R2217">
            <v>0</v>
          </cell>
          <cell r="S2217">
            <v>0</v>
          </cell>
        </row>
        <row r="2218">
          <cell r="E2218" t="str">
            <v>17610. Proceso integral e integrado de la Vigilancia de la Salud PúblicaVigilancia en salud pública</v>
          </cell>
          <cell r="F2218" t="str">
            <v>Monitoreo de la Vigilancia Intensificada de gestantes  con alto riesgo de morbilidad y mortalidad materna "Angeles Guardianes"</v>
          </cell>
          <cell r="G2218" t="str">
            <v>Gestión, análisis y divulgación  de información de la vigilancia en salud pública</v>
          </cell>
          <cell r="H2218" t="str">
            <v>GSP</v>
          </cell>
          <cell r="I2218" t="str">
            <v>No aplica</v>
          </cell>
          <cell r="J2218" t="str">
            <v>Plan de acción</v>
          </cell>
          <cell r="K2218" t="str">
            <v>Distrito</v>
          </cell>
          <cell r="L2218" t="str">
            <v>1_USAQUEN</v>
          </cell>
          <cell r="M2218" t="str">
            <v>2_NOVIEMBRE_2025</v>
          </cell>
          <cell r="N2218" t="str">
            <v>17610. Proceso integral e integrado de la Vigilancia de la Salud PúblicaVigilancia en salud pública1_USAQUEN2_NOVIEMBRE_2025</v>
          </cell>
          <cell r="O2218">
            <v>28206464</v>
          </cell>
          <cell r="R2218">
            <v>0</v>
          </cell>
          <cell r="S2218">
            <v>0</v>
          </cell>
        </row>
        <row r="2219">
          <cell r="E2219" t="str">
            <v>17710. Proceso integral e integrado de la Vigilancia de la Salud PúblicaVigilancia en salud pública</v>
          </cell>
          <cell r="F2219" t="str">
            <v xml:space="preserve"> Monitoreo de la Vigilancia intensificada Neonatal y Defectos Congenitos</v>
          </cell>
          <cell r="G2219" t="str">
            <v>Gestión, análisis y divulgación  de información de la vigilancia en salud pública</v>
          </cell>
          <cell r="H2219" t="str">
            <v>GSP</v>
          </cell>
          <cell r="I2219" t="str">
            <v>No aplica</v>
          </cell>
          <cell r="J2219" t="str">
            <v>Plan de acción</v>
          </cell>
          <cell r="K2219" t="str">
            <v>Distrito</v>
          </cell>
          <cell r="L2219" t="str">
            <v>1_USAQUEN</v>
          </cell>
          <cell r="M2219" t="str">
            <v>2_NOVIEMBRE_2025</v>
          </cell>
          <cell r="N2219" t="str">
            <v>17710. Proceso integral e integrado de la Vigilancia de la Salud PúblicaVigilancia en salud pública1_USAQUEN2_NOVIEMBRE_2025</v>
          </cell>
          <cell r="O2219">
            <v>37181248</v>
          </cell>
          <cell r="R2219">
            <v>0</v>
          </cell>
          <cell r="S2219">
            <v>0</v>
          </cell>
        </row>
        <row r="2220">
          <cell r="E2220" t="str">
            <v>17810. Proceso integral e integrado de la Vigilancia de la Salud PúblicaVigilancia en salud pública</v>
          </cell>
          <cell r="F2220" t="str">
            <v xml:space="preserve">Investigaciones epidemiológicas de campo de alto impacto para eventos de salud materno-perinatal en la Subred Norte, Centro Oriente, Sur y Sur Occidente </v>
          </cell>
          <cell r="G2220" t="str">
            <v>Gestión, análisis y divulgación  de información de la vigilancia en salud pública</v>
          </cell>
          <cell r="H2220" t="str">
            <v>GSP</v>
          </cell>
          <cell r="I2220" t="str">
            <v>No aplica</v>
          </cell>
          <cell r="J2220" t="str">
            <v>Plan de acción</v>
          </cell>
          <cell r="K2220" t="str">
            <v>Zonal</v>
          </cell>
          <cell r="L2220" t="str">
            <v>1_USAQUEN</v>
          </cell>
          <cell r="M2220" t="str">
            <v>2_NOVIEMBRE_2025</v>
          </cell>
          <cell r="N2220" t="str">
            <v>17810. Proceso integral e integrado de la Vigilancia de la Salud PúblicaVigilancia en salud pública1_USAQUEN2_NOVIEMBRE_2025</v>
          </cell>
          <cell r="O2220">
            <v>7347488</v>
          </cell>
          <cell r="R2220">
            <v>0</v>
          </cell>
          <cell r="S2220">
            <v>0</v>
          </cell>
        </row>
        <row r="2221">
          <cell r="E2221" t="str">
            <v>17910. Proceso integral e integrado de la Vigilancia de la Salud PúblicaVigilancia en salud pública</v>
          </cell>
          <cell r="F2221" t="str">
            <v xml:space="preserve">Unidades de análisis de eventos de interés en salud pública de SSR en la Subred Norte y Sur Occidente </v>
          </cell>
          <cell r="G2221" t="str">
            <v>Gestión, análisis y divulgación  de información de la vigilancia en salud pública</v>
          </cell>
          <cell r="H2221" t="str">
            <v>GSP</v>
          </cell>
          <cell r="I2221" t="str">
            <v>No aplica</v>
          </cell>
          <cell r="J2221" t="str">
            <v>Plan de acción</v>
          </cell>
          <cell r="K2221" t="str">
            <v>Zonal</v>
          </cell>
          <cell r="L2221" t="str">
            <v>1_USAQUEN</v>
          </cell>
          <cell r="M2221" t="str">
            <v>2_NOVIEMBRE_2025</v>
          </cell>
          <cell r="N2221" t="str">
            <v>17910. Proceso integral e integrado de la Vigilancia de la Salud PúblicaVigilancia en salud pública1_USAQUEN2_NOVIEMBRE_2025</v>
          </cell>
          <cell r="O2221">
            <v>3673744</v>
          </cell>
          <cell r="R2221">
            <v>0</v>
          </cell>
          <cell r="S2221">
            <v>0</v>
          </cell>
        </row>
        <row r="2222">
          <cell r="E2222" t="str">
            <v>18010. Proceso integral e integrado de la Vigilancia de la Salud PúblicaVigilancia en salud pública</v>
          </cell>
          <cell r="F2222" t="str">
            <v xml:space="preserve">Unidades de análisis de eventos de interés en salud pública de SSR en la Subred  Centro Oriente y Sur </v>
          </cell>
          <cell r="G2222" t="str">
            <v>Gestión, análisis y divulgación  de información de la vigilancia en salud pública</v>
          </cell>
          <cell r="H2222" t="str">
            <v>GSP</v>
          </cell>
          <cell r="I2222" t="str">
            <v>No aplica</v>
          </cell>
          <cell r="J2222" t="str">
            <v>Plan de acción</v>
          </cell>
          <cell r="K2222" t="str">
            <v>Zonal</v>
          </cell>
          <cell r="L2222" t="str">
            <v>1_USAQUEN</v>
          </cell>
          <cell r="M2222" t="str">
            <v>2_NOVIEMBRE_2025</v>
          </cell>
          <cell r="N2222" t="str">
            <v>18010. Proceso integral e integrado de la Vigilancia de la Salud PúblicaVigilancia en salud pública1_USAQUEN2_NOVIEMBRE_2025</v>
          </cell>
          <cell r="O2222">
            <v>3673744</v>
          </cell>
          <cell r="R2222">
            <v>0</v>
          </cell>
          <cell r="S2222">
            <v>0</v>
          </cell>
        </row>
        <row r="2223">
          <cell r="E2223" t="str">
            <v>18110. Proceso integral e integrado de la Vigilancia de la Salud PúblicaVigilancia en salud pública</v>
          </cell>
          <cell r="F2223" t="str">
            <v>Gestión de la información  del  componente Transmisibles - Subred Norte y Sur Occidente</v>
          </cell>
          <cell r="G2223" t="str">
            <v>Gestión, análisis y divulgación  de información de la vigilancia en salud pública</v>
          </cell>
          <cell r="H2223" t="str">
            <v>GSP</v>
          </cell>
          <cell r="I2223" t="str">
            <v>No aplica</v>
          </cell>
          <cell r="J2223" t="str">
            <v>Plan de acción</v>
          </cell>
          <cell r="K2223" t="str">
            <v>Zonal</v>
          </cell>
          <cell r="L2223" t="str">
            <v>1_USAQUEN</v>
          </cell>
          <cell r="M2223" t="str">
            <v>2_NOVIEMBRE_2025</v>
          </cell>
          <cell r="N2223" t="str">
            <v>18110. Proceso integral e integrado de la Vigilancia de la Salud PúblicaVigilancia en salud pública1_USAQUEN2_NOVIEMBRE_2025</v>
          </cell>
          <cell r="O2223">
            <v>87405520</v>
          </cell>
          <cell r="R2223">
            <v>0</v>
          </cell>
          <cell r="S2223">
            <v>0</v>
          </cell>
        </row>
        <row r="2224">
          <cell r="E2224" t="str">
            <v>18210. Proceso integral e integrado de la Vigilancia de la Salud PúblicaVigilancia en salud pública</v>
          </cell>
          <cell r="F2224" t="str">
            <v>Fortalecimiento y capacitación a UPGD Transmisibles Norte y Sur Occidente</v>
          </cell>
          <cell r="G2224" t="str">
            <v>Gestión, análisis y divulgación  de información de la vigilancia en salud pública</v>
          </cell>
          <cell r="H2224" t="str">
            <v>GSP</v>
          </cell>
          <cell r="I2224" t="str">
            <v>No aplica</v>
          </cell>
          <cell r="J2224" t="str">
            <v>Plan de acción</v>
          </cell>
          <cell r="K2224" t="str">
            <v>Zonal</v>
          </cell>
          <cell r="L2224" t="str">
            <v>1_USAQUEN</v>
          </cell>
          <cell r="M2224" t="str">
            <v>2_NOVIEMBRE_2025</v>
          </cell>
          <cell r="N2224" t="str">
            <v>18210. Proceso integral e integrado de la Vigilancia de la Salud PúblicaVigilancia en salud pública1_USAQUEN2_NOVIEMBRE_2025</v>
          </cell>
          <cell r="O2224">
            <v>17288787</v>
          </cell>
          <cell r="R2224">
            <v>0</v>
          </cell>
          <cell r="S2224">
            <v>0</v>
          </cell>
        </row>
        <row r="2225">
          <cell r="E2225" t="str">
            <v>18310. Proceso integral e integrado de la Vigilancia de la Salud PúblicaVigilancia en salud pública</v>
          </cell>
          <cell r="F2225" t="str">
            <v>Gestión de la información  del  componente Transmisibles - Subred Centro Oriente</v>
          </cell>
          <cell r="G2225" t="str">
            <v>Gestión, análisis y divulgación  de información de la vigilancia en salud pública</v>
          </cell>
          <cell r="H2225" t="str">
            <v>GSP</v>
          </cell>
          <cell r="I2225" t="str">
            <v>No aplica</v>
          </cell>
          <cell r="J2225" t="str">
            <v>Plan de acción</v>
          </cell>
          <cell r="K2225" t="str">
            <v>Zonal</v>
          </cell>
          <cell r="L2225" t="str">
            <v>1_USAQUEN</v>
          </cell>
          <cell r="M2225" t="str">
            <v>2_NOVIEMBRE_2025</v>
          </cell>
          <cell r="N2225" t="str">
            <v>18310. Proceso integral e integrado de la Vigilancia de la Salud PúblicaVigilancia en salud pública1_USAQUEN2_NOVIEMBRE_2025</v>
          </cell>
          <cell r="O2225">
            <v>61146880</v>
          </cell>
          <cell r="R2225">
            <v>0</v>
          </cell>
          <cell r="S2225">
            <v>0</v>
          </cell>
        </row>
        <row r="2226">
          <cell r="E2226" t="str">
            <v>18410. Proceso integral e integrado de la Vigilancia de la Salud PúblicaVigilancia en salud pública</v>
          </cell>
          <cell r="F2226" t="str">
            <v>Fortalecimiento y capacitación a UPGD Transmisibles Centro oriente y SUR</v>
          </cell>
          <cell r="G2226" t="str">
            <v>Gestión, análisis y divulgación  de información de la vigilancia en salud pública</v>
          </cell>
          <cell r="H2226" t="str">
            <v>GSP</v>
          </cell>
          <cell r="I2226" t="str">
            <v>No aplica</v>
          </cell>
          <cell r="J2226" t="str">
            <v>Plan de acción</v>
          </cell>
          <cell r="K2226" t="str">
            <v>Zonal</v>
          </cell>
          <cell r="L2226" t="str">
            <v>1_USAQUEN</v>
          </cell>
          <cell r="M2226" t="str">
            <v>2_NOVIEMBRE_2025</v>
          </cell>
          <cell r="N2226" t="str">
            <v>18410. Proceso integral e integrado de la Vigilancia de la Salud PúblicaVigilancia en salud pública1_USAQUEN2_NOVIEMBRE_2025</v>
          </cell>
          <cell r="O2226">
            <v>9941299</v>
          </cell>
          <cell r="R2226">
            <v>0</v>
          </cell>
          <cell r="S2226">
            <v>0</v>
          </cell>
        </row>
        <row r="2227">
          <cell r="E2227" t="str">
            <v>18510. Proceso integral e integrado de la Vigilancia de la Salud PúblicaVigilancia en salud pública</v>
          </cell>
          <cell r="F2227" t="str">
            <v>Gestión de la información  del  componente Transmisibles - Subred Sur</v>
          </cell>
          <cell r="G2227" t="str">
            <v>Gestión, análisis y divulgación  de información de la vigilancia en salud pública</v>
          </cell>
          <cell r="H2227" t="str">
            <v>GSP</v>
          </cell>
          <cell r="I2227" t="str">
            <v>No aplica</v>
          </cell>
          <cell r="J2227" t="str">
            <v>Plan de acción</v>
          </cell>
          <cell r="K2227" t="str">
            <v>Zonal</v>
          </cell>
          <cell r="L2227" t="str">
            <v>1_USAQUEN</v>
          </cell>
          <cell r="M2227" t="str">
            <v>2_NOVIEMBRE_2025</v>
          </cell>
          <cell r="N2227" t="str">
            <v>18510. Proceso integral e integrado de la Vigilancia de la Salud PúblicaVigilancia en salud pública1_USAQUEN2_NOVIEMBRE_2025</v>
          </cell>
          <cell r="O2227">
            <v>40189280</v>
          </cell>
          <cell r="R2227">
            <v>0</v>
          </cell>
          <cell r="S2227">
            <v>0</v>
          </cell>
        </row>
        <row r="2228">
          <cell r="E2228" t="str">
            <v>18610. Proceso integral e integrado de la Vigilancia de la Salud PúblicaVigilancia en salud pública</v>
          </cell>
          <cell r="F2228" t="str">
            <v>Mantenimiento y fortalecimiento del sistema de  Vigilancia Centinela Meningitis, neumonía bacteriana</v>
          </cell>
          <cell r="G2228" t="str">
            <v>Gestión, análisis y divulgación  de información de la vigilancia en salud pública</v>
          </cell>
          <cell r="H2228" t="str">
            <v>GSP</v>
          </cell>
          <cell r="I2228" t="str">
            <v>No aplica</v>
          </cell>
          <cell r="J2228" t="str">
            <v>Plan de acción</v>
          </cell>
          <cell r="K2228" t="str">
            <v>Distrito</v>
          </cell>
          <cell r="L2228" t="str">
            <v>1_USAQUEN</v>
          </cell>
          <cell r="M2228" t="str">
            <v>2_NOVIEMBRE_2025</v>
          </cell>
          <cell r="N2228" t="str">
            <v>18610. Proceso integral e integrado de la Vigilancia de la Salud PúblicaVigilancia en salud pública1_USAQUEN2_NOVIEMBRE_2025</v>
          </cell>
          <cell r="O2228">
            <v>7347488</v>
          </cell>
          <cell r="R2228">
            <v>0</v>
          </cell>
          <cell r="S2228">
            <v>0</v>
          </cell>
        </row>
        <row r="2229">
          <cell r="E2229" t="str">
            <v>18710. Proceso integral e integrado de la Vigilancia de la Salud PúblicaVigilancia en salud pública</v>
          </cell>
          <cell r="F2229" t="str">
            <v>Acciones de contención mediante bloqueos</v>
          </cell>
          <cell r="G2229" t="str">
            <v xml:space="preserve">Intervención integral en brotes, alertas y situaciones de emergencia en salud pública
</v>
          </cell>
          <cell r="H2229" t="str">
            <v>GSP</v>
          </cell>
          <cell r="I2229" t="str">
            <v>No aplica</v>
          </cell>
          <cell r="J2229" t="str">
            <v>Plan de acción</v>
          </cell>
          <cell r="K2229" t="str">
            <v>Zonal</v>
          </cell>
          <cell r="L2229" t="str">
            <v>1_USAQUEN</v>
          </cell>
          <cell r="M2229" t="str">
            <v>2_NOVIEMBRE_2025</v>
          </cell>
          <cell r="N2229" t="str">
            <v>18710. Proceso integral e integrado de la Vigilancia de la Salud PúblicaVigilancia en salud pública1_USAQUEN2_NOVIEMBRE_2025</v>
          </cell>
          <cell r="O2229">
            <v>3994272</v>
          </cell>
          <cell r="R2229">
            <v>0</v>
          </cell>
          <cell r="S2229">
            <v>0</v>
          </cell>
        </row>
        <row r="2230">
          <cell r="E2230" t="str">
            <v>18810. Proceso integral e integrado de la Vigilancia de la Salud PúblicaVigilancia en salud pública</v>
          </cell>
          <cell r="F2230" t="str">
            <v>Investigaciones epidemiológicas de campo de alto impacto para eventos transmisibles Subred Norte y Sur Occidente</v>
          </cell>
          <cell r="G2230" t="str">
            <v xml:space="preserve">Intervención integral en brotes, alertas y situaciones de emergencia en salud pública
</v>
          </cell>
          <cell r="H2230" t="str">
            <v>GSP</v>
          </cell>
          <cell r="I2230" t="str">
            <v>No aplica</v>
          </cell>
          <cell r="J2230" t="str">
            <v>Plan de acción</v>
          </cell>
          <cell r="K2230" t="str">
            <v>Zonal</v>
          </cell>
          <cell r="L2230" t="str">
            <v>1_USAQUEN</v>
          </cell>
          <cell r="M2230" t="str">
            <v>2_NOVIEMBRE_2025</v>
          </cell>
          <cell r="N2230" t="str">
            <v>18810. Proceso integral e integrado de la Vigilancia de la Salud PúblicaVigilancia en salud pública1_USAQUEN2_NOVIEMBRE_2025</v>
          </cell>
          <cell r="O2230">
            <v>33280669</v>
          </cell>
          <cell r="R2230">
            <v>0</v>
          </cell>
          <cell r="S2230">
            <v>0</v>
          </cell>
        </row>
        <row r="2231">
          <cell r="E2231" t="str">
            <v>18910. Proceso integral e integrado de la Vigilancia de la Salud PúblicaVigilancia en salud pública</v>
          </cell>
          <cell r="F2231" t="str">
            <v xml:space="preserve">Investigaciones epidemiológicas de campo de alto impacto para eventos transmisibles Subred Centro Oriente y Sur </v>
          </cell>
          <cell r="G2231" t="str">
            <v xml:space="preserve">Intervención integral en brotes, alertas y situaciones de emergencia en salud pública
</v>
          </cell>
          <cell r="H2231" t="str">
            <v>GSP</v>
          </cell>
          <cell r="I2231" t="str">
            <v>No aplica</v>
          </cell>
          <cell r="J2231" t="str">
            <v>Plan de acción</v>
          </cell>
          <cell r="K2231" t="str">
            <v>Zonal</v>
          </cell>
          <cell r="L2231" t="str">
            <v>1_USAQUEN</v>
          </cell>
          <cell r="M2231" t="str">
            <v>2_NOVIEMBRE_2025</v>
          </cell>
          <cell r="N2231" t="str">
            <v>18910. Proceso integral e integrado de la Vigilancia de la Salud PúblicaVigilancia en salud pública1_USAQUEN2_NOVIEMBRE_2025</v>
          </cell>
          <cell r="O2231">
            <v>25933181</v>
          </cell>
          <cell r="R2231">
            <v>0</v>
          </cell>
          <cell r="S2231">
            <v>0</v>
          </cell>
        </row>
        <row r="2232">
          <cell r="E2232" t="str">
            <v>19010. Proceso integral e integrado de la Vigilancia de la Salud PúblicaVigilancia en salud pública</v>
          </cell>
          <cell r="F2232" t="str">
            <v>Investigaciones epidemiológicas de campo de control para eventos transmisibles Subred Norte, Sur Occidente, Centro Oriente y Sur</v>
          </cell>
          <cell r="G2232" t="str">
            <v xml:space="preserve">Intervención integral en brotes, alertas y situaciones de emergencia en salud pública
</v>
          </cell>
          <cell r="H2232" t="str">
            <v>GSP</v>
          </cell>
          <cell r="I2232" t="str">
            <v>No aplica</v>
          </cell>
          <cell r="J2232" t="str">
            <v>Plan de acción</v>
          </cell>
          <cell r="K2232" t="str">
            <v>Zonal</v>
          </cell>
          <cell r="L2232" t="str">
            <v>1_USAQUEN</v>
          </cell>
          <cell r="M2232" t="str">
            <v>2_NOVIEMBRE_2025</v>
          </cell>
          <cell r="N2232" t="str">
            <v>19010. Proceso integral e integrado de la Vigilancia de la Salud PúblicaVigilancia en salud pública1_USAQUEN2_NOVIEMBRE_2025</v>
          </cell>
          <cell r="O2232">
            <v>8432352</v>
          </cell>
          <cell r="R2232">
            <v>0</v>
          </cell>
          <cell r="S2232">
            <v>0</v>
          </cell>
        </row>
        <row r="2233">
          <cell r="E2233" t="str">
            <v>19110. Proceso integral e integrado de la Vigilancia de la Salud PúblicaVigilancia en salud pública</v>
          </cell>
          <cell r="F2233" t="str">
            <v>Unidades de analisis de eventos de interes en salud Pública Norte y Centro Oriente _ Transmisibles</v>
          </cell>
          <cell r="G2233" t="str">
            <v>Gestión, análisis y divulgación  de información de la vigilancia en salud pública</v>
          </cell>
          <cell r="H2233" t="str">
            <v>GSP</v>
          </cell>
          <cell r="I2233" t="str">
            <v>No aplica</v>
          </cell>
          <cell r="J2233" t="str">
            <v>Plan de acción</v>
          </cell>
          <cell r="K2233" t="str">
            <v>Zonal</v>
          </cell>
          <cell r="L2233" t="str">
            <v>1_USAQUEN</v>
          </cell>
          <cell r="M2233" t="str">
            <v>2_NOVIEMBRE_2025</v>
          </cell>
          <cell r="N2233" t="str">
            <v>19110. Proceso integral e integrado de la Vigilancia de la Salud PúblicaVigilancia en salud pública1_USAQUEN2_NOVIEMBRE_2025</v>
          </cell>
          <cell r="O2233">
            <v>7347488</v>
          </cell>
          <cell r="R2233">
            <v>0</v>
          </cell>
          <cell r="S2233">
            <v>0</v>
          </cell>
        </row>
        <row r="2234">
          <cell r="E2234" t="str">
            <v>19210. Proceso integral e integrado de la Vigilancia de la Salud PúblicaVigilancia en salud pública</v>
          </cell>
          <cell r="F2234" t="str">
            <v>Unidades de analisis de eventos de interes en salud Pública Sur y Sur Occidente _ Transmisibles</v>
          </cell>
          <cell r="G2234" t="str">
            <v>Gestión, análisis y divulgación  de información de la vigilancia en salud pública</v>
          </cell>
          <cell r="H2234" t="str">
            <v>GSP</v>
          </cell>
          <cell r="I2234" t="str">
            <v>No aplica</v>
          </cell>
          <cell r="J2234" t="str">
            <v>Plan de acción</v>
          </cell>
          <cell r="K2234" t="str">
            <v>Zonal</v>
          </cell>
          <cell r="L2234" t="str">
            <v>1_USAQUEN</v>
          </cell>
          <cell r="M2234" t="str">
            <v>2_NOVIEMBRE_2025</v>
          </cell>
          <cell r="N2234" t="str">
            <v>19210. Proceso integral e integrado de la Vigilancia de la Salud PúblicaVigilancia en salud pública1_USAQUEN2_NOVIEMBRE_2025</v>
          </cell>
          <cell r="O2234">
            <v>3673744</v>
          </cell>
          <cell r="R2234">
            <v>0</v>
          </cell>
          <cell r="S2234">
            <v>0</v>
          </cell>
        </row>
        <row r="2235">
          <cell r="E2235" t="str">
            <v>19310. Proceso integral e integrado de la Vigilancia de la Salud PúblicaVigilancia en salud pública</v>
          </cell>
          <cell r="F2235" t="str">
            <v>Plan de acción para el Monitoreo rapido de cobertura: Operativo en campo y Documento de análisis Norte y Centro Oriente</v>
          </cell>
          <cell r="G2235" t="str">
            <v xml:space="preserve">Intervención integral en brotes, alertas y situaciones de emergencia en salud pública
</v>
          </cell>
          <cell r="H2235" t="str">
            <v>GSP</v>
          </cell>
          <cell r="I2235" t="str">
            <v>No aplica</v>
          </cell>
          <cell r="J2235" t="str">
            <v>Plan de acción</v>
          </cell>
          <cell r="K2235" t="str">
            <v>Zonal</v>
          </cell>
          <cell r="L2235" t="str">
            <v>1_USAQUEN</v>
          </cell>
          <cell r="M2235" t="str">
            <v>2_NOVIEMBRE_2025</v>
          </cell>
          <cell r="N2235" t="str">
            <v>19310. Proceso integral e integrado de la Vigilancia de la Salud PúblicaVigilancia en salud pública1_USAQUEN2_NOVIEMBRE_2025</v>
          </cell>
          <cell r="O2235">
            <v>42556256</v>
          </cell>
          <cell r="R2235">
            <v>0</v>
          </cell>
          <cell r="S2235">
            <v>0</v>
          </cell>
        </row>
        <row r="2236">
          <cell r="E2236" t="str">
            <v>19410. Proceso integral e integrado de la Vigilancia de la Salud PúblicaVigilancia en salud pública</v>
          </cell>
          <cell r="F2236" t="str">
            <v>Plan de acción para el Monitoreo rapido de cobertura: Operativo en campo y Documento de análisis Sur Occidente y Sur</v>
          </cell>
          <cell r="G2236" t="str">
            <v xml:space="preserve">Intervención integral en brotes, alertas y situaciones de emergencia en salud pública
</v>
          </cell>
          <cell r="H2236" t="str">
            <v>GSP</v>
          </cell>
          <cell r="I2236" t="str">
            <v>No aplica</v>
          </cell>
          <cell r="J2236" t="str">
            <v>Plan de acción</v>
          </cell>
          <cell r="K2236" t="str">
            <v>Zonal</v>
          </cell>
          <cell r="L2236" t="str">
            <v>1_USAQUEN</v>
          </cell>
          <cell r="M2236" t="str">
            <v>2_NOVIEMBRE_2025</v>
          </cell>
          <cell r="N2236" t="str">
            <v>19410. Proceso integral e integrado de la Vigilancia de la Salud PúblicaVigilancia en salud pública1_USAQUEN2_NOVIEMBRE_2025</v>
          </cell>
          <cell r="O2236">
            <v>38561984</v>
          </cell>
          <cell r="R2236">
            <v>0</v>
          </cell>
          <cell r="S2236">
            <v>0</v>
          </cell>
        </row>
        <row r="2237">
          <cell r="E2237" t="str">
            <v>19510. Proceso integral e integrado de la Vigilancia de la Salud PúblicaVigilancia en salud pública</v>
          </cell>
          <cell r="F2237" t="str">
            <v xml:space="preserve"> Gestión de la información  del  componente SIVIGILA -  Subred Norte </v>
          </cell>
          <cell r="G2237" t="str">
            <v>Gestión, análisis y divulgación  de información de la vigilancia en salud pública</v>
          </cell>
          <cell r="H2237" t="str">
            <v>GSP</v>
          </cell>
          <cell r="I2237" t="str">
            <v>No aplica</v>
          </cell>
          <cell r="J2237" t="str">
            <v>Plan de acción</v>
          </cell>
          <cell r="K2237" t="str">
            <v>Zonal</v>
          </cell>
          <cell r="L2237" t="str">
            <v>1_USAQUEN</v>
          </cell>
          <cell r="M2237" t="str">
            <v>2_NOVIEMBRE_2025</v>
          </cell>
          <cell r="N2237" t="str">
            <v>19510. Proceso integral e integrado de la Vigilancia de la Salud PúblicaVigilancia en salud pública1_USAQUEN2_NOVIEMBRE_2025</v>
          </cell>
          <cell r="O2237">
            <v>125967504</v>
          </cell>
          <cell r="R2237">
            <v>0</v>
          </cell>
          <cell r="S2237">
            <v>0</v>
          </cell>
        </row>
        <row r="2238">
          <cell r="E2238" t="str">
            <v>19610. Proceso integral e integrado de la Vigilancia de la Salud PúblicaVigilancia en salud pública</v>
          </cell>
          <cell r="F2238" t="str">
            <v xml:space="preserve"> Gestión de la información  del  componente SIVIGILA -  Subred  Sur Occidente y Centro Oriente</v>
          </cell>
          <cell r="G2238" t="str">
            <v>Gestión, análisis y divulgación  de información de la vigilancia en salud pública</v>
          </cell>
          <cell r="H2238" t="str">
            <v>GSP</v>
          </cell>
          <cell r="I2238" t="str">
            <v>No aplica</v>
          </cell>
          <cell r="J2238" t="str">
            <v>Plan de acción</v>
          </cell>
          <cell r="K2238" t="str">
            <v>Zonal</v>
          </cell>
          <cell r="L2238" t="str">
            <v>1_USAQUEN</v>
          </cell>
          <cell r="M2238" t="str">
            <v>2_NOVIEMBRE_2025</v>
          </cell>
          <cell r="N2238" t="str">
            <v>19610. Proceso integral e integrado de la Vigilancia de la Salud PúblicaVigilancia en salud pública1_USAQUEN2_NOVIEMBRE_2025</v>
          </cell>
          <cell r="O2238">
            <v>59199056</v>
          </cell>
          <cell r="R2238">
            <v>0</v>
          </cell>
          <cell r="S2238">
            <v>0</v>
          </cell>
        </row>
        <row r="2239">
          <cell r="E2239" t="str">
            <v>19710. Proceso integral e integrado de la Vigilancia de la Salud PúblicaVigilancia en salud pública</v>
          </cell>
          <cell r="F2239" t="str">
            <v xml:space="preserve"> Gestión de la información  del  componente SIVIGILA -  Subred  Sur </v>
          </cell>
          <cell r="G2239" t="str">
            <v>Gestión, análisis y divulgación  de información de la vigilancia en salud pública</v>
          </cell>
          <cell r="H2239" t="str">
            <v>GSP</v>
          </cell>
          <cell r="I2239" t="str">
            <v>No aplica</v>
          </cell>
          <cell r="J2239" t="str">
            <v>Plan de acción</v>
          </cell>
          <cell r="K2239" t="str">
            <v>Zonal</v>
          </cell>
          <cell r="L2239" t="str">
            <v>1_USAQUEN</v>
          </cell>
          <cell r="M2239" t="str">
            <v>2_NOVIEMBRE_2025</v>
          </cell>
          <cell r="N2239" t="str">
            <v>19710. Proceso integral e integrado de la Vigilancia de la Salud PúblicaVigilancia en salud pública1_USAQUEN2_NOVIEMBRE_2025</v>
          </cell>
          <cell r="O2239">
            <v>34888240</v>
          </cell>
          <cell r="R2239">
            <v>0</v>
          </cell>
          <cell r="S2239">
            <v>0</v>
          </cell>
        </row>
        <row r="2240">
          <cell r="E2240" t="str">
            <v>19810. Proceso integral e integrado de la Vigilancia de la Salud PúblicaVigilancia en salud pública</v>
          </cell>
          <cell r="F2240" t="str">
            <v>Gestión de la información  del  componente No Transmisibles - Subred Norte</v>
          </cell>
          <cell r="G2240" t="str">
            <v>Gestión, análisis y divulgación  de información de la vigilancia en salud pública</v>
          </cell>
          <cell r="H2240" t="str">
            <v>GSP</v>
          </cell>
          <cell r="I2240" t="str">
            <v>No aplica</v>
          </cell>
          <cell r="J2240" t="str">
            <v>Plan de acción</v>
          </cell>
          <cell r="K2240" t="str">
            <v>Zonal</v>
          </cell>
          <cell r="L2240" t="str">
            <v>1_USAQUEN</v>
          </cell>
          <cell r="M2240" t="str">
            <v>2_NOVIEMBRE_2025</v>
          </cell>
          <cell r="N2240" t="str">
            <v>19810. Proceso integral e integrado de la Vigilancia de la Salud PúblicaVigilancia en salud pública1_USAQUEN2_NOVIEMBRE_2025</v>
          </cell>
          <cell r="O2240">
            <v>73252976</v>
          </cell>
          <cell r="R2240">
            <v>0</v>
          </cell>
          <cell r="S2240">
            <v>0</v>
          </cell>
        </row>
        <row r="2241">
          <cell r="E2241" t="str">
            <v>19910. Proceso integral e integrado de la Vigilancia de la Salud PúblicaVigilancia en salud pública</v>
          </cell>
          <cell r="F2241" t="str">
            <v>Gestión de la información  del  componente No Transmisibles - Subred Centro Oriente y Sur Occidente</v>
          </cell>
          <cell r="G2241" t="str">
            <v>Gestión, análisis y divulgación  de información de la vigilancia en salud pública</v>
          </cell>
          <cell r="H2241" t="str">
            <v>GSP</v>
          </cell>
          <cell r="I2241" t="str">
            <v>No aplica</v>
          </cell>
          <cell r="J2241" t="str">
            <v>Plan de acción</v>
          </cell>
          <cell r="K2241" t="str">
            <v>Zonal</v>
          </cell>
          <cell r="L2241" t="str">
            <v>1_USAQUEN</v>
          </cell>
          <cell r="M2241" t="str">
            <v>2_NOVIEMBRE_2025</v>
          </cell>
          <cell r="N2241" t="str">
            <v>19910. Proceso integral e integrado de la Vigilancia de la Salud PúblicaVigilancia en salud pública1_USAQUEN2_NOVIEMBRE_2025</v>
          </cell>
          <cell r="O2241">
            <v>67631408</v>
          </cell>
          <cell r="R2241">
            <v>0</v>
          </cell>
          <cell r="S2241">
            <v>0</v>
          </cell>
        </row>
        <row r="2242">
          <cell r="E2242" t="str">
            <v>20010. Proceso integral e integrado de la Vigilancia de la Salud PúblicaVigilancia en salud pública</v>
          </cell>
          <cell r="F2242" t="str">
            <v>Gestión de la información  del  componente No Transmisibles  Sur</v>
          </cell>
          <cell r="G2242" t="str">
            <v>Gestión, análisis y divulgación  de información de la vigilancia en salud pública</v>
          </cell>
          <cell r="H2242" t="str">
            <v>GSP</v>
          </cell>
          <cell r="I2242" t="str">
            <v>No aplica</v>
          </cell>
          <cell r="J2242" t="str">
            <v>Plan de acción</v>
          </cell>
          <cell r="K2242" t="str">
            <v>Zonal</v>
          </cell>
          <cell r="L2242" t="str">
            <v>1_USAQUEN</v>
          </cell>
          <cell r="M2242" t="str">
            <v>2_NOVIEMBRE_2025</v>
          </cell>
          <cell r="N2242" t="str">
            <v>20010. Proceso integral e integrado de la Vigilancia de la Salud PúblicaVigilancia en salud pública1_USAQUEN2_NOVIEMBRE_2025</v>
          </cell>
          <cell r="O2242">
            <v>62009840</v>
          </cell>
          <cell r="R2242">
            <v>0</v>
          </cell>
          <cell r="S2242">
            <v>0</v>
          </cell>
        </row>
        <row r="2243">
          <cell r="E2243" t="str">
            <v>20110. Proceso integral e integrado de la Vigilancia de la Salud PúblicaVigilancia en salud pública</v>
          </cell>
          <cell r="F2243" t="str">
            <v>Investigaciones epidemiológicas de campo -No Transmisibles</v>
          </cell>
          <cell r="G2243" t="str">
            <v xml:space="preserve">Intervención integral en brotes, alertas y situaciones de emergencia en salud pública
</v>
          </cell>
          <cell r="H2243" t="str">
            <v>GSP</v>
          </cell>
          <cell r="I2243" t="str">
            <v>No aplica</v>
          </cell>
          <cell r="J2243" t="str">
            <v xml:space="preserve">Investigaciones Epidemiológicas de campo realizadas </v>
          </cell>
          <cell r="K2243" t="str">
            <v>Zonal</v>
          </cell>
          <cell r="L2243" t="str">
            <v>1_USAQUEN</v>
          </cell>
          <cell r="M2243" t="str">
            <v>2_NOVIEMBRE_2025</v>
          </cell>
          <cell r="N2243" t="str">
            <v>20110. Proceso integral e integrado de la Vigilancia de la Salud PúblicaVigilancia en salud pública1_USAQUEN2_NOVIEMBRE_2025</v>
          </cell>
          <cell r="O2243">
            <v>152760</v>
          </cell>
          <cell r="R2243">
            <v>0</v>
          </cell>
          <cell r="S2243">
            <v>0</v>
          </cell>
        </row>
        <row r="2244">
          <cell r="E2244" t="str">
            <v>20210. Proceso integral e integrado de la Vigilancia de la Salud PúblicaVigilancia en salud pública</v>
          </cell>
          <cell r="F2244" t="str">
            <v>Gestión de la información  del  componente SISVAN - Subred Norte</v>
          </cell>
          <cell r="G2244" t="str">
            <v>Gestión, análisis y divulgación  de información de la vigilancia en salud pública</v>
          </cell>
          <cell r="H2244" t="str">
            <v>GSP</v>
          </cell>
          <cell r="I2244" t="str">
            <v>No aplica</v>
          </cell>
          <cell r="J2244" t="str">
            <v>Plan de acción</v>
          </cell>
          <cell r="K2244" t="str">
            <v>Zonal</v>
          </cell>
          <cell r="L2244" t="str">
            <v>1_USAQUEN</v>
          </cell>
          <cell r="M2244" t="str">
            <v>2_NOVIEMBRE_2025</v>
          </cell>
          <cell r="N2244" t="str">
            <v>20210. Proceso integral e integrado de la Vigilancia de la Salud PúblicaVigilancia en salud pública1_USAQUEN2_NOVIEMBRE_2025</v>
          </cell>
          <cell r="O2244">
            <v>41150864</v>
          </cell>
          <cell r="R2244">
            <v>0</v>
          </cell>
          <cell r="S2244">
            <v>0</v>
          </cell>
        </row>
        <row r="2245">
          <cell r="E2245" t="str">
            <v>20310. Proceso integral e integrado de la Vigilancia de la Salud PúblicaVigilancia en salud pública</v>
          </cell>
          <cell r="F2245" t="str">
            <v xml:space="preserve">Gestión de información del componente SISVAN Subred Occidente </v>
          </cell>
          <cell r="G2245" t="str">
            <v>Gestión, análisis y divulgación  de información de la vigilancia en salud pública</v>
          </cell>
          <cell r="H2245" t="str">
            <v>GSP</v>
          </cell>
          <cell r="I2245" t="str">
            <v>No aplica</v>
          </cell>
          <cell r="J2245" t="str">
            <v>Plan de acción</v>
          </cell>
          <cell r="K2245" t="str">
            <v>Zonal</v>
          </cell>
          <cell r="L2245" t="str">
            <v>1_USAQUEN</v>
          </cell>
          <cell r="M2245" t="str">
            <v>2_NOVIEMBRE_2025</v>
          </cell>
          <cell r="N2245" t="str">
            <v>20310. Proceso integral e integrado de la Vigilancia de la Salud PúblicaVigilancia en salud pública1_USAQUEN2_NOVIEMBRE_2025</v>
          </cell>
          <cell r="O2245">
            <v>37156592</v>
          </cell>
          <cell r="R2245">
            <v>0</v>
          </cell>
          <cell r="S2245">
            <v>0</v>
          </cell>
        </row>
        <row r="2246">
          <cell r="E2246" t="str">
            <v>20410. Proceso integral e integrado de la Vigilancia de la Salud PúblicaVigilancia en salud pública</v>
          </cell>
          <cell r="F2246" t="str">
            <v>Gestión de información del componente SISVAN Centro Oriente y Sur</v>
          </cell>
          <cell r="G2246" t="str">
            <v>Gestión, análisis y divulgación  de información de la vigilancia en salud pública</v>
          </cell>
          <cell r="H2246" t="str">
            <v>GSP</v>
          </cell>
          <cell r="I2246" t="str">
            <v>No aplica</v>
          </cell>
          <cell r="J2246" t="str">
            <v>Plan de acción</v>
          </cell>
          <cell r="K2246" t="str">
            <v>Zonal</v>
          </cell>
          <cell r="L2246" t="str">
            <v>1_USAQUEN</v>
          </cell>
          <cell r="M2246" t="str">
            <v>2_NOVIEMBRE_2025</v>
          </cell>
          <cell r="N2246" t="str">
            <v>20410. Proceso integral e integrado de la Vigilancia de la Salud PúblicaVigilancia en salud pública1_USAQUEN2_NOVIEMBRE_2025</v>
          </cell>
          <cell r="O2246">
            <v>33162320</v>
          </cell>
          <cell r="R2246">
            <v>0</v>
          </cell>
          <cell r="S2246">
            <v>0</v>
          </cell>
        </row>
        <row r="2247">
          <cell r="E2247" t="str">
            <v>20510. Proceso integral e integrado de la Vigilancia de la Salud PúblicaVigilancia en salud pública</v>
          </cell>
          <cell r="F2247" t="str">
            <v>Seguimiento a las atenciones brindadas y orientaciones en alimentación a los menores de 5 años con diagnósticos de RIESGO DE DNT AGUDA y DNT AGUDA y  caracterizaciones a las gestantes notificadas al SISVAN en las Subredes</v>
          </cell>
          <cell r="G2247" t="str">
            <v>Gestión, análisis y divulgación  de información de la vigilancia en salud pública</v>
          </cell>
          <cell r="H2247" t="str">
            <v>GSP</v>
          </cell>
          <cell r="I2247" t="str">
            <v>No aplica</v>
          </cell>
          <cell r="J2247" t="str">
            <v>Plan de acción</v>
          </cell>
          <cell r="K2247" t="str">
            <v>Zonal</v>
          </cell>
          <cell r="L2247" t="str">
            <v>1_USAQUEN</v>
          </cell>
          <cell r="M2247" t="str">
            <v>2_NOVIEMBRE_2025</v>
          </cell>
          <cell r="N2247" t="str">
            <v>20510. Proceso integral e integrado de la Vigilancia de la Salud PúblicaVigilancia en salud pública1_USAQUEN2_NOVIEMBRE_2025</v>
          </cell>
          <cell r="O2247">
            <v>11243136</v>
          </cell>
          <cell r="R2247">
            <v>0</v>
          </cell>
          <cell r="S2247">
            <v>0</v>
          </cell>
        </row>
        <row r="2248">
          <cell r="E2248" t="str">
            <v>20610. Proceso integral e integrado de la Vigilancia de la Salud PúblicaVigilancia en salud pública</v>
          </cell>
          <cell r="F2248" t="str">
            <v>Caracterización de la situación alimentaria y nutricional de población menor de 5 años y recien nacidos.</v>
          </cell>
          <cell r="G2248" t="str">
            <v>Gestión, análisis y divulgación  de información de la vigilancia en salud pública</v>
          </cell>
          <cell r="H2248" t="str">
            <v>GSP</v>
          </cell>
          <cell r="I2248" t="str">
            <v>No aplica</v>
          </cell>
          <cell r="J2248" t="str">
            <v>Plan de acción</v>
          </cell>
          <cell r="K2248" t="str">
            <v>Zonal</v>
          </cell>
          <cell r="L2248" t="str">
            <v>1_USAQUEN</v>
          </cell>
          <cell r="M2248" t="str">
            <v>2_NOVIEMBRE_2025</v>
          </cell>
          <cell r="N2248" t="str">
            <v>20610. Proceso integral e integrado de la Vigilancia de la Salud PúblicaVigilancia en salud pública1_USAQUEN2_NOVIEMBRE_2025</v>
          </cell>
          <cell r="O2248">
            <v>7347488</v>
          </cell>
          <cell r="R2248">
            <v>0</v>
          </cell>
          <cell r="S2248">
            <v>0</v>
          </cell>
        </row>
        <row r="2249">
          <cell r="E2249" t="str">
            <v>20710. Proceso integral e integrado de la Vigilancia de la Salud PúblicaVigilancia en salud pública</v>
          </cell>
          <cell r="F2249" t="str">
            <v>Gestión de la información  del  componente de Urgencias y Emergencias  - Subred Norte, Centro Oriente, Sur Occidente y Sur</v>
          </cell>
          <cell r="G2249" t="str">
            <v>Gestión, análisis y divulgación  de información de la vigilancia en salud pública</v>
          </cell>
          <cell r="H2249" t="str">
            <v>GSP</v>
          </cell>
          <cell r="I2249" t="str">
            <v>No aplica</v>
          </cell>
          <cell r="J2249" t="str">
            <v>Plan de acción</v>
          </cell>
          <cell r="K2249" t="str">
            <v>Zonal</v>
          </cell>
          <cell r="L2249" t="str">
            <v>1_USAQUEN</v>
          </cell>
          <cell r="M2249" t="str">
            <v>2_NOVIEMBRE_2025</v>
          </cell>
          <cell r="N2249" t="str">
            <v>20710. Proceso integral e integrado de la Vigilancia de la Salud PúblicaVigilancia en salud pública1_USAQUEN2_NOVIEMBRE_2025</v>
          </cell>
          <cell r="O2249">
            <v>8210448</v>
          </cell>
          <cell r="R2249">
            <v>0</v>
          </cell>
          <cell r="S2249">
            <v>0</v>
          </cell>
        </row>
        <row r="2250">
          <cell r="E2250" t="str">
            <v>20810. Proceso integral e integrado de la Vigilancia de la Salud PúblicaVigilancia en salud pública</v>
          </cell>
          <cell r="F2250" t="str">
            <v xml:space="preserve">Atención de urgencias y emergencias en Salud Pública por parte del equipo profesional de respuesta inmediata - ERI
</v>
          </cell>
          <cell r="G2250" t="str">
            <v xml:space="preserve">Intervención integral en brotes, alertas y situaciones de emergencia en salud pública
</v>
          </cell>
          <cell r="H2250" t="str">
            <v>GSP</v>
          </cell>
          <cell r="I2250" t="str">
            <v>No aplica</v>
          </cell>
          <cell r="J2250" t="str">
            <v>Plan de acción</v>
          </cell>
          <cell r="K2250" t="str">
            <v>Zonal</v>
          </cell>
          <cell r="L2250" t="str">
            <v>1_USAQUEN</v>
          </cell>
          <cell r="M2250" t="str">
            <v>2_NOVIEMBRE_2025</v>
          </cell>
          <cell r="N2250" t="str">
            <v>20810. Proceso integral e integrado de la Vigilancia de la Salud PúblicaVigilancia en salud pública1_USAQUEN2_NOVIEMBRE_2025</v>
          </cell>
          <cell r="O2250">
            <v>12969056</v>
          </cell>
          <cell r="R2250">
            <v>0</v>
          </cell>
          <cell r="S2250">
            <v>0</v>
          </cell>
        </row>
        <row r="2251">
          <cell r="E2251" t="str">
            <v>20910. Proceso integral e integrado de la Vigilancia de la Salud PúblicaVigilancia en salud pública</v>
          </cell>
          <cell r="F2251" t="str">
            <v xml:space="preserve">Atención de urgencias y emergencias en Salud Pública por parte del equipo técnico de respuesta inmediata - ERI
</v>
          </cell>
          <cell r="G2251" t="str">
            <v xml:space="preserve">Intervención integral en brotes, alertas y situaciones de emergencia en salud pública
</v>
          </cell>
          <cell r="H2251" t="str">
            <v>GSP</v>
          </cell>
          <cell r="I2251" t="str">
            <v>No aplica</v>
          </cell>
          <cell r="J2251" t="str">
            <v>Plan de acción</v>
          </cell>
          <cell r="K2251" t="str">
            <v>Zonal</v>
          </cell>
          <cell r="L2251" t="str">
            <v>1_USAQUEN</v>
          </cell>
          <cell r="M2251" t="str">
            <v>2_NOVIEMBRE_2025</v>
          </cell>
          <cell r="N2251" t="str">
            <v>20910. Proceso integral e integrado de la Vigilancia de la Salud PúblicaVigilancia en salud pública1_USAQUEN2_NOVIEMBRE_2025</v>
          </cell>
          <cell r="O2251">
            <v>7988544</v>
          </cell>
          <cell r="R2251">
            <v>0</v>
          </cell>
          <cell r="S2251">
            <v>0</v>
          </cell>
        </row>
        <row r="2252">
          <cell r="E2252" t="str">
            <v>21010. Proceso integral e integrado de la Vigilancia de la Salud PúblicaVigilancia en salud pública</v>
          </cell>
          <cell r="F2252" t="str">
            <v>Mantenimiento, seguimiento y  fortalecimiento de  la estrategia Vigilancia Epidemiológica  Portuaria- Subred  Suroccidente</v>
          </cell>
          <cell r="G2252" t="str">
            <v xml:space="preserve">Intervención integral en brotes, alertas y situaciones de emergencia en salud pública
</v>
          </cell>
          <cell r="H2252" t="str">
            <v>GSP</v>
          </cell>
          <cell r="I2252" t="str">
            <v>No aplica</v>
          </cell>
          <cell r="J2252" t="str">
            <v>Plan de acción</v>
          </cell>
          <cell r="K2252" t="str">
            <v>Distrito</v>
          </cell>
          <cell r="L2252" t="str">
            <v>1_USAQUEN</v>
          </cell>
          <cell r="M2252" t="str">
            <v>2_NOVIEMBRE_2025</v>
          </cell>
          <cell r="N2252" t="str">
            <v>21010. Proceso integral e integrado de la Vigilancia de la Salud PúblicaVigilancia en salud pública1_USAQUEN2_NOVIEMBRE_2025</v>
          </cell>
          <cell r="O2252">
            <v>70836688</v>
          </cell>
          <cell r="R2252">
            <v>0</v>
          </cell>
          <cell r="S2252">
            <v>0</v>
          </cell>
        </row>
        <row r="2253">
          <cell r="E2253" t="str">
            <v>21110. Proceso integral e integrado de la Vigilancia de la Salud PúblicaVigilancia en salud pública</v>
          </cell>
          <cell r="F2253" t="str">
            <v>Seguimiento al fortalecimiento de los eventos de interes internacional en salud pública ESPII</v>
          </cell>
          <cell r="G2253" t="str">
            <v xml:space="preserve">Intervención integral en brotes, alertas y situaciones de emergencia en salud pública
</v>
          </cell>
          <cell r="H2253" t="str">
            <v>GSP</v>
          </cell>
          <cell r="I2253" t="str">
            <v>No aplica</v>
          </cell>
          <cell r="J2253" t="str">
            <v>Plan de acción</v>
          </cell>
          <cell r="K2253" t="str">
            <v>Distrito</v>
          </cell>
          <cell r="L2253" t="str">
            <v>1_USAQUEN</v>
          </cell>
          <cell r="M2253" t="str">
            <v>2_NOVIEMBRE_2025</v>
          </cell>
          <cell r="N2253" t="str">
            <v>21110. Proceso integral e integrado de la Vigilancia de la Salud PúblicaVigilancia en salud pública1_USAQUEN2_NOVIEMBRE_2025</v>
          </cell>
          <cell r="O2253">
            <v>25938112</v>
          </cell>
          <cell r="R2253">
            <v>0</v>
          </cell>
          <cell r="S2253">
            <v>0</v>
          </cell>
        </row>
        <row r="2254">
          <cell r="E2254" t="str">
            <v>21210. Proceso integral e integrado de la Vigilancia de la Salud PúblicaVigilancia en salud pública</v>
          </cell>
          <cell r="F2254" t="str">
            <v>Simulacro ESPII</v>
          </cell>
          <cell r="G2254" t="str">
            <v xml:space="preserve">Intervención integral en brotes, alertas y situaciones de emergencia en salud pública
</v>
          </cell>
          <cell r="H2254" t="str">
            <v>GSP</v>
          </cell>
          <cell r="I2254" t="str">
            <v>No aplica</v>
          </cell>
          <cell r="J2254" t="str">
            <v>Plan de acción</v>
          </cell>
          <cell r="K2254" t="str">
            <v>Distrito</v>
          </cell>
          <cell r="L2254" t="str">
            <v>1_USAQUEN</v>
          </cell>
          <cell r="M2254" t="str">
            <v>2_NOVIEMBRE_2025</v>
          </cell>
          <cell r="N2254" t="str">
            <v>21210. Proceso integral e integrado de la Vigilancia de la Salud PúblicaVigilancia en salud pública1_USAQUEN2_NOVIEMBRE_2025</v>
          </cell>
          <cell r="O2254">
            <v>100000000</v>
          </cell>
          <cell r="R2254">
            <v>0</v>
          </cell>
          <cell r="S2254">
            <v>0</v>
          </cell>
        </row>
        <row r="2255">
          <cell r="E2255" t="str">
            <v>21310. Proceso integral e integrado de la Vigilancia de la Salud PúblicaVigilancia en salud pública</v>
          </cell>
          <cell r="F2255" t="str">
            <v xml:space="preserve">Gestión  de la información  del Componente de Salud Mental - Subred Norte y Sur Occidente </v>
          </cell>
          <cell r="G2255" t="str">
            <v>Gestión, análisis y divulgación  de información de la vigilancia en salud pública</v>
          </cell>
          <cell r="H2255" t="str">
            <v>GSP</v>
          </cell>
          <cell r="I2255" t="str">
            <v>No aplica</v>
          </cell>
          <cell r="J2255" t="str">
            <v>Plan de acción</v>
          </cell>
          <cell r="K2255" t="str">
            <v>Zonal</v>
          </cell>
          <cell r="L2255" t="str">
            <v>1_USAQUEN</v>
          </cell>
          <cell r="M2255" t="str">
            <v>2_NOVIEMBRE_2025</v>
          </cell>
          <cell r="N2255" t="str">
            <v>21310. Proceso integral e integrado de la Vigilancia de la Salud PúblicaVigilancia en salud pública1_USAQUEN2_NOVIEMBRE_2025</v>
          </cell>
          <cell r="O2255">
            <v>92953120</v>
          </cell>
          <cell r="R2255">
            <v>0</v>
          </cell>
          <cell r="S2255">
            <v>0</v>
          </cell>
        </row>
        <row r="2256">
          <cell r="E2256" t="str">
            <v>21410. Proceso integral e integrado de la Vigilancia de la Salud PúblicaVigilancia en salud pública</v>
          </cell>
          <cell r="F2256" t="str">
            <v xml:space="preserve">Gestión  de la información  del Componente de Salud Mental - Subred Centro Oriente y Sur </v>
          </cell>
          <cell r="G2256" t="str">
            <v>Gestión, análisis y divulgación  de información de la vigilancia en salud pública</v>
          </cell>
          <cell r="H2256" t="str">
            <v>GSP</v>
          </cell>
          <cell r="I2256" t="str">
            <v>No aplica</v>
          </cell>
          <cell r="J2256" t="str">
            <v>Plan de acción</v>
          </cell>
          <cell r="K2256" t="str">
            <v>Zonal</v>
          </cell>
          <cell r="L2256" t="str">
            <v>1_USAQUEN</v>
          </cell>
          <cell r="M2256" t="str">
            <v>2_NOVIEMBRE_2025</v>
          </cell>
          <cell r="N2256" t="str">
            <v>21410. Proceso integral e integrado de la Vigilancia de la Salud PúblicaVigilancia en salud pública1_USAQUEN2_NOVIEMBRE_2025</v>
          </cell>
          <cell r="O2256">
            <v>72587264</v>
          </cell>
          <cell r="R2256">
            <v>0</v>
          </cell>
          <cell r="S2256">
            <v>0</v>
          </cell>
        </row>
        <row r="2257">
          <cell r="E2257" t="str">
            <v>21510. Proceso integral e integrado de la Vigilancia de la Salud PúblicaVigilancia en salud pública</v>
          </cell>
          <cell r="F2257" t="str">
            <v>Investigaciones epidemiológicas de eventos prioritarios en salud mental</v>
          </cell>
          <cell r="G2257" t="str">
            <v xml:space="preserve">Intervención integral en brotes, alertas y situaciones de emergencia en salud pública
</v>
          </cell>
          <cell r="H2257" t="str">
            <v>GSP</v>
          </cell>
          <cell r="I2257" t="str">
            <v>No aplica</v>
          </cell>
          <cell r="J2257" t="str">
            <v>Investigaciones Epidemiológicas de campo realizadas</v>
          </cell>
          <cell r="K2257" t="str">
            <v>Zonal</v>
          </cell>
          <cell r="L2257" t="str">
            <v>1_USAQUEN</v>
          </cell>
          <cell r="M2257" t="str">
            <v>2_NOVIEMBRE_2025</v>
          </cell>
          <cell r="N2257" t="str">
            <v>21510. Proceso integral e integrado de la Vigilancia de la Salud PúblicaVigilancia en salud pública1_USAQUEN2_NOVIEMBRE_2025</v>
          </cell>
          <cell r="O2257">
            <v>211452</v>
          </cell>
          <cell r="R2257">
            <v>0</v>
          </cell>
          <cell r="S2257">
            <v>0</v>
          </cell>
        </row>
        <row r="2258">
          <cell r="E2258" t="str">
            <v>21610. Proceso integral e integrado de la Vigilancia de la Salud PúblicaVigilancia en salud pública</v>
          </cell>
          <cell r="F2258" t="str">
            <v>Implementación de los componentes delito asociado, morbimortalidad, consumo de SPA, respuesta social del Centro Distrital de Monitoreo de las Drogas- CEMID)</v>
          </cell>
          <cell r="G2258" t="str">
            <v>Gestión, análisis y divulgación  de información de la vigilancia en salud pública</v>
          </cell>
          <cell r="H2258" t="str">
            <v>GSP</v>
          </cell>
          <cell r="I2258" t="str">
            <v>No aplica</v>
          </cell>
          <cell r="J2258" t="str">
            <v>Plan de acción</v>
          </cell>
          <cell r="K2258" t="str">
            <v>Distrito</v>
          </cell>
          <cell r="L2258" t="str">
            <v>1_USAQUEN</v>
          </cell>
          <cell r="M2258" t="str">
            <v>2_NOVIEMBRE_2025</v>
          </cell>
          <cell r="N2258" t="str">
            <v>21610. Proceso integral e integrado de la Vigilancia de la Salud PúblicaVigilancia en salud pública1_USAQUEN2_NOVIEMBRE_2025</v>
          </cell>
          <cell r="O2258">
            <v>30252912</v>
          </cell>
          <cell r="R2258">
            <v>0</v>
          </cell>
          <cell r="S2258">
            <v>0</v>
          </cell>
        </row>
        <row r="2259">
          <cell r="E2259" t="str">
            <v>21710. Proceso integral e integrado de la Vigilancia de la Salud PúblicaVigilancia en salud pública</v>
          </cell>
          <cell r="F2259" t="str">
            <v>Gestión de la información  del  componente Estadísticas Vitales  - Subred Norte, Centro Oriente, Sur Occidente y Sur</v>
          </cell>
          <cell r="G2259" t="str">
            <v>Gestión, análisis y divulgación  de información de la vigilancia en salud pública</v>
          </cell>
          <cell r="H2259" t="str">
            <v>GSP</v>
          </cell>
          <cell r="I2259" t="str">
            <v>No aplica</v>
          </cell>
          <cell r="J2259" t="str">
            <v>Plan de acción</v>
          </cell>
          <cell r="K2259" t="str">
            <v>Zonal</v>
          </cell>
          <cell r="L2259" t="str">
            <v>1_USAQUEN</v>
          </cell>
          <cell r="M2259" t="str">
            <v>2_NOVIEMBRE_2025</v>
          </cell>
          <cell r="N2259" t="str">
            <v>21710. Proceso integral e integrado de la Vigilancia de la Salud PúblicaVigilancia en salud pública1_USAQUEN2_NOVIEMBRE_2025</v>
          </cell>
          <cell r="O2259">
            <v>3994272</v>
          </cell>
          <cell r="R2259">
            <v>0</v>
          </cell>
          <cell r="S2259">
            <v>0</v>
          </cell>
        </row>
        <row r="2260">
          <cell r="E2260" t="str">
            <v>21810. Proceso integral e integrado de la Vigilancia de la Salud PúblicaVigilancia en salud pública</v>
          </cell>
          <cell r="F2260" t="str">
            <v>Asistencia técnica de las UPGD que conforman la red de  Estadísticas Vitales</v>
          </cell>
          <cell r="G2260" t="str">
            <v>Gestión, análisis y divulgación  de información de la vigilancia en salud pública</v>
          </cell>
          <cell r="H2260" t="str">
            <v>GSP</v>
          </cell>
          <cell r="I2260" t="str">
            <v>No aplica</v>
          </cell>
          <cell r="J2260" t="str">
            <v>Plan de acción</v>
          </cell>
          <cell r="K2260" t="str">
            <v>Zonal</v>
          </cell>
          <cell r="L2260" t="str">
            <v>1_USAQUEN</v>
          </cell>
          <cell r="M2260" t="str">
            <v>2_NOVIEMBRE_2025</v>
          </cell>
          <cell r="N2260" t="str">
            <v>21810. Proceso integral e integrado de la Vigilancia de la Salud PúblicaVigilancia en salud pública1_USAQUEN2_NOVIEMBRE_2025</v>
          </cell>
          <cell r="O2260">
            <v>7347488</v>
          </cell>
          <cell r="R2260">
            <v>0</v>
          </cell>
          <cell r="S2260">
            <v>0</v>
          </cell>
        </row>
        <row r="2261">
          <cell r="E2261" t="str">
            <v>21910. Proceso integral e integrado de la Vigilancia de la Salud PúblicaVigilancia en salud pública</v>
          </cell>
          <cell r="F2261" t="str">
            <v>Evaluación y verificación en las asistencias técnicas de la Cabalidad y los diferentes procesos de EEVV</v>
          </cell>
          <cell r="G2261" t="str">
            <v>Gestión, análisis y divulgación  de información de la vigilancia en salud pública</v>
          </cell>
          <cell r="H2261" t="str">
            <v>GSP</v>
          </cell>
          <cell r="I2261" t="str">
            <v>No aplica</v>
          </cell>
          <cell r="J2261" t="str">
            <v>Plan de acción</v>
          </cell>
          <cell r="K2261" t="str">
            <v>Zonal</v>
          </cell>
          <cell r="L2261" t="str">
            <v>1_USAQUEN</v>
          </cell>
          <cell r="M2261" t="str">
            <v>2_NOVIEMBRE_2025</v>
          </cell>
          <cell r="N2261" t="str">
            <v>21910. Proceso integral e integrado de la Vigilancia de la Salud PúblicaVigilancia en salud pública1_USAQUEN2_NOVIEMBRE_2025</v>
          </cell>
          <cell r="O2261">
            <v>6484528</v>
          </cell>
          <cell r="R2261">
            <v>0</v>
          </cell>
          <cell r="S2261">
            <v>0</v>
          </cell>
        </row>
        <row r="2262">
          <cell r="E2262" t="str">
            <v>22010. Proceso integral e integrado de la Vigilancia de la Salud PúblicaVigilancia en salud pública</v>
          </cell>
          <cell r="F2262" t="str">
            <v>Apoyo en las asistencias técnicas de los procesos de EEVV</v>
          </cell>
          <cell r="G2262" t="str">
            <v>Gestión, análisis y divulgación  de información de la vigilancia en salud pública</v>
          </cell>
          <cell r="H2262" t="str">
            <v>GSP</v>
          </cell>
          <cell r="I2262" t="str">
            <v>No aplica</v>
          </cell>
          <cell r="J2262" t="str">
            <v>Plan de acción</v>
          </cell>
          <cell r="K2262" t="str">
            <v>Zonal</v>
          </cell>
          <cell r="L2262" t="str">
            <v>1_USAQUEN</v>
          </cell>
          <cell r="M2262" t="str">
            <v>2_NOVIEMBRE_2025</v>
          </cell>
          <cell r="N2262" t="str">
            <v>22010. Proceso integral e integrado de la Vigilancia de la Salud PúblicaVigilancia en salud pública1_USAQUEN2_NOVIEMBRE_2025</v>
          </cell>
          <cell r="O2262">
            <v>5621568</v>
          </cell>
          <cell r="R2262">
            <v>0</v>
          </cell>
          <cell r="S2262">
            <v>0</v>
          </cell>
        </row>
        <row r="2263">
          <cell r="E2263" t="str">
            <v>22110. Proceso integral e integrado de la Vigilancia de la Salud PúblicaVigilancia en salud pública</v>
          </cell>
          <cell r="F2263" t="str">
            <v>Seguimiento de muertes consideradas como no violentas (manera de muerte no violenta) y que ocurren extra institucionalmente (por fuera de las instituciones prestadoras de servicios de salud “IPS”) para población pobre vulnerable - no asegurada GAHD</v>
          </cell>
          <cell r="G2263" t="str">
            <v xml:space="preserve">Intervención integral en brotes, alertas y situaciones de emergencia en salud pública
</v>
          </cell>
          <cell r="H2263" t="str">
            <v>GSP</v>
          </cell>
          <cell r="I2263" t="str">
            <v>No aplica</v>
          </cell>
          <cell r="J2263" t="str">
            <v>Plan de acción</v>
          </cell>
          <cell r="K2263" t="str">
            <v>Distrito</v>
          </cell>
          <cell r="L2263" t="str">
            <v>1_USAQUEN</v>
          </cell>
          <cell r="M2263" t="str">
            <v>2_NOVIEMBRE_2025</v>
          </cell>
          <cell r="N2263" t="str">
            <v>22110. Proceso integral e integrado de la Vigilancia de la Salud PúblicaVigilancia en salud pública1_USAQUEN2_NOVIEMBRE_2025</v>
          </cell>
          <cell r="O2263">
            <v>149094832</v>
          </cell>
          <cell r="R2263">
            <v>0</v>
          </cell>
          <cell r="S2263">
            <v>0</v>
          </cell>
        </row>
        <row r="2264">
          <cell r="E2264" t="str">
            <v>22210. Proceso integral e integrado de la Vigilancia de la Salud PúblicaVigilancia en salud pública</v>
          </cell>
          <cell r="F2264" t="str">
            <v>Georreferenciación y análisis de información cartográfica de eventos de interés en salud pública</v>
          </cell>
          <cell r="G2264" t="str">
            <v>Gestión, análisis y divulgación  de información de la vigilancia en salud pública</v>
          </cell>
          <cell r="H2264" t="str">
            <v>GSP</v>
          </cell>
          <cell r="I2264" t="str">
            <v>No aplica</v>
          </cell>
          <cell r="J2264" t="str">
            <v>Plan de acción</v>
          </cell>
          <cell r="K2264" t="str">
            <v>Zonal</v>
          </cell>
          <cell r="L2264" t="str">
            <v>1_USAQUEN</v>
          </cell>
          <cell r="M2264" t="str">
            <v>2_NOVIEMBRE_2025</v>
          </cell>
          <cell r="N2264" t="str">
            <v>22210. Proceso integral e integrado de la Vigilancia de la Salud PúblicaVigilancia en salud pública1_USAQUEN2_NOVIEMBRE_2025</v>
          </cell>
          <cell r="O2264">
            <v>18590624</v>
          </cell>
          <cell r="R2264">
            <v>0</v>
          </cell>
          <cell r="S2264">
            <v>0</v>
          </cell>
        </row>
        <row r="2265">
          <cell r="E2265" t="str">
            <v>22310. Proceso integral e integrado de la Vigilancia de la Salud PúblicaVigilancia en salud pública</v>
          </cell>
          <cell r="F2265" t="str">
            <v>Gestión de la Vigilancia  centinela por exposición a contaminación ambiental en zonas aledañas parque de innovación Doña Juana</v>
          </cell>
          <cell r="G2265" t="str">
            <v>Gestión, análisis y divulgación  de información de la vigilancia en salud pública</v>
          </cell>
          <cell r="H2265" t="str">
            <v>GSP</v>
          </cell>
          <cell r="I2265" t="str">
            <v>No aplica</v>
          </cell>
          <cell r="J2265" t="str">
            <v>Plan de acción</v>
          </cell>
          <cell r="K2265" t="str">
            <v>Zonal</v>
          </cell>
          <cell r="L2265" t="str">
            <v>1_USAQUEN</v>
          </cell>
          <cell r="M2265" t="str">
            <v>2_NOVIEMBRE_2025</v>
          </cell>
          <cell r="N2265" t="str">
            <v>22310. Proceso integral e integrado de la Vigilancia de la Salud PúblicaVigilancia en salud pública1_USAQUEN2_NOVIEMBRE_2025</v>
          </cell>
          <cell r="O2265">
            <v>29488576</v>
          </cell>
          <cell r="R2265">
            <v>0</v>
          </cell>
          <cell r="S2265">
            <v>0</v>
          </cell>
        </row>
        <row r="2266">
          <cell r="E2266" t="str">
            <v>22410. Proceso integral e integrado de la Vigilancia de la Salud PúblicaVigilancia en salud pública</v>
          </cell>
          <cell r="F2266" t="str">
            <v>Seguimiento y monitoreo de los instrumentos de canalizaciones de Vigilancia en Salud  pública. Subred Norte, Sur Occidente,  Centro oriente y Sur</v>
          </cell>
          <cell r="G2266" t="str">
            <v xml:space="preserve">Intervención integral en brotes, alertas y situaciones de emergencia en salud pública
</v>
          </cell>
          <cell r="H2266" t="str">
            <v>GSP</v>
          </cell>
          <cell r="I2266" t="str">
            <v>No aplica</v>
          </cell>
          <cell r="J2266" t="str">
            <v>Plan de acción</v>
          </cell>
          <cell r="K2266" t="str">
            <v>Zonal</v>
          </cell>
          <cell r="L2266" t="str">
            <v>1_USAQUEN</v>
          </cell>
          <cell r="M2266" t="str">
            <v>2_NOVIEMBRE_2025</v>
          </cell>
          <cell r="N2266" t="str">
            <v>22410. Proceso integral e integrado de la Vigilancia de la Salud PúblicaVigilancia en salud pública1_USAQUEN2_NOVIEMBRE_2025</v>
          </cell>
          <cell r="O2266">
            <v>3994272</v>
          </cell>
          <cell r="R2266">
            <v>0</v>
          </cell>
          <cell r="S2266">
            <v>0</v>
          </cell>
        </row>
        <row r="2267">
          <cell r="E2267" t="str">
            <v>22510. Proceso integral e integrado de la Vigilancia de la Salud PúblicaVigilancia en salud pública</v>
          </cell>
          <cell r="F2267" t="str">
            <v>Gestión  de la información  del Componente de IAAS</v>
          </cell>
          <cell r="G2267" t="str">
            <v>Gestión, análisis y divulgación  de información de la vigilancia en salud pública</v>
          </cell>
          <cell r="H2267" t="str">
            <v>GSP</v>
          </cell>
          <cell r="I2267" t="str">
            <v>No aplica</v>
          </cell>
          <cell r="J2267" t="str">
            <v>Plan de acción</v>
          </cell>
          <cell r="K2267" t="str">
            <v>Zonal</v>
          </cell>
          <cell r="L2267" t="str">
            <v>1_USAQUEN</v>
          </cell>
          <cell r="M2267" t="str">
            <v>2_NOVIEMBRE_2025</v>
          </cell>
          <cell r="N2267" t="str">
            <v>22510. Proceso integral e integrado de la Vigilancia de la Salud PúblicaVigilancia en salud pública1_USAQUEN2_NOVIEMBRE_2025</v>
          </cell>
          <cell r="O2267">
            <v>7347488</v>
          </cell>
          <cell r="R2267">
            <v>0</v>
          </cell>
          <cell r="S2267">
            <v>0</v>
          </cell>
        </row>
        <row r="2268">
          <cell r="E2268" t="str">
            <v>22610. Proceso integral e integrado de la Vigilancia de la Salud PúblicaVigilancia en salud pública</v>
          </cell>
          <cell r="F2268" t="str">
            <v>Gestión administrativa y operativa de seguimiento y monitoreo AT integrales-</v>
          </cell>
          <cell r="G2268" t="str">
            <v>Gestión, análisis y divulgación  de información de la vigilancia en salud pública</v>
          </cell>
          <cell r="H2268" t="str">
            <v>GSP</v>
          </cell>
          <cell r="I2268" t="str">
            <v>No aplica</v>
          </cell>
          <cell r="J2268" t="str">
            <v>Plan de acción</v>
          </cell>
          <cell r="K2268" t="str">
            <v>Distrito</v>
          </cell>
          <cell r="L2268" t="str">
            <v>1_USAQUEN</v>
          </cell>
          <cell r="M2268" t="str">
            <v>2_NOVIEMBRE_2025</v>
          </cell>
          <cell r="N2268" t="str">
            <v>22610. Proceso integral e integrado de la Vigilancia de la Salud PúblicaVigilancia en salud pública1_USAQUEN2_NOVIEMBRE_2025</v>
          </cell>
          <cell r="O2268">
            <v>95295440</v>
          </cell>
          <cell r="R2268">
            <v>0</v>
          </cell>
          <cell r="S2268">
            <v>0</v>
          </cell>
        </row>
        <row r="2269">
          <cell r="E2269" t="str">
            <v>22710. Proceso integral e integrado de la Vigilancia de la Salud PúblicaVigilancia en salud pública</v>
          </cell>
          <cell r="F2269" t="str">
            <v>Gestión operativa de seguimiento y monitoreo AT integrales</v>
          </cell>
          <cell r="G2269" t="str">
            <v>Gestión, análisis y divulgación  de información de la vigilancia en salud pública</v>
          </cell>
          <cell r="H2269" t="str">
            <v>GSP</v>
          </cell>
          <cell r="I2269" t="str">
            <v>No aplica</v>
          </cell>
          <cell r="J2269" t="str">
            <v>Plan de acción</v>
          </cell>
          <cell r="K2269" t="str">
            <v>Distrito</v>
          </cell>
          <cell r="L2269" t="str">
            <v>1_USAQUEN</v>
          </cell>
          <cell r="M2269" t="str">
            <v>2_NOVIEMBRE_2025</v>
          </cell>
          <cell r="N2269" t="str">
            <v>22710. Proceso integral e integrado de la Vigilancia de la Salud PúblicaVigilancia en salud pública1_USAQUEN2_NOVIEMBRE_2025</v>
          </cell>
          <cell r="O2269">
            <v>53602144</v>
          </cell>
          <cell r="R2269">
            <v>0</v>
          </cell>
          <cell r="S2269">
            <v>0</v>
          </cell>
        </row>
        <row r="2270">
          <cell r="E2270" t="str">
            <v>22810. Proceso integral e integrado de la Vigilancia de la Salud PúblicaVigilancia en salud pública</v>
          </cell>
          <cell r="F2270" t="str">
            <v>Investigaciones epidemiológicas de eventos prioritarios en salud mental- Ruralidad</v>
          </cell>
          <cell r="G2270" t="str">
            <v xml:space="preserve">Intervención integral en brotes, alertas y situaciones de emergencia en salud pública
</v>
          </cell>
          <cell r="H2270" t="str">
            <v>GSP</v>
          </cell>
          <cell r="I2270" t="str">
            <v>No aplica</v>
          </cell>
          <cell r="J2270" t="str">
            <v>Plan de acción</v>
          </cell>
          <cell r="K2270" t="str">
            <v>Local</v>
          </cell>
          <cell r="L2270" t="str">
            <v>1_USAQUEN</v>
          </cell>
          <cell r="M2270" t="str">
            <v>2_NOVIEMBRE_2025</v>
          </cell>
          <cell r="N2270" t="str">
            <v>22810. Proceso integral e integrado de la Vigilancia de la Salud PúblicaVigilancia en salud pública1_USAQUEN2_NOVIEMBRE_2025</v>
          </cell>
          <cell r="O2270">
            <v>3513480</v>
          </cell>
          <cell r="R2270">
            <v>0</v>
          </cell>
          <cell r="S2270">
            <v>0</v>
          </cell>
        </row>
        <row r="2271">
          <cell r="E2271" t="str">
            <v>22910. Proceso integral e integrado de la Vigilancia de la Salud PúblicaVigilancia en salud pública</v>
          </cell>
          <cell r="F2271" t="str">
            <v xml:space="preserve">Fortalecimiento de capacidades IEC Salud mental </v>
          </cell>
          <cell r="G2271" t="str">
            <v xml:space="preserve">Intervención integral en brotes, alertas y situaciones de emergencia en salud pública
</v>
          </cell>
          <cell r="H2271" t="str">
            <v>GSP</v>
          </cell>
          <cell r="I2271" t="str">
            <v>No aplica</v>
          </cell>
          <cell r="J2271" t="str">
            <v>Plan de Fortalecimiento</v>
          </cell>
          <cell r="K2271" t="str">
            <v>Zonal</v>
          </cell>
          <cell r="L2271" t="str">
            <v>1_USAQUEN</v>
          </cell>
          <cell r="M2271" t="str">
            <v>2_NOVIEMBRE_2025</v>
          </cell>
          <cell r="N2271" t="str">
            <v>22910. Proceso integral e integrado de la Vigilancia de la Salud PúblicaVigilancia en salud pública1_USAQUEN2_NOVIEMBRE_2025</v>
          </cell>
          <cell r="O2271">
            <v>281936</v>
          </cell>
          <cell r="R2271">
            <v>0</v>
          </cell>
          <cell r="S2271">
            <v>0</v>
          </cell>
        </row>
        <row r="2272">
          <cell r="E2272" t="str">
            <v>23010. Proceso integral e integrado de la Vigilancia de la Salud PúblicaVigilancia en salud pública</v>
          </cell>
          <cell r="F2272" t="str">
            <v xml:space="preserve">Fortalecimiento de capacidades IEC No trasmisibles </v>
          </cell>
          <cell r="G2272" t="str">
            <v xml:space="preserve">Intervención integral en brotes, alertas y situaciones de emergencia en salud pública
</v>
          </cell>
          <cell r="H2272" t="str">
            <v>GSP</v>
          </cell>
          <cell r="I2272" t="str">
            <v>No aplica</v>
          </cell>
          <cell r="J2272" t="str">
            <v>Plan de Fortalecimiento</v>
          </cell>
          <cell r="K2272" t="str">
            <v>Zonal</v>
          </cell>
          <cell r="L2272" t="str">
            <v>1_USAQUEN</v>
          </cell>
          <cell r="M2272" t="str">
            <v>2_NOVIEMBRE_2025</v>
          </cell>
          <cell r="N2272" t="str">
            <v>23010. Proceso integral e integrado de la Vigilancia de la Salud PúblicaVigilancia en salud pública1_USAQUEN2_NOVIEMBRE_2025</v>
          </cell>
          <cell r="O2272">
            <v>244416</v>
          </cell>
          <cell r="R2272">
            <v>0</v>
          </cell>
          <cell r="S2272">
            <v>0</v>
          </cell>
        </row>
        <row r="2273">
          <cell r="E2273" t="str">
            <v>23111. Proceso integral e integrado de la Vigilancia basada en ComunidadVigilancia en salud pública</v>
          </cell>
          <cell r="F2273" t="str">
            <v>Gestión Estrategica territorial en el contexto de la VBC</v>
          </cell>
          <cell r="G2273" t="str">
            <v>Gestión Estrategica territorial en el contexto de la VBC</v>
          </cell>
          <cell r="H2273" t="str">
            <v>GSP</v>
          </cell>
          <cell r="I2273" t="str">
            <v>No aplica</v>
          </cell>
          <cell r="J2273" t="str">
            <v>Plan de acción</v>
          </cell>
          <cell r="K2273" t="str">
            <v>Zonal</v>
          </cell>
          <cell r="L2273" t="str">
            <v>1_USAQUEN</v>
          </cell>
          <cell r="M2273" t="str">
            <v>2_NOVIEMBRE_2025</v>
          </cell>
          <cell r="N2273" t="str">
            <v>23111. Proceso integral e integrado de la Vigilancia basada en ComunidadVigilancia en salud pública1_USAQUEN2_NOVIEMBRE_2025</v>
          </cell>
          <cell r="O2273">
            <v>25173776</v>
          </cell>
          <cell r="R2273">
            <v>0</v>
          </cell>
          <cell r="S2273">
            <v>0</v>
          </cell>
        </row>
        <row r="2274">
          <cell r="E2274" t="str">
            <v>23211. Proceso integral e integrado de la Vigilancia basada en ComunidadVigilancia en salud pública</v>
          </cell>
          <cell r="F2274" t="str">
            <v>Gestión Operativa para el Fortalecmiento de la REVCOM</v>
          </cell>
          <cell r="G2274" t="str">
            <v>Gestión Operativa para el Fortalecmiento de la REVCOM</v>
          </cell>
          <cell r="H2274" t="str">
            <v>GSP</v>
          </cell>
          <cell r="I2274" t="str">
            <v>No aplica</v>
          </cell>
          <cell r="J2274" t="str">
            <v>Plan de acción</v>
          </cell>
          <cell r="K2274" t="str">
            <v>Local</v>
          </cell>
          <cell r="L2274" t="str">
            <v>1_USAQUEN</v>
          </cell>
          <cell r="M2274" t="str">
            <v>2_NOVIEMBRE_2025</v>
          </cell>
          <cell r="N2274" t="str">
            <v>23211. Proceso integral e integrado de la Vigilancia basada en ComunidadVigilancia en salud pública1_USAQUEN2_NOVIEMBRE_2025</v>
          </cell>
          <cell r="O2274">
            <v>5621568</v>
          </cell>
          <cell r="R2274">
            <v>1</v>
          </cell>
          <cell r="S2274">
            <v>5621568</v>
          </cell>
        </row>
        <row r="2275">
          <cell r="E2275" t="str">
            <v>23311. Proceso integral e integrado de la Vigilancia basada en ComunidadVigilancia en salud pública</v>
          </cell>
          <cell r="F2275" t="str">
            <v>Gestión estratégica y  operativa para el Fortalecimiento de la RevCom - en la Ruralidad de Sumapaz</v>
          </cell>
          <cell r="G2275" t="str">
            <v>Gestión Operativa para el Fortalecmiento de la REVCOM</v>
          </cell>
          <cell r="H2275" t="str">
            <v>GSP</v>
          </cell>
          <cell r="I2275" t="str">
            <v>No aplica</v>
          </cell>
          <cell r="J2275" t="str">
            <v>Plan de acción</v>
          </cell>
          <cell r="K2275" t="str">
            <v>Local</v>
          </cell>
          <cell r="L2275" t="str">
            <v>1_USAQUEN</v>
          </cell>
          <cell r="M2275" t="str">
            <v>2_NOVIEMBRE_2025</v>
          </cell>
          <cell r="N2275" t="str">
            <v>23311. Proceso integral e integrado de la Vigilancia basada en ComunidadVigilancia en salud pública1_USAQUEN2_NOVIEMBRE_2025</v>
          </cell>
          <cell r="O2275">
            <v>7026960</v>
          </cell>
          <cell r="R2275">
            <v>0</v>
          </cell>
          <cell r="S2275">
            <v>0</v>
          </cell>
        </row>
        <row r="2276">
          <cell r="E2276" t="str">
            <v>23413. Proceso integral e integrado de gestión y análisis de políticas para el bienestarAnálisis de Politicas</v>
          </cell>
          <cell r="F2276" t="str">
            <v>Participación y gestión intersectorial  para la formulación, implementación, seguimiento o evaluación de las políticas públicas en los territorios</v>
          </cell>
          <cell r="G2276" t="str">
            <v>Gestión Intersectorial de Políticas Públicas en los Territorios</v>
          </cell>
          <cell r="H2276" t="str">
            <v>GSP</v>
          </cell>
          <cell r="I2276" t="str">
            <v>No aplica</v>
          </cell>
          <cell r="J2276" t="str">
            <v>Plan de acción</v>
          </cell>
          <cell r="K2276" t="str">
            <v>Local</v>
          </cell>
          <cell r="L2276" t="str">
            <v>1_USAQUEN</v>
          </cell>
          <cell r="M2276" t="str">
            <v>2_NOVIEMBRE_2025</v>
          </cell>
          <cell r="N2276" t="str">
            <v>23413. Proceso integral e integrado de gestión y análisis de políticas para el bienestarAnálisis de Politicas1_USAQUEN2_NOVIEMBRE_2025</v>
          </cell>
          <cell r="O2276">
            <v>24853248</v>
          </cell>
          <cell r="R2276">
            <v>1</v>
          </cell>
          <cell r="S2276">
            <v>24853248</v>
          </cell>
        </row>
        <row r="2277">
          <cell r="E2277" t="str">
            <v>23513. Proceso integral e integrado de gestión y análisis de políticas para el bienestarAnálisis de Politicas</v>
          </cell>
          <cell r="F2277" t="e">
            <v>#VALUE!</v>
          </cell>
          <cell r="G2277" t="str">
            <v>Gestión Intersectorial de Políticas Públicas en los Territorios</v>
          </cell>
          <cell r="H2277" t="str">
            <v>GSP</v>
          </cell>
          <cell r="I2277" t="str">
            <v>No aplica</v>
          </cell>
          <cell r="J2277" t="str">
            <v>Plan de acción</v>
          </cell>
          <cell r="K2277" t="str">
            <v>Zonal</v>
          </cell>
          <cell r="L2277" t="str">
            <v>1_USAQUEN</v>
          </cell>
          <cell r="M2277" t="str">
            <v>2_NOVIEMBRE_2025</v>
          </cell>
          <cell r="N2277" t="str">
            <v>23513. Proceso integral e integrado de gestión y análisis de políticas para el bienestarAnálisis de Politicas1_USAQUEN2_NOVIEMBRE_2025</v>
          </cell>
          <cell r="O2277">
            <v>7332480</v>
          </cell>
          <cell r="R2277">
            <v>0</v>
          </cell>
          <cell r="S2277">
            <v>0</v>
          </cell>
        </row>
        <row r="2278">
          <cell r="E2278" t="str">
            <v>23613. Proceso integral e integrado de gestión y análisis de políticas para el bienestarAnálisis de Politicas</v>
          </cell>
          <cell r="F2278" t="str">
            <v>Participación y gestión intersectorial local con los diferentes actores para la formulación, implementación, seguimiento o evaluación de la política pública de Ruralidad, exceptuando Sumapaz</v>
          </cell>
          <cell r="G2278" t="str">
            <v>Gestión Intersectorial de Políticas Públicas en los Territorios</v>
          </cell>
          <cell r="H2278" t="str">
            <v>GSP</v>
          </cell>
          <cell r="I2278" t="str">
            <v>No aplica</v>
          </cell>
          <cell r="J2278" t="str">
            <v>Plan de acción</v>
          </cell>
          <cell r="K2278" t="str">
            <v>Distrito</v>
          </cell>
          <cell r="L2278" t="str">
            <v>1_USAQUEN</v>
          </cell>
          <cell r="M2278" t="str">
            <v>2_NOVIEMBRE_2025</v>
          </cell>
          <cell r="N2278" t="str">
            <v>23613. Proceso integral e integrado de gestión y análisis de políticas para el bienestarAnálisis de Politicas1_USAQUEN2_NOVIEMBRE_2025</v>
          </cell>
          <cell r="O2278">
            <v>7332480</v>
          </cell>
          <cell r="R2278">
            <v>0</v>
          </cell>
          <cell r="S2278">
            <v>0</v>
          </cell>
        </row>
        <row r="2279">
          <cell r="E2279" t="str">
            <v>23713. Proceso integral e integrado de gestión y análisis de políticas para el bienestarAnálisis de Politicas</v>
          </cell>
          <cell r="F2279" t="str">
            <v>Participación y gestión intersectorial local con los diferentes actores para la formulación, implementación, seguimiento o evaluación de las políticas públicas priorizadas en Sumapaz</v>
          </cell>
          <cell r="G2279" t="str">
            <v>Gestión Intersectorial de Políticas Públicas en los Territorios</v>
          </cell>
          <cell r="H2279" t="str">
            <v>GSP</v>
          </cell>
          <cell r="I2279" t="str">
            <v>No aplica</v>
          </cell>
          <cell r="J2279" t="str">
            <v>Plan de acción</v>
          </cell>
          <cell r="K2279" t="str">
            <v>Local</v>
          </cell>
          <cell r="L2279" t="str">
            <v>1_USAQUEN</v>
          </cell>
          <cell r="M2279" t="str">
            <v>2_NOVIEMBRE_2025</v>
          </cell>
          <cell r="N2279" t="str">
            <v>23713. Proceso integral e integrado de gestión y análisis de políticas para el bienestarAnálisis de Politicas1_USAQUEN2_NOVIEMBRE_2025</v>
          </cell>
          <cell r="O2279">
            <v>22914000</v>
          </cell>
          <cell r="R2279">
            <v>0</v>
          </cell>
          <cell r="S2279">
            <v>0</v>
          </cell>
        </row>
        <row r="2280">
          <cell r="E2280" t="str">
            <v>23813. Proceso integral e integrado de gestión y análisis de políticas para el bienestarAnálisis de Politicas</v>
          </cell>
          <cell r="F2280" t="str">
            <v>Participación y gestión intersectorial local con los diferentes actores para la formulación, implementación, seguimiento o evaluación de las políticas públicas étnicas en los territorios</v>
          </cell>
          <cell r="G2280" t="str">
            <v>Gestión Intersectorial de Políticas Públicas en los Territorios</v>
          </cell>
          <cell r="H2280" t="str">
            <v>GSP</v>
          </cell>
          <cell r="I2280" t="str">
            <v>No aplica</v>
          </cell>
          <cell r="J2280" t="str">
            <v>Plan de acción</v>
          </cell>
          <cell r="K2280" t="str">
            <v>Distrito</v>
          </cell>
          <cell r="L2280" t="str">
            <v>1_USAQUEN</v>
          </cell>
          <cell r="M2280" t="str">
            <v>2_NOVIEMBRE_2025</v>
          </cell>
          <cell r="N2280" t="str">
            <v>23813. Proceso integral e integrado de gestión y análisis de políticas para el bienestarAnálisis de Politicas1_USAQUEN2_NOVIEMBRE_2025</v>
          </cell>
          <cell r="O2280">
            <v>29329920</v>
          </cell>
          <cell r="R2280">
            <v>0</v>
          </cell>
          <cell r="S2280">
            <v>0</v>
          </cell>
        </row>
        <row r="2281">
          <cell r="E2281" t="str">
            <v>23913. Proceso integral e integrado de gestión y análisis de políticas para el bienestarAnálisis de Politicas</v>
          </cell>
          <cell r="F2281" t="str">
            <v>Coordinación de la respuesta sectorial a las prioridades en salud y situaciones emergentes en el marco de la gestión de las políticas públicas</v>
          </cell>
          <cell r="G2281" t="str">
            <v>Gestión Sectorial de Políticas Públicas en los Territorios</v>
          </cell>
          <cell r="H2281" t="str">
            <v>GSP</v>
          </cell>
          <cell r="I2281" t="str">
            <v>No aplica</v>
          </cell>
          <cell r="J2281" t="str">
            <v>Plan de acción</v>
          </cell>
          <cell r="K2281" t="str">
            <v>Local</v>
          </cell>
          <cell r="L2281" t="str">
            <v>1_USAQUEN</v>
          </cell>
          <cell r="M2281" t="str">
            <v>2_NOVIEMBRE_2025</v>
          </cell>
          <cell r="N2281" t="str">
            <v>23913. Proceso integral e integrado de gestión y análisis de políticas para el bienestarAnálisis de Politicas1_USAQUEN2_NOVIEMBRE_2025</v>
          </cell>
          <cell r="O2281">
            <v>17086608</v>
          </cell>
          <cell r="R2281">
            <v>1</v>
          </cell>
          <cell r="S2281">
            <v>17086608</v>
          </cell>
        </row>
        <row r="2282">
          <cell r="E2282" t="str">
            <v>24013. Proceso integral e integrado de gestión y análisis de políticas para el bienestarAnálisis de Politicas</v>
          </cell>
          <cell r="F2282" t="str">
            <v>Coordinación de la respuesta sectorial a las prioridades en salud y situaciones emergentes en el marco de la gestión de las políticas públicas de adultez, trabajo,  salud oral, Acogida, Inclusión y Desarrollo de los Nuevos Bogotanos</v>
          </cell>
          <cell r="G2282" t="str">
            <v>Gestión Sectorial de Políticas Públicas en los Territorios</v>
          </cell>
          <cell r="H2282" t="str">
            <v>GSP</v>
          </cell>
          <cell r="I2282" t="str">
            <v>No aplica</v>
          </cell>
          <cell r="J2282" t="str">
            <v>Plan de acción</v>
          </cell>
          <cell r="K2282" t="str">
            <v>Zonal</v>
          </cell>
          <cell r="L2282" t="str">
            <v>1_USAQUEN</v>
          </cell>
          <cell r="M2282" t="str">
            <v>2_NOVIEMBRE_2025</v>
          </cell>
          <cell r="N2282" t="str">
            <v>24013. Proceso integral e integrado de gestión y análisis de políticas para el bienestarAnálisis de Politicas1_USAQUEN2_NOVIEMBRE_2025</v>
          </cell>
          <cell r="O2282">
            <v>3910656</v>
          </cell>
          <cell r="R2282">
            <v>0</v>
          </cell>
          <cell r="S2282">
            <v>0</v>
          </cell>
        </row>
        <row r="2283">
          <cell r="E2283" t="str">
            <v>24113. Proceso integral e integrado de gestión y análisis de políticas para el bienestarAnálisis de Politicas</v>
          </cell>
          <cell r="F2283" t="str">
            <v>Coordinación de la respuesta sectorial a las prioridades en salud y situaciones emergentes en el marco de la gestión de la política pública de ruralidad exceptuando Sumapaz</v>
          </cell>
          <cell r="G2283" t="str">
            <v>Gestión Sectorial de Políticas Públicas en los Territorios</v>
          </cell>
          <cell r="H2283" t="str">
            <v>GSP</v>
          </cell>
          <cell r="I2283" t="str">
            <v>No aplica</v>
          </cell>
          <cell r="J2283" t="str">
            <v>Plan de acción</v>
          </cell>
          <cell r="K2283" t="str">
            <v>Distrito</v>
          </cell>
          <cell r="L2283" t="str">
            <v>1_USAQUEN</v>
          </cell>
          <cell r="M2283" t="str">
            <v>2_NOVIEMBRE_2025</v>
          </cell>
          <cell r="N2283" t="str">
            <v>24113. Proceso integral e integrado de gestión y análisis de políticas para el bienestarAnálisis de Politicas1_USAQUEN2_NOVIEMBRE_2025</v>
          </cell>
          <cell r="O2283">
            <v>3910656</v>
          </cell>
          <cell r="R2283">
            <v>0</v>
          </cell>
          <cell r="S2283">
            <v>0</v>
          </cell>
        </row>
        <row r="2284">
          <cell r="E2284" t="str">
            <v>24213. Proceso integral e integrado de gestión y análisis de políticas para el bienestarAnálisis de Politicas</v>
          </cell>
          <cell r="F2284" t="str">
            <v>Coordinación de la respuesta sectorial a las prioridades en salud y situaciones emergentes en el marco de la gestión de las políticas públicas priorizadas en Sumapaz</v>
          </cell>
          <cell r="G2284" t="str">
            <v>Gestión Sectorial de Políticas Públicas en los Territorios</v>
          </cell>
          <cell r="H2284" t="str">
            <v>GSP</v>
          </cell>
          <cell r="I2284" t="str">
            <v>No aplica</v>
          </cell>
          <cell r="J2284" t="str">
            <v>Plan de acción</v>
          </cell>
          <cell r="K2284" t="str">
            <v>Local</v>
          </cell>
          <cell r="L2284" t="str">
            <v>1_USAQUEN</v>
          </cell>
          <cell r="M2284" t="str">
            <v>2_NOVIEMBRE_2025</v>
          </cell>
          <cell r="N2284" t="str">
            <v>24213. Proceso integral e integrado de gestión y análisis de políticas para el bienestarAnálisis de Politicas1_USAQUEN2_NOVIEMBRE_2025</v>
          </cell>
          <cell r="O2284">
            <v>12220800</v>
          </cell>
          <cell r="R2284">
            <v>0</v>
          </cell>
          <cell r="S2284">
            <v>0</v>
          </cell>
        </row>
        <row r="2285">
          <cell r="E2285" t="str">
            <v>24313. Proceso integral e integrado de gestión y análisis de políticas para el bienestarAnálisis de Politicas</v>
          </cell>
          <cell r="F2285" t="str">
            <v>Coordinación de la respuesta sectorial a las prioridades en salud y situaciones emergentes en el marco de la gestión de las políticas públicas étnicas</v>
          </cell>
          <cell r="G2285" t="str">
            <v>Gestión Sectorial de Políticas Públicas en los Territorios</v>
          </cell>
          <cell r="H2285" t="str">
            <v>GSP</v>
          </cell>
          <cell r="I2285" t="str">
            <v>No aplica</v>
          </cell>
          <cell r="J2285" t="str">
            <v>Plan de análisis</v>
          </cell>
          <cell r="K2285" t="str">
            <v>Distrito</v>
          </cell>
          <cell r="L2285" t="str">
            <v>1_USAQUEN</v>
          </cell>
          <cell r="M2285" t="str">
            <v>2_NOVIEMBRE_2025</v>
          </cell>
          <cell r="N2285" t="str">
            <v>24313. Proceso integral e integrado de gestión y análisis de políticas para el bienestarAnálisis de Politicas1_USAQUEN2_NOVIEMBRE_2025</v>
          </cell>
          <cell r="O2285">
            <v>15642624</v>
          </cell>
          <cell r="R2285">
            <v>0</v>
          </cell>
          <cell r="S2285">
            <v>0</v>
          </cell>
        </row>
        <row r="2286">
          <cell r="E2286" t="str">
            <v>24413. Proceso integral e integrado de gestión y análisis de políticas para el bienestarAnálisis de Politicas</v>
          </cell>
          <cell r="F2286" t="str">
            <v>Análisis sociales de la salud en el marco de las políticas</v>
          </cell>
          <cell r="G2286" t="str">
            <v>Gestión y Generación de Conocimiento en el Marco de las Políticas Públicas</v>
          </cell>
          <cell r="H2286" t="str">
            <v>GSP</v>
          </cell>
          <cell r="I2286" t="str">
            <v>No aplica</v>
          </cell>
          <cell r="J2286" t="str">
            <v>Plan de análisis</v>
          </cell>
          <cell r="K2286" t="str">
            <v>Zonal</v>
          </cell>
          <cell r="L2286" t="str">
            <v>1_USAQUEN</v>
          </cell>
          <cell r="M2286" t="str">
            <v>2_NOVIEMBRE_2025</v>
          </cell>
          <cell r="N2286" t="str">
            <v>24413. Proceso integral e integrado de gestión y análisis de políticas para el bienestarAnálisis de Politicas1_USAQUEN2_NOVIEMBRE_2025</v>
          </cell>
          <cell r="O2286">
            <v>20316544</v>
          </cell>
          <cell r="R2286">
            <v>0</v>
          </cell>
          <cell r="S2286">
            <v>0</v>
          </cell>
        </row>
        <row r="2287">
          <cell r="E2287" t="str">
            <v>24513. Proceso integral e integrado de gestión y análisis de políticas para el bienestarAnálisis de Politicas</v>
          </cell>
          <cell r="F2287" t="str">
            <v>Análisis diferenciales de la salud en el marco de productos de políticas públicas étnicas</v>
          </cell>
          <cell r="G2287" t="str">
            <v>Gestión y Generación de Conocimiento en el Marco de las Políticas Públicas</v>
          </cell>
          <cell r="H2287" t="str">
            <v>GSP</v>
          </cell>
          <cell r="I2287" t="str">
            <v>No aplica</v>
          </cell>
          <cell r="J2287" t="str">
            <v>Plan de análisis</v>
          </cell>
          <cell r="K2287" t="str">
            <v>Distrito</v>
          </cell>
          <cell r="L2287" t="str">
            <v>1_USAQUEN</v>
          </cell>
          <cell r="M2287" t="str">
            <v>2_NOVIEMBRE_2025</v>
          </cell>
          <cell r="N2287" t="str">
            <v>24513. Proceso integral e integrado de gestión y análisis de políticas para el bienestarAnálisis de Politicas1_USAQUEN2_NOVIEMBRE_2025</v>
          </cell>
          <cell r="O2287">
            <v>24729968</v>
          </cell>
          <cell r="R2287">
            <v>0</v>
          </cell>
          <cell r="S2287">
            <v>0</v>
          </cell>
        </row>
        <row r="2288">
          <cell r="E2288" t="str">
            <v>24613. Proceso integral e integrado de gestión y análisis de políticas para el bienestarAnálisis de Politicas</v>
          </cell>
          <cell r="F2288" t="e">
            <v>#VALUE!</v>
          </cell>
          <cell r="G2288" t="str">
            <v>Gestión Intersectorial de Políticas Públicas en los Territorios</v>
          </cell>
          <cell r="H2288" t="str">
            <v>GSP</v>
          </cell>
          <cell r="I2288" t="str">
            <v>No aplica</v>
          </cell>
          <cell r="J2288" t="str">
            <v xml:space="preserve"> Plan de Fortalecimiento </v>
          </cell>
          <cell r="K2288" t="str">
            <v>Distrito</v>
          </cell>
          <cell r="L2288" t="str">
            <v>1_USAQUEN</v>
          </cell>
          <cell r="M2288" t="str">
            <v>2_NOVIEMBRE_2025</v>
          </cell>
          <cell r="N2288" t="str">
            <v>24613. Proceso integral e integrado de gestión y análisis de políticas para el bienestarAnálisis de Politicas1_USAQUEN2_NOVIEMBRE_2025</v>
          </cell>
          <cell r="O2288">
            <v>67458816</v>
          </cell>
          <cell r="R2288">
            <v>0</v>
          </cell>
          <cell r="S2288">
            <v>0</v>
          </cell>
        </row>
        <row r="2289">
          <cell r="E2289" t="str">
            <v>11. Gestión Territorial para la Atención Primaria Social de los procesos de Gestión de la Salud Pública (GSP) y el Plan de Salud Pública de Intervenciones Colectivas (PSPIC)Gestión Territorial</v>
          </cell>
          <cell r="F2289" t="str">
            <v>Coordinación Territorial Zonal GSP-PSPIC</v>
          </cell>
          <cell r="G2289" t="str">
            <v>Coordinación y seguimiento de la gestión territorial</v>
          </cell>
          <cell r="H2289" t="str">
            <v>GSP - PSPIC</v>
          </cell>
          <cell r="I2289" t="str">
            <v>No aplica</v>
          </cell>
          <cell r="J2289" t="str">
            <v>Plan de acción</v>
          </cell>
          <cell r="K2289" t="str">
            <v>Zonal</v>
          </cell>
          <cell r="L2289" t="str">
            <v>2_ENGATIVA</v>
          </cell>
          <cell r="M2289" t="str">
            <v>2_NOVIEMBRE_2025</v>
          </cell>
          <cell r="N2289" t="str">
            <v>11. Gestión Territorial para la Atención Primaria Social de los procesos de Gestión de la Salud Pública (GSP) y el Plan de Salud Pública de Intervenciones Colectivas (PSPIC)Gestión Territorial2_ENGATIVA2_NOVIEMBRE_2025</v>
          </cell>
          <cell r="O2289">
            <v>30277568</v>
          </cell>
          <cell r="R2289">
            <v>0</v>
          </cell>
          <cell r="S2289">
            <v>0</v>
          </cell>
        </row>
        <row r="2290">
          <cell r="E2290" t="str">
            <v>31. Gestión Territorial para la Atención Primaria Social de los procesos de Gestión de la Salud Pública (GSP) y el Plan de Salud Pública de Intervenciones Colectivas (PSPIC)Gestión Territorial</v>
          </cell>
          <cell r="F2290" t="str">
            <v>Gestión local del GSP-PSPIC (Monitoreo y Seguimiento)</v>
          </cell>
          <cell r="G2290" t="str">
            <v>Coordinación y seguimiento de la gestión territorial</v>
          </cell>
          <cell r="H2290" t="str">
            <v>GSP-PSPIC</v>
          </cell>
          <cell r="I2290" t="str">
            <v>No aplica</v>
          </cell>
          <cell r="J2290" t="str">
            <v>Plan de acción</v>
          </cell>
          <cell r="K2290" t="str">
            <v>Local</v>
          </cell>
          <cell r="L2290" t="str">
            <v>2_ENGATIVA</v>
          </cell>
          <cell r="M2290" t="str">
            <v>2_NOVIEMBRE_2025</v>
          </cell>
          <cell r="N2290" t="str">
            <v>31. Gestión Territorial para la Atención Primaria Social de los procesos de Gestión de la Salud Pública (GSP) y el Plan de Salud Pública de Intervenciones Colectivas (PSPIC)Gestión Territorial2_ENGATIVA2_NOVIEMBRE_2025</v>
          </cell>
          <cell r="O2290">
            <v>12204720</v>
          </cell>
          <cell r="R2290">
            <v>1</v>
          </cell>
          <cell r="S2290">
            <v>12204720</v>
          </cell>
        </row>
        <row r="2291">
          <cell r="E2291" t="str">
            <v>41. Gestión Territorial para la Atención Primaria Social de los procesos de Gestión de la Salud Pública (GSP) y el Plan de Salud Pública de Intervenciones Colectivas (PSPIC)Gestión Territorial</v>
          </cell>
          <cell r="F2291" t="str">
            <v>Gestión local del GSP-PSPIC (Soporte operativo)</v>
          </cell>
          <cell r="G2291" t="str">
            <v>Coordinación y seguimiento de la gestión territorial</v>
          </cell>
          <cell r="H2291" t="str">
            <v>GSP-PSPIC</v>
          </cell>
          <cell r="I2291" t="str">
            <v>No aplica</v>
          </cell>
          <cell r="J2291" t="str">
            <v>Plan de acción</v>
          </cell>
          <cell r="K2291" t="str">
            <v>Local</v>
          </cell>
          <cell r="L2291" t="str">
            <v>2_ENGATIVA</v>
          </cell>
          <cell r="M2291" t="str">
            <v>2_NOVIEMBRE_2025</v>
          </cell>
          <cell r="N2291" t="str">
            <v>41. Gestión Territorial para la Atención Primaria Social de los procesos de Gestión de la Salud Pública (GSP) y el Plan de Salud Pública de Intervenciones Colectivas (PSPIC)Gestión Territorial2_ENGATIVA2_NOVIEMBRE_2025</v>
          </cell>
          <cell r="O2291">
            <v>6484528</v>
          </cell>
          <cell r="R2291">
            <v>1</v>
          </cell>
          <cell r="S2291">
            <v>6484528</v>
          </cell>
        </row>
        <row r="2292">
          <cell r="E2292" t="str">
            <v>51. Gestión Territorial para la Atención Primaria Social de los procesos de Gestión de la Salud Pública (GSP) y el Plan de Salud Pública de Intervenciones Colectivas (PSPIC)Gestión Territorial</v>
          </cell>
          <cell r="F2292" t="str">
            <v>Gestión local del GSP-PSPIC (prescripción social)</v>
          </cell>
          <cell r="G2292" t="str">
            <v>Coordinación y seguimiento de la gestión territorial</v>
          </cell>
          <cell r="H2292" t="str">
            <v>GSP-PSPIC</v>
          </cell>
          <cell r="I2292" t="str">
            <v>No aplica</v>
          </cell>
          <cell r="J2292" t="str">
            <v>Plan de acción</v>
          </cell>
          <cell r="K2292" t="str">
            <v>Local</v>
          </cell>
          <cell r="L2292" t="str">
            <v>2_ENGATIVA</v>
          </cell>
          <cell r="M2292" t="str">
            <v>2_NOVIEMBRE_2025</v>
          </cell>
          <cell r="N2292" t="str">
            <v>51. Gestión Territorial para la Atención Primaria Social de los procesos de Gestión de la Salud Pública (GSP) y el Plan de Salud Pública de Intervenciones Colectivas (PSPIC)Gestión Territorial2_ENGATIVA2_NOVIEMBRE_2025</v>
          </cell>
          <cell r="O2292">
            <v>5621568</v>
          </cell>
          <cell r="R2292">
            <v>1</v>
          </cell>
          <cell r="S2292">
            <v>5621568</v>
          </cell>
        </row>
        <row r="2293">
          <cell r="E2293" t="str">
            <v>61. Gestión Territorial para la Atención Primaria Social de los procesos de Gestión de la Salud Pública (GSP) y el Plan de Salud Pública de Intervenciones Colectivas (PSPIC)Gestión Territorial</v>
          </cell>
          <cell r="F2293" t="str">
            <v>Gestión local del GSP-PSPIC (Sumapaz)</v>
          </cell>
          <cell r="G2293" t="str">
            <v>Coordinación y seguimiento de la gestión territorial</v>
          </cell>
          <cell r="H2293" t="str">
            <v>GSP-PSPIC</v>
          </cell>
          <cell r="I2293" t="str">
            <v>No aplica</v>
          </cell>
          <cell r="J2293" t="str">
            <v>Plan de acción</v>
          </cell>
          <cell r="K2293" t="str">
            <v>Local</v>
          </cell>
          <cell r="L2293" t="str">
            <v>2_ENGATIVA</v>
          </cell>
          <cell r="M2293" t="str">
            <v>2_NOVIEMBRE_2025</v>
          </cell>
          <cell r="N2293" t="str">
            <v>61. Gestión Territorial para la Atención Primaria Social de los procesos de Gestión de la Salud Pública (GSP) y el Plan de Salud Pública de Intervenciones Colectivas (PSPIC)Gestión Territorial2_ENGATIVA2_NOVIEMBRE_2025</v>
          </cell>
          <cell r="O2293">
            <v>15132712</v>
          </cell>
          <cell r="R2293">
            <v>0</v>
          </cell>
          <cell r="S2293">
            <v>0</v>
          </cell>
        </row>
        <row r="2294">
          <cell r="E2294" t="str">
            <v>71. Gestión Territorial para la Atención Primaria Social de los procesos de Gestión de la Salud Pública (GSP) y el Plan de Salud Pública de Intervenciones Colectivas (PSPIC)Gestión Territorial</v>
          </cell>
          <cell r="F2294" t="str">
            <v>Gestión zonal  VSP</v>
          </cell>
          <cell r="G2294" t="str">
            <v>Coordinación y seguimiento de la gestión territorial</v>
          </cell>
          <cell r="H2294" t="str">
            <v>GSP</v>
          </cell>
          <cell r="I2294" t="str">
            <v>No aplica</v>
          </cell>
          <cell r="J2294" t="str">
            <v>Plan de acción</v>
          </cell>
          <cell r="K2294" t="str">
            <v>Zonal</v>
          </cell>
          <cell r="L2294" t="str">
            <v>2_ENGATIVA</v>
          </cell>
          <cell r="M2294" t="str">
            <v>2_NOVIEMBRE_2025</v>
          </cell>
          <cell r="N2294" t="str">
            <v>71. Gestión Territorial para la Atención Primaria Social de los procesos de Gestión de la Salud Pública (GSP) y el Plan de Salud Pública de Intervenciones Colectivas (PSPIC)Gestión Territorial2_ENGATIVA2_NOVIEMBRE_2025</v>
          </cell>
          <cell r="O2294">
            <v>25617584</v>
          </cell>
          <cell r="R2294">
            <v>0</v>
          </cell>
          <cell r="S2294">
            <v>0</v>
          </cell>
        </row>
        <row r="2295">
          <cell r="E2295" t="str">
            <v>81. Gestión Territorial para la Atención Primaria Social de los procesos de Gestión de la Salud Pública (GSP) y el Plan de Salud Pública de Intervenciones Colectivas (PSPIC)Gestión Territorial</v>
          </cell>
          <cell r="F2295" t="str">
            <v>Gestión zonal  VSA</v>
          </cell>
          <cell r="G2295" t="str">
            <v>Coordinación y seguimiento de la gestión territorial</v>
          </cell>
          <cell r="H2295" t="str">
            <v>GSP</v>
          </cell>
          <cell r="I2295" t="str">
            <v>No aplica</v>
          </cell>
          <cell r="J2295" t="str">
            <v>Plan de acción</v>
          </cell>
          <cell r="K2295" t="str">
            <v>Zonal</v>
          </cell>
          <cell r="L2295" t="str">
            <v>2_ENGATIVA</v>
          </cell>
          <cell r="M2295" t="str">
            <v>2_NOVIEMBRE_2025</v>
          </cell>
          <cell r="N2295" t="str">
            <v>81. Gestión Territorial para la Atención Primaria Social de los procesos de Gestión de la Salud Pública (GSP) y el Plan de Salud Pública de Intervenciones Colectivas (PSPIC)Gestión Territorial2_ENGATIVA2_NOVIEMBRE_2025</v>
          </cell>
          <cell r="O2295">
            <v>9098064</v>
          </cell>
          <cell r="R2295">
            <v>0</v>
          </cell>
          <cell r="S2295">
            <v>0</v>
          </cell>
        </row>
        <row r="2296">
          <cell r="E2296" t="str">
            <v>91. Gestión Territorial para la Atención Primaria Social de los procesos de Gestión de la Salud Pública (GSP) y el Plan de Salud Pública de Intervenciones Colectivas (PSPIC)Gestión Territorial</v>
          </cell>
          <cell r="F2296" t="str">
            <v>Gestión zonal  GPEPB - PAI</v>
          </cell>
          <cell r="G2296" t="str">
            <v>Coordinación y seguimiento de la gestión territorial</v>
          </cell>
          <cell r="H2296" t="str">
            <v>GSP</v>
          </cell>
          <cell r="I2296" t="str">
            <v>No aplica</v>
          </cell>
          <cell r="J2296" t="str">
            <v>Plan de acción</v>
          </cell>
          <cell r="K2296" t="str">
            <v>Zonal</v>
          </cell>
          <cell r="L2296" t="str">
            <v>2_ENGATIVA</v>
          </cell>
          <cell r="M2296" t="str">
            <v>2_NOVIEMBRE_2025</v>
          </cell>
          <cell r="N2296" t="str">
            <v>91. Gestión Territorial para la Atención Primaria Social de los procesos de Gestión de la Salud Pública (GSP) y el Plan de Salud Pública de Intervenciones Colectivas (PSPIC)Gestión Territorial2_ENGATIVA2_NOVIEMBRE_2025</v>
          </cell>
          <cell r="O2296">
            <v>28674928</v>
          </cell>
          <cell r="R2296">
            <v>0</v>
          </cell>
          <cell r="S2296">
            <v>0</v>
          </cell>
        </row>
        <row r="2297">
          <cell r="E2297" t="str">
            <v>101. Gestión Territorial para la Atención Primaria Social de los procesos de Gestión de la Salud Pública (GSP) y el Plan de Salud Pública de Intervenciones Colectivas (PSPIC)Gestión Territorial</v>
          </cell>
          <cell r="F2297" t="str">
            <v>Gestión zonal  POLÍTICAS</v>
          </cell>
          <cell r="G2297" t="str">
            <v>Coordinación y seguimiento de la gestión territorial</v>
          </cell>
          <cell r="H2297" t="str">
            <v>GSP</v>
          </cell>
          <cell r="I2297" t="str">
            <v>No aplica</v>
          </cell>
          <cell r="J2297" t="str">
            <v>Plan de acción</v>
          </cell>
          <cell r="K2297" t="str">
            <v>Zonal</v>
          </cell>
          <cell r="L2297" t="str">
            <v>2_ENGATIVA</v>
          </cell>
          <cell r="M2297" t="str">
            <v>2_NOVIEMBRE_2025</v>
          </cell>
          <cell r="N2297" t="str">
            <v>101. Gestión Territorial para la Atención Primaria Social de los procesos de Gestión de la Salud Pública (GSP) y el Plan de Salud Pública de Intervenciones Colectivas (PSPIC)Gestión Territorial2_ENGATIVA2_NOVIEMBRE_2025</v>
          </cell>
          <cell r="O2297">
            <v>13092336</v>
          </cell>
          <cell r="R2297">
            <v>0</v>
          </cell>
          <cell r="S2297">
            <v>0</v>
          </cell>
        </row>
        <row r="2298">
          <cell r="E2298" t="str">
            <v>111. Gestión Territorial para la Atención Primaria Social de los procesos de Gestión de la Salud Pública (GSP) y el Plan de Salud Pública de Intervenciones Colectivas (PSPIC)Gestión Territorial</v>
          </cell>
          <cell r="F2298" t="str">
            <v>Entornos de MAS Bienestar</v>
          </cell>
          <cell r="G2298" t="str">
            <v>Coordinación y seguimiento de la gestión territorial</v>
          </cell>
          <cell r="H2298" t="str">
            <v>GSP</v>
          </cell>
          <cell r="I2298" t="str">
            <v>No aplica</v>
          </cell>
          <cell r="J2298" t="str">
            <v>Plan de acción</v>
          </cell>
          <cell r="K2298" t="str">
            <v>Zonal</v>
          </cell>
          <cell r="L2298" t="str">
            <v>2_ENGATIVA</v>
          </cell>
          <cell r="M2298" t="str">
            <v>2_NOVIEMBRE_2025</v>
          </cell>
          <cell r="N2298" t="str">
            <v>111. Gestión Territorial para la Atención Primaria Social de los procesos de Gestión de la Salud Pública (GSP) y el Plan de Salud Pública de Intervenciones Colectivas (PSPIC)Gestión Territorial2_ENGATIVA2_NOVIEMBRE_2025</v>
          </cell>
          <cell r="O2298">
            <v>29389952</v>
          </cell>
          <cell r="R2298">
            <v>0</v>
          </cell>
          <cell r="S2298">
            <v>0</v>
          </cell>
        </row>
        <row r="2299">
          <cell r="E2299" t="str">
            <v>121. Gestión Territorial para la Atención Primaria Social de los procesos de Gestión de la Salud Pública (GSP) y el Plan de Salud Pública de Intervenciones Colectivas (PSPIC)Gestión Territorial</v>
          </cell>
          <cell r="F2299" t="str">
            <v>Gestión de la información de acciones colectivas en salud pública - GESI</v>
          </cell>
          <cell r="G2299" t="str">
            <v>Soporte estratégico para la GSP-PSPIC</v>
          </cell>
          <cell r="H2299" t="str">
            <v>GSP</v>
          </cell>
          <cell r="I2299" t="str">
            <v>No aplica</v>
          </cell>
          <cell r="J2299" t="str">
            <v>Plan de acción</v>
          </cell>
          <cell r="K2299" t="str">
            <v>Zonal</v>
          </cell>
          <cell r="L2299" t="str">
            <v>2_ENGATIVA</v>
          </cell>
          <cell r="M2299" t="str">
            <v>2_NOVIEMBRE_2025</v>
          </cell>
          <cell r="N2299" t="str">
            <v>121. Gestión Territorial para la Atención Primaria Social de los procesos de Gestión de la Salud Pública (GSP) y el Plan de Salud Pública de Intervenciones Colectivas (PSPIC)Gestión Territorial2_ENGATIVA2_NOVIEMBRE_2025</v>
          </cell>
          <cell r="O2299">
            <v>100029392</v>
          </cell>
          <cell r="R2299">
            <v>0</v>
          </cell>
          <cell r="S2299">
            <v>0</v>
          </cell>
        </row>
        <row r="2300">
          <cell r="E2300" t="str">
            <v>131. Gestión Territorial para la Atención Primaria Social de los procesos de Gestión de la Salud Pública (GSP) y el Plan de Salud Pública de Intervenciones Colectivas (PSPIC)Gestión Territorial</v>
          </cell>
          <cell r="F2300" t="str">
            <v>Educación para la salud pública - ESP</v>
          </cell>
          <cell r="G2300" t="str">
            <v>Soporte estratégico para la GSP-PSPIC</v>
          </cell>
          <cell r="H2300" t="str">
            <v>GSP</v>
          </cell>
          <cell r="I2300" t="str">
            <v>No aplica</v>
          </cell>
          <cell r="J2300" t="str">
            <v>Plan de acción</v>
          </cell>
          <cell r="K2300" t="str">
            <v>Zonal</v>
          </cell>
          <cell r="L2300" t="str">
            <v>2_ENGATIVA</v>
          </cell>
          <cell r="M2300" t="str">
            <v>2_NOVIEMBRE_2025</v>
          </cell>
          <cell r="N2300" t="str">
            <v>131. Gestión Territorial para la Atención Primaria Social de los procesos de Gestión de la Salud Pública (GSP) y el Plan de Salud Pública de Intervenciones Colectivas (PSPIC)Gestión Territorial2_ENGATIVA2_NOVIEMBRE_2025</v>
          </cell>
          <cell r="O2300">
            <v>29833760</v>
          </cell>
          <cell r="R2300">
            <v>0</v>
          </cell>
          <cell r="S2300">
            <v>0</v>
          </cell>
        </row>
        <row r="2301">
          <cell r="E2301" t="str">
            <v>141. Gestión Territorial para la Atención Primaria Social de los procesos de Gestión de la Salud Pública (GSP) y el Plan de Salud Pública de Intervenciones Colectivas (PSPIC)Gestión Territorial</v>
          </cell>
          <cell r="F2301" t="str">
            <v>Prescripción social - Activación de rutas</v>
          </cell>
          <cell r="G2301" t="str">
            <v>Soporte estratégico para la GSP-PSPIC</v>
          </cell>
          <cell r="H2301" t="str">
            <v>GSP</v>
          </cell>
          <cell r="I2301" t="str">
            <v>No aplica</v>
          </cell>
          <cell r="J2301" t="str">
            <v>Plan de acción</v>
          </cell>
          <cell r="K2301" t="str">
            <v>Zonal</v>
          </cell>
          <cell r="L2301" t="str">
            <v>2_ENGATIVA</v>
          </cell>
          <cell r="M2301" t="str">
            <v>2_NOVIEMBRE_2025</v>
          </cell>
          <cell r="N2301" t="str">
            <v>141. Gestión Territorial para la Atención Primaria Social de los procesos de Gestión de la Salud Pública (GSP) y el Plan de Salud Pública de Intervenciones Colectivas (PSPIC)Gestión Territorial2_ENGATIVA2_NOVIEMBRE_2025</v>
          </cell>
          <cell r="O2301">
            <v>54021296</v>
          </cell>
          <cell r="R2301">
            <v>0</v>
          </cell>
          <cell r="S2301">
            <v>0</v>
          </cell>
        </row>
        <row r="2302">
          <cell r="E2302" t="str">
            <v>151. Gestión Territorial para la Atención Primaria Social de los procesos de Gestión de la Salud Pública (GSP) y el Plan de Salud Pública de Intervenciones Colectivas (PSPIC)Gestión Territorial</v>
          </cell>
          <cell r="F2302" t="str">
            <v>Prescripción social - Activación de rutas (Salud Mental)</v>
          </cell>
          <cell r="G2302" t="str">
            <v>Soporte estratégico para la GSP-PSPIC</v>
          </cell>
          <cell r="H2302" t="str">
            <v>GSP</v>
          </cell>
          <cell r="I2302" t="str">
            <v>No aplica</v>
          </cell>
          <cell r="J2302" t="str">
            <v>Plan de acción</v>
          </cell>
          <cell r="K2302" t="str">
            <v>Zonal</v>
          </cell>
          <cell r="L2302" t="str">
            <v>2_ENGATIVA</v>
          </cell>
          <cell r="M2302" t="str">
            <v>2_NOVIEMBRE_2025</v>
          </cell>
          <cell r="N2302" t="str">
            <v>151. Gestión Territorial para la Atención Primaria Social de los procesos de Gestión de la Salud Pública (GSP) y el Plan de Salud Pública de Intervenciones Colectivas (PSPIC)Gestión Territorial2_ENGATIVA2_NOVIEMBRE_2025</v>
          </cell>
          <cell r="O2302">
            <v>5621568</v>
          </cell>
          <cell r="R2302">
            <v>0</v>
          </cell>
          <cell r="S2302">
            <v>0</v>
          </cell>
        </row>
        <row r="2303">
          <cell r="E2303" t="str">
            <v>161. Gestión Territorial para la Atención Primaria Social de los procesos de Gestión de la Salud Pública (GSP) y el Plan de Salud Pública de Intervenciones Colectivas (PSPIC)Gestión Territorial</v>
          </cell>
          <cell r="F2303" t="str">
            <v>Prescripción social - Activación de rutas (Sur - Centro Oriente)</v>
          </cell>
          <cell r="G2303" t="str">
            <v>Soporte estratégico para la GSP-PSPIC</v>
          </cell>
          <cell r="H2303" t="str">
            <v>GSP</v>
          </cell>
          <cell r="I2303" t="str">
            <v>No aplica</v>
          </cell>
          <cell r="J2303" t="str">
            <v>Plan de acción</v>
          </cell>
          <cell r="K2303" t="str">
            <v>Distrito</v>
          </cell>
          <cell r="L2303" t="str">
            <v>2_ENGATIVA</v>
          </cell>
          <cell r="M2303" t="str">
            <v>2_NOVIEMBRE_2025</v>
          </cell>
          <cell r="N2303" t="str">
            <v>161. Gestión Territorial para la Atención Primaria Social de los procesos de Gestión de la Salud Pública (GSP) y el Plan de Salud Pública de Intervenciones Colectivas (PSPIC)Gestión Territorial2_ENGATIVA2_NOVIEMBRE_2025</v>
          </cell>
          <cell r="O2303">
            <v>3994272</v>
          </cell>
          <cell r="R2303">
            <v>0</v>
          </cell>
          <cell r="S2303">
            <v>0</v>
          </cell>
        </row>
        <row r="2304">
          <cell r="E2304" t="str">
            <v>171. Gestión Territorial para la Atención Primaria Social de los procesos de Gestión de la Salud Pública (GSP) y el Plan de Salud Pública de Intervenciones Colectivas (PSPIC)Gestión Territorial</v>
          </cell>
          <cell r="F2304" t="str">
            <v>Análisis de condiciones, calidad de vida, salud y enfermedad - ACCVSyE-DC (Sur Occidente)</v>
          </cell>
          <cell r="G2304" t="str">
            <v>Análisis de la gestión territorial de la salud pública</v>
          </cell>
          <cell r="H2304" t="str">
            <v>GSP</v>
          </cell>
          <cell r="I2304" t="str">
            <v>No aplica</v>
          </cell>
          <cell r="J2304" t="str">
            <v>Plan de análisis</v>
          </cell>
          <cell r="K2304" t="str">
            <v>Distrito</v>
          </cell>
          <cell r="L2304" t="str">
            <v>2_ENGATIVA</v>
          </cell>
          <cell r="M2304" t="str">
            <v>2_NOVIEMBRE_2025</v>
          </cell>
          <cell r="N2304" t="str">
            <v>171. Gestión Territorial para la Atención Primaria Social de los procesos de Gestión de la Salud Pública (GSP) y el Plan de Salud Pública de Intervenciones Colectivas (PSPIC)Gestión Territorial2_ENGATIVA2_NOVIEMBRE_2025</v>
          </cell>
          <cell r="O2304">
            <v>5621568</v>
          </cell>
          <cell r="R2304">
            <v>0</v>
          </cell>
          <cell r="S2304">
            <v>0</v>
          </cell>
        </row>
        <row r="2305">
          <cell r="E2305" t="str">
            <v>181. Gestión Territorial para la Atención Primaria Social de los procesos de Gestión de la Salud Pública (GSP) y el Plan de Salud Pública de Intervenciones Colectivas (PSPIC)Gestión Territorial</v>
          </cell>
          <cell r="F2305" t="str">
            <v>Análisis de condiciones, calidad de vida, salud y enfermedad - ACCVSyE</v>
          </cell>
          <cell r="G2305" t="str">
            <v>Análisis de la gestión territorial de la salud pública</v>
          </cell>
          <cell r="H2305" t="str">
            <v>GSP</v>
          </cell>
          <cell r="I2305" t="str">
            <v>No aplica</v>
          </cell>
          <cell r="J2305" t="str">
            <v>Plan de análisis</v>
          </cell>
          <cell r="K2305" t="str">
            <v>Zonal</v>
          </cell>
          <cell r="L2305" t="str">
            <v>2_ENGATIVA</v>
          </cell>
          <cell r="M2305" t="str">
            <v>2_NOVIEMBRE_2025</v>
          </cell>
          <cell r="N2305" t="str">
            <v>181. Gestión Territorial para la Atención Primaria Social de los procesos de Gestión de la Salud Pública (GSP) y el Plan de Salud Pública de Intervenciones Colectivas (PSPIC)Gestión Territorial2_ENGATIVA2_NOVIEMBRE_2025</v>
          </cell>
          <cell r="O2305">
            <v>32422640</v>
          </cell>
          <cell r="R2305">
            <v>0</v>
          </cell>
          <cell r="S2305">
            <v>0</v>
          </cell>
        </row>
        <row r="2306">
          <cell r="E2306" t="str">
            <v>191. Gestión Territorial para la Atención Primaria Social de los procesos de Gestión de la Salud Pública (GSP) y el Plan de Salud Pública de Intervenciones Colectivas (PSPIC)Gestión Territorial</v>
          </cell>
          <cell r="F2306" t="str">
            <v>Análisis de las políticas y acciones para la salud pública en el marco de la gestión territorial</v>
          </cell>
          <cell r="G2306" t="str">
            <v>Análisis de la gestión territorial de la salud pública</v>
          </cell>
          <cell r="H2306" t="str">
            <v>GSP</v>
          </cell>
          <cell r="I2306" t="str">
            <v>No aplica</v>
          </cell>
          <cell r="J2306" t="str">
            <v>Plan de análisis</v>
          </cell>
          <cell r="K2306" t="str">
            <v>Zonal</v>
          </cell>
          <cell r="L2306" t="str">
            <v>2_ENGATIVA</v>
          </cell>
          <cell r="M2306" t="str">
            <v>2_NOVIEMBRE_2025</v>
          </cell>
          <cell r="N2306" t="str">
            <v>191. Gestión Territorial para la Atención Primaria Social de los procesos de Gestión de la Salud Pública (GSP) y el Plan de Salud Pública de Intervenciones Colectivas (PSPIC)Gestión Territorial2_ENGATIVA2_NOVIEMBRE_2025</v>
          </cell>
          <cell r="O2306">
            <v>20316544</v>
          </cell>
          <cell r="R2306">
            <v>0</v>
          </cell>
          <cell r="S2306">
            <v>0</v>
          </cell>
        </row>
        <row r="2307">
          <cell r="E2307" t="str">
            <v>202. Cuidado Continuo por una vida con bienestarComunitario</v>
          </cell>
          <cell r="F2307" t="str">
            <v xml:space="preserve">Sesiones educativas para MAS bienestar </v>
          </cell>
          <cell r="G2307" t="str">
            <v xml:space="preserve">Promoción de la salud y bienestar </v>
          </cell>
          <cell r="H2307" t="str">
            <v>PSPIC</v>
          </cell>
          <cell r="I2307" t="str">
            <v>No aplica</v>
          </cell>
          <cell r="J2307" t="str">
            <v>Sesión</v>
          </cell>
          <cell r="K2307" t="str">
            <v>Local</v>
          </cell>
          <cell r="L2307" t="str">
            <v>2_ENGATIVA</v>
          </cell>
          <cell r="M2307" t="str">
            <v>2_NOVIEMBRE_2025</v>
          </cell>
          <cell r="N2307" t="str">
            <v>202. Cuidado Continuo por una vida con bienestarComunitario2_ENGATIVA2_NOVIEMBRE_2025</v>
          </cell>
          <cell r="O2307">
            <v>105404</v>
          </cell>
          <cell r="R2307">
            <v>52</v>
          </cell>
          <cell r="S2307">
            <v>5481008</v>
          </cell>
        </row>
        <row r="2308">
          <cell r="E2308" t="str">
            <v xml:space="preserve">202. Cuidado Continuo por una vida con bienestarEducativo </v>
          </cell>
          <cell r="F2308" t="str">
            <v xml:space="preserve">Sesiones educativas para MAS bienestar </v>
          </cell>
          <cell r="G2308" t="str">
            <v xml:space="preserve">Promoción de la salud y bienestar </v>
          </cell>
          <cell r="H2308" t="str">
            <v>PSPIC</v>
          </cell>
          <cell r="I2308" t="str">
            <v>No aplica</v>
          </cell>
          <cell r="J2308" t="str">
            <v>Sesión</v>
          </cell>
          <cell r="K2308" t="str">
            <v>Local</v>
          </cell>
          <cell r="L2308" t="str">
            <v>2_ENGATIVA</v>
          </cell>
          <cell r="M2308" t="str">
            <v>2_NOVIEMBRE_2025</v>
          </cell>
          <cell r="N2308" t="str">
            <v>202. Cuidado Continuo por una vida con bienestarEducativo 2_ENGATIVA2_NOVIEMBRE_2025</v>
          </cell>
          <cell r="O2308">
            <v>105404</v>
          </cell>
          <cell r="R2308">
            <v>189</v>
          </cell>
          <cell r="S2308">
            <v>19921356</v>
          </cell>
        </row>
        <row r="2309">
          <cell r="E2309" t="str">
            <v>202. Cuidado Continuo por una vida con bienestarInstitucional</v>
          </cell>
          <cell r="F2309" t="str">
            <v xml:space="preserve">Sesiones educativas para MAS bienestar </v>
          </cell>
          <cell r="G2309" t="str">
            <v xml:space="preserve">Promoción de la salud y bienestar </v>
          </cell>
          <cell r="H2309" t="str">
            <v>PSPIC</v>
          </cell>
          <cell r="I2309" t="str">
            <v>No aplica</v>
          </cell>
          <cell r="J2309" t="str">
            <v>Sesión</v>
          </cell>
          <cell r="K2309" t="str">
            <v>Local</v>
          </cell>
          <cell r="L2309" t="str">
            <v>2_ENGATIVA</v>
          </cell>
          <cell r="M2309" t="str">
            <v>2_NOVIEMBRE_2025</v>
          </cell>
          <cell r="N2309" t="str">
            <v>202. Cuidado Continuo por una vida con bienestarInstitucional2_ENGATIVA2_NOVIEMBRE_2025</v>
          </cell>
          <cell r="O2309">
            <v>105404</v>
          </cell>
          <cell r="R2309">
            <v>226</v>
          </cell>
          <cell r="S2309">
            <v>23821304</v>
          </cell>
        </row>
        <row r="2310">
          <cell r="E2310" t="str">
            <v>212. Cuidado Continuo por una vida con bienestarComunitario</v>
          </cell>
          <cell r="F2310" t="str">
            <v>Sesiones educativas para MAS bienestar en nuestras comunidades - Gestión territorial</v>
          </cell>
          <cell r="G2310" t="str">
            <v xml:space="preserve">Promoción de la salud y bienestar </v>
          </cell>
          <cell r="H2310" t="str">
            <v>PSPIC</v>
          </cell>
          <cell r="I2310" t="str">
            <v>No aplica</v>
          </cell>
          <cell r="J2310" t="str">
            <v>Sesión</v>
          </cell>
          <cell r="K2310" t="str">
            <v>Local</v>
          </cell>
          <cell r="L2310" t="str">
            <v>2_ENGATIVA</v>
          </cell>
          <cell r="M2310" t="str">
            <v>2_NOVIEMBRE_2025</v>
          </cell>
          <cell r="N2310" t="str">
            <v>212. Cuidado Continuo por una vida con bienestarComunitario2_ENGATIVA2_NOVIEMBRE_2025</v>
          </cell>
          <cell r="O2310">
            <v>55938</v>
          </cell>
          <cell r="R2310">
            <v>28</v>
          </cell>
          <cell r="S2310">
            <v>1566264</v>
          </cell>
        </row>
        <row r="2311">
          <cell r="E2311" t="str">
            <v>222. Cuidado Continuo por una vida con bienestarComunitario</v>
          </cell>
          <cell r="F2311" t="str">
            <v>Sesiones educativas para el bienestar en las  barras futboleras</v>
          </cell>
          <cell r="G2311" t="str">
            <v xml:space="preserve">Promoción de la salud y bienestar </v>
          </cell>
          <cell r="H2311" t="str">
            <v>PSPIC</v>
          </cell>
          <cell r="I2311" t="str">
            <v>No aplica</v>
          </cell>
          <cell r="J2311" t="str">
            <v>Sesión</v>
          </cell>
          <cell r="K2311" t="str">
            <v>Distrito</v>
          </cell>
          <cell r="L2311" t="str">
            <v>2_ENGATIVA</v>
          </cell>
          <cell r="M2311" t="str">
            <v>2_NOVIEMBRE_2025</v>
          </cell>
          <cell r="N2311" t="str">
            <v>222. Cuidado Continuo por una vida con bienestarComunitario2_ENGATIVA2_NOVIEMBRE_2025</v>
          </cell>
          <cell r="O2311">
            <v>105404</v>
          </cell>
          <cell r="R2311">
            <v>16</v>
          </cell>
          <cell r="S2311">
            <v>1686464</v>
          </cell>
        </row>
        <row r="2312">
          <cell r="E2312" t="str">
            <v>232. Cuidado Continuo por una vida con bienestarComunitario</v>
          </cell>
          <cell r="F2312" t="str">
            <v>Sesiones educativas para el bienestar con los gestores en las  barras futboleras</v>
          </cell>
          <cell r="G2312" t="str">
            <v xml:space="preserve">Promoción de la salud y bienestar </v>
          </cell>
          <cell r="H2312" t="str">
            <v>PSPIC</v>
          </cell>
          <cell r="I2312" t="str">
            <v>No aplica</v>
          </cell>
          <cell r="J2312" t="str">
            <v>Sesión</v>
          </cell>
          <cell r="K2312" t="str">
            <v>Distrito</v>
          </cell>
          <cell r="L2312" t="str">
            <v>2_ENGATIVA</v>
          </cell>
          <cell r="M2312" t="str">
            <v>2_NOVIEMBRE_2025</v>
          </cell>
          <cell r="N2312" t="str">
            <v>232. Cuidado Continuo por una vida con bienestarComunitario2_ENGATIVA2_NOVIEMBRE_2025</v>
          </cell>
          <cell r="O2312">
            <v>55938</v>
          </cell>
          <cell r="R2312">
            <v>378</v>
          </cell>
          <cell r="S2312">
            <v>21144564</v>
          </cell>
        </row>
        <row r="2313">
          <cell r="E2313" t="str">
            <v xml:space="preserve">242. Cuidado Continuo por una vida con bienestarEducativo </v>
          </cell>
          <cell r="F2313" t="str">
            <v>Sesiones educativas para la promoción de la salud oral</v>
          </cell>
          <cell r="G2313" t="str">
            <v xml:space="preserve">Promoción de la salud y bienestar </v>
          </cell>
          <cell r="H2313" t="str">
            <v>PSPIC</v>
          </cell>
          <cell r="I2313" t="str">
            <v>No aplica</v>
          </cell>
          <cell r="J2313" t="str">
            <v>Sesión</v>
          </cell>
          <cell r="K2313" t="str">
            <v>Local</v>
          </cell>
          <cell r="L2313" t="str">
            <v>2_ENGATIVA</v>
          </cell>
          <cell r="M2313" t="str">
            <v>2_NOVIEMBRE_2025</v>
          </cell>
          <cell r="N2313" t="str">
            <v>242. Cuidado Continuo por una vida con bienestarEducativo 2_ENGATIVA2_NOVIEMBRE_2025</v>
          </cell>
          <cell r="O2313">
            <v>180297</v>
          </cell>
          <cell r="R2313">
            <v>27</v>
          </cell>
          <cell r="S2313">
            <v>4868019</v>
          </cell>
        </row>
        <row r="2314">
          <cell r="E2314" t="str">
            <v>252. Cuidado Continuo por una vida con bienestarLaboral</v>
          </cell>
          <cell r="F2314" t="str">
            <v xml:space="preserve">Sesiones educativas para la prevención y erradicación del trabajo infantil </v>
          </cell>
          <cell r="G2314" t="str">
            <v xml:space="preserve">Promoción de la salud y bienestar </v>
          </cell>
          <cell r="H2314" t="str">
            <v>PSPIC</v>
          </cell>
          <cell r="I2314" t="str">
            <v>No aplica</v>
          </cell>
          <cell r="J2314" t="str">
            <v>Sesión</v>
          </cell>
          <cell r="K2314" t="str">
            <v>Local</v>
          </cell>
          <cell r="L2314" t="str">
            <v>2_ENGATIVA</v>
          </cell>
          <cell r="M2314" t="str">
            <v>2_NOVIEMBRE_2025</v>
          </cell>
          <cell r="N2314" t="str">
            <v>252. Cuidado Continuo por una vida con bienestarLaboral2_ENGATIVA2_NOVIEMBRE_2025</v>
          </cell>
          <cell r="O2314">
            <v>210809</v>
          </cell>
          <cell r="R2314">
            <v>1</v>
          </cell>
          <cell r="S2314">
            <v>210809</v>
          </cell>
        </row>
        <row r="2315">
          <cell r="E2315" t="str">
            <v>262. Cuidado Continuo por una vida con bienestarComunitario</v>
          </cell>
          <cell r="F2315" t="str">
            <v xml:space="preserve">Grupos socioeducativos para MAS bienestar en nuestras comunidades </v>
          </cell>
          <cell r="G2315" t="str">
            <v xml:space="preserve">Promoción de la salud y bienestar </v>
          </cell>
          <cell r="H2315" t="str">
            <v>PSPIC</v>
          </cell>
          <cell r="I2315" t="str">
            <v>No aplica</v>
          </cell>
          <cell r="J2315" t="str">
            <v>Sesión</v>
          </cell>
          <cell r="K2315" t="str">
            <v>Local</v>
          </cell>
          <cell r="L2315" t="str">
            <v>2_ENGATIVA</v>
          </cell>
          <cell r="M2315" t="str">
            <v>2_NOVIEMBRE_2025</v>
          </cell>
          <cell r="N2315" t="str">
            <v>262. Cuidado Continuo por una vida con bienestarComunitario2_ENGATIVA2_NOVIEMBRE_2025</v>
          </cell>
          <cell r="O2315">
            <v>140539</v>
          </cell>
          <cell r="R2315">
            <v>76</v>
          </cell>
          <cell r="S2315">
            <v>10680964</v>
          </cell>
        </row>
        <row r="2316">
          <cell r="E2316" t="str">
            <v>272. Cuidado Continuo por una vida con bienestarComunitario</v>
          </cell>
          <cell r="F2316" t="str">
            <v>Grupos socioeducativos para MAS bienestar en nuestras comunidades - Gestión territorial</v>
          </cell>
          <cell r="G2316" t="str">
            <v xml:space="preserve">Promoción de la salud y bienestar </v>
          </cell>
          <cell r="H2316" t="str">
            <v>PSPIC</v>
          </cell>
          <cell r="I2316" t="str">
            <v>No aplica</v>
          </cell>
          <cell r="J2316" t="str">
            <v>Sesión</v>
          </cell>
          <cell r="K2316" t="str">
            <v>Local</v>
          </cell>
          <cell r="L2316" t="str">
            <v>2_ENGATIVA</v>
          </cell>
          <cell r="M2316" t="str">
            <v>2_NOVIEMBRE_2025</v>
          </cell>
          <cell r="N2316" t="str">
            <v>272. Cuidado Continuo por una vida con bienestarComunitario2_ENGATIVA2_NOVIEMBRE_2025</v>
          </cell>
          <cell r="O2316">
            <v>74584</v>
          </cell>
          <cell r="R2316">
            <v>56</v>
          </cell>
          <cell r="S2316">
            <v>4176704</v>
          </cell>
        </row>
        <row r="2317">
          <cell r="E2317" t="str">
            <v>282. Cuidado Continuo por una vida con bienestarComunitario</v>
          </cell>
          <cell r="F2317" t="str">
            <v>Grupos socieducativas para MAS bienestar en salud mental de la RBC</v>
          </cell>
          <cell r="G2317" t="str">
            <v xml:space="preserve">Promoción de la salud y bienestar </v>
          </cell>
          <cell r="H2317" t="str">
            <v>PSPIC</v>
          </cell>
          <cell r="I2317" t="str">
            <v>No aplica</v>
          </cell>
          <cell r="J2317" t="str">
            <v>Sesión</v>
          </cell>
          <cell r="K2317" t="str">
            <v>Local</v>
          </cell>
          <cell r="L2317" t="str">
            <v>2_ENGATIVA</v>
          </cell>
          <cell r="M2317" t="str">
            <v>2_NOVIEMBRE_2025</v>
          </cell>
          <cell r="N2317" t="str">
            <v>282. Cuidado Continuo por una vida con bienestarComunitario2_ENGATIVA2_NOVIEMBRE_2025</v>
          </cell>
          <cell r="O2317">
            <v>215123</v>
          </cell>
          <cell r="R2317">
            <v>0</v>
          </cell>
          <cell r="S2317">
            <v>0</v>
          </cell>
        </row>
        <row r="2318">
          <cell r="E2318" t="str">
            <v>292. Cuidado Continuo por una vida con bienestarComunitario</v>
          </cell>
          <cell r="F2318" t="str">
            <v>Grupos socioeducativos para el bienestar en  barras futboleras</v>
          </cell>
          <cell r="G2318" t="str">
            <v xml:space="preserve">Promoción de la salud y bienestar </v>
          </cell>
          <cell r="H2318" t="str">
            <v>PSPIC</v>
          </cell>
          <cell r="I2318" t="str">
            <v>No aplica</v>
          </cell>
          <cell r="J2318" t="str">
            <v>Sesión</v>
          </cell>
          <cell r="K2318" t="str">
            <v>Distrito</v>
          </cell>
          <cell r="L2318" t="str">
            <v>2_ENGATIVA</v>
          </cell>
          <cell r="M2318" t="str">
            <v>2_NOVIEMBRE_2025</v>
          </cell>
          <cell r="N2318" t="str">
            <v>292. Cuidado Continuo por una vida con bienestarComunitario2_ENGATIVA2_NOVIEMBRE_2025</v>
          </cell>
          <cell r="O2318">
            <v>140539</v>
          </cell>
          <cell r="R2318">
            <v>48</v>
          </cell>
          <cell r="S2318">
            <v>6745872</v>
          </cell>
        </row>
        <row r="2319">
          <cell r="E2319" t="str">
            <v>302. Cuidado Continuo por una vida con bienestarComunitario</v>
          </cell>
          <cell r="F2319" t="str">
            <v xml:space="preserve">Grupos socioeducativos para el bienestar en  barras futboleras - Gestión territorial </v>
          </cell>
          <cell r="G2319" t="str">
            <v xml:space="preserve">Promoción de la salud y bienestar </v>
          </cell>
          <cell r="H2319" t="str">
            <v>PSPIC</v>
          </cell>
          <cell r="I2319" t="str">
            <v>No aplica</v>
          </cell>
          <cell r="J2319" t="str">
            <v>Sesión</v>
          </cell>
          <cell r="K2319" t="str">
            <v>Distrito</v>
          </cell>
          <cell r="L2319" t="str">
            <v>2_ENGATIVA</v>
          </cell>
          <cell r="M2319" t="str">
            <v>2_NOVIEMBRE_2025</v>
          </cell>
          <cell r="N2319" t="str">
            <v>302. Cuidado Continuo por una vida con bienestarComunitario2_ENGATIVA2_NOVIEMBRE_2025</v>
          </cell>
          <cell r="O2319">
            <v>74584</v>
          </cell>
          <cell r="R2319">
            <v>32</v>
          </cell>
          <cell r="S2319">
            <v>2386688</v>
          </cell>
        </row>
        <row r="2320">
          <cell r="E2320" t="str">
            <v>312. Cuidado Continuo por una vida con bienestarComunitario</v>
          </cell>
          <cell r="F2320" t="str">
            <v>Grupos socioeducativos para el bienestar (AIEPI)</v>
          </cell>
          <cell r="G2320" t="str">
            <v xml:space="preserve">Promoción de la salud y bienestar </v>
          </cell>
          <cell r="H2320" t="str">
            <v>PSPIC</v>
          </cell>
          <cell r="I2320" t="str">
            <v>No aplica</v>
          </cell>
          <cell r="J2320" t="str">
            <v>Sesión</v>
          </cell>
          <cell r="K2320" t="str">
            <v>Local</v>
          </cell>
          <cell r="L2320" t="str">
            <v>2_ENGATIVA</v>
          </cell>
          <cell r="M2320" t="str">
            <v>2_NOVIEMBRE_2025</v>
          </cell>
          <cell r="N2320" t="str">
            <v>312. Cuidado Continuo por una vida con bienestarComunitario2_ENGATIVA2_NOVIEMBRE_2025</v>
          </cell>
          <cell r="O2320">
            <v>215123</v>
          </cell>
          <cell r="R2320">
            <v>4</v>
          </cell>
          <cell r="S2320">
            <v>860492</v>
          </cell>
        </row>
        <row r="2321">
          <cell r="E2321" t="str">
            <v xml:space="preserve">312. Cuidado Continuo por una vida con bienestarEducativo </v>
          </cell>
          <cell r="F2321" t="str">
            <v>Grupos socioeducativos para el bienestar (AIEPI)</v>
          </cell>
          <cell r="G2321" t="str">
            <v xml:space="preserve">Promoción de la salud y bienestar </v>
          </cell>
          <cell r="H2321" t="str">
            <v>PSPIC</v>
          </cell>
          <cell r="I2321" t="str">
            <v>No aplica</v>
          </cell>
          <cell r="J2321" t="str">
            <v>Sesión</v>
          </cell>
          <cell r="K2321" t="str">
            <v>Local</v>
          </cell>
          <cell r="L2321" t="str">
            <v>2_ENGATIVA</v>
          </cell>
          <cell r="M2321" t="str">
            <v>2_NOVIEMBRE_2025</v>
          </cell>
          <cell r="N2321" t="str">
            <v>312. Cuidado Continuo por una vida con bienestarEducativo 2_ENGATIVA2_NOVIEMBRE_2025</v>
          </cell>
          <cell r="O2321">
            <v>215123</v>
          </cell>
          <cell r="R2321">
            <v>4</v>
          </cell>
          <cell r="S2321">
            <v>860492</v>
          </cell>
        </row>
        <row r="2322">
          <cell r="E2322" t="str">
            <v>312. Cuidado Continuo por una vida con bienestarLaboral</v>
          </cell>
          <cell r="F2322" t="str">
            <v>Grupos socioeducativos para el bienestar (AIEPI)</v>
          </cell>
          <cell r="G2322" t="str">
            <v xml:space="preserve">Promoción de la salud y bienestar </v>
          </cell>
          <cell r="H2322" t="str">
            <v>PSPIC</v>
          </cell>
          <cell r="I2322" t="str">
            <v>No aplica</v>
          </cell>
          <cell r="J2322" t="str">
            <v>Sesión</v>
          </cell>
          <cell r="K2322" t="str">
            <v>Local</v>
          </cell>
          <cell r="L2322" t="str">
            <v>2_ENGATIVA</v>
          </cell>
          <cell r="M2322" t="str">
            <v>2_NOVIEMBRE_2025</v>
          </cell>
          <cell r="N2322" t="str">
            <v>312. Cuidado Continuo por una vida con bienestarLaboral2_ENGATIVA2_NOVIEMBRE_2025</v>
          </cell>
          <cell r="O2322">
            <v>215123</v>
          </cell>
          <cell r="R2322">
            <v>4</v>
          </cell>
          <cell r="S2322">
            <v>860492</v>
          </cell>
        </row>
        <row r="2323">
          <cell r="E2323" t="str">
            <v>312. Cuidado Continuo por una vida con bienestarInstitucional</v>
          </cell>
          <cell r="F2323" t="str">
            <v>Grupos socioeducativos para el bienestar (AIEPI)</v>
          </cell>
          <cell r="G2323" t="str">
            <v xml:space="preserve">Promoción de la salud y bienestar </v>
          </cell>
          <cell r="H2323" t="str">
            <v>PSPIC</v>
          </cell>
          <cell r="I2323" t="str">
            <v>No aplica</v>
          </cell>
          <cell r="J2323" t="str">
            <v>Sesión</v>
          </cell>
          <cell r="K2323" t="str">
            <v>Local</v>
          </cell>
          <cell r="L2323" t="str">
            <v>2_ENGATIVA</v>
          </cell>
          <cell r="M2323" t="str">
            <v>2_NOVIEMBRE_2025</v>
          </cell>
          <cell r="N2323" t="str">
            <v>312. Cuidado Continuo por una vida con bienestarInstitucional2_ENGATIVA2_NOVIEMBRE_2025</v>
          </cell>
          <cell r="O2323">
            <v>215123</v>
          </cell>
          <cell r="R2323">
            <v>4</v>
          </cell>
          <cell r="S2323">
            <v>860492</v>
          </cell>
        </row>
        <row r="2324">
          <cell r="E2324" t="str">
            <v xml:space="preserve">322. Cuidado Continuo por una vida con bienestarEducativo </v>
          </cell>
          <cell r="F2324" t="str">
            <v>Grupos socioeducativos de  vacaciones con MAS Bienestar</v>
          </cell>
          <cell r="G2324" t="str">
            <v xml:space="preserve">Promoción de la salud y bienestar </v>
          </cell>
          <cell r="H2324" t="str">
            <v>PSPIC</v>
          </cell>
          <cell r="I2324" t="str">
            <v>No aplica</v>
          </cell>
          <cell r="J2324" t="str">
            <v>Sesión</v>
          </cell>
          <cell r="K2324" t="str">
            <v>Local</v>
          </cell>
          <cell r="L2324" t="str">
            <v>2_ENGATIVA</v>
          </cell>
          <cell r="M2324" t="str">
            <v>2_NOVIEMBRE_2025</v>
          </cell>
          <cell r="N2324" t="str">
            <v>322. Cuidado Continuo por una vida con bienestarEducativo 2_ENGATIVA2_NOVIEMBRE_2025</v>
          </cell>
          <cell r="O2324">
            <v>281078</v>
          </cell>
          <cell r="R2324">
            <v>60</v>
          </cell>
          <cell r="S2324">
            <v>16864680</v>
          </cell>
        </row>
        <row r="2325">
          <cell r="E2325" t="str">
            <v>332. Cuidado Continuo por una vida con bienestarLaboral</v>
          </cell>
          <cell r="F2325" t="str">
            <v>Grupos socioeducativos para el bienestar de trabajadores y trabajadoras en la economía informal</v>
          </cell>
          <cell r="G2325" t="str">
            <v xml:space="preserve">Promoción de la salud y bienestar </v>
          </cell>
          <cell r="H2325" t="str">
            <v>PSPIC</v>
          </cell>
          <cell r="I2325" t="str">
            <v>No aplica</v>
          </cell>
          <cell r="J2325" t="str">
            <v>Grupo</v>
          </cell>
          <cell r="K2325" t="str">
            <v>Local</v>
          </cell>
          <cell r="L2325" t="str">
            <v>2_ENGATIVA</v>
          </cell>
          <cell r="M2325" t="str">
            <v>2_NOVIEMBRE_2025</v>
          </cell>
          <cell r="N2325" t="str">
            <v>332. Cuidado Continuo por una vida con bienestarLaboral2_ENGATIVA2_NOVIEMBRE_2025</v>
          </cell>
          <cell r="O2325">
            <v>1094110</v>
          </cell>
          <cell r="R2325">
            <v>1</v>
          </cell>
          <cell r="S2325">
            <v>1094110</v>
          </cell>
        </row>
        <row r="2326">
          <cell r="E2326" t="str">
            <v>342. Cuidado Continuo por una vida con bienestarComunitario</v>
          </cell>
          <cell r="F2326" t="str">
            <v>Acompañamiento amigable - Salud mental RBC</v>
          </cell>
          <cell r="G2326" t="str">
            <v>Gestión del Riesgo para el Bienestar Colectivo en los Territorios</v>
          </cell>
          <cell r="H2326" t="str">
            <v>PSPIC</v>
          </cell>
          <cell r="I2326" t="str">
            <v>No aplica</v>
          </cell>
          <cell r="J2326" t="str">
            <v>Sesión</v>
          </cell>
          <cell r="K2326" t="str">
            <v>Local</v>
          </cell>
          <cell r="L2326" t="str">
            <v>2_ENGATIVA</v>
          </cell>
          <cell r="M2326" t="str">
            <v>2_NOVIEMBRE_2025</v>
          </cell>
          <cell r="N2326" t="str">
            <v>342. Cuidado Continuo por una vida con bienestarComunitario2_ENGATIVA2_NOVIEMBRE_2025</v>
          </cell>
          <cell r="O2326">
            <v>161342</v>
          </cell>
          <cell r="R2326">
            <v>4</v>
          </cell>
          <cell r="S2326">
            <v>645368</v>
          </cell>
        </row>
        <row r="2327">
          <cell r="E2327" t="str">
            <v>352. Cuidado Continuo por una vida con bienestarComunitario</v>
          </cell>
          <cell r="F2327" t="str">
            <v>Escuelas de liderazgo - Salud mental RBC</v>
          </cell>
          <cell r="G2327" t="str">
            <v xml:space="preserve">Promoción de la salud y bienestar </v>
          </cell>
          <cell r="H2327" t="str">
            <v>PSPIC</v>
          </cell>
          <cell r="I2327" t="str">
            <v>No aplica</v>
          </cell>
          <cell r="J2327" t="str">
            <v>Sesión</v>
          </cell>
          <cell r="K2327" t="str">
            <v>Local</v>
          </cell>
          <cell r="L2327" t="str">
            <v>2_ENGATIVA</v>
          </cell>
          <cell r="M2327" t="str">
            <v>2_NOVIEMBRE_2025</v>
          </cell>
          <cell r="N2327" t="str">
            <v>352. Cuidado Continuo por una vida con bienestarComunitario2_ENGATIVA2_NOVIEMBRE_2025</v>
          </cell>
          <cell r="O2327">
            <v>215123</v>
          </cell>
          <cell r="R2327">
            <v>10</v>
          </cell>
          <cell r="S2327">
            <v>2151230</v>
          </cell>
        </row>
        <row r="2328">
          <cell r="E2328" t="str">
            <v>362. Cuidado Continuo por una vida con bienestarComunitario</v>
          </cell>
          <cell r="F2328" t="str">
            <v>Escuelas de liderazgo desde el barrismo social</v>
          </cell>
          <cell r="G2328" t="str">
            <v xml:space="preserve">Promoción de la salud y bienestar </v>
          </cell>
          <cell r="H2328" t="str">
            <v>PSPIC</v>
          </cell>
          <cell r="I2328" t="str">
            <v>No aplica</v>
          </cell>
          <cell r="J2328" t="str">
            <v>Sesión</v>
          </cell>
          <cell r="K2328" t="str">
            <v>Distrito</v>
          </cell>
          <cell r="L2328" t="str">
            <v>2_ENGATIVA</v>
          </cell>
          <cell r="M2328" t="str">
            <v>2_NOVIEMBRE_2025</v>
          </cell>
          <cell r="N2328" t="str">
            <v>362. Cuidado Continuo por una vida con bienestarComunitario2_ENGATIVA2_NOVIEMBRE_2025</v>
          </cell>
          <cell r="O2328">
            <v>140539</v>
          </cell>
          <cell r="R2328">
            <v>16</v>
          </cell>
          <cell r="S2328">
            <v>2248624</v>
          </cell>
        </row>
        <row r="2329">
          <cell r="E2329" t="str">
            <v>372. Cuidado Continuo por una vida con bienestarComunitario</v>
          </cell>
          <cell r="F2329" t="str">
            <v xml:space="preserve">Escuelas de liderazgo desde el barrismo social - Gestión territorial </v>
          </cell>
          <cell r="G2329" t="str">
            <v xml:space="preserve">Promoción de la salud y bienestar </v>
          </cell>
          <cell r="H2329" t="str">
            <v>PSPIC</v>
          </cell>
          <cell r="I2329" t="str">
            <v>No aplica</v>
          </cell>
          <cell r="J2329" t="str">
            <v>Sesión</v>
          </cell>
          <cell r="K2329" t="str">
            <v>Distrito</v>
          </cell>
          <cell r="L2329" t="str">
            <v>2_ENGATIVA</v>
          </cell>
          <cell r="M2329" t="str">
            <v>2_NOVIEMBRE_2025</v>
          </cell>
          <cell r="N2329" t="str">
            <v>372. Cuidado Continuo por una vida con bienestarComunitario2_ENGATIVA2_NOVIEMBRE_2025</v>
          </cell>
          <cell r="O2329">
            <v>74584</v>
          </cell>
          <cell r="R2329">
            <v>84</v>
          </cell>
          <cell r="S2329">
            <v>6265056</v>
          </cell>
        </row>
        <row r="2330">
          <cell r="E2330" t="str">
            <v>382. Cuidado Continuo por una vida con bienestarComunitario</v>
          </cell>
          <cell r="F2330" t="str">
            <v>Escuela para Comunidades activas construyendo bienestar y seguridad vial</v>
          </cell>
          <cell r="G2330" t="str">
            <v xml:space="preserve">Promoción de la salud y bienestar </v>
          </cell>
          <cell r="H2330" t="str">
            <v>PSPIC</v>
          </cell>
          <cell r="I2330" t="str">
            <v>No aplica</v>
          </cell>
          <cell r="J2330" t="str">
            <v>Sesión</v>
          </cell>
          <cell r="K2330" t="str">
            <v>Local</v>
          </cell>
          <cell r="L2330" t="str">
            <v>2_ENGATIVA</v>
          </cell>
          <cell r="M2330" t="str">
            <v>2_NOVIEMBRE_2025</v>
          </cell>
          <cell r="N2330" t="str">
            <v>382. Cuidado Continuo por una vida con bienestarComunitario2_ENGATIVA2_NOVIEMBRE_2025</v>
          </cell>
          <cell r="O2330">
            <v>355662</v>
          </cell>
          <cell r="R2330">
            <v>4</v>
          </cell>
          <cell r="S2330">
            <v>1422648</v>
          </cell>
        </row>
        <row r="2331">
          <cell r="E2331" t="str">
            <v>392. Cuidado Continuo por una vida con bienestarComunitario</v>
          </cell>
          <cell r="F2331" t="str">
            <v>Fortalecimiento de redes desde el barrismo social</v>
          </cell>
          <cell r="G2331" t="str">
            <v xml:space="preserve">Promoción de la salud y bienestar </v>
          </cell>
          <cell r="H2331" t="str">
            <v>PSPIC</v>
          </cell>
          <cell r="I2331" t="str">
            <v>No aplica</v>
          </cell>
          <cell r="J2331" t="str">
            <v>Sesión</v>
          </cell>
          <cell r="K2331" t="str">
            <v>Local</v>
          </cell>
          <cell r="L2331" t="str">
            <v>2_ENGATIVA</v>
          </cell>
          <cell r="M2331" t="str">
            <v>2_NOVIEMBRE_2025</v>
          </cell>
          <cell r="N2331" t="str">
            <v>392. Cuidado Continuo por una vida con bienestarComunitario2_ENGATIVA2_NOVIEMBRE_2025</v>
          </cell>
          <cell r="O2331">
            <v>140539</v>
          </cell>
          <cell r="R2331">
            <v>0</v>
          </cell>
          <cell r="S2331">
            <v>0</v>
          </cell>
        </row>
        <row r="2332">
          <cell r="E2332" t="str">
            <v>402. Cuidado Continuo por una vida con bienestarComunitario</v>
          </cell>
          <cell r="F2332" t="str">
            <v xml:space="preserve">Fortalecimiento de redes desde el barrismo social - Gestión territorial </v>
          </cell>
          <cell r="G2332" t="str">
            <v xml:space="preserve">Promoción de la salud y bienestar </v>
          </cell>
          <cell r="H2332" t="str">
            <v>PSPIC</v>
          </cell>
          <cell r="I2332" t="str">
            <v>No aplica</v>
          </cell>
          <cell r="J2332" t="str">
            <v>Sesión</v>
          </cell>
          <cell r="K2332" t="str">
            <v>Local</v>
          </cell>
          <cell r="L2332" t="str">
            <v>2_ENGATIVA</v>
          </cell>
          <cell r="M2332" t="str">
            <v>2_NOVIEMBRE_2025</v>
          </cell>
          <cell r="N2332" t="str">
            <v>402. Cuidado Continuo por una vida con bienestarComunitario2_ENGATIVA2_NOVIEMBRE_2025</v>
          </cell>
          <cell r="O2332">
            <v>74584</v>
          </cell>
          <cell r="R2332">
            <v>0</v>
          </cell>
          <cell r="S2332">
            <v>0</v>
          </cell>
        </row>
        <row r="2333">
          <cell r="E2333" t="str">
            <v>412. Cuidado Continuo por una vida con bienestarComunitario</v>
          </cell>
          <cell r="F2333" t="str">
            <v>Jornadas de tamizaje para la salud publica _Cuidate se feliz</v>
          </cell>
          <cell r="G2333" t="str">
            <v>Alta externalidad</v>
          </cell>
          <cell r="H2333" t="str">
            <v>PSPIC</v>
          </cell>
          <cell r="I2333" t="str">
            <v>No aplica</v>
          </cell>
          <cell r="J2333" t="str">
            <v>Jornada</v>
          </cell>
          <cell r="K2333" t="str">
            <v>Local</v>
          </cell>
          <cell r="L2333" t="str">
            <v>2_ENGATIVA</v>
          </cell>
          <cell r="M2333" t="str">
            <v>2_NOVIEMBRE_2025</v>
          </cell>
          <cell r="N2333" t="str">
            <v>412. Cuidado Continuo por una vida con bienestarComunitario2_ENGATIVA2_NOVIEMBRE_2025</v>
          </cell>
          <cell r="O2333">
            <v>621332</v>
          </cell>
          <cell r="R2333">
            <v>20</v>
          </cell>
          <cell r="S2333">
            <v>12426640</v>
          </cell>
        </row>
        <row r="2334">
          <cell r="E2334" t="str">
            <v>422. Cuidado Continuo por una vida con bienestarComunitario</v>
          </cell>
          <cell r="F2334" t="str">
            <v>Jornadas de educación para la salud publica _Cuidate se feliz</v>
          </cell>
          <cell r="G2334" t="str">
            <v xml:space="preserve">Promoción de la salud y bienestar </v>
          </cell>
          <cell r="H2334" t="str">
            <v>PSPIC</v>
          </cell>
          <cell r="I2334" t="str">
            <v>No aplica</v>
          </cell>
          <cell r="J2334" t="str">
            <v>Jornada</v>
          </cell>
          <cell r="K2334" t="str">
            <v>Local</v>
          </cell>
          <cell r="L2334" t="str">
            <v>2_ENGATIVA</v>
          </cell>
          <cell r="M2334" t="str">
            <v>2_NOVIEMBRE_2025</v>
          </cell>
          <cell r="N2334" t="str">
            <v>422. Cuidado Continuo por una vida con bienestarComunitario2_ENGATIVA2_NOVIEMBRE_2025</v>
          </cell>
          <cell r="O2334">
            <v>340253</v>
          </cell>
          <cell r="R2334">
            <v>20</v>
          </cell>
          <cell r="S2334">
            <v>6805060</v>
          </cell>
        </row>
        <row r="2335">
          <cell r="E2335" t="str">
            <v>432. Cuidado Continuo por una vida con bienestarComunitario</v>
          </cell>
          <cell r="F2335" t="str">
            <v>Jornadas de tamizaje de Prevención y detección temprana de factores de riesgo ITS</v>
          </cell>
          <cell r="G2335" t="str">
            <v>Alta externalidad</v>
          </cell>
          <cell r="H2335" t="str">
            <v>PSPIC</v>
          </cell>
          <cell r="I2335" t="str">
            <v>No aplica</v>
          </cell>
          <cell r="J2335" t="str">
            <v>Jornada</v>
          </cell>
          <cell r="K2335" t="str">
            <v>Local</v>
          </cell>
          <cell r="L2335" t="str">
            <v>2_ENGATIVA</v>
          </cell>
          <cell r="M2335" t="str">
            <v>2_NOVIEMBRE_2025</v>
          </cell>
          <cell r="N2335" t="str">
            <v>432. Cuidado Continuo por una vida con bienestarComunitario2_ENGATIVA2_NOVIEMBRE_2025</v>
          </cell>
          <cell r="O2335">
            <v>548596</v>
          </cell>
          <cell r="R2335">
            <v>2</v>
          </cell>
          <cell r="S2335">
            <v>1097192</v>
          </cell>
        </row>
        <row r="2336">
          <cell r="E2336" t="str">
            <v>442. Cuidado Continuo por una vida con bienestarComunitario</v>
          </cell>
          <cell r="F2336" t="str">
            <v>Jornadas SPAcios de cuidado</v>
          </cell>
          <cell r="G2336" t="str">
            <v xml:space="preserve">Promoción de la salud y bienestar </v>
          </cell>
          <cell r="H2336" t="str">
            <v>PSPIC</v>
          </cell>
          <cell r="I2336" t="str">
            <v>No aplica</v>
          </cell>
          <cell r="J2336" t="str">
            <v>Jornada</v>
          </cell>
          <cell r="K2336" t="str">
            <v>Local</v>
          </cell>
          <cell r="L2336" t="str">
            <v>2_ENGATIVA</v>
          </cell>
          <cell r="M2336" t="str">
            <v>2_NOVIEMBRE_2025</v>
          </cell>
          <cell r="N2336" t="str">
            <v>442. Cuidado Continuo por una vida con bienestarComunitario2_ENGATIVA2_NOVIEMBRE_2025</v>
          </cell>
          <cell r="O2336">
            <v>711326</v>
          </cell>
          <cell r="R2336">
            <v>4</v>
          </cell>
          <cell r="S2336">
            <v>2845304</v>
          </cell>
        </row>
        <row r="2337">
          <cell r="E2337" t="str">
            <v>452. Cuidado Continuo por una vida con bienestarComunitario</v>
          </cell>
          <cell r="F2337" t="str">
            <v>Jornadas SPAcios de cuidado-tamizaje de Prevención y detección temprana de factores de riesgo ITS_SPA</v>
          </cell>
          <cell r="G2337" t="str">
            <v>Alta externalidad</v>
          </cell>
          <cell r="H2337" t="str">
            <v>PSPIC</v>
          </cell>
          <cell r="I2337" t="str">
            <v>No aplica</v>
          </cell>
          <cell r="J2337" t="str">
            <v>Jornada</v>
          </cell>
          <cell r="K2337" t="str">
            <v>Local</v>
          </cell>
          <cell r="L2337" t="str">
            <v>2_ENGATIVA</v>
          </cell>
          <cell r="M2337" t="str">
            <v>2_NOVIEMBRE_2025</v>
          </cell>
          <cell r="N2337" t="str">
            <v>452. Cuidado Continuo por una vida con bienestarComunitario2_ENGATIVA2_NOVIEMBRE_2025</v>
          </cell>
          <cell r="O2337">
            <v>281078</v>
          </cell>
          <cell r="R2337">
            <v>4</v>
          </cell>
          <cell r="S2337">
            <v>1124312</v>
          </cell>
        </row>
        <row r="2338">
          <cell r="E2338" t="str">
            <v xml:space="preserve">462. Cuidado Continuo por una vida con bienestarEducativo </v>
          </cell>
          <cell r="F2338" t="str">
            <v>Jornadas de educación para la Salud y Bienestar</v>
          </cell>
          <cell r="G2338" t="str">
            <v xml:space="preserve">Promoción de la salud y bienestar </v>
          </cell>
          <cell r="H2338" t="str">
            <v>PSPIC</v>
          </cell>
          <cell r="I2338" t="str">
            <v>No aplica</v>
          </cell>
          <cell r="J2338" t="str">
            <v>Jornada</v>
          </cell>
          <cell r="K2338" t="str">
            <v>Local</v>
          </cell>
          <cell r="L2338" t="str">
            <v>2_ENGATIVA</v>
          </cell>
          <cell r="M2338" t="str">
            <v>2_NOVIEMBRE_2025</v>
          </cell>
          <cell r="N2338" t="str">
            <v>462. Cuidado Continuo por una vida con bienestarEducativo 2_ENGATIVA2_NOVIEMBRE_2025</v>
          </cell>
          <cell r="O2338">
            <v>2366976</v>
          </cell>
          <cell r="R2338">
            <v>1</v>
          </cell>
          <cell r="S2338">
            <v>2366976</v>
          </cell>
        </row>
        <row r="2339">
          <cell r="E2339" t="str">
            <v>472. Cuidado Continuo por una vida con bienestarLaboral</v>
          </cell>
          <cell r="F2339" t="str">
            <v>Jornadas para el bienestar y cuidado  de los trabajadores informales</v>
          </cell>
          <cell r="G2339" t="str">
            <v xml:space="preserve">Promoción de la salud y bienestar </v>
          </cell>
          <cell r="H2339" t="str">
            <v>PSPIC</v>
          </cell>
          <cell r="I2339" t="str">
            <v>No aplica</v>
          </cell>
          <cell r="J2339" t="str">
            <v>Jornada</v>
          </cell>
          <cell r="K2339" t="str">
            <v>Local</v>
          </cell>
          <cell r="L2339" t="str">
            <v>2_ENGATIVA</v>
          </cell>
          <cell r="M2339" t="str">
            <v>2_NOVIEMBRE_2025</v>
          </cell>
          <cell r="N2339" t="str">
            <v>472. Cuidado Continuo por una vida con bienestarLaboral2_ENGATIVA2_NOVIEMBRE_2025</v>
          </cell>
          <cell r="O2339">
            <v>110336</v>
          </cell>
          <cell r="R2339">
            <v>0</v>
          </cell>
          <cell r="S2339">
            <v>0</v>
          </cell>
        </row>
        <row r="2340">
          <cell r="E2340" t="str">
            <v>482. Cuidado Continuo por una vida con bienestarComunitario</v>
          </cell>
          <cell r="F2340" t="str">
            <v>Sesiones Cuidate se feliz kids y gestion integral de la infancia y adolescencia en el espacio publico.</v>
          </cell>
          <cell r="G2340" t="str">
            <v xml:space="preserve">Promoción de la salud y bienestar </v>
          </cell>
          <cell r="H2340" t="str">
            <v>PSPIC</v>
          </cell>
          <cell r="I2340" t="str">
            <v>No aplica</v>
          </cell>
          <cell r="J2340" t="str">
            <v>Jornada</v>
          </cell>
          <cell r="K2340" t="str">
            <v>Local</v>
          </cell>
          <cell r="L2340" t="str">
            <v>2_ENGATIVA</v>
          </cell>
          <cell r="M2340" t="str">
            <v>2_NOVIEMBRE_2025</v>
          </cell>
          <cell r="N2340" t="str">
            <v>482. Cuidado Continuo por una vida con bienestarComunitario2_ENGATIVA2_NOVIEMBRE_2025</v>
          </cell>
          <cell r="O2340">
            <v>430247</v>
          </cell>
          <cell r="R2340">
            <v>2</v>
          </cell>
          <cell r="S2340">
            <v>860494</v>
          </cell>
        </row>
        <row r="2341">
          <cell r="E2341" t="str">
            <v>492. Cuidado Continuo por una vida con bienestarComunitario</v>
          </cell>
          <cell r="F2341" t="str">
            <v>Comunidades saludables: vive la noche con bienestar y seguridad vial</v>
          </cell>
          <cell r="G2341" t="str">
            <v xml:space="preserve">Promoción de la salud y bienestar </v>
          </cell>
          <cell r="H2341" t="str">
            <v>PSPIC</v>
          </cell>
          <cell r="I2341" t="str">
            <v>No aplica</v>
          </cell>
          <cell r="J2341" t="str">
            <v>Jornada</v>
          </cell>
          <cell r="K2341" t="str">
            <v>Local</v>
          </cell>
          <cell r="L2341" t="str">
            <v>2_ENGATIVA</v>
          </cell>
          <cell r="M2341" t="str">
            <v>2_NOVIEMBRE_2025</v>
          </cell>
          <cell r="N2341" t="str">
            <v>492. Cuidado Continuo por una vida con bienestarComunitario2_ENGATIVA2_NOVIEMBRE_2025</v>
          </cell>
          <cell r="O2341">
            <v>711326</v>
          </cell>
          <cell r="R2341">
            <v>11</v>
          </cell>
          <cell r="S2341">
            <v>7824586</v>
          </cell>
        </row>
        <row r="2342">
          <cell r="E2342" t="str">
            <v>502. Cuidado Continuo por una vida con bienestarComunitario</v>
          </cell>
          <cell r="F2342" t="str">
            <v xml:space="preserve">Sesiones para Comunidades activas construyendo bienestar y seguridad vial </v>
          </cell>
          <cell r="G2342" t="str">
            <v xml:space="preserve">Promoción de la salud y bienestar </v>
          </cell>
          <cell r="H2342" t="str">
            <v>PSPIC</v>
          </cell>
          <cell r="I2342" t="str">
            <v>No aplica</v>
          </cell>
          <cell r="J2342" t="str">
            <v>Sesión</v>
          </cell>
          <cell r="K2342" t="str">
            <v>Local</v>
          </cell>
          <cell r="L2342" t="str">
            <v>2_ENGATIVA</v>
          </cell>
          <cell r="M2342" t="str">
            <v>2_NOVIEMBRE_2025</v>
          </cell>
          <cell r="N2342" t="str">
            <v>502. Cuidado Continuo por una vida con bienestarComunitario2_ENGATIVA2_NOVIEMBRE_2025</v>
          </cell>
          <cell r="O2342">
            <v>266747</v>
          </cell>
          <cell r="R2342">
            <v>5</v>
          </cell>
          <cell r="S2342">
            <v>1333735</v>
          </cell>
        </row>
        <row r="2343">
          <cell r="E2343" t="str">
            <v>512. Cuidado Continuo por una vida con bienestarComunitario</v>
          </cell>
          <cell r="F2343" t="str">
            <v>Gestion y seguimiento de acciones de educacion para la salud publica promocion bienestar emocional la cultura ciudadana y prevencion consumo nocivo de alcohol_seguridad vial</v>
          </cell>
          <cell r="G2343" t="str">
            <v xml:space="preserve">Promoción de la salud y bienestar </v>
          </cell>
          <cell r="H2343" t="str">
            <v>PSPIC</v>
          </cell>
          <cell r="I2343" t="str">
            <v>No aplica</v>
          </cell>
          <cell r="J2343" t="str">
            <v>Plan de acción</v>
          </cell>
          <cell r="K2343" t="str">
            <v>Distrito</v>
          </cell>
          <cell r="L2343" t="str">
            <v>2_ENGATIVA</v>
          </cell>
          <cell r="M2343" t="str">
            <v>2_NOVIEMBRE_2025</v>
          </cell>
          <cell r="N2343" t="str">
            <v>512. Cuidado Continuo por una vida con bienestarComunitario2_ENGATIVA2_NOVIEMBRE_2025</v>
          </cell>
          <cell r="O2343">
            <v>5621568</v>
          </cell>
          <cell r="R2343">
            <v>0</v>
          </cell>
          <cell r="S2343">
            <v>0</v>
          </cell>
        </row>
        <row r="2344">
          <cell r="E2344" t="str">
            <v>522. Cuidado Continuo por una vida con bienestarComunitario</v>
          </cell>
          <cell r="F2344" t="str">
            <v xml:space="preserve">Escucha activa: conectando con el bienestar </v>
          </cell>
          <cell r="G2344" t="str">
            <v>Gestión del Riesgo para el Bienestar Colectivo en los Territorios</v>
          </cell>
          <cell r="H2344" t="str">
            <v>PSPIC</v>
          </cell>
          <cell r="I2344" t="str">
            <v>No aplica</v>
          </cell>
          <cell r="J2344" t="str">
            <v>Jornada</v>
          </cell>
          <cell r="K2344" t="str">
            <v>Local</v>
          </cell>
          <cell r="L2344" t="str">
            <v>2_ENGATIVA</v>
          </cell>
          <cell r="M2344" t="str">
            <v>2_NOVIEMBRE_2025</v>
          </cell>
          <cell r="N2344" t="str">
            <v>522. Cuidado Continuo por una vida con bienestarComunitario2_ENGATIVA2_NOVIEMBRE_2025</v>
          </cell>
          <cell r="O2344">
            <v>711326</v>
          </cell>
          <cell r="R2344">
            <v>4</v>
          </cell>
          <cell r="S2344">
            <v>2845304</v>
          </cell>
        </row>
        <row r="2345">
          <cell r="E2345" t="str">
            <v>532. Cuidado Continuo por una vida con bienestarComunitario</v>
          </cell>
          <cell r="F2345" t="str">
            <v xml:space="preserve">Cuentero en  educacion para la salud publica _CuidArte_ Cuidandonos a traves del arte </v>
          </cell>
          <cell r="G2345" t="str">
            <v xml:space="preserve">Promoción de la salud y bienestar </v>
          </cell>
          <cell r="H2345" t="str">
            <v>PSPIC</v>
          </cell>
          <cell r="I2345" t="str">
            <v>No aplica</v>
          </cell>
          <cell r="J2345" t="str">
            <v>Plan de acción</v>
          </cell>
          <cell r="K2345" t="str">
            <v>Zonal</v>
          </cell>
          <cell r="L2345" t="str">
            <v>2_ENGATIVA</v>
          </cell>
          <cell r="M2345" t="str">
            <v>2_NOVIEMBRE_2025</v>
          </cell>
          <cell r="N2345" t="str">
            <v>532. Cuidado Continuo por una vida con bienestarComunitario2_ENGATIVA2_NOVIEMBRE_2025</v>
          </cell>
          <cell r="O2345">
            <v>5621568</v>
          </cell>
          <cell r="R2345">
            <v>0</v>
          </cell>
          <cell r="S2345">
            <v>0</v>
          </cell>
        </row>
        <row r="2346">
          <cell r="E2346" t="str">
            <v>542. Cuidado Continuo por una vida con bienestarComunitario</v>
          </cell>
          <cell r="F2346" t="str">
            <v xml:space="preserve">Sesiones cuidarte_ cuidandonos a traves del arte </v>
          </cell>
          <cell r="G2346" t="str">
            <v xml:space="preserve">Promoción de la salud y bienestar </v>
          </cell>
          <cell r="H2346" t="str">
            <v>PSPIC</v>
          </cell>
          <cell r="I2346" t="str">
            <v>No aplica</v>
          </cell>
          <cell r="J2346" t="str">
            <v>Sesión</v>
          </cell>
          <cell r="K2346" t="str">
            <v>Local</v>
          </cell>
          <cell r="L2346" t="str">
            <v>2_ENGATIVA</v>
          </cell>
          <cell r="M2346" t="str">
            <v>2_NOVIEMBRE_2025</v>
          </cell>
          <cell r="N2346" t="str">
            <v>542. Cuidado Continuo por una vida con bienestarComunitario2_ENGATIVA2_NOVIEMBRE_2025</v>
          </cell>
          <cell r="O2346">
            <v>285702</v>
          </cell>
          <cell r="R2346">
            <v>48</v>
          </cell>
          <cell r="S2346">
            <v>13713696</v>
          </cell>
        </row>
        <row r="2347">
          <cell r="E2347" t="str">
            <v>552. Cuidado Continuo por una vida con bienestarComunitario</v>
          </cell>
          <cell r="F2347" t="str">
            <v>Reconocimiento del cuerpo a traves del arte _ Circuito de la salud para mas bienestar _ Cuidarte</v>
          </cell>
          <cell r="G2347" t="str">
            <v xml:space="preserve">Promoción de la salud y bienestar </v>
          </cell>
          <cell r="H2347" t="str">
            <v>PSPIC</v>
          </cell>
          <cell r="I2347" t="str">
            <v>No aplica</v>
          </cell>
          <cell r="J2347" t="str">
            <v>Sesión</v>
          </cell>
          <cell r="K2347" t="str">
            <v>Local</v>
          </cell>
          <cell r="L2347" t="str">
            <v>2_ENGATIVA</v>
          </cell>
          <cell r="M2347" t="str">
            <v>2_NOVIEMBRE_2025</v>
          </cell>
          <cell r="N2347" t="str">
            <v>552. Cuidado Continuo por una vida con bienestarComunitario2_ENGATIVA2_NOVIEMBRE_2025</v>
          </cell>
          <cell r="O2347">
            <v>380935</v>
          </cell>
          <cell r="R2347">
            <v>4</v>
          </cell>
          <cell r="S2347">
            <v>1523740</v>
          </cell>
        </row>
        <row r="2348">
          <cell r="E2348" t="str">
            <v>562. Cuidado Continuo por una vida con bienestarComunitario</v>
          </cell>
          <cell r="F2348" t="str">
            <v>SPAcios educativos de bienestar (jóvenes, alcohol, población especial (PPL-SRPA)</v>
          </cell>
          <cell r="G2348" t="str">
            <v xml:space="preserve">Promoción de la salud y bienestar </v>
          </cell>
          <cell r="H2348" t="str">
            <v>PSPIC</v>
          </cell>
          <cell r="I2348" t="str">
            <v>No aplica</v>
          </cell>
          <cell r="J2348" t="str">
            <v>Sesión</v>
          </cell>
          <cell r="K2348" t="str">
            <v>Local</v>
          </cell>
          <cell r="L2348" t="str">
            <v>2_ENGATIVA</v>
          </cell>
          <cell r="M2348" t="str">
            <v>2_NOVIEMBRE_2025</v>
          </cell>
          <cell r="N2348" t="str">
            <v>562. Cuidado Continuo por una vida con bienestarComunitario2_ENGATIVA2_NOVIEMBRE_2025</v>
          </cell>
          <cell r="O2348">
            <v>266747</v>
          </cell>
          <cell r="R2348">
            <v>24</v>
          </cell>
          <cell r="S2348">
            <v>6401928</v>
          </cell>
        </row>
        <row r="2349">
          <cell r="E2349" t="str">
            <v>572. Cuidado Continuo por una vida con bienestarComunitario</v>
          </cell>
          <cell r="F2349" t="str">
            <v>SPAcios breves de bienestar (jóvenes, alcohol, población especial (PPL-SRPA)</v>
          </cell>
          <cell r="G2349" t="str">
            <v>Gestión del Riesgo para el Bienestar Colectivo en los Territorios</v>
          </cell>
          <cell r="H2349" t="str">
            <v>PSPIC</v>
          </cell>
          <cell r="I2349" t="str">
            <v>No aplica</v>
          </cell>
          <cell r="J2349" t="str">
            <v>Sesión</v>
          </cell>
          <cell r="K2349" t="str">
            <v>Local</v>
          </cell>
          <cell r="L2349" t="str">
            <v>2_ENGATIVA</v>
          </cell>
          <cell r="M2349" t="str">
            <v>2_NOVIEMBRE_2025</v>
          </cell>
          <cell r="N2349" t="str">
            <v>572. Cuidado Continuo por una vida con bienestarComunitario2_ENGATIVA2_NOVIEMBRE_2025</v>
          </cell>
          <cell r="O2349">
            <v>88916</v>
          </cell>
          <cell r="R2349">
            <v>90</v>
          </cell>
          <cell r="S2349">
            <v>8002440</v>
          </cell>
        </row>
        <row r="2350">
          <cell r="E2350" t="str">
            <v xml:space="preserve">582. Cuidado Continuo por una vida con bienestarEducativo </v>
          </cell>
          <cell r="F2350" t="str">
            <v>Guardianes de la Salud</v>
          </cell>
          <cell r="G2350" t="str">
            <v xml:space="preserve">Promoción de la salud y bienestar </v>
          </cell>
          <cell r="H2350" t="str">
            <v>PSPIC</v>
          </cell>
          <cell r="I2350" t="str">
            <v>No aplica</v>
          </cell>
          <cell r="J2350" t="str">
            <v xml:space="preserve"> Jornadas</v>
          </cell>
          <cell r="K2350" t="str">
            <v>Local</v>
          </cell>
          <cell r="L2350" t="str">
            <v>2_ENGATIVA</v>
          </cell>
          <cell r="M2350" t="str">
            <v>2_NOVIEMBRE_2025</v>
          </cell>
          <cell r="N2350" t="str">
            <v>582. Cuidado Continuo por una vida con bienestarEducativo 2_ENGATIVA2_NOVIEMBRE_2025</v>
          </cell>
          <cell r="O2350">
            <v>562157</v>
          </cell>
          <cell r="R2350">
            <v>11</v>
          </cell>
          <cell r="S2350">
            <v>6183727</v>
          </cell>
        </row>
        <row r="2351">
          <cell r="E2351" t="str">
            <v xml:space="preserve">592. Cuidado Continuo por una vida con bienestarEducativo </v>
          </cell>
          <cell r="F2351" t="str">
            <v>Entornos Inspiradores son MAS Bienestar</v>
          </cell>
          <cell r="G2351" t="str">
            <v xml:space="preserve">Promoción de la salud y bienestar </v>
          </cell>
          <cell r="H2351" t="str">
            <v>PSPIC</v>
          </cell>
          <cell r="I2351" t="str">
            <v>No aplica</v>
          </cell>
          <cell r="J2351" t="str">
            <v>Plan de acción</v>
          </cell>
          <cell r="K2351" t="str">
            <v>Zonal</v>
          </cell>
          <cell r="L2351" t="str">
            <v>2_ENGATIVA</v>
          </cell>
          <cell r="M2351" t="str">
            <v>2_NOVIEMBRE_2025</v>
          </cell>
          <cell r="N2351" t="str">
            <v>592. Cuidado Continuo por una vida con bienestarEducativo 2_ENGATIVA2_NOVIEMBRE_2025</v>
          </cell>
          <cell r="O2351">
            <v>14226512</v>
          </cell>
          <cell r="R2351">
            <v>0</v>
          </cell>
          <cell r="S2351">
            <v>0</v>
          </cell>
        </row>
        <row r="2352">
          <cell r="E2352" t="str">
            <v xml:space="preserve">602. Cuidado Continuo por una vida con bienestarEducativo </v>
          </cell>
          <cell r="F2352" t="str">
            <v>Embajadores del Bienestar</v>
          </cell>
          <cell r="G2352" t="str">
            <v xml:space="preserve">Promoción de la salud y bienestar </v>
          </cell>
          <cell r="H2352" t="str">
            <v>PSPIC</v>
          </cell>
          <cell r="I2352" t="str">
            <v>No aplica</v>
          </cell>
          <cell r="J2352" t="str">
            <v>Sesión</v>
          </cell>
          <cell r="K2352" t="str">
            <v>Local</v>
          </cell>
          <cell r="L2352" t="str">
            <v>2_ENGATIVA</v>
          </cell>
          <cell r="M2352" t="str">
            <v>2_NOVIEMBRE_2025</v>
          </cell>
          <cell r="N2352" t="str">
            <v>602. Cuidado Continuo por una vida con bienestarEducativo 2_ENGATIVA2_NOVIEMBRE_2025</v>
          </cell>
          <cell r="O2352">
            <v>105404</v>
          </cell>
          <cell r="R2352">
            <v>0</v>
          </cell>
          <cell r="S2352">
            <v>0</v>
          </cell>
        </row>
        <row r="2353">
          <cell r="E2353" t="str">
            <v xml:space="preserve">612. Cuidado Continuo por una vida con bienestarEducativo </v>
          </cell>
          <cell r="F2353" t="str">
            <v>SPAcios educativos de bienestar - ZOE -ZOU</v>
          </cell>
          <cell r="G2353" t="str">
            <v xml:space="preserve">Promoción de la salud y bienestar </v>
          </cell>
          <cell r="H2353" t="str">
            <v>PSPIC</v>
          </cell>
          <cell r="I2353" t="str">
            <v>No aplica</v>
          </cell>
          <cell r="J2353" t="str">
            <v>Sesión</v>
          </cell>
          <cell r="K2353" t="str">
            <v>Local</v>
          </cell>
          <cell r="L2353" t="str">
            <v>2_ENGATIVA</v>
          </cell>
          <cell r="M2353" t="str">
            <v>2_NOVIEMBRE_2025</v>
          </cell>
          <cell r="N2353" t="str">
            <v>612. Cuidado Continuo por una vida con bienestarEducativo 2_ENGATIVA2_NOVIEMBRE_2025</v>
          </cell>
          <cell r="O2353">
            <v>266747</v>
          </cell>
          <cell r="R2353">
            <v>0</v>
          </cell>
          <cell r="S2353">
            <v>0</v>
          </cell>
        </row>
        <row r="2354">
          <cell r="E2354" t="str">
            <v xml:space="preserve">622. Cuidado Continuo por una vida con bienestarEducativo </v>
          </cell>
          <cell r="F2354" t="str">
            <v>Identificación del riesgo nutricional visual y auditivo</v>
          </cell>
          <cell r="G2354" t="str">
            <v>Alta externalidad</v>
          </cell>
          <cell r="H2354" t="str">
            <v>PSPIC</v>
          </cell>
          <cell r="I2354" t="str">
            <v>No aplica</v>
          </cell>
          <cell r="J2354" t="str">
            <v>Plan de acción</v>
          </cell>
          <cell r="K2354" t="str">
            <v>Zonal</v>
          </cell>
          <cell r="L2354" t="str">
            <v>2_ENGATIVA</v>
          </cell>
          <cell r="M2354" t="str">
            <v>2_NOVIEMBRE_2025</v>
          </cell>
          <cell r="N2354" t="str">
            <v>622. Cuidado Continuo por una vida con bienestarEducativo 2_ENGATIVA2_NOVIEMBRE_2025</v>
          </cell>
          <cell r="O2354">
            <v>13610112</v>
          </cell>
          <cell r="R2354">
            <v>0</v>
          </cell>
          <cell r="S2354">
            <v>0</v>
          </cell>
        </row>
        <row r="2355">
          <cell r="E2355" t="str">
            <v xml:space="preserve">632. Cuidado Continuo por una vida con bienestarEducativo </v>
          </cell>
          <cell r="F2355" t="str">
            <v>Sexualidad hablar sin incomodidad</v>
          </cell>
          <cell r="G2355" t="str">
            <v>Alta externalidad</v>
          </cell>
          <cell r="H2355" t="str">
            <v>PSPIC</v>
          </cell>
          <cell r="I2355" t="str">
            <v>No aplica</v>
          </cell>
          <cell r="J2355" t="str">
            <v>Sesión</v>
          </cell>
          <cell r="K2355" t="str">
            <v>Local</v>
          </cell>
          <cell r="L2355" t="str">
            <v>2_ENGATIVA</v>
          </cell>
          <cell r="M2355" t="str">
            <v>2_NOVIEMBRE_2025</v>
          </cell>
          <cell r="N2355" t="str">
            <v>632. Cuidado Continuo por una vida con bienestarEducativo 2_ENGATIVA2_NOVIEMBRE_2025</v>
          </cell>
          <cell r="O2355">
            <v>105404</v>
          </cell>
          <cell r="R2355">
            <v>17</v>
          </cell>
          <cell r="S2355">
            <v>1791868</v>
          </cell>
        </row>
        <row r="2356">
          <cell r="E2356" t="str">
            <v xml:space="preserve">642. Cuidado Continuo por una vida con bienestarEducativo </v>
          </cell>
          <cell r="F2356" t="str">
            <v>Salud mental es MAS Bienestar</v>
          </cell>
          <cell r="G2356" t="str">
            <v>Gestión del Riesgo para el Bienestar Colectivo en los Territorios</v>
          </cell>
          <cell r="H2356" t="str">
            <v>PSPIC</v>
          </cell>
          <cell r="I2356" t="str">
            <v>No aplica</v>
          </cell>
          <cell r="J2356" t="str">
            <v>Sesión</v>
          </cell>
          <cell r="K2356" t="str">
            <v>Local</v>
          </cell>
          <cell r="L2356" t="str">
            <v>2_ENGATIVA</v>
          </cell>
          <cell r="M2356" t="str">
            <v>2_NOVIEMBRE_2025</v>
          </cell>
          <cell r="N2356" t="str">
            <v>642. Cuidado Continuo por una vida con bienestarEducativo 2_ENGATIVA2_NOVIEMBRE_2025</v>
          </cell>
          <cell r="O2356">
            <v>137765</v>
          </cell>
          <cell r="R2356">
            <v>106</v>
          </cell>
          <cell r="S2356">
            <v>14603090</v>
          </cell>
        </row>
        <row r="2357">
          <cell r="E2357" t="str">
            <v xml:space="preserve">652. Cuidado Continuo por una vida con bienestarEducativo </v>
          </cell>
          <cell r="F2357" t="str">
            <v>Conectando con el cuidado emocional</v>
          </cell>
          <cell r="G2357" t="str">
            <v>Gestión del Riesgo para el Bienestar Colectivo en los Territorios</v>
          </cell>
          <cell r="H2357" t="str">
            <v>PSPIC</v>
          </cell>
          <cell r="I2357" t="str">
            <v>No aplica</v>
          </cell>
          <cell r="J2357" t="str">
            <v>Sesión</v>
          </cell>
          <cell r="K2357" t="str">
            <v>Local</v>
          </cell>
          <cell r="L2357" t="str">
            <v>2_ENGATIVA</v>
          </cell>
          <cell r="M2357" t="str">
            <v>2_NOVIEMBRE_2025</v>
          </cell>
          <cell r="N2357" t="str">
            <v>652. Cuidado Continuo por una vida con bienestarEducativo 2_ENGATIVA2_NOVIEMBRE_2025</v>
          </cell>
          <cell r="O2357">
            <v>105404</v>
          </cell>
          <cell r="R2357">
            <v>164</v>
          </cell>
          <cell r="S2357">
            <v>17286256</v>
          </cell>
        </row>
        <row r="2358">
          <cell r="E2358" t="str">
            <v xml:space="preserve">662. Cuidado Continuo por una vida con bienestarEducativo </v>
          </cell>
          <cell r="F2358" t="str">
            <v>Prevención y detección temprana de factores de riesgo ITS</v>
          </cell>
          <cell r="G2358" t="str">
            <v>Gestión del Riesgo para el Bienestar Colectivo en los Territorios</v>
          </cell>
          <cell r="H2358" t="str">
            <v>PSPIC</v>
          </cell>
          <cell r="I2358" t="str">
            <v>No aplica</v>
          </cell>
          <cell r="J2358" t="str">
            <v>Jornada</v>
          </cell>
          <cell r="K2358" t="str">
            <v>Local</v>
          </cell>
          <cell r="L2358" t="str">
            <v>2_ENGATIVA</v>
          </cell>
          <cell r="M2358" t="str">
            <v>2_NOVIEMBRE_2025</v>
          </cell>
          <cell r="N2358" t="str">
            <v>662. Cuidado Continuo por una vida con bienestarEducativo 2_ENGATIVA2_NOVIEMBRE_2025</v>
          </cell>
          <cell r="O2358">
            <v>199714</v>
          </cell>
          <cell r="R2358">
            <v>1</v>
          </cell>
          <cell r="S2358">
            <v>199714</v>
          </cell>
        </row>
        <row r="2359">
          <cell r="E2359" t="str">
            <v xml:space="preserve">672. Cuidado Continuo por una vida con bienestarEducativo </v>
          </cell>
          <cell r="F2359" t="str">
            <v xml:space="preserve">SPAcios breves de bienestar ZOU -ZOE </v>
          </cell>
          <cell r="G2359" t="str">
            <v>Gestión del Riesgo para el Bienestar Colectivo en los Territorios</v>
          </cell>
          <cell r="H2359" t="str">
            <v>PSPIC</v>
          </cell>
          <cell r="I2359" t="str">
            <v>No aplica</v>
          </cell>
          <cell r="J2359" t="str">
            <v>Sesión</v>
          </cell>
          <cell r="K2359" t="str">
            <v>Local</v>
          </cell>
          <cell r="L2359" t="str">
            <v>2_ENGATIVA</v>
          </cell>
          <cell r="M2359" t="str">
            <v>2_NOVIEMBRE_2025</v>
          </cell>
          <cell r="N2359" t="str">
            <v>672. Cuidado Continuo por una vida con bienestarEducativo 2_ENGATIVA2_NOVIEMBRE_2025</v>
          </cell>
          <cell r="O2359">
            <v>88916</v>
          </cell>
          <cell r="R2359">
            <v>0</v>
          </cell>
          <cell r="S2359">
            <v>0</v>
          </cell>
        </row>
        <row r="2360">
          <cell r="E2360" t="str">
            <v>682. Cuidado Continuo por una vida con bienestarInstitucional</v>
          </cell>
          <cell r="F2360" t="str">
            <v>Seguimiento a condiciones de salud en casos prioritarios en Instituciones de protección y atención</v>
          </cell>
          <cell r="G2360" t="str">
            <v>Gestión del Riesgo para el Bienestar Colectivo en los Territorios</v>
          </cell>
          <cell r="H2360" t="str">
            <v>PSPIC</v>
          </cell>
          <cell r="I2360" t="str">
            <v>No aplica</v>
          </cell>
          <cell r="J2360" t="str">
            <v>Sesión</v>
          </cell>
          <cell r="K2360" t="str">
            <v>Local</v>
          </cell>
          <cell r="L2360" t="str">
            <v>2_ENGATIVA</v>
          </cell>
          <cell r="M2360" t="str">
            <v>2_NOVIEMBRE_2025</v>
          </cell>
          <cell r="N2360" t="str">
            <v>682. Cuidado Continuo por una vida con bienestarInstitucional2_ENGATIVA2_NOVIEMBRE_2025</v>
          </cell>
          <cell r="O2360">
            <v>105404</v>
          </cell>
          <cell r="R2360">
            <v>36</v>
          </cell>
          <cell r="S2360">
            <v>3794544</v>
          </cell>
        </row>
        <row r="2361">
          <cell r="E2361" t="str">
            <v>692. Cuidado Continuo por una vida con bienestarInstitucional</v>
          </cell>
          <cell r="F2361" t="str">
            <v>Identificación de riesgos a través de aplicación de tamizajes en Instituciones de protección y atención</v>
          </cell>
          <cell r="G2361" t="str">
            <v>Alta externalidad</v>
          </cell>
          <cell r="H2361" t="str">
            <v>PSPIC</v>
          </cell>
          <cell r="I2361" t="str">
            <v>No aplica</v>
          </cell>
          <cell r="J2361" t="str">
            <v>Sesión</v>
          </cell>
          <cell r="K2361" t="str">
            <v>Local</v>
          </cell>
          <cell r="L2361" t="str">
            <v>2_ENGATIVA</v>
          </cell>
          <cell r="M2361" t="str">
            <v>2_NOVIEMBRE_2025</v>
          </cell>
          <cell r="N2361" t="str">
            <v>692. Cuidado Continuo por una vida con bienestarInstitucional2_ENGATIVA2_NOVIEMBRE_2025</v>
          </cell>
          <cell r="O2361">
            <v>105404</v>
          </cell>
          <cell r="R2361">
            <v>38</v>
          </cell>
          <cell r="S2361">
            <v>4005352</v>
          </cell>
        </row>
        <row r="2362">
          <cell r="E2362" t="str">
            <v>702. Cuidado Continuo por una vida con bienestarInstitucional</v>
          </cell>
          <cell r="F2362" t="str">
            <v>Instituciones sostenibles por la Salud Ambiental</v>
          </cell>
          <cell r="G2362" t="str">
            <v xml:space="preserve">Promoción de la salud y bienestar </v>
          </cell>
          <cell r="H2362" t="str">
            <v>PSPIC</v>
          </cell>
          <cell r="I2362" t="str">
            <v>No aplica</v>
          </cell>
          <cell r="J2362" t="str">
            <v>Sesión</v>
          </cell>
          <cell r="K2362" t="str">
            <v>Local</v>
          </cell>
          <cell r="L2362" t="str">
            <v>2_ENGATIVA</v>
          </cell>
          <cell r="M2362" t="str">
            <v>2_NOVIEMBRE_2025</v>
          </cell>
          <cell r="N2362" t="str">
            <v>702. Cuidado Continuo por una vida con bienestarInstitucional2_ENGATIVA2_NOVIEMBRE_2025</v>
          </cell>
          <cell r="O2362">
            <v>74893</v>
          </cell>
          <cell r="R2362">
            <v>34</v>
          </cell>
          <cell r="S2362">
            <v>2546362</v>
          </cell>
        </row>
        <row r="2363">
          <cell r="E2363" t="str">
            <v>712. Cuidado Continuo por una vida con bienestarLaboral</v>
          </cell>
          <cell r="F2363" t="str">
            <v>Caracterización de las unidades de trabajo informal de mediano y bajo impacto</v>
          </cell>
          <cell r="G2363" t="str">
            <v>Gestión del Riesgo para el Bienestar Colectivo en los Territorios</v>
          </cell>
          <cell r="H2363" t="str">
            <v>PSPIC</v>
          </cell>
          <cell r="I2363" t="str">
            <v>No aplica</v>
          </cell>
          <cell r="J2363" t="str">
            <v>Caracterización</v>
          </cell>
          <cell r="K2363" t="str">
            <v>Local</v>
          </cell>
          <cell r="L2363" t="str">
            <v>2_ENGATIVA</v>
          </cell>
          <cell r="M2363" t="str">
            <v>2_NOVIEMBRE_2025</v>
          </cell>
          <cell r="N2363" t="str">
            <v>712. Cuidado Continuo por una vida con bienestarLaboral2_ENGATIVA2_NOVIEMBRE_2025</v>
          </cell>
          <cell r="O2363">
            <v>59965</v>
          </cell>
          <cell r="R2363">
            <v>0</v>
          </cell>
          <cell r="S2363">
            <v>0</v>
          </cell>
        </row>
        <row r="2364">
          <cell r="E2364" t="str">
            <v>722. Cuidado Continuo por una vida con bienestarLaboral</v>
          </cell>
          <cell r="F2364" t="str">
            <v>Caracterización de las unidades de trabajo informal de alto impacto</v>
          </cell>
          <cell r="G2364" t="str">
            <v>Gestión del Riesgo para el Bienestar Colectivo en los Territorios</v>
          </cell>
          <cell r="H2364" t="str">
            <v>PSPIC</v>
          </cell>
          <cell r="I2364" t="str">
            <v>No aplica</v>
          </cell>
          <cell r="J2364" t="str">
            <v>Caracterización</v>
          </cell>
          <cell r="K2364" t="str">
            <v>Local</v>
          </cell>
          <cell r="L2364" t="str">
            <v>2_ENGATIVA</v>
          </cell>
          <cell r="M2364" t="str">
            <v>2_NOVIEMBRE_2025</v>
          </cell>
          <cell r="N2364" t="str">
            <v>722. Cuidado Continuo por una vida con bienestarLaboral2_ENGATIVA2_NOVIEMBRE_2025</v>
          </cell>
          <cell r="O2364">
            <v>99830</v>
          </cell>
          <cell r="R2364">
            <v>0</v>
          </cell>
          <cell r="S2364">
            <v>0</v>
          </cell>
        </row>
        <row r="2365">
          <cell r="E2365" t="str">
            <v>732. Cuidado Continuo por una vida con bienestarLaboral</v>
          </cell>
          <cell r="F2365" t="str">
            <v>Asesoría para el mejoramiento de las condiciones de salud y trabajo en las unidades de trabajo informal de mediano y bajo impacto</v>
          </cell>
          <cell r="G2365" t="str">
            <v>Gestión del Riesgo para el Bienestar Colectivo en los Territorios</v>
          </cell>
          <cell r="H2365" t="str">
            <v>PSPIC</v>
          </cell>
          <cell r="I2365" t="str">
            <v>No aplica</v>
          </cell>
          <cell r="J2365" t="str">
            <v>Unidad de trabajo informal</v>
          </cell>
          <cell r="K2365" t="str">
            <v>Local</v>
          </cell>
          <cell r="L2365" t="str">
            <v>2_ENGATIVA</v>
          </cell>
          <cell r="M2365" t="str">
            <v>2_NOVIEMBRE_2025</v>
          </cell>
          <cell r="N2365" t="str">
            <v>732. Cuidado Continuo por una vida con bienestarLaboral2_ENGATIVA2_NOVIEMBRE_2025</v>
          </cell>
          <cell r="O2365">
            <v>220671</v>
          </cell>
          <cell r="R2365">
            <v>0</v>
          </cell>
          <cell r="S2365">
            <v>0</v>
          </cell>
        </row>
        <row r="2366">
          <cell r="E2366" t="str">
            <v>742. Cuidado Continuo por una vida con bienestarLaboral</v>
          </cell>
          <cell r="F2366" t="str">
            <v>Asesoría para el mejoramiento de las condiciones de salud y trabajo en las unidades de trabajo informal de alto impacto</v>
          </cell>
          <cell r="G2366" t="str">
            <v>Gestión del Riesgo para el Bienestar Colectivo en los Territorios</v>
          </cell>
          <cell r="H2366" t="str">
            <v>PSPIC</v>
          </cell>
          <cell r="I2366" t="str">
            <v>No aplica</v>
          </cell>
          <cell r="J2366" t="str">
            <v>Unidad de trabajo informal</v>
          </cell>
          <cell r="K2366" t="str">
            <v>Local</v>
          </cell>
          <cell r="L2366" t="str">
            <v>2_ENGATIVA</v>
          </cell>
          <cell r="M2366" t="str">
            <v>2_NOVIEMBRE_2025</v>
          </cell>
          <cell r="N2366" t="str">
            <v>742. Cuidado Continuo por una vida con bienestarLaboral2_ENGATIVA2_NOVIEMBRE_2025</v>
          </cell>
          <cell r="O2366">
            <v>367374</v>
          </cell>
          <cell r="R2366">
            <v>0</v>
          </cell>
          <cell r="S2366">
            <v>0</v>
          </cell>
        </row>
        <row r="2367">
          <cell r="E2367" t="str">
            <v>752. Cuidado Continuo por una vida con bienestarLaboral</v>
          </cell>
          <cell r="F2367" t="str">
            <v xml:space="preserve">Asesoría para el mejoramiento de las condiciones de salud en los trabajadores y trabajadoras de las unidades de trabajo informal </v>
          </cell>
          <cell r="G2367" t="str">
            <v>Gestión del Riesgo para el Bienestar Colectivo en los Territorios</v>
          </cell>
          <cell r="H2367" t="str">
            <v>PSPIC</v>
          </cell>
          <cell r="I2367" t="str">
            <v>No aplica</v>
          </cell>
          <cell r="J2367" t="str">
            <v>Asesoría</v>
          </cell>
          <cell r="K2367" t="str">
            <v>Local</v>
          </cell>
          <cell r="L2367" t="str">
            <v>2_ENGATIVA</v>
          </cell>
          <cell r="M2367" t="str">
            <v>2_NOVIEMBRE_2025</v>
          </cell>
          <cell r="N2367" t="str">
            <v>752. Cuidado Continuo por una vida con bienestarLaboral2_ENGATIVA2_NOVIEMBRE_2025</v>
          </cell>
          <cell r="O2367">
            <v>210809</v>
          </cell>
          <cell r="R2367">
            <v>16</v>
          </cell>
          <cell r="S2367">
            <v>3372944</v>
          </cell>
        </row>
        <row r="2368">
          <cell r="E2368" t="str">
            <v>762. Cuidado Continuo por una vida con bienestarLaboral</v>
          </cell>
          <cell r="F2368" t="str">
            <v>Asesoría de seguimiento para unidades de trabajo informal intervenidas en vigencias anteriores</v>
          </cell>
          <cell r="G2368" t="str">
            <v>Gestión del Riesgo para el Bienestar Colectivo en los Territorios</v>
          </cell>
          <cell r="H2368" t="str">
            <v>PSPIC</v>
          </cell>
          <cell r="I2368" t="str">
            <v>No aplica</v>
          </cell>
          <cell r="J2368" t="str">
            <v>Asesoría</v>
          </cell>
          <cell r="K2368" t="str">
            <v>Local</v>
          </cell>
          <cell r="L2368" t="str">
            <v>2_ENGATIVA</v>
          </cell>
          <cell r="M2368" t="str">
            <v>2_NOVIEMBRE_2025</v>
          </cell>
          <cell r="N2368" t="str">
            <v>762. Cuidado Continuo por una vida con bienestarLaboral2_ENGATIVA2_NOVIEMBRE_2025</v>
          </cell>
          <cell r="O2368">
            <v>55168</v>
          </cell>
          <cell r="R2368">
            <v>0</v>
          </cell>
          <cell r="S2368">
            <v>0</v>
          </cell>
        </row>
        <row r="2369">
          <cell r="E2369" t="str">
            <v>772. Cuidado Continuo por una vida con bienestarLaboral</v>
          </cell>
          <cell r="F2369" t="str">
            <v>Asesoría en Salud para trabajadores y trabajadoras en Empresas del Sector Formal</v>
          </cell>
          <cell r="G2369" t="str">
            <v>Gestión del Riesgo para el Bienestar Colectivo en los Territorios</v>
          </cell>
          <cell r="H2369" t="str">
            <v>PSPIC</v>
          </cell>
          <cell r="I2369" t="str">
            <v>No aplica</v>
          </cell>
          <cell r="J2369" t="str">
            <v>Asesoría</v>
          </cell>
          <cell r="K2369" t="str">
            <v>Distrito</v>
          </cell>
          <cell r="L2369" t="str">
            <v>2_ENGATIVA</v>
          </cell>
          <cell r="M2369" t="str">
            <v>2_NOVIEMBRE_2025</v>
          </cell>
          <cell r="N2369" t="str">
            <v>772. Cuidado Continuo por una vida con bienestarLaboral2_ENGATIVA2_NOVIEMBRE_2025</v>
          </cell>
          <cell r="O2369">
            <v>91844</v>
          </cell>
          <cell r="R2369">
            <v>0</v>
          </cell>
          <cell r="S2369">
            <v>0</v>
          </cell>
        </row>
        <row r="2370">
          <cell r="E2370" t="str">
            <v>782. Cuidado Continuo por una vida con bienestarLaboral</v>
          </cell>
          <cell r="F2370" t="str">
            <v>Espacios Amigos para Más Bienestar materno infantil</v>
          </cell>
          <cell r="G2370" t="str">
            <v>Gestión del Riesgo para el Bienestar Colectivo en los Territorios</v>
          </cell>
          <cell r="H2370" t="str">
            <v>PSPIC</v>
          </cell>
          <cell r="I2370" t="str">
            <v>No aplica</v>
          </cell>
          <cell r="J2370" t="str">
            <v>Asesoría</v>
          </cell>
          <cell r="K2370" t="str">
            <v>Distrito</v>
          </cell>
          <cell r="L2370" t="str">
            <v>2_ENGATIVA</v>
          </cell>
          <cell r="M2370" t="str">
            <v>2_NOVIEMBRE_2025</v>
          </cell>
          <cell r="N2370" t="str">
            <v>782. Cuidado Continuo por una vida con bienestarLaboral2_ENGATIVA2_NOVIEMBRE_2025</v>
          </cell>
          <cell r="O2370">
            <v>121585</v>
          </cell>
          <cell r="R2370">
            <v>0</v>
          </cell>
          <cell r="S2370">
            <v>0</v>
          </cell>
        </row>
        <row r="2371">
          <cell r="E2371" t="str">
            <v>792. Cuidado Continuo por una vida con bienestarLaboral</v>
          </cell>
          <cell r="F2371" t="str">
            <v>Conexión nocturna: Bienestar, trabajo y cuidado</v>
          </cell>
          <cell r="G2371" t="str">
            <v>Gestión del Riesgo para el Bienestar Colectivo en los Territorios</v>
          </cell>
          <cell r="H2371" t="str">
            <v>PSPIC</v>
          </cell>
          <cell r="I2371" t="str">
            <v>No aplica</v>
          </cell>
          <cell r="J2371" t="str">
            <v>Asesoría</v>
          </cell>
          <cell r="K2371" t="str">
            <v>Local</v>
          </cell>
          <cell r="L2371" t="str">
            <v>2_ENGATIVA</v>
          </cell>
          <cell r="M2371" t="str">
            <v>2_NOVIEMBRE_2025</v>
          </cell>
          <cell r="N2371" t="str">
            <v>792. Cuidado Continuo por una vida con bienestarLaboral2_ENGATIVA2_NOVIEMBRE_2025</v>
          </cell>
          <cell r="O2371">
            <v>125438</v>
          </cell>
          <cell r="R2371">
            <v>14</v>
          </cell>
          <cell r="S2371">
            <v>1756132</v>
          </cell>
        </row>
        <row r="2372">
          <cell r="E2372" t="str">
            <v>802. Cuidado Continuo por una vida con bienestarLaboral</v>
          </cell>
          <cell r="F2372" t="str">
            <v>Acciones de orientación a la población para la efectividad del mejoramiento de las condiciones de salud y sociales en los trabajadores y trabajadoras de las unidades de trabajo informal</v>
          </cell>
          <cell r="G2372" t="str">
            <v>Gestión del Riesgo para el Bienestar Colectivo en los Territorios</v>
          </cell>
          <cell r="H2372" t="str">
            <v>PSPIC</v>
          </cell>
          <cell r="I2372" t="str">
            <v>No aplica</v>
          </cell>
          <cell r="J2372" t="str">
            <v>Orientación</v>
          </cell>
          <cell r="K2372" t="str">
            <v>Zonal</v>
          </cell>
          <cell r="L2372" t="str">
            <v>2_ENGATIVA</v>
          </cell>
          <cell r="M2372" t="str">
            <v>2_NOVIEMBRE_2025</v>
          </cell>
          <cell r="N2372" t="str">
            <v>802. Cuidado Continuo por una vida con bienestarLaboral2_ENGATIVA2_NOVIEMBRE_2025</v>
          </cell>
          <cell r="O2372">
            <v>53781</v>
          </cell>
          <cell r="R2372">
            <v>0</v>
          </cell>
          <cell r="S2372">
            <v>0</v>
          </cell>
        </row>
        <row r="2373">
          <cell r="E2373" t="str">
            <v>812. Cuidado Continuo por una vida con bienestarLaboral</v>
          </cell>
          <cell r="F2373" t="str">
            <v xml:space="preserve">Caracterización de las condiciones de salud y trabajo de los niños, niñas y adolescentes identificados en trabajo infantil </v>
          </cell>
          <cell r="G2373" t="str">
            <v>Gestión del Riesgo para el Bienestar Colectivo en los Territorios</v>
          </cell>
          <cell r="H2373" t="str">
            <v>PSPIC</v>
          </cell>
          <cell r="I2373" t="str">
            <v>No aplica</v>
          </cell>
          <cell r="J2373" t="str">
            <v>Caracterización</v>
          </cell>
          <cell r="K2373" t="str">
            <v>Local</v>
          </cell>
          <cell r="L2373" t="str">
            <v>2_ENGATIVA</v>
          </cell>
          <cell r="M2373" t="str">
            <v>2_NOVIEMBRE_2025</v>
          </cell>
          <cell r="N2373" t="str">
            <v>812. Cuidado Continuo por una vida con bienestarLaboral2_ENGATIVA2_NOVIEMBRE_2025</v>
          </cell>
          <cell r="O2373">
            <v>82752</v>
          </cell>
          <cell r="R2373">
            <v>37</v>
          </cell>
          <cell r="S2373">
            <v>3061824</v>
          </cell>
        </row>
        <row r="2374">
          <cell r="E2374" t="str">
            <v>822. Cuidado Continuo por una vida con bienestarLaboral</v>
          </cell>
          <cell r="F2374" t="str">
            <v xml:space="preserve">Asesorías para promover la desvinculación laboral de los niños, niñas y adolescentes identificados en trabajo infantil </v>
          </cell>
          <cell r="G2374" t="str">
            <v>Gestión del Riesgo para el Bienestar Colectivo en los Territorios</v>
          </cell>
          <cell r="H2374" t="str">
            <v>PSPIC</v>
          </cell>
          <cell r="I2374" t="str">
            <v>No aplica</v>
          </cell>
          <cell r="J2374" t="str">
            <v>Niño niña adolescente intervenido</v>
          </cell>
          <cell r="K2374" t="str">
            <v>Local</v>
          </cell>
          <cell r="L2374" t="str">
            <v>2_ENGATIVA</v>
          </cell>
          <cell r="M2374" t="str">
            <v>2_NOVIEMBRE_2025</v>
          </cell>
          <cell r="N2374" t="str">
            <v>822. Cuidado Continuo por una vida con bienestarLaboral2_ENGATIVA2_NOVIEMBRE_2025</v>
          </cell>
          <cell r="O2374">
            <v>281078</v>
          </cell>
          <cell r="R2374">
            <v>0</v>
          </cell>
          <cell r="S2374">
            <v>0</v>
          </cell>
        </row>
        <row r="2375">
          <cell r="E2375" t="str">
            <v>832. Cuidado Continuo por una vida con bienestarLaboral</v>
          </cell>
          <cell r="F2375" t="str">
            <v>Asesoría de seguimiento al efecto para niños, niñas y adolescentes identificados en trabajo infantil e  intervenidos en vigencias anteriores</v>
          </cell>
          <cell r="G2375" t="str">
            <v>Gestión del Riesgo para el Bienestar Colectivo en los Territorios</v>
          </cell>
          <cell r="H2375" t="str">
            <v>PSPIC</v>
          </cell>
          <cell r="I2375" t="str">
            <v>No aplica</v>
          </cell>
          <cell r="J2375" t="str">
            <v>Asesoría</v>
          </cell>
          <cell r="K2375" t="str">
            <v>Local</v>
          </cell>
          <cell r="L2375" t="str">
            <v>2_ENGATIVA</v>
          </cell>
          <cell r="M2375" t="str">
            <v>2_NOVIEMBRE_2025</v>
          </cell>
          <cell r="N2375" t="str">
            <v>832. Cuidado Continuo por una vida con bienestarLaboral2_ENGATIVA2_NOVIEMBRE_2025</v>
          </cell>
          <cell r="O2375">
            <v>70270</v>
          </cell>
          <cell r="R2375">
            <v>0</v>
          </cell>
          <cell r="S2375">
            <v>0</v>
          </cell>
        </row>
        <row r="2376">
          <cell r="E2376" t="str">
            <v>842. Cuidado Continuo por una vida con bienestarLaboral</v>
          </cell>
          <cell r="F2376" t="str">
            <v xml:space="preserve">Asesorias en salud de los niños, niñas y adolescentes identificados en trabajo infantil </v>
          </cell>
          <cell r="G2376" t="str">
            <v>Gestión del Riesgo para el Bienestar Colectivo en los Territorios</v>
          </cell>
          <cell r="H2376" t="str">
            <v>PSPIC</v>
          </cell>
          <cell r="I2376" t="str">
            <v>No aplica</v>
          </cell>
          <cell r="J2376" t="str">
            <v>Asesoría</v>
          </cell>
          <cell r="K2376" t="str">
            <v>Local</v>
          </cell>
          <cell r="L2376" t="str">
            <v>2_ENGATIVA</v>
          </cell>
          <cell r="M2376" t="str">
            <v>2_NOVIEMBRE_2025</v>
          </cell>
          <cell r="N2376" t="str">
            <v>842. Cuidado Continuo por una vida con bienestarLaboral2_ENGATIVA2_NOVIEMBRE_2025</v>
          </cell>
          <cell r="O2376">
            <v>105404</v>
          </cell>
          <cell r="R2376">
            <v>37</v>
          </cell>
          <cell r="S2376">
            <v>3899948</v>
          </cell>
        </row>
        <row r="2377">
          <cell r="E2377" t="str">
            <v>852. Cuidado Continuo por una vida con bienestarLaboral</v>
          </cell>
          <cell r="F2377" t="str">
            <v>Acciones de orientación a la población para la efectividad a la desvinculación laboral de niños, niñas y adolescentes identificados en trabajo infanti desde el secfor salud</v>
          </cell>
          <cell r="G2377" t="str">
            <v>Gestión del Riesgo para el Bienestar Colectivo en los Territorios</v>
          </cell>
          <cell r="H2377" t="str">
            <v>PSPIC</v>
          </cell>
          <cell r="I2377" t="str">
            <v>No aplica</v>
          </cell>
          <cell r="J2377" t="str">
            <v>Orientación</v>
          </cell>
          <cell r="K2377" t="str">
            <v>Zonal</v>
          </cell>
          <cell r="L2377" t="str">
            <v>2_ENGATIVA</v>
          </cell>
          <cell r="M2377" t="str">
            <v>2_NOVIEMBRE_2025</v>
          </cell>
          <cell r="N2377" t="str">
            <v>852. Cuidado Continuo por una vida con bienestarLaboral2_ENGATIVA2_NOVIEMBRE_2025</v>
          </cell>
          <cell r="O2377">
            <v>35135</v>
          </cell>
          <cell r="R2377">
            <v>0</v>
          </cell>
          <cell r="S2377">
            <v>0</v>
          </cell>
        </row>
        <row r="2378">
          <cell r="E2378" t="str">
            <v>873. Cuidado Continuo por una vida con bienestar con enfoque diferencial étnicoComunitario</v>
          </cell>
          <cell r="F2378" t="str">
            <v>Abordaje socioeducativo diferencial para el bienestar del pueblo Raizal</v>
          </cell>
          <cell r="G2378" t="str">
            <v xml:space="preserve">Promoción de la salud y bienestar </v>
          </cell>
          <cell r="H2378" t="str">
            <v>PSPIC</v>
          </cell>
          <cell r="I2378" t="str">
            <v>No aplica</v>
          </cell>
          <cell r="J2378" t="str">
            <v>Plan de acción</v>
          </cell>
          <cell r="K2378" t="str">
            <v>Distrito</v>
          </cell>
          <cell r="L2378" t="str">
            <v>2_ENGATIVA</v>
          </cell>
          <cell r="M2378" t="str">
            <v>2_NOVIEMBRE_2025</v>
          </cell>
          <cell r="N2378" t="str">
            <v>873. Cuidado Continuo por una vida con bienestar con enfoque diferencial étnicoComunitario2_ENGATIVA2_NOVIEMBRE_2025</v>
          </cell>
          <cell r="O2378">
            <v>25814832</v>
          </cell>
          <cell r="R2378">
            <v>0</v>
          </cell>
          <cell r="S2378">
            <v>0</v>
          </cell>
        </row>
        <row r="2379">
          <cell r="E2379" t="str">
            <v>883. Cuidado Continuo por una vida con bienestar con enfoque diferencial étnicoComunitario</v>
          </cell>
          <cell r="F2379" t="str">
            <v xml:space="preserve">MAS Bienestar para la comunidad Raizal </v>
          </cell>
          <cell r="G2379" t="str">
            <v xml:space="preserve">Promoción de la salud y bienestar </v>
          </cell>
          <cell r="H2379" t="str">
            <v>PSPIC</v>
          </cell>
          <cell r="I2379" t="str">
            <v>No aplica</v>
          </cell>
          <cell r="J2379" t="str">
            <v>Plan de acción</v>
          </cell>
          <cell r="K2379" t="str">
            <v>Distrito</v>
          </cell>
          <cell r="L2379" t="str">
            <v>2_ENGATIVA</v>
          </cell>
          <cell r="M2379" t="str">
            <v>2_NOVIEMBRE_2025</v>
          </cell>
          <cell r="N2379" t="str">
            <v>883. Cuidado Continuo por una vida con bienestar con enfoque diferencial étnicoComunitario2_ENGATIVA2_NOVIEMBRE_2025</v>
          </cell>
          <cell r="O2379">
            <v>19848080</v>
          </cell>
          <cell r="R2379">
            <v>0</v>
          </cell>
          <cell r="S2379">
            <v>0</v>
          </cell>
        </row>
        <row r="2380">
          <cell r="E2380" t="str">
            <v>893. Cuidado Continuo por una vida con bienestar con enfoque diferencial étnicoComunitario</v>
          </cell>
          <cell r="F2380" t="str">
            <v>MAS Bienestar para la comunidad negra y afrocolombiana.</v>
          </cell>
          <cell r="G2380" t="str">
            <v xml:space="preserve">Promoción de la salud y bienestar </v>
          </cell>
          <cell r="H2380" t="str">
            <v>PSPIC</v>
          </cell>
          <cell r="I2380" t="str">
            <v>No aplica</v>
          </cell>
          <cell r="J2380" t="str">
            <v>Plan de acción</v>
          </cell>
          <cell r="K2380" t="str">
            <v>Distrito</v>
          </cell>
          <cell r="L2380" t="str">
            <v>2_ENGATIVA</v>
          </cell>
          <cell r="M2380" t="str">
            <v>2_NOVIEMBRE_2025</v>
          </cell>
          <cell r="N2380" t="str">
            <v>893. Cuidado Continuo por una vida con bienestar con enfoque diferencial étnicoComunitario2_ENGATIVA2_NOVIEMBRE_2025</v>
          </cell>
          <cell r="O2380">
            <v>33729408</v>
          </cell>
          <cell r="R2380">
            <v>0</v>
          </cell>
          <cell r="S2380">
            <v>0</v>
          </cell>
        </row>
        <row r="2381">
          <cell r="E2381" t="str">
            <v>903. Cuidado Continuo por una vida con bienestar con enfoque diferencial étnicoComunitario</v>
          </cell>
          <cell r="F2381" t="str">
            <v>MAS Bienestar para la comunidad Palenquero</v>
          </cell>
          <cell r="G2381" t="str">
            <v xml:space="preserve">Promoción de la salud y bienestar </v>
          </cell>
          <cell r="H2381" t="str">
            <v>PSPIC</v>
          </cell>
          <cell r="I2381" t="str">
            <v>No aplica</v>
          </cell>
          <cell r="J2381" t="str">
            <v>Plan de acción</v>
          </cell>
          <cell r="K2381" t="str">
            <v>Distrito</v>
          </cell>
          <cell r="L2381" t="str">
            <v>2_ENGATIVA</v>
          </cell>
          <cell r="M2381" t="str">
            <v>2_NOVIEMBRE_2025</v>
          </cell>
          <cell r="N2381" t="str">
            <v>903. Cuidado Continuo por una vida con bienestar con enfoque diferencial étnicoComunitario2_ENGATIVA2_NOVIEMBRE_2025</v>
          </cell>
          <cell r="O2381">
            <v>11243136</v>
          </cell>
          <cell r="R2381">
            <v>0</v>
          </cell>
          <cell r="S2381">
            <v>0</v>
          </cell>
        </row>
        <row r="2382">
          <cell r="E2382" t="str">
            <v>913. Cuidado Continuo por una vida con bienestar con enfoque diferencial étnicoComunitario</v>
          </cell>
          <cell r="F2382" t="str">
            <v xml:space="preserve">Mas bienestar para el pueblo Rrom gitano </v>
          </cell>
          <cell r="G2382" t="str">
            <v xml:space="preserve">Promoción de la salud y bienestar </v>
          </cell>
          <cell r="H2382" t="str">
            <v>PSPIC</v>
          </cell>
          <cell r="I2382" t="str">
            <v>No aplica</v>
          </cell>
          <cell r="J2382" t="str">
            <v>Plan de acción</v>
          </cell>
          <cell r="K2382" t="str">
            <v>Distrito</v>
          </cell>
          <cell r="L2382" t="str">
            <v>2_ENGATIVA</v>
          </cell>
          <cell r="M2382" t="str">
            <v>2_NOVIEMBRE_2025</v>
          </cell>
          <cell r="N2382" t="str">
            <v>913. Cuidado Continuo por una vida con bienestar con enfoque diferencial étnicoComunitario2_ENGATIVA2_NOVIEMBRE_2025</v>
          </cell>
          <cell r="O2382">
            <v>19305648</v>
          </cell>
          <cell r="R2382">
            <v>0</v>
          </cell>
          <cell r="S2382">
            <v>0</v>
          </cell>
        </row>
        <row r="2383">
          <cell r="E2383" t="str">
            <v>924. Cuidado Continuo por una vida con bienestar con enfoque GéneroComunitario</v>
          </cell>
          <cell r="F2383" t="str">
            <v>Sesion educativa para MAS Bienestar, dirigida a mujeres y LGBTI</v>
          </cell>
          <cell r="G2383" t="str">
            <v xml:space="preserve">Promoción de la salud y bienestar </v>
          </cell>
          <cell r="H2383" t="str">
            <v>PSPIC</v>
          </cell>
          <cell r="I2383" t="str">
            <v>No aplica</v>
          </cell>
          <cell r="J2383" t="str">
            <v>Sesión</v>
          </cell>
          <cell r="K2383" t="str">
            <v>Local</v>
          </cell>
          <cell r="L2383" t="str">
            <v>2_ENGATIVA</v>
          </cell>
          <cell r="M2383" t="str">
            <v>2_NOVIEMBRE_2025</v>
          </cell>
          <cell r="N2383" t="str">
            <v>924. Cuidado Continuo por una vida con bienestar con enfoque GéneroComunitario2_ENGATIVA2_NOVIEMBRE_2025</v>
          </cell>
          <cell r="O2383">
            <v>372151</v>
          </cell>
          <cell r="R2383">
            <v>13</v>
          </cell>
          <cell r="S2383">
            <v>4837963</v>
          </cell>
        </row>
        <row r="2384">
          <cell r="E2384" t="str">
            <v>934. Cuidado Continuo por una vida con bienestar con enfoque GéneroComunitario</v>
          </cell>
          <cell r="F2384" t="str">
            <v xml:space="preserve">Recorriendo tu barrio para MAS bienestar </v>
          </cell>
          <cell r="G2384" t="str">
            <v>Gestión del Riesgo para el Bienestar Colectivo en los Territorios</v>
          </cell>
          <cell r="H2384" t="str">
            <v>PSPIC</v>
          </cell>
          <cell r="I2384" t="str">
            <v>No aplica</v>
          </cell>
          <cell r="J2384" t="str">
            <v>Sesión</v>
          </cell>
          <cell r="K2384" t="str">
            <v>Local</v>
          </cell>
          <cell r="L2384" t="str">
            <v>2_ENGATIVA</v>
          </cell>
          <cell r="M2384" t="str">
            <v>2_NOVIEMBRE_2025</v>
          </cell>
          <cell r="N2384" t="str">
            <v>934. Cuidado Continuo por una vida con bienestar con enfoque GéneroComunitario2_ENGATIVA2_NOVIEMBRE_2025</v>
          </cell>
          <cell r="O2384">
            <v>372151</v>
          </cell>
          <cell r="R2384">
            <v>6</v>
          </cell>
          <cell r="S2384">
            <v>2232906</v>
          </cell>
        </row>
        <row r="2385">
          <cell r="E2385" t="str">
            <v>944. Cuidado Continuo por una vida con bienestar con enfoque GéneroComunitario</v>
          </cell>
          <cell r="F2385" t="str">
            <v xml:space="preserve">Tejiendo redes para MAS bienestar </v>
          </cell>
          <cell r="G2385" t="str">
            <v xml:space="preserve">Promoción de la salud y bienestar </v>
          </cell>
          <cell r="H2385" t="str">
            <v>PSPIC</v>
          </cell>
          <cell r="I2385" t="str">
            <v>No aplica</v>
          </cell>
          <cell r="J2385" t="str">
            <v>Sesión</v>
          </cell>
          <cell r="K2385" t="str">
            <v>Local</v>
          </cell>
          <cell r="L2385" t="str">
            <v>2_ENGATIVA</v>
          </cell>
          <cell r="M2385" t="str">
            <v>2_NOVIEMBRE_2025</v>
          </cell>
          <cell r="N2385" t="str">
            <v>944. Cuidado Continuo por una vida con bienestar con enfoque GéneroComunitario2_ENGATIVA2_NOVIEMBRE_2025</v>
          </cell>
          <cell r="O2385">
            <v>372151</v>
          </cell>
          <cell r="R2385">
            <v>2</v>
          </cell>
          <cell r="S2385">
            <v>744302</v>
          </cell>
        </row>
        <row r="2386">
          <cell r="E2386" t="str">
            <v>954. Cuidado Continuo por una vida con bienestar con enfoque GéneroComunitario</v>
          </cell>
          <cell r="F2386" t="str">
            <v>Asesoria Psicosocial</v>
          </cell>
          <cell r="G2386" t="str">
            <v>Gestión del Riesgo para el Bienestar Colectivo en los Territorios</v>
          </cell>
          <cell r="H2386" t="str">
            <v>PSPIC</v>
          </cell>
          <cell r="I2386" t="str">
            <v>No aplica</v>
          </cell>
          <cell r="J2386" t="str">
            <v>Sesión</v>
          </cell>
          <cell r="K2386" t="str">
            <v>Local</v>
          </cell>
          <cell r="L2386" t="str">
            <v>2_ENGATIVA</v>
          </cell>
          <cell r="M2386" t="str">
            <v>2_NOVIEMBRE_2025</v>
          </cell>
          <cell r="N2386" t="str">
            <v>954. Cuidado Continuo por una vida con bienestar con enfoque GéneroComunitario2_ENGATIVA2_NOVIEMBRE_2025</v>
          </cell>
          <cell r="O2386">
            <v>70270</v>
          </cell>
          <cell r="R2386">
            <v>19</v>
          </cell>
          <cell r="S2386">
            <v>1335130</v>
          </cell>
        </row>
        <row r="2387">
          <cell r="E2387" t="str">
            <v>964. Cuidado Continuo por una vida con bienestar con enfoque GéneroComunitario</v>
          </cell>
          <cell r="F2387" t="str">
            <v>Asesoria en Salud</v>
          </cell>
          <cell r="G2387" t="str">
            <v>Gestión del Riesgo para el Bienestar Colectivo en los Territorios</v>
          </cell>
          <cell r="H2387" t="str">
            <v>PSPIC</v>
          </cell>
          <cell r="I2387" t="str">
            <v>No aplica</v>
          </cell>
          <cell r="J2387" t="str">
            <v>Sesión</v>
          </cell>
          <cell r="K2387" t="str">
            <v>Local</v>
          </cell>
          <cell r="L2387" t="str">
            <v>2_ENGATIVA</v>
          </cell>
          <cell r="M2387" t="str">
            <v>2_NOVIEMBRE_2025</v>
          </cell>
          <cell r="N2387" t="str">
            <v>964. Cuidado Continuo por una vida con bienestar con enfoque GéneroComunitario2_ENGATIVA2_NOVIEMBRE_2025</v>
          </cell>
          <cell r="O2387">
            <v>70270</v>
          </cell>
          <cell r="R2387">
            <v>19</v>
          </cell>
          <cell r="S2387">
            <v>1335130</v>
          </cell>
        </row>
        <row r="2388">
          <cell r="E2388" t="str">
            <v>974. Cuidado Continuo por una vida con bienestar con enfoque GéneroComunitario</v>
          </cell>
          <cell r="F2388" t="str">
            <v xml:space="preserve">Circula del cuidado </v>
          </cell>
          <cell r="G2388" t="str">
            <v xml:space="preserve">Promoción de la salud y bienestar </v>
          </cell>
          <cell r="H2388" t="str">
            <v>PSPIC</v>
          </cell>
          <cell r="I2388" t="str">
            <v>No aplica</v>
          </cell>
          <cell r="J2388" t="str">
            <v>Sesión</v>
          </cell>
          <cell r="K2388" t="str">
            <v>Local</v>
          </cell>
          <cell r="L2388" t="str">
            <v>2_ENGATIVA</v>
          </cell>
          <cell r="M2388" t="str">
            <v>2_NOVIEMBRE_2025</v>
          </cell>
          <cell r="N2388" t="str">
            <v>974. Cuidado Continuo por una vida con bienestar con enfoque GéneroComunitario2_ENGATIVA2_NOVIEMBRE_2025</v>
          </cell>
          <cell r="O2388">
            <v>215123</v>
          </cell>
          <cell r="R2388">
            <v>5</v>
          </cell>
          <cell r="S2388">
            <v>1075615</v>
          </cell>
        </row>
        <row r="2389">
          <cell r="E2389" t="str">
            <v>984. Cuidado Continuo por una vida con bienestar con enfoque GéneroComunitario</v>
          </cell>
          <cell r="F2389" t="str">
            <v>Acompañamiento para Mas Bienestar</v>
          </cell>
          <cell r="G2389" t="str">
            <v>Gestión del Riesgo para el Bienestar Colectivo en los Territorios</v>
          </cell>
          <cell r="H2389" t="str">
            <v>PSPIC</v>
          </cell>
          <cell r="I2389" t="str">
            <v>No aplica</v>
          </cell>
          <cell r="J2389" t="str">
            <v>Sesión</v>
          </cell>
          <cell r="K2389" t="str">
            <v>Local</v>
          </cell>
          <cell r="L2389" t="str">
            <v>2_ENGATIVA</v>
          </cell>
          <cell r="M2389" t="str">
            <v>2_NOVIEMBRE_2025</v>
          </cell>
          <cell r="N2389" t="str">
            <v>984. Cuidado Continuo por una vida con bienestar con enfoque GéneroComunitario2_ENGATIVA2_NOVIEMBRE_2025</v>
          </cell>
          <cell r="O2389">
            <v>161342</v>
          </cell>
          <cell r="R2389">
            <v>6</v>
          </cell>
          <cell r="S2389">
            <v>968052</v>
          </cell>
        </row>
        <row r="2390">
          <cell r="E2390" t="str">
            <v>994. Cuidado Continuo por una vida con bienestar con enfoque GéneroComunitario</v>
          </cell>
          <cell r="F2390" t="str">
            <v>Acompañamiento personas Trans</v>
          </cell>
          <cell r="G2390" t="str">
            <v>Gestión del Riesgo para el Bienestar Colectivo en los Territorios</v>
          </cell>
          <cell r="H2390" t="str">
            <v>PSPIC</v>
          </cell>
          <cell r="I2390" t="str">
            <v>No aplica</v>
          </cell>
          <cell r="J2390" t="str">
            <v>Plan de acción</v>
          </cell>
          <cell r="K2390" t="str">
            <v>Distrito</v>
          </cell>
          <cell r="L2390" t="str">
            <v>2_ENGATIVA</v>
          </cell>
          <cell r="M2390" t="str">
            <v>2_NOVIEMBRE_2025</v>
          </cell>
          <cell r="N2390" t="str">
            <v>994. Cuidado Continuo por una vida con bienestar con enfoque GéneroComunitario2_ENGATIVA2_NOVIEMBRE_2025</v>
          </cell>
          <cell r="O2390">
            <v>5621568</v>
          </cell>
          <cell r="R2390">
            <v>0</v>
          </cell>
          <cell r="S2390">
            <v>0</v>
          </cell>
        </row>
        <row r="2391">
          <cell r="E2391" t="str">
            <v>1004. Cuidado Continuo por una vida con bienestar con enfoque GéneroComunitario</v>
          </cell>
          <cell r="F2391" t="str">
            <v>Prevención y detección temprana de factores de riesgo ITS (Mujer_LGBTI)</v>
          </cell>
          <cell r="G2391" t="str">
            <v>Alta externalidad</v>
          </cell>
          <cell r="H2391" t="str">
            <v>PSPIC</v>
          </cell>
          <cell r="I2391" t="str">
            <v>No aplica</v>
          </cell>
          <cell r="J2391" t="str">
            <v>Jornada</v>
          </cell>
          <cell r="K2391" t="str">
            <v>Local</v>
          </cell>
          <cell r="L2391" t="str">
            <v>2_ENGATIVA</v>
          </cell>
          <cell r="M2391" t="str">
            <v>2_NOVIEMBRE_2025</v>
          </cell>
          <cell r="N2391" t="str">
            <v>1004. Cuidado Continuo por una vida con bienestar con enfoque GéneroComunitario2_ENGATIVA2_NOVIEMBRE_2025</v>
          </cell>
          <cell r="O2391">
            <v>199714</v>
          </cell>
          <cell r="R2391">
            <v>8</v>
          </cell>
          <cell r="S2391">
            <v>1597712</v>
          </cell>
        </row>
        <row r="2392">
          <cell r="E2392" t="str">
            <v>1015. Cuidado Continuo por una vida con bienestar con enfoque Población para formas extremas de exclusión:Comunitario</v>
          </cell>
          <cell r="F2392" t="str">
            <v>SPAcios educativos para la reducción del daño:  Personas que se inyectan drogas (PID)</v>
          </cell>
          <cell r="G2392" t="str">
            <v xml:space="preserve">Promoción de la salud y bienestar </v>
          </cell>
          <cell r="H2392" t="str">
            <v>PSPIC</v>
          </cell>
          <cell r="I2392" t="str">
            <v>No aplica</v>
          </cell>
          <cell r="J2392" t="str">
            <v>Sesión</v>
          </cell>
          <cell r="K2392" t="str">
            <v>Distrito</v>
          </cell>
          <cell r="L2392" t="str">
            <v>2_ENGATIVA</v>
          </cell>
          <cell r="M2392" t="str">
            <v>2_NOVIEMBRE_2025</v>
          </cell>
          <cell r="N2392" t="str">
            <v>1015. Cuidado Continuo por una vida con bienestar con enfoque Población para formas extremas de exclusión:Comunitario2_ENGATIVA2_NOVIEMBRE_2025</v>
          </cell>
          <cell r="O2392">
            <v>322686</v>
          </cell>
          <cell r="R2392">
            <v>0</v>
          </cell>
          <cell r="S2392">
            <v>0</v>
          </cell>
        </row>
        <row r="2393">
          <cell r="E2393" t="str">
            <v>1025. Cuidado Continuo por una vida con bienestar con enfoque Población para formas extremas de exclusión:Comunitario</v>
          </cell>
          <cell r="F2393" t="str">
            <v>SPAcios para la reducción del daño: acompañamiento solidario a personas que se inyectan drogas (PID)</v>
          </cell>
          <cell r="G2393" t="str">
            <v>Gestión del Riesgo para el Bienestar Colectivo en los Territorios</v>
          </cell>
          <cell r="H2393" t="str">
            <v>PSPIC</v>
          </cell>
          <cell r="I2393" t="str">
            <v>No aplica</v>
          </cell>
          <cell r="J2393" t="str">
            <v>Sesión</v>
          </cell>
          <cell r="K2393" t="str">
            <v>Distrito</v>
          </cell>
          <cell r="L2393" t="str">
            <v>2_ENGATIVA</v>
          </cell>
          <cell r="M2393" t="str">
            <v>2_NOVIEMBRE_2025</v>
          </cell>
          <cell r="N2393" t="str">
            <v>1025. Cuidado Continuo por una vida con bienestar con enfoque Población para formas extremas de exclusión:Comunitario2_ENGATIVA2_NOVIEMBRE_2025</v>
          </cell>
          <cell r="O2393">
            <v>322686</v>
          </cell>
          <cell r="R2393">
            <v>0</v>
          </cell>
          <cell r="S2393">
            <v>0</v>
          </cell>
        </row>
        <row r="2394">
          <cell r="E2394" t="str">
            <v>1035. Cuidado Continuo por una vida con bienestar con enfoque Población para formas extremas de exclusión:Comunitario</v>
          </cell>
          <cell r="F2394" t="str">
            <v>SPAcios breves para la reducción del daño con personas que se inyectan drogas (PID)</v>
          </cell>
          <cell r="G2394" t="str">
            <v>Alta externalidad</v>
          </cell>
          <cell r="H2394" t="str">
            <v>PSPIC</v>
          </cell>
          <cell r="I2394" t="str">
            <v>No aplica</v>
          </cell>
          <cell r="J2394" t="str">
            <v>Sesión</v>
          </cell>
          <cell r="K2394" t="str">
            <v>Distrito</v>
          </cell>
          <cell r="L2394" t="str">
            <v>2_ENGATIVA</v>
          </cell>
          <cell r="M2394" t="str">
            <v>2_NOVIEMBRE_2025</v>
          </cell>
          <cell r="N2394" t="str">
            <v>1035. Cuidado Continuo por una vida con bienestar con enfoque Población para formas extremas de exclusión:Comunitario2_ENGATIVA2_NOVIEMBRE_2025</v>
          </cell>
          <cell r="O2394">
            <v>53781</v>
          </cell>
          <cell r="R2394">
            <v>0</v>
          </cell>
          <cell r="S2394">
            <v>0</v>
          </cell>
        </row>
        <row r="2395">
          <cell r="E2395" t="str">
            <v>1045. Cuidado Continuo por una vida con bienestar con enfoque Población para formas extremas de exclusión:Comunitario</v>
          </cell>
          <cell r="F2395" t="str">
            <v xml:space="preserve">SPAcios para la reduccion del daño en poblacion diferencial  </v>
          </cell>
          <cell r="G2395" t="str">
            <v xml:space="preserve">Promoción de la salud y bienestar </v>
          </cell>
          <cell r="H2395" t="str">
            <v>PSPIC</v>
          </cell>
          <cell r="I2395" t="str">
            <v>No aplica</v>
          </cell>
          <cell r="J2395" t="str">
            <v>Sesión</v>
          </cell>
          <cell r="K2395" t="str">
            <v>Distrito</v>
          </cell>
          <cell r="L2395" t="str">
            <v>2_ENGATIVA</v>
          </cell>
          <cell r="M2395" t="str">
            <v>2_NOVIEMBRE_2025</v>
          </cell>
          <cell r="N2395" t="str">
            <v>1045. Cuidado Continuo por una vida con bienestar con enfoque Población para formas extremas de exclusión:Comunitario2_ENGATIVA2_NOVIEMBRE_2025</v>
          </cell>
          <cell r="O2395">
            <v>210809</v>
          </cell>
          <cell r="R2395">
            <v>53</v>
          </cell>
          <cell r="S2395">
            <v>11172877</v>
          </cell>
        </row>
        <row r="2396">
          <cell r="E2396" t="str">
            <v>1055. Cuidado Continuo por una vida con bienestar con enfoque Población para formas extremas de exclusión:Comunitario</v>
          </cell>
          <cell r="F2396" t="str">
            <v>SPAcios de prevención y detección temprana de factores de riesgo ITS - SPA (PID)</v>
          </cell>
          <cell r="G2396" t="str">
            <v>Alta externalidad</v>
          </cell>
          <cell r="H2396" t="str">
            <v>PSPIC</v>
          </cell>
          <cell r="I2396" t="str">
            <v>No aplica</v>
          </cell>
          <cell r="J2396" t="str">
            <v>Jornada</v>
          </cell>
          <cell r="K2396" t="str">
            <v>Distrito</v>
          </cell>
          <cell r="L2396" t="str">
            <v>2_ENGATIVA</v>
          </cell>
          <cell r="M2396" t="str">
            <v>2_NOVIEMBRE_2025</v>
          </cell>
          <cell r="N2396" t="str">
            <v>1055. Cuidado Continuo por una vida con bienestar con enfoque Población para formas extremas de exclusión:Comunitario2_ENGATIVA2_NOVIEMBRE_2025</v>
          </cell>
          <cell r="O2396">
            <v>281078</v>
          </cell>
          <cell r="R2396">
            <v>0</v>
          </cell>
          <cell r="S2396">
            <v>0</v>
          </cell>
        </row>
        <row r="2397">
          <cell r="E2397" t="str">
            <v>1065. Cuidado Continuo por una vida con bienestar con enfoque Población para formas extremas de exclusión:Comunitario</v>
          </cell>
          <cell r="F2397" t="str">
            <v>Sesion educativa para MAS Bienestar, dirigida la poblacion habitanza en calle</v>
          </cell>
          <cell r="G2397" t="str">
            <v xml:space="preserve">Promoción de la salud y bienestar </v>
          </cell>
          <cell r="H2397" t="str">
            <v>PSPIC</v>
          </cell>
          <cell r="I2397" t="str">
            <v>No aplica</v>
          </cell>
          <cell r="J2397" t="str">
            <v>Sesión</v>
          </cell>
          <cell r="K2397" t="str">
            <v>Local</v>
          </cell>
          <cell r="L2397" t="str">
            <v>2_ENGATIVA</v>
          </cell>
          <cell r="M2397" t="str">
            <v>2_NOVIEMBRE_2025</v>
          </cell>
          <cell r="N2397" t="str">
            <v>1065. Cuidado Continuo por una vida con bienestar con enfoque Población para formas extremas de exclusión:Comunitario2_ENGATIVA2_NOVIEMBRE_2025</v>
          </cell>
          <cell r="O2397">
            <v>210809</v>
          </cell>
          <cell r="R2397">
            <v>16</v>
          </cell>
          <cell r="S2397">
            <v>3372944</v>
          </cell>
        </row>
        <row r="2398">
          <cell r="E2398" t="str">
            <v>1075. Cuidado Continuo por una vida con bienestar con enfoque Población para formas extremas de exclusión:Comunitario</v>
          </cell>
          <cell r="F2398" t="str">
            <v>Acompañamiento solidarios (HC)</v>
          </cell>
          <cell r="G2398" t="str">
            <v>Gestión del Riesgo para el Bienestar Colectivo en los Territorios</v>
          </cell>
          <cell r="H2398" t="str">
            <v>PSPIC</v>
          </cell>
          <cell r="I2398" t="str">
            <v>No aplica</v>
          </cell>
          <cell r="J2398" t="str">
            <v>Sesión</v>
          </cell>
          <cell r="K2398" t="str">
            <v>Local</v>
          </cell>
          <cell r="L2398" t="str">
            <v>2_ENGATIVA</v>
          </cell>
          <cell r="M2398" t="str">
            <v>2_NOVIEMBRE_2025</v>
          </cell>
          <cell r="N2398" t="str">
            <v>1075. Cuidado Continuo por una vida con bienestar con enfoque Población para formas extremas de exclusión:Comunitario2_ENGATIVA2_NOVIEMBRE_2025</v>
          </cell>
          <cell r="O2398">
            <v>55938</v>
          </cell>
          <cell r="R2398">
            <v>16</v>
          </cell>
          <cell r="S2398">
            <v>895008</v>
          </cell>
        </row>
        <row r="2399">
          <cell r="E2399" t="str">
            <v>1085. Cuidado Continuo por una vida con bienestar con enfoque Población para formas extremas de exclusión:Comunitario</v>
          </cell>
          <cell r="F2399" t="str">
            <v>Asesorias prevención y detección temprana de factores Psicosocial y en salud (HC)</v>
          </cell>
          <cell r="G2399" t="str">
            <v>Gestión del Riesgo para el Bienestar Colectivo en los Territorios</v>
          </cell>
          <cell r="H2399" t="str">
            <v>PSPIC</v>
          </cell>
          <cell r="I2399" t="str">
            <v>No aplica</v>
          </cell>
          <cell r="J2399" t="str">
            <v>Sesión</v>
          </cell>
          <cell r="K2399" t="str">
            <v>Local</v>
          </cell>
          <cell r="L2399" t="str">
            <v>2_ENGATIVA</v>
          </cell>
          <cell r="M2399" t="str">
            <v>2_NOVIEMBRE_2025</v>
          </cell>
          <cell r="N2399" t="str">
            <v>1085. Cuidado Continuo por una vida con bienestar con enfoque Población para formas extremas de exclusión:Comunitario2_ENGATIVA2_NOVIEMBRE_2025</v>
          </cell>
          <cell r="O2399">
            <v>210809</v>
          </cell>
          <cell r="R2399">
            <v>16</v>
          </cell>
          <cell r="S2399">
            <v>3372944</v>
          </cell>
        </row>
        <row r="2400">
          <cell r="E2400" t="str">
            <v>1095. Cuidado Continuo por una vida con bienestar con enfoque Población para formas extremas de exclusión:Comunitario</v>
          </cell>
          <cell r="F2400" t="str">
            <v>Prevención y detección temprana de factores de riesgo ITS (HC)</v>
          </cell>
          <cell r="G2400" t="str">
            <v>Alta externalidad</v>
          </cell>
          <cell r="H2400" t="str">
            <v>PSPIC</v>
          </cell>
          <cell r="I2400" t="str">
            <v>No aplica</v>
          </cell>
          <cell r="J2400" t="str">
            <v>Jornada</v>
          </cell>
          <cell r="K2400" t="str">
            <v>Local</v>
          </cell>
          <cell r="L2400" t="str">
            <v>2_ENGATIVA</v>
          </cell>
          <cell r="M2400" t="str">
            <v>2_NOVIEMBRE_2025</v>
          </cell>
          <cell r="N2400" t="str">
            <v>1095. Cuidado Continuo por una vida con bienestar con enfoque Población para formas extremas de exclusión:Comunitario2_ENGATIVA2_NOVIEMBRE_2025</v>
          </cell>
          <cell r="O2400">
            <v>199714</v>
          </cell>
          <cell r="R2400">
            <v>3</v>
          </cell>
          <cell r="S2400">
            <v>599142</v>
          </cell>
        </row>
        <row r="2401">
          <cell r="E2401" t="str">
            <v>1105. Cuidado Continuo por una vida con bienestar con enfoque Población para formas extremas de exclusión:Laboral</v>
          </cell>
          <cell r="F2401" t="str">
            <v>Sesion educativa para población diferencial - Actividades Sexuales Pagadas (ASP)</v>
          </cell>
          <cell r="G2401" t="str">
            <v xml:space="preserve">Promoción de la salud y bienestar </v>
          </cell>
          <cell r="H2401" t="str">
            <v>PSPIC</v>
          </cell>
          <cell r="I2401" t="str">
            <v>No aplica</v>
          </cell>
          <cell r="J2401" t="str">
            <v>Sesión</v>
          </cell>
          <cell r="K2401" t="str">
            <v>Local</v>
          </cell>
          <cell r="L2401" t="str">
            <v>2_ENGATIVA</v>
          </cell>
          <cell r="M2401" t="str">
            <v>2_NOVIEMBRE_2025</v>
          </cell>
          <cell r="N2401" t="str">
            <v>1105. Cuidado Continuo por una vida con bienestar con enfoque Población para formas extremas de exclusión:Laboral2_ENGATIVA2_NOVIEMBRE_2025</v>
          </cell>
          <cell r="O2401">
            <v>316213</v>
          </cell>
          <cell r="R2401">
            <v>0</v>
          </cell>
          <cell r="S2401">
            <v>0</v>
          </cell>
        </row>
        <row r="2402">
          <cell r="E2402" t="str">
            <v>1115. Cuidado Continuo por una vida con bienestar con enfoque Población para formas extremas de exclusión:Laboral</v>
          </cell>
          <cell r="F2402" t="str">
            <v>Recorridos en calle - Actividades Sexuales Pagadas (ASP)</v>
          </cell>
          <cell r="G2402" t="str">
            <v>Gestión del Riesgo para el Bienestar Colectivo en los Territorios</v>
          </cell>
          <cell r="H2402" t="str">
            <v>PSPIC</v>
          </cell>
          <cell r="I2402" t="str">
            <v>No aplica</v>
          </cell>
          <cell r="J2402" t="str">
            <v>Recorrido</v>
          </cell>
          <cell r="K2402" t="str">
            <v>Local</v>
          </cell>
          <cell r="L2402" t="str">
            <v>2_ENGATIVA</v>
          </cell>
          <cell r="M2402" t="str">
            <v>2_NOVIEMBRE_2025</v>
          </cell>
          <cell r="N2402" t="str">
            <v>1115. Cuidado Continuo por una vida con bienestar con enfoque Población para formas extremas de exclusión:Laboral2_ENGATIVA2_NOVIEMBRE_2025</v>
          </cell>
          <cell r="O2402">
            <v>421618</v>
          </cell>
          <cell r="R2402">
            <v>0</v>
          </cell>
          <cell r="S2402">
            <v>0</v>
          </cell>
        </row>
        <row r="2403">
          <cell r="E2403" t="str">
            <v>1125. Cuidado Continuo por una vida con bienestar con enfoque Población para formas extremas de exclusión:Laboral</v>
          </cell>
          <cell r="F2403" t="str">
            <v xml:space="preserve">Red para ciudad </v>
          </cell>
          <cell r="G2403" t="str">
            <v xml:space="preserve">Promoción de la salud y bienestar </v>
          </cell>
          <cell r="H2403" t="str">
            <v>PSPIC</v>
          </cell>
          <cell r="I2403" t="str">
            <v>No aplica</v>
          </cell>
          <cell r="J2403" t="str">
            <v>Sesión</v>
          </cell>
          <cell r="K2403" t="str">
            <v>Local</v>
          </cell>
          <cell r="L2403" t="str">
            <v>2_ENGATIVA</v>
          </cell>
          <cell r="M2403" t="str">
            <v>2_NOVIEMBRE_2025</v>
          </cell>
          <cell r="N2403" t="str">
            <v>1125. Cuidado Continuo por una vida con bienestar con enfoque Población para formas extremas de exclusión:Laboral2_ENGATIVA2_NOVIEMBRE_2025</v>
          </cell>
          <cell r="O2403">
            <v>140539</v>
          </cell>
          <cell r="R2403">
            <v>0</v>
          </cell>
          <cell r="S2403">
            <v>0</v>
          </cell>
        </row>
        <row r="2404">
          <cell r="E2404" t="str">
            <v>1135. Cuidado Continuo por una vida con bienestar con enfoque Población para formas extremas de exclusión:Laboral</v>
          </cell>
          <cell r="F2404" t="str">
            <v>Asesorias prevención y detección temprana de factores de riesgo  psicosocial y en salud</v>
          </cell>
          <cell r="G2404" t="str">
            <v>Gestión del Riesgo para el Bienestar Colectivo en los Territorios</v>
          </cell>
          <cell r="H2404" t="str">
            <v>PSPIC</v>
          </cell>
          <cell r="I2404" t="str">
            <v>No aplica</v>
          </cell>
          <cell r="J2404" t="str">
            <v>Asesoría</v>
          </cell>
          <cell r="K2404" t="str">
            <v>Local</v>
          </cell>
          <cell r="L2404" t="str">
            <v>2_ENGATIVA</v>
          </cell>
          <cell r="M2404" t="str">
            <v>2_NOVIEMBRE_2025</v>
          </cell>
          <cell r="N2404" t="str">
            <v>1135. Cuidado Continuo por una vida con bienestar con enfoque Población para formas extremas de exclusión:Laboral2_ENGATIVA2_NOVIEMBRE_2025</v>
          </cell>
          <cell r="O2404">
            <v>70270</v>
          </cell>
          <cell r="R2404">
            <v>0</v>
          </cell>
          <cell r="S2404">
            <v>0</v>
          </cell>
        </row>
        <row r="2405">
          <cell r="E2405" t="str">
            <v>1145. Cuidado Continuo por una vida con bienestar con enfoque Población para formas extremas de exclusión:Laboral</v>
          </cell>
          <cell r="F2405" t="str">
            <v>Tamizajes para la prevención y detección temprana de factores de riesgo ITS (ASP)</v>
          </cell>
          <cell r="G2405" t="str">
            <v>Alta externalidad</v>
          </cell>
          <cell r="H2405" t="str">
            <v>PSPIC</v>
          </cell>
          <cell r="I2405" t="str">
            <v>No aplica</v>
          </cell>
          <cell r="J2405" t="str">
            <v>Tamizaje</v>
          </cell>
          <cell r="K2405" t="str">
            <v>Local</v>
          </cell>
          <cell r="L2405" t="str">
            <v>2_ENGATIVA</v>
          </cell>
          <cell r="M2405" t="str">
            <v>2_NOVIEMBRE_2025</v>
          </cell>
          <cell r="N2405" t="str">
            <v>1145. Cuidado Continuo por una vida con bienestar con enfoque Población para formas extremas de exclusión:Laboral2_ENGATIVA2_NOVIEMBRE_2025</v>
          </cell>
          <cell r="O2405">
            <v>19971</v>
          </cell>
          <cell r="R2405">
            <v>0</v>
          </cell>
          <cell r="S2405">
            <v>0</v>
          </cell>
        </row>
        <row r="2406">
          <cell r="E2406" t="str">
            <v>1155. Cuidado Continuo por una vida con bienestar con enfoque Población para formas extremas de exclusión:Laboral</v>
          </cell>
          <cell r="F2406" t="str">
            <v xml:space="preserve">Acciones de acompañamiento  a la población para la efectividad a las canalizaciones </v>
          </cell>
          <cell r="G2406" t="str">
            <v>Gestión del Riesgo para el Bienestar Colectivo en los Territorios</v>
          </cell>
          <cell r="H2406" t="str">
            <v>PSPIC</v>
          </cell>
          <cell r="I2406" t="str">
            <v>No aplica</v>
          </cell>
          <cell r="J2406" t="str">
            <v>Acompañamiento</v>
          </cell>
          <cell r="K2406" t="str">
            <v>Local</v>
          </cell>
          <cell r="L2406" t="str">
            <v>2_ENGATIVA</v>
          </cell>
          <cell r="M2406" t="str">
            <v>2_NOVIEMBRE_2025</v>
          </cell>
          <cell r="N2406" t="str">
            <v>1155. Cuidado Continuo por una vida con bienestar con enfoque Población para formas extremas de exclusión:Laboral2_ENGATIVA2_NOVIEMBRE_2025</v>
          </cell>
          <cell r="O2406">
            <v>70270</v>
          </cell>
          <cell r="R2406">
            <v>0</v>
          </cell>
          <cell r="S2406">
            <v>0</v>
          </cell>
        </row>
        <row r="2407">
          <cell r="E2407" t="str">
            <v xml:space="preserve">1166. Cuidado Continuo por una vida con bienestar para la población migrante internacional de BogotáEducativo </v>
          </cell>
          <cell r="F2407" t="str">
            <v>Gestión para el bienestar en instituciones  educativas con alta presencia de población migrante internacional</v>
          </cell>
          <cell r="G2407" t="str">
            <v xml:space="preserve">Promoción de la salud y bienestar </v>
          </cell>
          <cell r="H2407" t="str">
            <v>PSPIC</v>
          </cell>
          <cell r="I2407" t="str">
            <v>No aplica</v>
          </cell>
          <cell r="J2407" t="str">
            <v>Sesión</v>
          </cell>
          <cell r="K2407" t="str">
            <v>Local</v>
          </cell>
          <cell r="L2407" t="str">
            <v>2_ENGATIVA</v>
          </cell>
          <cell r="M2407" t="str">
            <v>2_NOVIEMBRE_2025</v>
          </cell>
          <cell r="N2407" t="str">
            <v>1166. Cuidado Continuo por una vida con bienestar para la población migrante internacional de BogotáEducativo 2_ENGATIVA2_NOVIEMBRE_2025</v>
          </cell>
          <cell r="O2407">
            <v>105404</v>
          </cell>
          <cell r="R2407">
            <v>8</v>
          </cell>
          <cell r="S2407">
            <v>843232</v>
          </cell>
        </row>
        <row r="2408">
          <cell r="E2408" t="str">
            <v xml:space="preserve">1177. Cuidado Continuo por una vida con bienestar para la población con discapacidadEducativo </v>
          </cell>
          <cell r="F2408" t="str">
            <v xml:space="preserve">*Bienestar e inclusión educativa de niños, niñas y adolescentes en el entorno educativo y de población con discapacidad en las UTIS, mediante sesiones educativas de la Rehabilitación Basada en Comunidad – RBC. 
</v>
          </cell>
          <cell r="G2408" t="str">
            <v xml:space="preserve">Promoción de la salud y bienestar </v>
          </cell>
          <cell r="H2408" t="str">
            <v>PSPIC</v>
          </cell>
          <cell r="I2408" t="str">
            <v>No aplica</v>
          </cell>
          <cell r="J2408" t="str">
            <v>Sesión</v>
          </cell>
          <cell r="K2408" t="str">
            <v>Local</v>
          </cell>
          <cell r="L2408" t="str">
            <v>2_ENGATIVA</v>
          </cell>
          <cell r="M2408" t="str">
            <v>2_NOVIEMBRE_2025</v>
          </cell>
          <cell r="N2408" t="str">
            <v>1177. Cuidado Continuo por una vida con bienestar para la población con discapacidadEducativo 2_ENGATIVA2_NOVIEMBRE_2025</v>
          </cell>
          <cell r="O2408">
            <v>161342</v>
          </cell>
          <cell r="R2408">
            <v>8</v>
          </cell>
          <cell r="S2408">
            <v>1290736</v>
          </cell>
        </row>
        <row r="2409">
          <cell r="E2409" t="str">
            <v>1177. Cuidado Continuo por una vida con bienestar para la población con discapacidadLaboral</v>
          </cell>
          <cell r="F2409" t="str">
            <v xml:space="preserve">*Bienestar e inclusión educativa de niños, niñas y adolescentes en el entorno educativo y de población con discapacidad en las UTIS, mediante sesiones educativas de la Rehabilitación Basada en Comunidad – RBC. 
</v>
          </cell>
          <cell r="G2409" t="str">
            <v xml:space="preserve">Promoción de la salud y bienestar </v>
          </cell>
          <cell r="H2409" t="str">
            <v>PSPIC</v>
          </cell>
          <cell r="I2409" t="str">
            <v>No aplica</v>
          </cell>
          <cell r="J2409" t="str">
            <v>Sesión</v>
          </cell>
          <cell r="K2409" t="str">
            <v>Zonal</v>
          </cell>
          <cell r="L2409" t="str">
            <v>2_ENGATIVA</v>
          </cell>
          <cell r="M2409" t="str">
            <v>2_NOVIEMBRE_2025</v>
          </cell>
          <cell r="N2409" t="str">
            <v>1177. Cuidado Continuo por una vida con bienestar para la población con discapacidadLaboral2_ENGATIVA2_NOVIEMBRE_2025</v>
          </cell>
          <cell r="O2409">
            <v>161342</v>
          </cell>
          <cell r="R2409">
            <v>0</v>
          </cell>
          <cell r="S2409">
            <v>0</v>
          </cell>
        </row>
        <row r="2410">
          <cell r="E2410" t="str">
            <v>1187. Cuidado Continuo por una vida con bienestar para la población con discapacidadComunitario</v>
          </cell>
          <cell r="F2410" t="str">
            <v>Fortalecimiento de prácticas de cuidado en nodos de familias y personas cuidadoras de personas con discapacidad por curso de vida a través de grupos Socioeducativos de Rehabilitación Basada en Comunidad - RBC</v>
          </cell>
          <cell r="G2410" t="str">
            <v xml:space="preserve">Promoción de la salud y bienestar </v>
          </cell>
          <cell r="H2410" t="str">
            <v>PSPIC</v>
          </cell>
          <cell r="I2410" t="str">
            <v>No aplica</v>
          </cell>
          <cell r="J2410" t="str">
            <v>Grupo</v>
          </cell>
          <cell r="K2410" t="str">
            <v>Local</v>
          </cell>
          <cell r="L2410" t="str">
            <v>2_ENGATIVA</v>
          </cell>
          <cell r="M2410" t="str">
            <v>2_NOVIEMBRE_2025</v>
          </cell>
          <cell r="N2410" t="str">
            <v>1187. Cuidado Continuo por una vida con bienestar para la población con discapacidadComunitario2_ENGATIVA2_NOVIEMBRE_2025</v>
          </cell>
          <cell r="O2410">
            <v>992404</v>
          </cell>
          <cell r="R2410">
            <v>8</v>
          </cell>
          <cell r="S2410">
            <v>7939232</v>
          </cell>
        </row>
        <row r="2411">
          <cell r="E2411" t="str">
            <v>1197. Cuidado Continuo por una vida con bienestar para la población con discapacidadComunitario</v>
          </cell>
          <cell r="F2411" t="str">
            <v>Fortalecimiento de agentes de cambio promotores de inclusión social y bienestar colectivo a través de escuelas de liderazgo en entorno comunitario</v>
          </cell>
          <cell r="G2411" t="str">
            <v xml:space="preserve">Promoción de la salud y bienestar </v>
          </cell>
          <cell r="H2411" t="str">
            <v>PSPIC</v>
          </cell>
          <cell r="I2411" t="str">
            <v>No aplica</v>
          </cell>
          <cell r="J2411" t="str">
            <v>Sesión</v>
          </cell>
          <cell r="K2411" t="str">
            <v>Local</v>
          </cell>
          <cell r="L2411" t="str">
            <v>2_ENGATIVA</v>
          </cell>
          <cell r="M2411" t="str">
            <v>2_NOVIEMBRE_2025</v>
          </cell>
          <cell r="N2411" t="str">
            <v>1197. Cuidado Continuo por una vida con bienestar para la población con discapacidadComunitario2_ENGATIVA2_NOVIEMBRE_2025</v>
          </cell>
          <cell r="O2411">
            <v>355662</v>
          </cell>
          <cell r="R2411">
            <v>4</v>
          </cell>
          <cell r="S2411">
            <v>1422648</v>
          </cell>
        </row>
        <row r="2412">
          <cell r="E2412" t="str">
            <v>1207. Cuidado Continuo por una vida con bienestar para la población con discapacidadComunitario</v>
          </cell>
          <cell r="F2412" t="str">
            <v>Fortalecimiento de redes de personas cuidadoras de personas con discapacidad para el apoyo y cuidado colectivo en entorno comunitario (local, Interlocal y distrital).</v>
          </cell>
          <cell r="G2412" t="str">
            <v xml:space="preserve">Promoción de la salud y bienestar </v>
          </cell>
          <cell r="H2412" t="str">
            <v>PSPIC</v>
          </cell>
          <cell r="I2412" t="str">
            <v>No aplica</v>
          </cell>
          <cell r="J2412" t="str">
            <v>Red</v>
          </cell>
          <cell r="K2412" t="str">
            <v>Local</v>
          </cell>
          <cell r="L2412" t="str">
            <v>2_ENGATIVA</v>
          </cell>
          <cell r="M2412" t="str">
            <v>2_NOVIEMBRE_2025</v>
          </cell>
          <cell r="N2412" t="str">
            <v>1207. Cuidado Continuo por una vida con bienestar para la población con discapacidadComunitario2_ENGATIVA2_NOVIEMBRE_2025</v>
          </cell>
          <cell r="O2412">
            <v>1422652</v>
          </cell>
          <cell r="R2412">
            <v>1</v>
          </cell>
          <cell r="S2412">
            <v>1422652</v>
          </cell>
        </row>
        <row r="2413">
          <cell r="E2413" t="str">
            <v>1217. Cuidado Continuo por una vida con bienestar para la población con discapacidadComunitario</v>
          </cell>
          <cell r="F2413" t="str">
            <v>Asesoría en bienestar e inclusión para la población con discapacidad mediante la intervención breve</v>
          </cell>
          <cell r="G2413" t="str">
            <v>Alta externalidad</v>
          </cell>
          <cell r="H2413" t="str">
            <v>PSPIC</v>
          </cell>
          <cell r="I2413" t="str">
            <v>No aplica</v>
          </cell>
          <cell r="J2413" t="str">
            <v>Asesoría</v>
          </cell>
          <cell r="K2413" t="str">
            <v>Local</v>
          </cell>
          <cell r="L2413" t="str">
            <v>2_ENGATIVA</v>
          </cell>
          <cell r="M2413" t="str">
            <v>2_NOVIEMBRE_2025</v>
          </cell>
          <cell r="N2413" t="str">
            <v>1217. Cuidado Continuo por una vida con bienestar para la población con discapacidadComunitario2_ENGATIVA2_NOVIEMBRE_2025</v>
          </cell>
          <cell r="O2413">
            <v>35135</v>
          </cell>
          <cell r="R2413">
            <v>12</v>
          </cell>
          <cell r="S2413">
            <v>421620</v>
          </cell>
        </row>
        <row r="2414">
          <cell r="E2414" t="str">
            <v>1227. Cuidado Continuo por una vida con bienestar para la población con discapacidadComunitario</v>
          </cell>
          <cell r="F2414" t="str">
            <v>Mejoramiento de los procesos de inclusión social para la población con discapacidad mediante la activación de rutas y gestión de casos en el territorio.</v>
          </cell>
          <cell r="G2414" t="str">
            <v>Gestión del Riesgo para el Bienestar Colectivo en los Territorios</v>
          </cell>
          <cell r="H2414" t="str">
            <v>PSPIC</v>
          </cell>
          <cell r="I2414" t="str">
            <v>No aplica</v>
          </cell>
          <cell r="J2414" t="str">
            <v>Caso</v>
          </cell>
          <cell r="K2414" t="str">
            <v>Local</v>
          </cell>
          <cell r="L2414" t="str">
            <v>2_ENGATIVA</v>
          </cell>
          <cell r="M2414" t="str">
            <v>2_NOVIEMBRE_2025</v>
          </cell>
          <cell r="N2414" t="str">
            <v>1227. Cuidado Continuo por una vida con bienestar para la población con discapacidadComunitario2_ENGATIVA2_NOVIEMBRE_2025</v>
          </cell>
          <cell r="O2414">
            <v>53781</v>
          </cell>
          <cell r="R2414">
            <v>9</v>
          </cell>
          <cell r="S2414">
            <v>484029</v>
          </cell>
        </row>
        <row r="2415">
          <cell r="E2415" t="str">
            <v>1237. Cuidado Continuo por una vida con bienestar para la población con discapacidadInstitucional</v>
          </cell>
          <cell r="F2415" t="str">
            <v>Instituciones Promotoras de la inclusión a través de sesiones educativas en entorno institucional</v>
          </cell>
          <cell r="G2415" t="str">
            <v xml:space="preserve">Promoción de la salud y bienestar </v>
          </cell>
          <cell r="H2415" t="str">
            <v>PSPIC</v>
          </cell>
          <cell r="I2415" t="str">
            <v>No aplica</v>
          </cell>
          <cell r="J2415" t="str">
            <v>Sesión</v>
          </cell>
          <cell r="K2415" t="str">
            <v>Local</v>
          </cell>
          <cell r="L2415" t="str">
            <v>2_ENGATIVA</v>
          </cell>
          <cell r="M2415" t="str">
            <v>2_NOVIEMBRE_2025</v>
          </cell>
          <cell r="N2415" t="str">
            <v>1237. Cuidado Continuo por una vida con bienestar para la población con discapacidadInstitucional2_ENGATIVA2_NOVIEMBRE_2025</v>
          </cell>
          <cell r="O2415">
            <v>266747</v>
          </cell>
          <cell r="R2415">
            <v>10</v>
          </cell>
          <cell r="S2415">
            <v>2667470</v>
          </cell>
        </row>
        <row r="2416">
          <cell r="E2416" t="str">
            <v>1247. Cuidado Continuo por una vida con bienestar para la población con discapacidadComunitario</v>
          </cell>
          <cell r="F2416" t="str">
            <v>Encuentros interlocales de actores de RBC
 Encuentros locales y distritales de personas cuidadoras de personas con discapacidad 
Jornada conmemorativa mes de la discapacidad</v>
          </cell>
          <cell r="G2416" t="str">
            <v xml:space="preserve">Promoción de la salud y bienestar </v>
          </cell>
          <cell r="H2416" t="str">
            <v>PSPIC</v>
          </cell>
          <cell r="I2416" t="str">
            <v>No aplica</v>
          </cell>
          <cell r="J2416" t="str">
            <v>Encuentro</v>
          </cell>
          <cell r="K2416" t="str">
            <v>Local</v>
          </cell>
          <cell r="L2416" t="str">
            <v>2_ENGATIVA</v>
          </cell>
          <cell r="M2416" t="str">
            <v>2_NOVIEMBRE_2025</v>
          </cell>
          <cell r="N2416" t="str">
            <v>1247. Cuidado Continuo por una vida con bienestar para la población con discapacidadComunitario2_ENGATIVA2_NOVIEMBRE_2025</v>
          </cell>
          <cell r="O2416">
            <v>851865</v>
          </cell>
          <cell r="R2416">
            <v>0</v>
          </cell>
          <cell r="S2416">
            <v>0</v>
          </cell>
        </row>
        <row r="2417">
          <cell r="E2417" t="str">
            <v>1257. Cuidado Continuo por una vida con bienestar para la población con discapacidadComunitario</v>
          </cell>
          <cell r="F2417" t="str">
            <v xml:space="preserve">Fortalecimiento de capacidades del talento humano para implementar la estrategia rehabilitación basada en comunidad en los territorios </v>
          </cell>
          <cell r="G2417" t="str">
            <v xml:space="preserve">Promoción de la salud y bienestar </v>
          </cell>
          <cell r="H2417" t="str">
            <v>PSPIC</v>
          </cell>
          <cell r="I2417" t="str">
            <v>No aplica</v>
          </cell>
          <cell r="J2417" t="str">
            <v>Plan de acción</v>
          </cell>
          <cell r="K2417" t="str">
            <v>Distrito</v>
          </cell>
          <cell r="L2417" t="str">
            <v>2_ENGATIVA</v>
          </cell>
          <cell r="M2417" t="str">
            <v>2_NOVIEMBRE_2025</v>
          </cell>
          <cell r="N2417" t="str">
            <v>1257. Cuidado Continuo por una vida con bienestar para la población con discapacidadComunitario2_ENGATIVA2_NOVIEMBRE_2025</v>
          </cell>
          <cell r="O2417">
            <v>12879544</v>
          </cell>
          <cell r="R2417">
            <v>0</v>
          </cell>
          <cell r="S2417">
            <v>0</v>
          </cell>
        </row>
        <row r="2418">
          <cell r="E2418" t="str">
            <v>1268. Cuidado Continuo por una vida con bienestar para la ruralidad de BogotáComunitario</v>
          </cell>
          <cell r="F2418" t="str">
            <v>Grupos socioeducativos para el bienestar en la ruralidad cercana - salud ambiental</v>
          </cell>
          <cell r="G2418" t="str">
            <v xml:space="preserve">Promoción de la salud y bienestar </v>
          </cell>
          <cell r="H2418" t="str">
            <v>PSPIC</v>
          </cell>
          <cell r="I2418" t="str">
            <v>No aplica</v>
          </cell>
          <cell r="J2418" t="str">
            <v>Sesión</v>
          </cell>
          <cell r="K2418" t="str">
            <v>Distrito</v>
          </cell>
          <cell r="L2418" t="str">
            <v>2_ENGATIVA</v>
          </cell>
          <cell r="M2418" t="str">
            <v>2_NOVIEMBRE_2025</v>
          </cell>
          <cell r="N2418" t="str">
            <v>1268. Cuidado Continuo por una vida con bienestar para la ruralidad de BogotáComunitario2_ENGATIVA2_NOVIEMBRE_2025</v>
          </cell>
          <cell r="O2418">
            <v>175674</v>
          </cell>
          <cell r="R2418">
            <v>0</v>
          </cell>
          <cell r="S2418">
            <v>0</v>
          </cell>
        </row>
        <row r="2419">
          <cell r="E2419" t="str">
            <v>1278. Cuidado Continuo por una vida con bienestar para la ruralidad de BogotáComunitario</v>
          </cell>
          <cell r="F2419" t="str">
            <v>Sesiones educativas para el bienestar en la ruralidad lejana (salud ambiental, salud mental, salud sexual y reproductiva, discapacidad, seguridad alimentaria y nutricional, salud materna y salud infantil)</v>
          </cell>
          <cell r="G2419" t="str">
            <v xml:space="preserve">Promoción de la salud y bienestar </v>
          </cell>
          <cell r="H2419" t="str">
            <v>PSPIC</v>
          </cell>
          <cell r="I2419" t="str">
            <v>No aplica</v>
          </cell>
          <cell r="J2419" t="str">
            <v>Sesión</v>
          </cell>
          <cell r="K2419" t="str">
            <v>Local</v>
          </cell>
          <cell r="L2419" t="str">
            <v>2_ENGATIVA</v>
          </cell>
          <cell r="M2419" t="str">
            <v>2_NOVIEMBRE_2025</v>
          </cell>
          <cell r="N2419" t="str">
            <v>1278. Cuidado Continuo por una vida con bienestar para la ruralidad de BogotáComunitario2_ENGATIVA2_NOVIEMBRE_2025</v>
          </cell>
          <cell r="O2419">
            <v>468320</v>
          </cell>
          <cell r="R2419">
            <v>0</v>
          </cell>
          <cell r="S2419">
            <v>0</v>
          </cell>
        </row>
        <row r="2420">
          <cell r="E2420" t="str">
            <v xml:space="preserve">1278. Cuidado Continuo por una vida con bienestar para la ruralidad de BogotáEducativo </v>
          </cell>
          <cell r="F2420" t="str">
            <v>Sesiones educativas para el bienestar en la ruralidad lejana (salud ambiental, salud mental, salud sexual y reproductiva, discapacidad, seguridad alimentaria y nutricional, salud materna y salud infantil)</v>
          </cell>
          <cell r="G2420" t="str">
            <v xml:space="preserve">Promoción de la salud y bienestar </v>
          </cell>
          <cell r="H2420" t="str">
            <v>PSPIC</v>
          </cell>
          <cell r="I2420" t="str">
            <v>No aplica</v>
          </cell>
          <cell r="J2420" t="str">
            <v>Sesión</v>
          </cell>
          <cell r="K2420" t="str">
            <v>Local</v>
          </cell>
          <cell r="L2420" t="str">
            <v>2_ENGATIVA</v>
          </cell>
          <cell r="M2420" t="str">
            <v>2_NOVIEMBRE_2025</v>
          </cell>
          <cell r="N2420" t="str">
            <v>1278. Cuidado Continuo por una vida con bienestar para la ruralidad de BogotáEducativo 2_ENGATIVA2_NOVIEMBRE_2025</v>
          </cell>
          <cell r="O2420">
            <v>468320</v>
          </cell>
          <cell r="R2420">
            <v>0</v>
          </cell>
          <cell r="S2420">
            <v>0</v>
          </cell>
        </row>
        <row r="2421">
          <cell r="E2421" t="str">
            <v>1278. Cuidado Continuo por una vida con bienestar para la ruralidad de BogotáInstitucional</v>
          </cell>
          <cell r="F2421" t="str">
            <v>Sesiones educativas para el bienestar en la ruralidad lejana (salud ambiental, salud mental, salud sexual y reproductiva, discapacidad, seguridad alimentaria y nutricional, salud materna y salud infantil)</v>
          </cell>
          <cell r="G2421" t="str">
            <v xml:space="preserve">Promoción de la salud y bienestar </v>
          </cell>
          <cell r="H2421" t="str">
            <v>PSPIC</v>
          </cell>
          <cell r="I2421" t="str">
            <v>No aplica</v>
          </cell>
          <cell r="J2421" t="str">
            <v>Sesión</v>
          </cell>
          <cell r="K2421" t="str">
            <v>Local</v>
          </cell>
          <cell r="L2421" t="str">
            <v>2_ENGATIVA</v>
          </cell>
          <cell r="M2421" t="str">
            <v>2_NOVIEMBRE_2025</v>
          </cell>
          <cell r="N2421" t="str">
            <v>1278. Cuidado Continuo por una vida con bienestar para la ruralidad de BogotáInstitucional2_ENGATIVA2_NOVIEMBRE_2025</v>
          </cell>
          <cell r="O2421">
            <v>468320</v>
          </cell>
          <cell r="R2421">
            <v>0</v>
          </cell>
          <cell r="S2421">
            <v>0</v>
          </cell>
        </row>
        <row r="2422">
          <cell r="E2422" t="str">
            <v>1288. Cuidado Continuo por una vida con bienestar para la ruralidad de BogotáComunitario</v>
          </cell>
          <cell r="F2422" t="str">
            <v>Sesiones educativas para el bienestar en la ruralidad cercana (salud ambiental, salud mental, salud sexual y reproductiva, discapacidad, seguridad alimentaria y nutricional, salud materna y salud infantil)</v>
          </cell>
          <cell r="G2422" t="str">
            <v xml:space="preserve">Promoción de la salud y bienestar </v>
          </cell>
          <cell r="H2422" t="str">
            <v>PSPIC</v>
          </cell>
          <cell r="I2422" t="str">
            <v>No aplica</v>
          </cell>
          <cell r="J2422" t="str">
            <v>Sesión</v>
          </cell>
          <cell r="K2422" t="str">
            <v>Distrito</v>
          </cell>
          <cell r="L2422" t="str">
            <v>2_ENGATIVA</v>
          </cell>
          <cell r="M2422" t="str">
            <v>2_NOVIEMBRE_2025</v>
          </cell>
          <cell r="N2422" t="str">
            <v>1288. Cuidado Continuo por una vida con bienestar para la ruralidad de BogotáComunitario2_ENGATIVA2_NOVIEMBRE_2025</v>
          </cell>
          <cell r="O2422">
            <v>140539</v>
          </cell>
          <cell r="R2422">
            <v>0</v>
          </cell>
          <cell r="S2422">
            <v>0</v>
          </cell>
        </row>
        <row r="2423">
          <cell r="E2423" t="str">
            <v xml:space="preserve">1288. Cuidado Continuo por una vida con bienestar para la ruralidad de BogotáEducativo </v>
          </cell>
          <cell r="F2423" t="str">
            <v>Sesiones educativas para el bienestar en la ruralidad cercana (salud ambiental, salud mental, salud sexual y reproductiva, discapacidad, seguridad alimentaria y nutricional, salud materna y salud infantil)</v>
          </cell>
          <cell r="G2423" t="str">
            <v xml:space="preserve">Promoción de la salud y bienestar </v>
          </cell>
          <cell r="H2423" t="str">
            <v>PSPIC</v>
          </cell>
          <cell r="I2423" t="str">
            <v>No aplica</v>
          </cell>
          <cell r="J2423" t="str">
            <v>Sesión</v>
          </cell>
          <cell r="K2423" t="str">
            <v>Distrito</v>
          </cell>
          <cell r="L2423" t="str">
            <v>2_ENGATIVA</v>
          </cell>
          <cell r="M2423" t="str">
            <v>2_NOVIEMBRE_2025</v>
          </cell>
          <cell r="N2423" t="str">
            <v>1288. Cuidado Continuo por una vida con bienestar para la ruralidad de BogotáEducativo 2_ENGATIVA2_NOVIEMBRE_2025</v>
          </cell>
          <cell r="O2423">
            <v>140539</v>
          </cell>
          <cell r="R2423">
            <v>0</v>
          </cell>
          <cell r="S2423">
            <v>0</v>
          </cell>
        </row>
        <row r="2424">
          <cell r="E2424" t="str">
            <v>1298. Cuidado Continuo por una vida con bienestar para la ruralidad de BogotáComunitario</v>
          </cell>
          <cell r="F2424" t="str">
            <v>Escuelas para el bienestar y cuidado de la salud rural y nodos para promoción de la salud rural (redes sociales y comunitarias) en la ruralidad lejana</v>
          </cell>
          <cell r="G2424" t="str">
            <v xml:space="preserve">Promoción de la salud y bienestar </v>
          </cell>
          <cell r="H2424" t="str">
            <v>PSPIC</v>
          </cell>
          <cell r="I2424" t="str">
            <v>No aplica</v>
          </cell>
          <cell r="J2424" t="str">
            <v>Sesión</v>
          </cell>
          <cell r="K2424" t="str">
            <v>Local</v>
          </cell>
          <cell r="L2424" t="str">
            <v>2_ENGATIVA</v>
          </cell>
          <cell r="M2424" t="str">
            <v>2_NOVIEMBRE_2025</v>
          </cell>
          <cell r="N2424" t="str">
            <v>1298. Cuidado Continuo por una vida con bienestar para la ruralidad de BogotáComunitario2_ENGATIVA2_NOVIEMBRE_2025</v>
          </cell>
          <cell r="O2424">
            <v>175674</v>
          </cell>
          <cell r="R2424">
            <v>0</v>
          </cell>
          <cell r="S2424">
            <v>0</v>
          </cell>
        </row>
        <row r="2425">
          <cell r="E2425" t="str">
            <v>1308. Cuidado Continuo por una vida con bienestar para la ruralidad de BogotáComunitario</v>
          </cell>
          <cell r="F2425" t="str">
            <v>Escuelas para el bienestar y cuidado de la salud y nodos para promoción de la salud rural (redes sociales y comunitarias) en la ruralidad cercana</v>
          </cell>
          <cell r="G2425" t="str">
            <v xml:space="preserve">Promoción de la salud y bienestar </v>
          </cell>
          <cell r="H2425" t="str">
            <v>PSPIC</v>
          </cell>
          <cell r="I2425" t="str">
            <v>No aplica</v>
          </cell>
          <cell r="J2425" t="str">
            <v>Sesión</v>
          </cell>
          <cell r="K2425" t="str">
            <v>Distrito</v>
          </cell>
          <cell r="L2425" t="str">
            <v>2_ENGATIVA</v>
          </cell>
          <cell r="M2425" t="str">
            <v>2_NOVIEMBRE_2025</v>
          </cell>
          <cell r="N2425" t="str">
            <v>1308. Cuidado Continuo por una vida con bienestar para la ruralidad de BogotáComunitario2_ENGATIVA2_NOVIEMBRE_2025</v>
          </cell>
          <cell r="O2425">
            <v>140539</v>
          </cell>
          <cell r="R2425">
            <v>0</v>
          </cell>
          <cell r="S2425">
            <v>0</v>
          </cell>
        </row>
        <row r="2426">
          <cell r="E2426" t="str">
            <v>1318. Cuidado Continuo por una vida con bienestar para la ruralidad de BogotáLaboral</v>
          </cell>
          <cell r="F2426" t="str">
            <v>Asesoría para el mejoramiento de las condiciones de salud y trabajo en las unidades de trabajo informal de alto impacto en la ruralidad lejana</v>
          </cell>
          <cell r="G2426" t="str">
            <v>Gestión del Riesgo para el Bienestar Colectivo en los Territorios</v>
          </cell>
          <cell r="H2426" t="str">
            <v>PSPIC</v>
          </cell>
          <cell r="I2426" t="str">
            <v>No aplica</v>
          </cell>
          <cell r="J2426" t="str">
            <v>Unidad de trabajo informal</v>
          </cell>
          <cell r="K2426" t="str">
            <v>Local</v>
          </cell>
          <cell r="L2426" t="str">
            <v>2_ENGATIVA</v>
          </cell>
          <cell r="M2426" t="str">
            <v>2_NOVIEMBRE_2025</v>
          </cell>
          <cell r="N2426" t="str">
            <v>1318. Cuidado Continuo por una vida con bienestar para la ruralidad de BogotáLaboral2_ENGATIVA2_NOVIEMBRE_2025</v>
          </cell>
          <cell r="O2426">
            <v>940787</v>
          </cell>
          <cell r="R2426">
            <v>0</v>
          </cell>
          <cell r="S2426">
            <v>0</v>
          </cell>
        </row>
        <row r="2427">
          <cell r="E2427" t="str">
            <v>1328. Cuidado Continuo por una vida con bienestar para la ruralidad de BogotáLaboral</v>
          </cell>
          <cell r="F2427" t="str">
            <v>Asesoría para el mejoramiento de las condiciones de salud y trabajo en las unidades de trabajo informal de alto impacto en la ruralidad cercana</v>
          </cell>
          <cell r="G2427" t="str">
            <v>Gestión del Riesgo para el Bienestar Colectivo en los Territorios</v>
          </cell>
          <cell r="H2427" t="str">
            <v>PSPIC</v>
          </cell>
          <cell r="I2427" t="str">
            <v>No aplica</v>
          </cell>
          <cell r="J2427" t="str">
            <v>Asesoria</v>
          </cell>
          <cell r="K2427" t="str">
            <v>Distrito</v>
          </cell>
          <cell r="L2427" t="str">
            <v>2_ENGATIVA</v>
          </cell>
          <cell r="M2427" t="str">
            <v>2_NOVIEMBRE_2025</v>
          </cell>
          <cell r="N2427" t="str">
            <v>1328. Cuidado Continuo por una vida con bienestar para la ruralidad de BogotáLaboral2_ENGATIVA2_NOVIEMBRE_2025</v>
          </cell>
          <cell r="O2427">
            <v>250875</v>
          </cell>
          <cell r="R2427">
            <v>0</v>
          </cell>
          <cell r="S2427">
            <v>0</v>
          </cell>
        </row>
        <row r="2428">
          <cell r="E2428" t="str">
            <v>1338. Cuidado Continuo por una vida con bienestar para la ruralidad de BogotáLaboral</v>
          </cell>
          <cell r="F2428" t="str">
            <v>Asesoría para el mejoramiento de las condiciones de salud y trabajo en las unidades de trabajo informal de alto impacto en la ruralidad cercana - especialista</v>
          </cell>
          <cell r="G2428" t="str">
            <v>Gestión del Riesgo para el Bienestar Colectivo en los Territorios</v>
          </cell>
          <cell r="H2428" t="str">
            <v>PSPIC</v>
          </cell>
          <cell r="I2428" t="str">
            <v>No aplica</v>
          </cell>
          <cell r="J2428" t="str">
            <v>Asesoria</v>
          </cell>
          <cell r="K2428" t="str">
            <v>Distrito</v>
          </cell>
          <cell r="L2428" t="str">
            <v>2_ENGATIVA</v>
          </cell>
          <cell r="M2428" t="str">
            <v>2_NOVIEMBRE_2025</v>
          </cell>
          <cell r="N2428" t="str">
            <v>1338. Cuidado Continuo por una vida con bienestar para la ruralidad de BogotáLaboral2_ENGATIVA2_NOVIEMBRE_2025</v>
          </cell>
          <cell r="O2428">
            <v>183687</v>
          </cell>
          <cell r="R2428">
            <v>0</v>
          </cell>
          <cell r="S2428">
            <v>0</v>
          </cell>
        </row>
        <row r="2429">
          <cell r="E2429" t="str">
            <v>1348. Cuidado Continuo por una vida con bienestar para la ruralidad de BogotáLaboral</v>
          </cell>
          <cell r="F2429" t="str">
            <v>Caracterización de las unidades de trabajo informal de alto impacto en la ruralidad cercana</v>
          </cell>
          <cell r="G2429" t="str">
            <v>Gestión del Riesgo para el Bienestar Colectivo en los Territorios</v>
          </cell>
          <cell r="H2429" t="str">
            <v>PSPIC</v>
          </cell>
          <cell r="I2429" t="str">
            <v>No aplica</v>
          </cell>
          <cell r="J2429" t="str">
            <v>Caracterización</v>
          </cell>
          <cell r="K2429" t="str">
            <v>Distrito</v>
          </cell>
          <cell r="L2429" t="str">
            <v>2_ENGATIVA</v>
          </cell>
          <cell r="M2429" t="str">
            <v>2_NOVIEMBRE_2025</v>
          </cell>
          <cell r="N2429" t="str">
            <v>1348. Cuidado Continuo por una vida con bienestar para la ruralidad de BogotáLaboral2_ENGATIVA2_NOVIEMBRE_2025</v>
          </cell>
          <cell r="O2429">
            <v>110336</v>
          </cell>
          <cell r="R2429">
            <v>0</v>
          </cell>
          <cell r="S2429">
            <v>0</v>
          </cell>
        </row>
        <row r="2430">
          <cell r="E2430" t="str">
            <v>1358. Cuidado Continuo por una vida con bienestar para la ruralidad de BogotáLaboral</v>
          </cell>
          <cell r="F2430" t="str">
            <v>Caracterización de las unidades de trabajo informal de alto impacto en la ruralidad lejana</v>
          </cell>
          <cell r="G2430" t="str">
            <v>Gestión del Riesgo para el Bienestar Colectivo en los Territorios</v>
          </cell>
          <cell r="H2430" t="str">
            <v>PSPIC</v>
          </cell>
          <cell r="I2430" t="str">
            <v>No aplica</v>
          </cell>
          <cell r="J2430" t="str">
            <v>Caracterización</v>
          </cell>
          <cell r="K2430" t="str">
            <v>Local</v>
          </cell>
          <cell r="L2430" t="str">
            <v>2_ENGATIVA</v>
          </cell>
          <cell r="M2430" t="str">
            <v>2_NOVIEMBRE_2025</v>
          </cell>
          <cell r="N2430" t="str">
            <v>1358. Cuidado Continuo por una vida con bienestar para la ruralidad de BogotáLaboral2_ENGATIVA2_NOVIEMBRE_2025</v>
          </cell>
          <cell r="O2430">
            <v>137922</v>
          </cell>
          <cell r="R2430">
            <v>0</v>
          </cell>
          <cell r="S2430">
            <v>0</v>
          </cell>
        </row>
        <row r="2431">
          <cell r="E2431" t="str">
            <v>869. Gestión de Programas Estrategias y Planes para el BienestarGestión Integral Estrategias y Programas</v>
          </cell>
          <cell r="F2431" t="str">
            <v xml:space="preserve">Encuentro Redes Intersectoriales y Comunitarias de Salud Ambiental Locales REDSAL </v>
          </cell>
          <cell r="G2431" t="str">
            <v>Plan</v>
          </cell>
          <cell r="H2431" t="str">
            <v>PSPIC</v>
          </cell>
          <cell r="I2431" t="str">
            <v>No aplica</v>
          </cell>
          <cell r="J2431" t="str">
            <v>Encuentro</v>
          </cell>
          <cell r="K2431" t="str">
            <v>Zonal</v>
          </cell>
          <cell r="L2431" t="str">
            <v>2_ENGATIVA</v>
          </cell>
          <cell r="M2431" t="str">
            <v>2_NOVIEMBRE_2025</v>
          </cell>
          <cell r="N2431" t="str">
            <v>869. Gestión de Programas Estrategias y Planes para el BienestarGestión Integral Estrategias y Programas2_ENGATIVA2_NOVIEMBRE_2025</v>
          </cell>
          <cell r="O2431">
            <v>73474880</v>
          </cell>
          <cell r="R2431">
            <v>0</v>
          </cell>
          <cell r="S2431">
            <v>0</v>
          </cell>
        </row>
        <row r="2432">
          <cell r="E2432" t="str">
            <v>1369. Gestión de Programas Estrategias y Planes para el BienestarGestión Integral Estrategias y Programas</v>
          </cell>
          <cell r="F2432" t="str">
            <v>Desarrollo de capacidades institucionales para el manejo integral de la Tuberculosis y lepra.</v>
          </cell>
          <cell r="G2432" t="str">
            <v>Programa</v>
          </cell>
          <cell r="H2432" t="str">
            <v>GSP</v>
          </cell>
          <cell r="I2432" t="str">
            <v>No aplica</v>
          </cell>
          <cell r="J2432" t="str">
            <v>Plan de acción</v>
          </cell>
          <cell r="K2432" t="str">
            <v>Zonal</v>
          </cell>
          <cell r="L2432" t="str">
            <v>2_ENGATIVA</v>
          </cell>
          <cell r="M2432" t="str">
            <v>2_NOVIEMBRE_2025</v>
          </cell>
          <cell r="N2432" t="str">
            <v>1369. Gestión de Programas Estrategias y Planes para el BienestarGestión Integral Estrategias y Programas2_ENGATIVA2_NOVIEMBRE_2025</v>
          </cell>
          <cell r="O2432">
            <v>5621568</v>
          </cell>
          <cell r="R2432">
            <v>0</v>
          </cell>
          <cell r="S2432">
            <v>0</v>
          </cell>
        </row>
        <row r="2433">
          <cell r="E2433" t="str">
            <v>1379. Gestión de Programas Estrategias y Planes para el BienestarGestión Integral Estrategias y Programas</v>
          </cell>
          <cell r="F2433" t="str">
            <v>Monitoreo de indicadores de los Programas locales de Tuberculosis y Lepra.</v>
          </cell>
          <cell r="G2433" t="str">
            <v>Programa</v>
          </cell>
          <cell r="H2433" t="str">
            <v>GSP</v>
          </cell>
          <cell r="I2433" t="str">
            <v>No aplica</v>
          </cell>
          <cell r="J2433" t="str">
            <v>Plan de acción</v>
          </cell>
          <cell r="K2433" t="str">
            <v>Zonal</v>
          </cell>
          <cell r="L2433" t="str">
            <v>2_ENGATIVA</v>
          </cell>
          <cell r="M2433" t="str">
            <v>2_NOVIEMBRE_2025</v>
          </cell>
          <cell r="N2433" t="str">
            <v>1379. Gestión de Programas Estrategias y Planes para el BienestarGestión Integral Estrategias y Programas2_ENGATIVA2_NOVIEMBRE_2025</v>
          </cell>
          <cell r="O2433">
            <v>3994272</v>
          </cell>
          <cell r="R2433">
            <v>0</v>
          </cell>
          <cell r="S2433">
            <v>0</v>
          </cell>
        </row>
        <row r="2434">
          <cell r="E2434" t="str">
            <v>1389. Gestión de Programas Estrategias y Planes para el BienestarGestión Integral Estrategias y Programas</v>
          </cell>
          <cell r="F2434" t="str">
            <v>Gestion del cuidado (participacion de instancias sectoriales) en Tuberculosis y Lepra.</v>
          </cell>
          <cell r="G2434" t="str">
            <v>Programa</v>
          </cell>
          <cell r="H2434" t="str">
            <v>GSP</v>
          </cell>
          <cell r="I2434" t="str">
            <v>No aplica</v>
          </cell>
          <cell r="J2434" t="str">
            <v>Plan de acción</v>
          </cell>
          <cell r="K2434" t="str">
            <v>Zonal</v>
          </cell>
          <cell r="L2434" t="str">
            <v>2_ENGATIVA</v>
          </cell>
          <cell r="M2434" t="str">
            <v>2_NOVIEMBRE_2025</v>
          </cell>
          <cell r="N2434" t="str">
            <v>1389. Gestión de Programas Estrategias y Planes para el BienestarGestión Integral Estrategias y Programas2_ENGATIVA2_NOVIEMBRE_2025</v>
          </cell>
          <cell r="O2434">
            <v>12969056</v>
          </cell>
          <cell r="R2434">
            <v>0</v>
          </cell>
          <cell r="S2434">
            <v>0</v>
          </cell>
        </row>
        <row r="2435">
          <cell r="E2435" t="str">
            <v>1399. Gestión de Programas Estrategias y Planes para el BienestarGestión Integral Estrategias y Programas</v>
          </cell>
          <cell r="F2435" t="str">
            <v>Gestion de medicamentos para los programas locales de Tuberculosis y Lepra.</v>
          </cell>
          <cell r="G2435" t="str">
            <v>Programa</v>
          </cell>
          <cell r="H2435" t="str">
            <v>GSP</v>
          </cell>
          <cell r="I2435" t="str">
            <v>No aplica</v>
          </cell>
          <cell r="J2435" t="str">
            <v>Plan de acción</v>
          </cell>
          <cell r="K2435" t="str">
            <v>Zonal</v>
          </cell>
          <cell r="L2435" t="str">
            <v>2_ENGATIVA</v>
          </cell>
          <cell r="M2435" t="str">
            <v>2_NOVIEMBRE_2025</v>
          </cell>
          <cell r="N2435" t="str">
            <v>1399. Gestión de Programas Estrategias y Planes para el BienestarGestión Integral Estrategias y Programas2_ENGATIVA2_NOVIEMBRE_2025</v>
          </cell>
          <cell r="O2435">
            <v>3994272</v>
          </cell>
          <cell r="R2435">
            <v>0</v>
          </cell>
          <cell r="S2435">
            <v>0</v>
          </cell>
        </row>
        <row r="2436">
          <cell r="E2436" t="str">
            <v>1409. Gestión de Programas Estrategias y Planes para el BienestarGestión Integral Estrategias y Programas</v>
          </cell>
          <cell r="F2436" t="str">
            <v>Desarrollo de capacidades personales e institucionales para el manejo integral de ETV</v>
          </cell>
          <cell r="G2436" t="str">
            <v>Programa</v>
          </cell>
          <cell r="H2436" t="str">
            <v>GSP</v>
          </cell>
          <cell r="I2436" t="str">
            <v>No aplica</v>
          </cell>
          <cell r="J2436" t="str">
            <v>Plan de acción</v>
          </cell>
          <cell r="K2436" t="str">
            <v>Zonal</v>
          </cell>
          <cell r="L2436" t="str">
            <v>2_ENGATIVA</v>
          </cell>
          <cell r="M2436" t="str">
            <v>2_NOVIEMBRE_2025</v>
          </cell>
          <cell r="N2436" t="str">
            <v>1409. Gestión de Programas Estrategias y Planes para el BienestarGestión Integral Estrategias y Programas2_ENGATIVA2_NOVIEMBRE_2025</v>
          </cell>
          <cell r="O2436">
            <v>5621568</v>
          </cell>
          <cell r="R2436">
            <v>0</v>
          </cell>
          <cell r="S2436">
            <v>0</v>
          </cell>
        </row>
        <row r="2437">
          <cell r="E2437" t="str">
            <v>1419. Gestión de Programas Estrategias y Planes para el BienestarGestión Integral Estrategias y Programas</v>
          </cell>
          <cell r="F2437" t="str">
            <v>Gestión y control de medicamentos del Programa de ETV</v>
          </cell>
          <cell r="G2437" t="str">
            <v>Programa</v>
          </cell>
          <cell r="H2437" t="str">
            <v>GSP</v>
          </cell>
          <cell r="I2437" t="str">
            <v>No aplica</v>
          </cell>
          <cell r="J2437" t="str">
            <v>Plan de acción</v>
          </cell>
          <cell r="K2437" t="str">
            <v>Zonal</v>
          </cell>
          <cell r="L2437" t="str">
            <v>2_ENGATIVA</v>
          </cell>
          <cell r="M2437" t="str">
            <v>2_NOVIEMBRE_2025</v>
          </cell>
          <cell r="N2437" t="str">
            <v>1419. Gestión de Programas Estrategias y Planes para el BienestarGestión Integral Estrategias y Programas2_ENGATIVA2_NOVIEMBRE_2025</v>
          </cell>
          <cell r="O2437">
            <v>3994272</v>
          </cell>
          <cell r="R2437">
            <v>0</v>
          </cell>
          <cell r="S2437">
            <v>0</v>
          </cell>
        </row>
        <row r="2438">
          <cell r="E2438" t="str">
            <v>1429. Gestión de Programas Estrategias y Planes para el BienestarGestión Integral Estrategias y Programas</v>
          </cell>
          <cell r="F2438" t="str">
            <v>Bases de datos de ETV a nivel distrital actualizadas y con criterios de calidad</v>
          </cell>
          <cell r="G2438" t="str">
            <v>Programa</v>
          </cell>
          <cell r="H2438" t="str">
            <v>GSP</v>
          </cell>
          <cell r="I2438" t="str">
            <v>No aplica</v>
          </cell>
          <cell r="J2438" t="str">
            <v>Plan de acción</v>
          </cell>
          <cell r="K2438" t="str">
            <v>Distrito</v>
          </cell>
          <cell r="L2438" t="str">
            <v>2_ENGATIVA</v>
          </cell>
          <cell r="M2438" t="str">
            <v>2_NOVIEMBRE_2025</v>
          </cell>
          <cell r="N2438" t="str">
            <v>1429. Gestión de Programas Estrategias y Planes para el BienestarGestión Integral Estrategias y Programas2_ENGATIVA2_NOVIEMBRE_2025</v>
          </cell>
          <cell r="O2438">
            <v>3994272</v>
          </cell>
          <cell r="R2438">
            <v>0</v>
          </cell>
          <cell r="S2438">
            <v>0</v>
          </cell>
        </row>
        <row r="2439">
          <cell r="E2439" t="str">
            <v>1439. Gestión de Programas Estrategias y Planes para el BienestarGestión Integral Estrategias y Programas</v>
          </cell>
          <cell r="F2439" t="str">
            <v xml:space="preserve">Desarrollo de capacidades personales e institucionales orientadas a la seguridad alimentaria y nutricional </v>
          </cell>
          <cell r="G2439" t="str">
            <v>Estrategia</v>
          </cell>
          <cell r="H2439" t="str">
            <v>GSP</v>
          </cell>
          <cell r="I2439" t="str">
            <v>No aplica</v>
          </cell>
          <cell r="J2439" t="str">
            <v>Plan de acción</v>
          </cell>
          <cell r="K2439" t="str">
            <v>Zonal</v>
          </cell>
          <cell r="L2439" t="str">
            <v>2_ENGATIVA</v>
          </cell>
          <cell r="M2439" t="str">
            <v>2_NOVIEMBRE_2025</v>
          </cell>
          <cell r="N2439" t="str">
            <v>1439. Gestión de Programas Estrategias y Planes para el BienestarGestión Integral Estrategias y Programas2_ENGATIVA2_NOVIEMBRE_2025</v>
          </cell>
          <cell r="O2439">
            <v>7508288</v>
          </cell>
          <cell r="R2439">
            <v>0</v>
          </cell>
          <cell r="S2439">
            <v>0</v>
          </cell>
        </row>
        <row r="2440">
          <cell r="E2440" t="str">
            <v>1449. Gestión de Programas Estrategias y Planes para el BienestarGestión Integral Estrategias y Programas</v>
          </cell>
          <cell r="F2440" t="str">
            <v xml:space="preserve">Seguimiento individual para la atención integral en salud de la malnutrición </v>
          </cell>
          <cell r="G2440" t="str">
            <v>Estrategia</v>
          </cell>
          <cell r="H2440" t="str">
            <v>GSP</v>
          </cell>
          <cell r="I2440" t="str">
            <v>No aplica</v>
          </cell>
          <cell r="J2440" t="str">
            <v>Plan de acción</v>
          </cell>
          <cell r="K2440" t="str">
            <v>Zonal</v>
          </cell>
          <cell r="L2440" t="str">
            <v>2_ENGATIVA</v>
          </cell>
          <cell r="M2440" t="str">
            <v>2_NOVIEMBRE_2025</v>
          </cell>
          <cell r="N2440" t="str">
            <v>1449. Gestión de Programas Estrategias y Planes para el BienestarGestión Integral Estrategias y Programas2_ENGATIVA2_NOVIEMBRE_2025</v>
          </cell>
          <cell r="O2440">
            <v>7508288</v>
          </cell>
          <cell r="R2440">
            <v>0</v>
          </cell>
          <cell r="S2440">
            <v>0</v>
          </cell>
        </row>
        <row r="2441">
          <cell r="E2441" t="str">
            <v>1459. Gestión de Programas Estrategias y Planes para el BienestarGestión Integral Estrategias y Programas</v>
          </cell>
          <cell r="F2441" t="str">
            <v>Gestión sectorial e intersectorial para la movilización  de acciones que impacten en los determinantes sociales de la seguridad alimentaria y nutricional</v>
          </cell>
          <cell r="G2441" t="str">
            <v>Estrategia</v>
          </cell>
          <cell r="H2441" t="str">
            <v>GSP</v>
          </cell>
          <cell r="I2441" t="str">
            <v>No aplica</v>
          </cell>
          <cell r="J2441" t="str">
            <v>Plan de acción</v>
          </cell>
          <cell r="K2441" t="str">
            <v>Zonal</v>
          </cell>
          <cell r="L2441" t="str">
            <v>2_ENGATIVA</v>
          </cell>
          <cell r="M2441" t="str">
            <v>2_NOVIEMBRE_2025</v>
          </cell>
          <cell r="N2441" t="str">
            <v>1459. Gestión de Programas Estrategias y Planes para el BienestarGestión Integral Estrategias y Programas2_ENGATIVA2_NOVIEMBRE_2025</v>
          </cell>
          <cell r="O2441">
            <v>5299968</v>
          </cell>
          <cell r="R2441">
            <v>0</v>
          </cell>
          <cell r="S2441">
            <v>0</v>
          </cell>
        </row>
        <row r="2442">
          <cell r="E2442" t="str">
            <v>1469. Gestión de Programas Estrategias y Planes para el BienestarGestión Integral Estrategias y Programas</v>
          </cell>
          <cell r="F2442" t="str">
            <v>Desarrollo de capacidades personales e institucionales para el manejo integral de la primera infancia</v>
          </cell>
          <cell r="G2442" t="str">
            <v>Estrategia</v>
          </cell>
          <cell r="H2442" t="str">
            <v>GSP</v>
          </cell>
          <cell r="I2442" t="str">
            <v>No aplica</v>
          </cell>
          <cell r="J2442" t="str">
            <v>Sesión</v>
          </cell>
          <cell r="K2442" t="str">
            <v>Distrito</v>
          </cell>
          <cell r="L2442" t="str">
            <v>2_ENGATIVA</v>
          </cell>
          <cell r="M2442" t="str">
            <v>2_NOVIEMBRE_2025</v>
          </cell>
          <cell r="N2442" t="str">
            <v>1469. Gestión de Programas Estrategias y Planes para el BienestarGestión Integral Estrategias y Programas2_ENGATIVA2_NOVIEMBRE_2025</v>
          </cell>
          <cell r="O2442">
            <v>122208</v>
          </cell>
          <cell r="R2442">
            <v>0</v>
          </cell>
          <cell r="S2442">
            <v>0</v>
          </cell>
        </row>
        <row r="2443">
          <cell r="E2443" t="str">
            <v>1479. Gestión de Programas Estrategias y Planes para el BienestarGestión Integral Estrategias y Programas</v>
          </cell>
          <cell r="F2443" t="str">
            <v>Seguimiento Nominal  de la primera infancia</v>
          </cell>
          <cell r="G2443" t="str">
            <v>Estrategia</v>
          </cell>
          <cell r="H2443" t="str">
            <v>GSP</v>
          </cell>
          <cell r="I2443" t="str">
            <v>No aplica</v>
          </cell>
          <cell r="J2443" t="str">
            <v>Caso</v>
          </cell>
          <cell r="K2443" t="str">
            <v>Distrito</v>
          </cell>
          <cell r="L2443" t="str">
            <v>2_ENGATIVA</v>
          </cell>
          <cell r="M2443" t="str">
            <v>2_NOVIEMBRE_2025</v>
          </cell>
          <cell r="N2443" t="str">
            <v>1479. Gestión de Programas Estrategias y Planes para el BienestarGestión Integral Estrategias y Programas2_ENGATIVA2_NOVIEMBRE_2025</v>
          </cell>
          <cell r="O2443">
            <v>30552</v>
          </cell>
          <cell r="R2443">
            <v>0</v>
          </cell>
          <cell r="S2443">
            <v>0</v>
          </cell>
        </row>
        <row r="2444">
          <cell r="E2444" t="str">
            <v>1489. Gestión de Programas Estrategias y Planes para el BienestarGestión Integral Estrategias y Programas</v>
          </cell>
          <cell r="F2444" t="str">
            <v>Gestión sectorial e intersectorial de la primera infancia</v>
          </cell>
          <cell r="G2444" t="str">
            <v>Estrategia</v>
          </cell>
          <cell r="H2444" t="str">
            <v>GSP</v>
          </cell>
          <cell r="I2444" t="str">
            <v>No aplica</v>
          </cell>
          <cell r="J2444" t="str">
            <v>Sesión</v>
          </cell>
          <cell r="K2444" t="str">
            <v>Distrito</v>
          </cell>
          <cell r="L2444" t="str">
            <v>2_ENGATIVA</v>
          </cell>
          <cell r="M2444" t="str">
            <v>2_NOVIEMBRE_2025</v>
          </cell>
          <cell r="N2444" t="str">
            <v>1489. Gestión de Programas Estrategias y Planes para el BienestarGestión Integral Estrategias y Programas2_ENGATIVA2_NOVIEMBRE_2025</v>
          </cell>
          <cell r="O2444">
            <v>122208</v>
          </cell>
          <cell r="R2444">
            <v>0</v>
          </cell>
          <cell r="S2444">
            <v>0</v>
          </cell>
        </row>
        <row r="2445">
          <cell r="E2445" t="str">
            <v>1499. Gestión de Programas Estrategias y Planes para el BienestarGestión Integral Estrategias y Programas</v>
          </cell>
          <cell r="F2445" t="str">
            <v>Desarrollo de capacidades personales e institucionales para  la implementación, seguimiento y monitoreo de la estrategia distrital de bienestar en Salud Sexual, Reproductiva y Materno perinatal  para la población del Distrito</v>
          </cell>
          <cell r="G2445" t="str">
            <v>Estrategia</v>
          </cell>
          <cell r="H2445" t="str">
            <v>GSP</v>
          </cell>
          <cell r="I2445" t="str">
            <v>No aplica</v>
          </cell>
          <cell r="J2445" t="str">
            <v>Plan de acción</v>
          </cell>
          <cell r="K2445" t="str">
            <v>Zonal</v>
          </cell>
          <cell r="L2445" t="str">
            <v>2_ENGATIVA</v>
          </cell>
          <cell r="M2445" t="str">
            <v>2_NOVIEMBRE_2025</v>
          </cell>
          <cell r="N2445" t="str">
            <v>1499. Gestión de Programas Estrategias y Planes para el BienestarGestión Integral Estrategias y Programas2_ENGATIVA2_NOVIEMBRE_2025</v>
          </cell>
          <cell r="O2445">
            <v>3665168</v>
          </cell>
          <cell r="R2445">
            <v>0</v>
          </cell>
          <cell r="S2445">
            <v>0</v>
          </cell>
        </row>
        <row r="2446">
          <cell r="E2446" t="str">
            <v>1509. Gestión de Programas Estrategias y Planes para el BienestarGestión Integral Estrategias y Programas</v>
          </cell>
          <cell r="F2446" t="str">
            <v>Seguimiento Individual para el cuidado colectivo a partir de la gestión y seguimiento nominal a casos identificados para salud sexual, reproductiva y Maternoperinatal para la reducción de riesgos y desenlaces negativos en salud.</v>
          </cell>
          <cell r="G2446" t="str">
            <v>Estrategia</v>
          </cell>
          <cell r="H2446" t="str">
            <v>GSP</v>
          </cell>
          <cell r="I2446" t="str">
            <v>No aplica</v>
          </cell>
          <cell r="J2446" t="str">
            <v>Plan de acción</v>
          </cell>
          <cell r="K2446" t="str">
            <v>Zonal</v>
          </cell>
          <cell r="L2446" t="str">
            <v>2_ENGATIVA</v>
          </cell>
          <cell r="M2446" t="str">
            <v>2_NOVIEMBRE_2025</v>
          </cell>
          <cell r="N2446" t="str">
            <v>1509. Gestión de Programas Estrategias y Planes para el BienestarGestión Integral Estrategias y Programas2_ENGATIVA2_NOVIEMBRE_2025</v>
          </cell>
          <cell r="O2446">
            <v>1057260</v>
          </cell>
          <cell r="R2446">
            <v>0</v>
          </cell>
          <cell r="S2446">
            <v>0</v>
          </cell>
        </row>
        <row r="2447">
          <cell r="E2447" t="str">
            <v>1519. Gestión de Programas Estrategias y Planes para el BienestarGestión Integral Estrategias y Programas</v>
          </cell>
          <cell r="F2447" t="str">
            <v>Gestión sectorial e intersectorial para la movilización  de acciones sinérgicas que impacten determinantes sociales relacionados con la salud sexual, reproductiva y materno perinatal.</v>
          </cell>
          <cell r="G2447" t="str">
            <v>Estrategia</v>
          </cell>
          <cell r="H2447" t="str">
            <v>GSP</v>
          </cell>
          <cell r="I2447" t="str">
            <v>No aplica</v>
          </cell>
          <cell r="J2447" t="str">
            <v>Plan de acción</v>
          </cell>
          <cell r="K2447" t="str">
            <v>Zonal</v>
          </cell>
          <cell r="L2447" t="str">
            <v>2_ENGATIVA</v>
          </cell>
          <cell r="M2447" t="str">
            <v>2_NOVIEMBRE_2025</v>
          </cell>
          <cell r="N2447" t="str">
            <v>1519. Gestión de Programas Estrategias y Planes para el BienestarGestión Integral Estrategias y Programas2_ENGATIVA2_NOVIEMBRE_2025</v>
          </cell>
          <cell r="O2447">
            <v>1409680</v>
          </cell>
          <cell r="R2447">
            <v>0</v>
          </cell>
          <cell r="S2447">
            <v>0</v>
          </cell>
        </row>
        <row r="2448">
          <cell r="E2448" t="str">
            <v>1529. Gestión de Programas Estrategias y Planes para el BienestarGestión Integral Estrategias y Programas</v>
          </cell>
          <cell r="F2448" t="str">
            <v>Gestión de dispositivos médicos de Salud Sexual  para fortalecer prácticas de autocuidado en población de riesgo y población general en acciones de prevención combinada. SUBREDES</v>
          </cell>
          <cell r="G2448" t="str">
            <v>Estrategia</v>
          </cell>
          <cell r="H2448" t="str">
            <v>GSP</v>
          </cell>
          <cell r="I2448" t="str">
            <v>No aplica</v>
          </cell>
          <cell r="J2448" t="str">
            <v>Plan de acción</v>
          </cell>
          <cell r="K2448" t="str">
            <v>Zonal</v>
          </cell>
          <cell r="L2448" t="str">
            <v>2_ENGATIVA</v>
          </cell>
          <cell r="M2448" t="str">
            <v>2_NOVIEMBRE_2025</v>
          </cell>
          <cell r="N2448" t="str">
            <v>1529. Gestión de Programas Estrategias y Planes para el BienestarGestión Integral Estrategias y Programas2_ENGATIVA2_NOVIEMBRE_2025</v>
          </cell>
          <cell r="O2448">
            <v>352420</v>
          </cell>
          <cell r="R2448">
            <v>0</v>
          </cell>
          <cell r="S2448">
            <v>0</v>
          </cell>
        </row>
        <row r="2449">
          <cell r="E2449" t="str">
            <v>1539. Gestión de Programas Estrategias y Planes para el BienestarGestión Integral Estrategias y Programas</v>
          </cell>
          <cell r="F2449" t="str">
            <v>Desarrollo de capacidades sociales para la movilización de actores comunitarios en  la abogacia de la Salud Ambiental</v>
          </cell>
          <cell r="G2449" t="str">
            <v>Plan</v>
          </cell>
          <cell r="H2449" t="str">
            <v>GSP</v>
          </cell>
          <cell r="I2449" t="str">
            <v>No aplica</v>
          </cell>
          <cell r="J2449" t="str">
            <v>Plan de acción</v>
          </cell>
          <cell r="K2449" t="str">
            <v>Zonal</v>
          </cell>
          <cell r="L2449" t="str">
            <v>2_ENGATIVA</v>
          </cell>
          <cell r="M2449" t="str">
            <v>2_NOVIEMBRE_2025</v>
          </cell>
          <cell r="N2449" t="str">
            <v>1539. Gestión de Programas Estrategias y Planes para el BienestarGestión Integral Estrategias y Programas2_ENGATIVA2_NOVIEMBRE_2025</v>
          </cell>
          <cell r="O2449">
            <v>7347488</v>
          </cell>
          <cell r="R2449">
            <v>0</v>
          </cell>
          <cell r="S2449">
            <v>0</v>
          </cell>
        </row>
        <row r="2450">
          <cell r="E2450" t="str">
            <v>1549. Gestión de Programas Estrategias y Planes para el BienestarGestión Integral Estrategias y Programas</v>
          </cell>
          <cell r="F2450" t="str">
            <v xml:space="preserve">Gestión institucional para liderar el cambio climático en salud para Hospitales verdes y saludables </v>
          </cell>
          <cell r="G2450" t="str">
            <v>Plan</v>
          </cell>
          <cell r="H2450" t="str">
            <v>GSP</v>
          </cell>
          <cell r="I2450" t="str">
            <v>No aplica</v>
          </cell>
          <cell r="J2450" t="str">
            <v>Plan de acción</v>
          </cell>
          <cell r="K2450" t="str">
            <v>Zonal</v>
          </cell>
          <cell r="L2450" t="str">
            <v>2_ENGATIVA</v>
          </cell>
          <cell r="M2450" t="str">
            <v>2_NOVIEMBRE_2025</v>
          </cell>
          <cell r="N2450" t="str">
            <v>1549. Gestión de Programas Estrategias y Planes para el BienestarGestión Integral Estrategias y Programas2_ENGATIVA2_NOVIEMBRE_2025</v>
          </cell>
          <cell r="O2450">
            <v>7347488</v>
          </cell>
          <cell r="R2450">
            <v>0</v>
          </cell>
          <cell r="S2450">
            <v>0</v>
          </cell>
        </row>
        <row r="2451">
          <cell r="E2451" t="str">
            <v>1559. Gestión de Programas Estrategias y Planes para el BienestarGestión Integral Estrategias y Programas</v>
          </cell>
          <cell r="F2451" t="str">
            <v>Gestión sectorial e intersectorial para la movilización  de acciones que impacten en los determinantes sociales de la Salud Ambiental</v>
          </cell>
          <cell r="G2451" t="str">
            <v>Plan</v>
          </cell>
          <cell r="H2451" t="str">
            <v>GSP</v>
          </cell>
          <cell r="I2451" t="str">
            <v>No aplica</v>
          </cell>
          <cell r="J2451" t="str">
            <v>Plan de acción</v>
          </cell>
          <cell r="K2451" t="str">
            <v>Zonal</v>
          </cell>
          <cell r="L2451" t="str">
            <v>2_ENGATIVA</v>
          </cell>
          <cell r="M2451" t="str">
            <v>2_NOVIEMBRE_2025</v>
          </cell>
          <cell r="N2451" t="str">
            <v>1559. Gestión de Programas Estrategias y Planes para el BienestarGestión Integral Estrategias y Programas2_ENGATIVA2_NOVIEMBRE_2025</v>
          </cell>
          <cell r="O2451">
            <v>7347488</v>
          </cell>
          <cell r="R2451">
            <v>0</v>
          </cell>
          <cell r="S2451">
            <v>0</v>
          </cell>
        </row>
        <row r="2452">
          <cell r="E2452" t="str">
            <v>1569. Gestión de Programas Estrategias y Planes para el BienestarGestión Integral Estrategias y Programas</v>
          </cell>
          <cell r="F2452" t="str">
            <v>Fortalecimiento de capacidades personales e institucionales para la implementación, seguimiento y monitoreo del plan de salud mental y sus diferentes componentes (humanización, prevención de la conducta suicida, violencias, seguridad vial)</v>
          </cell>
          <cell r="G2452" t="str">
            <v>Plan</v>
          </cell>
          <cell r="H2452" t="str">
            <v>GSP</v>
          </cell>
          <cell r="I2452" t="str">
            <v>No aplica</v>
          </cell>
          <cell r="J2452" t="str">
            <v>Plan de acción</v>
          </cell>
          <cell r="K2452" t="str">
            <v>Zonal</v>
          </cell>
          <cell r="L2452" t="str">
            <v>2_ENGATIVA</v>
          </cell>
          <cell r="M2452" t="str">
            <v>2_NOVIEMBRE_2025</v>
          </cell>
          <cell r="N2452" t="str">
            <v>1569. Gestión de Programas Estrategias y Planes para el BienestarGestión Integral Estrategias y Programas2_ENGATIVA2_NOVIEMBRE_2025</v>
          </cell>
          <cell r="O2452">
            <v>13832016</v>
          </cell>
          <cell r="R2452">
            <v>0</v>
          </cell>
          <cell r="S2452">
            <v>0</v>
          </cell>
        </row>
        <row r="2453">
          <cell r="E2453" t="str">
            <v>1579. Gestión de Programas Estrategias y Planes para el BienestarGestión Integral Estrategias y Programas</v>
          </cell>
          <cell r="F2453" t="str">
            <v xml:space="preserve">Desarrollo de espacios de autocuidado con talento humano del sector salud que desarrolla acciones con salud mental, violencias y seguridad vial. </v>
          </cell>
          <cell r="G2453" t="str">
            <v>Plan</v>
          </cell>
          <cell r="H2453" t="str">
            <v>GSP</v>
          </cell>
          <cell r="I2453" t="str">
            <v>No aplica</v>
          </cell>
          <cell r="J2453" t="str">
            <v>Plan de acción</v>
          </cell>
          <cell r="K2453" t="str">
            <v>Zonal</v>
          </cell>
          <cell r="L2453" t="str">
            <v>2_ENGATIVA</v>
          </cell>
          <cell r="M2453" t="str">
            <v>2_NOVIEMBRE_2025</v>
          </cell>
          <cell r="N2453" t="str">
            <v>1579. Gestión de Programas Estrategias y Planes para el BienestarGestión Integral Estrategias y Programas2_ENGATIVA2_NOVIEMBRE_2025</v>
          </cell>
          <cell r="O2453">
            <v>13832016</v>
          </cell>
          <cell r="R2453">
            <v>0</v>
          </cell>
          <cell r="S2453">
            <v>0</v>
          </cell>
        </row>
        <row r="2454">
          <cell r="E2454" t="str">
            <v>1589. Gestión de Programas Estrategias y Planes para el BienestarGestión Integral Estrategias y Programas</v>
          </cell>
          <cell r="F2454" t="str">
            <v>Desarrollar capacidades personales, sociales e institucionales para el abordaje integral de las condiciones crónicas no transmisibles con actores del sector salud y otros sectores</v>
          </cell>
          <cell r="G2454" t="str">
            <v>Plan</v>
          </cell>
          <cell r="H2454" t="str">
            <v>GSP</v>
          </cell>
          <cell r="I2454" t="str">
            <v>No aplica</v>
          </cell>
          <cell r="J2454" t="str">
            <v>Sesión</v>
          </cell>
          <cell r="K2454" t="str">
            <v>Zonal</v>
          </cell>
          <cell r="L2454" t="str">
            <v>2_ENGATIVA</v>
          </cell>
          <cell r="M2454" t="str">
            <v>2_NOVIEMBRE_2025</v>
          </cell>
          <cell r="N2454" t="str">
            <v>1589. Gestión de Programas Estrategias y Planes para el BienestarGestión Integral Estrategias y Programas2_ENGATIVA2_NOVIEMBRE_2025</v>
          </cell>
          <cell r="O2454">
            <v>2114520</v>
          </cell>
          <cell r="R2454">
            <v>0</v>
          </cell>
          <cell r="S2454">
            <v>0</v>
          </cell>
        </row>
        <row r="2455">
          <cell r="E2455" t="str">
            <v>1599. Gestión de Programas Estrategias y Planes para el BienestarGestión Integral Estrategias y Programas</v>
          </cell>
          <cell r="F2455" t="str">
            <v>Gestion sectorial e intersectorial para el abordaje integral de las condiciones crónicas no transmisibles. (Profesional)</v>
          </cell>
          <cell r="G2455" t="str">
            <v>Plan</v>
          </cell>
          <cell r="H2455" t="str">
            <v>GSP</v>
          </cell>
          <cell r="I2455" t="str">
            <v>No aplica</v>
          </cell>
          <cell r="J2455" t="str">
            <v>Plan de acción</v>
          </cell>
          <cell r="K2455" t="str">
            <v>Zonal</v>
          </cell>
          <cell r="L2455" t="str">
            <v>2_ENGATIVA</v>
          </cell>
          <cell r="M2455" t="str">
            <v>2_NOVIEMBRE_2025</v>
          </cell>
          <cell r="N2455" t="str">
            <v>1599. Gestión de Programas Estrategias y Planes para el BienestarGestión Integral Estrategias y Programas2_ENGATIVA2_NOVIEMBRE_2025</v>
          </cell>
          <cell r="O2455">
            <v>4370008</v>
          </cell>
          <cell r="R2455">
            <v>0</v>
          </cell>
          <cell r="S2455">
            <v>0</v>
          </cell>
        </row>
        <row r="2456">
          <cell r="E2456" t="str">
            <v>1609. Gestión de Programas Estrategias y Planes para el BienestarGestión Integral Estrategias y Programas</v>
          </cell>
          <cell r="F2456" t="str">
            <v>Gestion sectorial e intersectorial para el abordaje integral de las condiciones crónicas no transmisibles. (Técnico)</v>
          </cell>
          <cell r="G2456" t="str">
            <v>Plan</v>
          </cell>
          <cell r="H2456" t="str">
            <v>GSP</v>
          </cell>
          <cell r="I2456" t="str">
            <v>No aplica</v>
          </cell>
          <cell r="J2456" t="str">
            <v>Plan de acción</v>
          </cell>
          <cell r="K2456" t="str">
            <v>Zonal</v>
          </cell>
          <cell r="L2456" t="str">
            <v>2_ENGATIVA</v>
          </cell>
          <cell r="M2456" t="str">
            <v>2_NOVIEMBRE_2025</v>
          </cell>
          <cell r="N2456" t="str">
            <v>1609. Gestión de Programas Estrategias y Planes para el BienestarGestión Integral Estrategias y Programas2_ENGATIVA2_NOVIEMBRE_2025</v>
          </cell>
          <cell r="O2456">
            <v>3994272</v>
          </cell>
          <cell r="R2456">
            <v>0</v>
          </cell>
          <cell r="S2456">
            <v>0</v>
          </cell>
        </row>
        <row r="2457">
          <cell r="E2457" t="str">
            <v>1619. Gestión de Programas Estrategias y Planes para el BienestarGestión Integral Estrategias y Programas</v>
          </cell>
          <cell r="F2457" t="str">
            <v>Gestion sectorial e intersectorial local del Programa Ampliado de Inmunizaciones</v>
          </cell>
          <cell r="G2457" t="str">
            <v>Programa</v>
          </cell>
          <cell r="H2457" t="str">
            <v>GSP</v>
          </cell>
          <cell r="I2457" t="str">
            <v>No aplica</v>
          </cell>
          <cell r="J2457" t="str">
            <v>Plan de acción</v>
          </cell>
          <cell r="K2457" t="str">
            <v>Zonal</v>
          </cell>
          <cell r="L2457" t="str">
            <v>2_ENGATIVA</v>
          </cell>
          <cell r="M2457" t="str">
            <v>2_NOVIEMBRE_2025</v>
          </cell>
          <cell r="N2457" t="str">
            <v>1619. Gestión de Programas Estrategias y Planes para el BienestarGestión Integral Estrategias y Programas2_ENGATIVA2_NOVIEMBRE_2025</v>
          </cell>
          <cell r="O2457">
            <v>7347488</v>
          </cell>
          <cell r="R2457">
            <v>0</v>
          </cell>
          <cell r="S2457">
            <v>0</v>
          </cell>
        </row>
        <row r="2458">
          <cell r="E2458" t="str">
            <v>1629. Gestión de Programas Estrategias y Planes para el BienestarGestión Integral Estrategias y Programas</v>
          </cell>
          <cell r="F2458" t="str">
            <v xml:space="preserve">Desarrollo de capacidades institucionales para la gestión de la implementación y operación del PAI en la IPS públicas, privadas. </v>
          </cell>
          <cell r="G2458" t="str">
            <v>Programa</v>
          </cell>
          <cell r="H2458" t="str">
            <v>GSP</v>
          </cell>
          <cell r="I2458" t="str">
            <v>No aplica</v>
          </cell>
          <cell r="J2458" t="str">
            <v>Plan de acción</v>
          </cell>
          <cell r="K2458" t="str">
            <v>Zonal</v>
          </cell>
          <cell r="L2458" t="str">
            <v>2_ENGATIVA</v>
          </cell>
          <cell r="M2458" t="str">
            <v>2_NOVIEMBRE_2025</v>
          </cell>
          <cell r="N2458" t="str">
            <v>1629. Gestión de Programas Estrategias y Planes para el BienestarGestión Integral Estrategias y Programas2_ENGATIVA2_NOVIEMBRE_2025</v>
          </cell>
          <cell r="O2458">
            <v>10478800</v>
          </cell>
          <cell r="R2458">
            <v>0</v>
          </cell>
          <cell r="S2458">
            <v>0</v>
          </cell>
        </row>
        <row r="2459">
          <cell r="E2459" t="str">
            <v>1639. Gestión de Programas Estrategias y Planes para el BienestarGestión Integral Estrategias y Programas</v>
          </cell>
          <cell r="F2459" t="str">
            <v>Desarrollo de capacidades Institucionales para la gestión de la implementación y operación del PAI en sistemas de información</v>
          </cell>
          <cell r="G2459" t="str">
            <v>Programa</v>
          </cell>
          <cell r="H2459" t="str">
            <v>GSP</v>
          </cell>
          <cell r="I2459" t="str">
            <v>No aplica</v>
          </cell>
          <cell r="J2459" t="str">
            <v>Plan de acción</v>
          </cell>
          <cell r="K2459" t="str">
            <v>Zonal</v>
          </cell>
          <cell r="L2459" t="str">
            <v>2_ENGATIVA</v>
          </cell>
          <cell r="M2459" t="str">
            <v>2_NOVIEMBRE_2025</v>
          </cell>
          <cell r="N2459" t="str">
            <v>1639. Gestión de Programas Estrategias y Planes para el BienestarGestión Integral Estrategias y Programas2_ENGATIVA2_NOVIEMBRE_2025</v>
          </cell>
          <cell r="O2459">
            <v>3994272</v>
          </cell>
          <cell r="R2459">
            <v>0</v>
          </cell>
          <cell r="S2459">
            <v>0</v>
          </cell>
        </row>
        <row r="2460">
          <cell r="E2460" t="str">
            <v>1649. Gestión de Programas Estrategias y Planes para el BienestarGestión Integral Estrategias y Programas</v>
          </cell>
          <cell r="F2460" t="str">
            <v xml:space="preserve">Gestión Sectorial e Intersectorial para la implementación y operación de estrategias del PAI para MAS Bienestar </v>
          </cell>
          <cell r="G2460" t="str">
            <v>Programa</v>
          </cell>
          <cell r="H2460" t="str">
            <v>GSP</v>
          </cell>
          <cell r="I2460" t="str">
            <v>No aplica</v>
          </cell>
          <cell r="J2460" t="str">
            <v>Plan de acción</v>
          </cell>
          <cell r="K2460" t="str">
            <v>Zonal</v>
          </cell>
          <cell r="L2460" t="str">
            <v>2_ENGATIVA</v>
          </cell>
          <cell r="M2460" t="str">
            <v>2_NOVIEMBRE_2025</v>
          </cell>
          <cell r="N2460" t="str">
            <v>1649. Gestión de Programas Estrategias y Planes para el BienestarGestión Integral Estrategias y Programas2_ENGATIVA2_NOVIEMBRE_2025</v>
          </cell>
          <cell r="O2460">
            <v>6484528</v>
          </cell>
          <cell r="R2460">
            <v>0</v>
          </cell>
          <cell r="S2460">
            <v>0</v>
          </cell>
        </row>
        <row r="2461">
          <cell r="E2461" t="str">
            <v>1659. Gestión de Programas Estrategias y Planes para el BienestarGestión Integral Estrategias y Programas</v>
          </cell>
          <cell r="F2461" t="str">
            <v xml:space="preserve">Gestión Sectorial e Intersectorial para la operación de estrategias del PAI para MAS Bienestar </v>
          </cell>
          <cell r="G2461" t="str">
            <v>Programa</v>
          </cell>
          <cell r="H2461" t="str">
            <v>GSP</v>
          </cell>
          <cell r="I2461" t="str">
            <v>No aplica</v>
          </cell>
          <cell r="J2461" t="str">
            <v>Plan de acción</v>
          </cell>
          <cell r="K2461" t="str">
            <v>Zonal</v>
          </cell>
          <cell r="L2461" t="str">
            <v>2_ENGATIVA</v>
          </cell>
          <cell r="M2461" t="str">
            <v>2_NOVIEMBRE_2025</v>
          </cell>
          <cell r="N2461" t="str">
            <v>1659. Gestión de Programas Estrategias y Planes para el BienestarGestión Integral Estrategias y Programas2_ENGATIVA2_NOVIEMBRE_2025</v>
          </cell>
          <cell r="O2461">
            <v>3994272</v>
          </cell>
          <cell r="R2461">
            <v>0</v>
          </cell>
          <cell r="S2461">
            <v>0</v>
          </cell>
        </row>
        <row r="2462">
          <cell r="E2462" t="str">
            <v>1669. Gestión de Programas Estrategias y Planes para el BienestarGestión Integral Estrategias y Programas</v>
          </cell>
          <cell r="F2462" t="str">
            <v xml:space="preserve">Gestión Sectorial e Intersectorial para la operación y registro de estrategias del PAI para MAS Bienestar </v>
          </cell>
          <cell r="G2462" t="str">
            <v>Programa</v>
          </cell>
          <cell r="H2462" t="str">
            <v>GSP</v>
          </cell>
          <cell r="I2462" t="str">
            <v>No aplica</v>
          </cell>
          <cell r="J2462" t="str">
            <v>Plan de acción</v>
          </cell>
          <cell r="K2462" t="str">
            <v>Zonal</v>
          </cell>
          <cell r="L2462" t="str">
            <v>2_ENGATIVA</v>
          </cell>
          <cell r="M2462" t="str">
            <v>2_NOVIEMBRE_2025</v>
          </cell>
          <cell r="N2462" t="str">
            <v>1669. Gestión de Programas Estrategias y Planes para el BienestarGestión Integral Estrategias y Programas2_ENGATIVA2_NOVIEMBRE_2025</v>
          </cell>
          <cell r="O2462">
            <v>2983376</v>
          </cell>
          <cell r="R2462">
            <v>0</v>
          </cell>
          <cell r="S2462">
            <v>0</v>
          </cell>
        </row>
        <row r="2463">
          <cell r="E2463" t="str">
            <v>1679. Gestión de Programas Estrategias y Planes para el BienestarGestión Integral Estrategias y Programas</v>
          </cell>
          <cell r="F2463" t="str">
            <v>Gestión  Sectorial e Intersectorial para la implementación y operación de estrategias del PAI para MAS Bienestar  - en el entorno educativo</v>
          </cell>
          <cell r="G2463" t="str">
            <v>Programa</v>
          </cell>
          <cell r="H2463" t="str">
            <v>GSP</v>
          </cell>
          <cell r="I2463" t="str">
            <v>No aplica</v>
          </cell>
          <cell r="J2463" t="str">
            <v>Plan de acción</v>
          </cell>
          <cell r="K2463" t="str">
            <v>Zonal</v>
          </cell>
          <cell r="L2463" t="str">
            <v>2_ENGATIVA</v>
          </cell>
          <cell r="M2463" t="str">
            <v>2_NOVIEMBRE_2025</v>
          </cell>
          <cell r="N2463" t="str">
            <v>1679. Gestión de Programas Estrategias y Planes para el BienestarGestión Integral Estrategias y Programas2_ENGATIVA2_NOVIEMBRE_2025</v>
          </cell>
          <cell r="O2463">
            <v>6484528</v>
          </cell>
          <cell r="R2463">
            <v>0</v>
          </cell>
          <cell r="S2463">
            <v>0</v>
          </cell>
        </row>
        <row r="2464">
          <cell r="E2464" t="str">
            <v>1689. Gestión de Programas Estrategias y Planes para el BienestarGestión Integral Estrategias y Programas</v>
          </cell>
          <cell r="F2464" t="str">
            <v>Gestión  Sectorial e Intersectorial para la operación de estrategias del PAI para MAS Bienestar  en el entorno educativo</v>
          </cell>
          <cell r="G2464" t="str">
            <v>Programa</v>
          </cell>
          <cell r="H2464" t="str">
            <v>GSP</v>
          </cell>
          <cell r="I2464" t="str">
            <v>No aplica</v>
          </cell>
          <cell r="J2464" t="str">
            <v>Plan de acción</v>
          </cell>
          <cell r="K2464" t="str">
            <v>Zonal</v>
          </cell>
          <cell r="L2464" t="str">
            <v>2_ENGATIVA</v>
          </cell>
          <cell r="M2464" t="str">
            <v>2_NOVIEMBRE_2025</v>
          </cell>
          <cell r="N2464" t="str">
            <v>1689. Gestión de Programas Estrategias y Planes para el BienestarGestión Integral Estrategias y Programas2_ENGATIVA2_NOVIEMBRE_2025</v>
          </cell>
          <cell r="O2464">
            <v>3994272</v>
          </cell>
          <cell r="R2464">
            <v>0</v>
          </cell>
          <cell r="S2464">
            <v>0</v>
          </cell>
        </row>
        <row r="2465">
          <cell r="E2465" t="str">
            <v>1699. Gestión de Programas Estrategias y Planes para el BienestarGestión Integral Estrategias y Programas</v>
          </cell>
          <cell r="F2465" t="str">
            <v>Gestión de medicamentos e insumos para la operación de la cadena de frío del PAI</v>
          </cell>
          <cell r="G2465" t="str">
            <v>Programa</v>
          </cell>
          <cell r="H2465" t="str">
            <v>GSP</v>
          </cell>
          <cell r="I2465" t="str">
            <v>No aplica</v>
          </cell>
          <cell r="J2465" t="str">
            <v>Plan de acción</v>
          </cell>
          <cell r="K2465" t="str">
            <v>Zonal</v>
          </cell>
          <cell r="L2465" t="str">
            <v>2_ENGATIVA</v>
          </cell>
          <cell r="M2465" t="str">
            <v>2_NOVIEMBRE_2025</v>
          </cell>
          <cell r="N2465" t="str">
            <v>1699. Gestión de Programas Estrategias y Planes para el BienestarGestión Integral Estrategias y Programas2_ENGATIVA2_NOVIEMBRE_2025</v>
          </cell>
          <cell r="O2465">
            <v>3994272</v>
          </cell>
          <cell r="R2465">
            <v>0</v>
          </cell>
          <cell r="S2465">
            <v>0</v>
          </cell>
        </row>
        <row r="2466">
          <cell r="E2466" t="str">
            <v>1709. Gestión de Programas Estrategias y Planes para el BienestarGestión Integral Estrategias y Programas</v>
          </cell>
          <cell r="F2466" t="str">
            <v>Gestión de medicamentos e insumos para la operación logística del PAI</v>
          </cell>
          <cell r="G2466" t="str">
            <v>Programa</v>
          </cell>
          <cell r="H2466" t="str">
            <v>GSP</v>
          </cell>
          <cell r="I2466" t="str">
            <v>No aplica</v>
          </cell>
          <cell r="J2466" t="str">
            <v xml:space="preserve"> Vehículos  </v>
          </cell>
          <cell r="K2466" t="str">
            <v>Zonal</v>
          </cell>
          <cell r="L2466" t="str">
            <v>2_ENGATIVA</v>
          </cell>
          <cell r="M2466" t="str">
            <v>2_NOVIEMBRE_2025</v>
          </cell>
          <cell r="N2466" t="str">
            <v>1709. Gestión de Programas Estrategias y Planes para el BienestarGestión Integral Estrategias y Programas2_ENGATIVA2_NOVIEMBRE_2025</v>
          </cell>
          <cell r="O2466">
            <v>19450000</v>
          </cell>
          <cell r="R2466">
            <v>0</v>
          </cell>
          <cell r="S2466">
            <v>0</v>
          </cell>
        </row>
        <row r="2467">
          <cell r="E2467" t="str">
            <v>1719. Gestión de Programas Estrategias y Planes para el BienestarGestión Integral Estrategias y Programas</v>
          </cell>
          <cell r="F2467" t="str">
            <v>Gestión Sectorial e Intersectorial para la operación vacunación punto viajero</v>
          </cell>
          <cell r="G2467" t="str">
            <v>Programa</v>
          </cell>
          <cell r="H2467" t="str">
            <v>GSP</v>
          </cell>
          <cell r="I2467" t="str">
            <v>No aplica</v>
          </cell>
          <cell r="J2467" t="str">
            <v>Cronograma de actividades</v>
          </cell>
          <cell r="K2467" t="str">
            <v>Zonal</v>
          </cell>
          <cell r="L2467" t="str">
            <v>2_ENGATIVA</v>
          </cell>
          <cell r="M2467" t="str">
            <v>2_NOVIEMBRE_2025</v>
          </cell>
          <cell r="N2467" t="str">
            <v>1719. Gestión de Programas Estrategias y Planes para el BienestarGestión Integral Estrategias y Programas2_ENGATIVA2_NOVIEMBRE_2025</v>
          </cell>
          <cell r="O2467">
            <v>3994272</v>
          </cell>
          <cell r="R2467">
            <v>0</v>
          </cell>
          <cell r="S2467">
            <v>0</v>
          </cell>
        </row>
        <row r="2468">
          <cell r="E2468" t="str">
            <v>1729. Gestión de Programas Estrategias y Planes para el BienestarGestión Integral Estrategias y Programas</v>
          </cell>
          <cell r="F2468" t="str">
            <v>Operación de la estrategia extramural del Programa Ampliado de Imnunizaciones para la ruralidad lejana</v>
          </cell>
          <cell r="G2468" t="str">
            <v>Programa</v>
          </cell>
          <cell r="H2468" t="str">
            <v>GSP</v>
          </cell>
          <cell r="I2468" t="str">
            <v>No aplica</v>
          </cell>
          <cell r="J2468" t="str">
            <v>Plan de acción</v>
          </cell>
          <cell r="K2468" t="str">
            <v>Zonal</v>
          </cell>
          <cell r="L2468" t="str">
            <v>2_ENGATIVA</v>
          </cell>
          <cell r="M2468" t="str">
            <v>2_NOVIEMBRE_2025</v>
          </cell>
          <cell r="N2468" t="str">
            <v>1729. Gestión de Programas Estrategias y Planes para el BienestarGestión Integral Estrategias y Programas2_ENGATIVA2_NOVIEMBRE_2025</v>
          </cell>
          <cell r="O2468">
            <v>9985680</v>
          </cell>
          <cell r="R2468">
            <v>0</v>
          </cell>
          <cell r="S2468">
            <v>0</v>
          </cell>
        </row>
        <row r="2469">
          <cell r="E2469" t="str">
            <v>1739. Gestión de Programas Estrategias y Planes para el BienestarGestión Integral Estrategias y Programas</v>
          </cell>
          <cell r="F2469" t="str">
            <v>Gestión Sectorial e intersectrial para la operación y registros de estrategias del PAI para MAS Bienestar</v>
          </cell>
          <cell r="G2469" t="str">
            <v>Programa</v>
          </cell>
          <cell r="H2469" t="str">
            <v>GSP</v>
          </cell>
          <cell r="I2469" t="str">
            <v>No aplica</v>
          </cell>
          <cell r="J2469" t="str">
            <v>Plan de acción</v>
          </cell>
          <cell r="K2469" t="str">
            <v>Zonal</v>
          </cell>
          <cell r="L2469" t="str">
            <v>2_ENGATIVA</v>
          </cell>
          <cell r="M2469" t="str">
            <v>2_NOVIEMBRE_2025</v>
          </cell>
          <cell r="N2469" t="str">
            <v>1739. Gestión de Programas Estrategias y Planes para el BienestarGestión Integral Estrategias y Programas2_ENGATIVA2_NOVIEMBRE_2025</v>
          </cell>
          <cell r="O2469">
            <v>2983376</v>
          </cell>
          <cell r="R2469">
            <v>0</v>
          </cell>
          <cell r="S2469">
            <v>0</v>
          </cell>
        </row>
        <row r="2470">
          <cell r="E2470" t="str">
            <v>17410. Proceso integral e integrado de la Vigilancia de la Salud PúblicaVigilancia en salud pública</v>
          </cell>
          <cell r="F2470" t="str">
            <v>Gestión y seguimiento de la información  del  componente SSR Y SMI - Subred Norte y Sur Occidente</v>
          </cell>
          <cell r="G2470" t="str">
            <v>Gestión, análisis y divulgación  de información de la vigilancia en salud pública</v>
          </cell>
          <cell r="H2470" t="str">
            <v>GSP</v>
          </cell>
          <cell r="I2470" t="str">
            <v>No aplica</v>
          </cell>
          <cell r="J2470" t="str">
            <v>Plan de acción</v>
          </cell>
          <cell r="K2470" t="str">
            <v>Zonal</v>
          </cell>
          <cell r="L2470" t="str">
            <v>2_ENGATIVA</v>
          </cell>
          <cell r="M2470" t="str">
            <v>2_NOVIEMBRE_2025</v>
          </cell>
          <cell r="N2470" t="str">
            <v>17410. Proceso integral e integrado de la Vigilancia de la Salud PúblicaVigilancia en salud pública2_ENGATIVA2_NOVIEMBRE_2025</v>
          </cell>
          <cell r="O2470">
            <v>37920928</v>
          </cell>
          <cell r="R2470">
            <v>0</v>
          </cell>
          <cell r="S2470">
            <v>0</v>
          </cell>
        </row>
        <row r="2471">
          <cell r="E2471" t="str">
            <v>17510. Proceso integral e integrado de la Vigilancia de la Salud PúblicaVigilancia en salud pública</v>
          </cell>
          <cell r="F2471" t="str">
            <v>Gestión y seguimiento de la información  del  componente SSR Y SMI - Subred centro Oriente y Sur</v>
          </cell>
          <cell r="G2471" t="str">
            <v>Gestión, análisis y divulgación  de información de la vigilancia en salud pública</v>
          </cell>
          <cell r="H2471" t="str">
            <v>GSP</v>
          </cell>
          <cell r="I2471" t="str">
            <v>No aplica</v>
          </cell>
          <cell r="J2471" t="str">
            <v>Plan de acción</v>
          </cell>
          <cell r="K2471" t="str">
            <v>Zonal</v>
          </cell>
          <cell r="L2471" t="str">
            <v>2_ENGATIVA</v>
          </cell>
          <cell r="M2471" t="str">
            <v>2_NOVIEMBRE_2025</v>
          </cell>
          <cell r="N2471" t="str">
            <v>17510. Proceso integral e integrado de la Vigilancia de la Salud PúblicaVigilancia en salud pública2_ENGATIVA2_NOVIEMBRE_2025</v>
          </cell>
          <cell r="O2471">
            <v>26899696</v>
          </cell>
          <cell r="R2471">
            <v>0</v>
          </cell>
          <cell r="S2471">
            <v>0</v>
          </cell>
        </row>
        <row r="2472">
          <cell r="E2472" t="str">
            <v>17610. Proceso integral e integrado de la Vigilancia de la Salud PúblicaVigilancia en salud pública</v>
          </cell>
          <cell r="F2472" t="str">
            <v>Monitoreo de la Vigilancia Intensificada de gestantes  con alto riesgo de morbilidad y mortalidad materna "Angeles Guardianes"</v>
          </cell>
          <cell r="G2472" t="str">
            <v>Gestión, análisis y divulgación  de información de la vigilancia en salud pública</v>
          </cell>
          <cell r="H2472" t="str">
            <v>GSP</v>
          </cell>
          <cell r="I2472" t="str">
            <v>No aplica</v>
          </cell>
          <cell r="J2472" t="str">
            <v>Plan de acción</v>
          </cell>
          <cell r="K2472" t="str">
            <v>Distrito</v>
          </cell>
          <cell r="L2472" t="str">
            <v>2_ENGATIVA</v>
          </cell>
          <cell r="M2472" t="str">
            <v>2_NOVIEMBRE_2025</v>
          </cell>
          <cell r="N2472" t="str">
            <v>17610. Proceso integral e integrado de la Vigilancia de la Salud PúblicaVigilancia en salud pública2_ENGATIVA2_NOVIEMBRE_2025</v>
          </cell>
          <cell r="O2472">
            <v>28206464</v>
          </cell>
          <cell r="R2472">
            <v>0</v>
          </cell>
          <cell r="S2472">
            <v>0</v>
          </cell>
        </row>
        <row r="2473">
          <cell r="E2473" t="str">
            <v>17710. Proceso integral e integrado de la Vigilancia de la Salud PúblicaVigilancia en salud pública</v>
          </cell>
          <cell r="F2473" t="str">
            <v xml:space="preserve"> Monitoreo de la Vigilancia intensificada Neonatal y Defectos Congenitos</v>
          </cell>
          <cell r="G2473" t="str">
            <v>Gestión, análisis y divulgación  de información de la vigilancia en salud pública</v>
          </cell>
          <cell r="H2473" t="str">
            <v>GSP</v>
          </cell>
          <cell r="I2473" t="str">
            <v>No aplica</v>
          </cell>
          <cell r="J2473" t="str">
            <v>Plan de acción</v>
          </cell>
          <cell r="K2473" t="str">
            <v>Distrito</v>
          </cell>
          <cell r="L2473" t="str">
            <v>2_ENGATIVA</v>
          </cell>
          <cell r="M2473" t="str">
            <v>2_NOVIEMBRE_2025</v>
          </cell>
          <cell r="N2473" t="str">
            <v>17710. Proceso integral e integrado de la Vigilancia de la Salud PúblicaVigilancia en salud pública2_ENGATIVA2_NOVIEMBRE_2025</v>
          </cell>
          <cell r="O2473">
            <v>37181248</v>
          </cell>
          <cell r="R2473">
            <v>0</v>
          </cell>
          <cell r="S2473">
            <v>0</v>
          </cell>
        </row>
        <row r="2474">
          <cell r="E2474" t="str">
            <v>17810. Proceso integral e integrado de la Vigilancia de la Salud PúblicaVigilancia en salud pública</v>
          </cell>
          <cell r="F2474" t="str">
            <v xml:space="preserve">Investigaciones epidemiológicas de campo de alto impacto para eventos de salud materno-perinatal en la Subred Norte, Centro Oriente, Sur y Sur Occidente </v>
          </cell>
          <cell r="G2474" t="str">
            <v>Gestión, análisis y divulgación  de información de la vigilancia en salud pública</v>
          </cell>
          <cell r="H2474" t="str">
            <v>GSP</v>
          </cell>
          <cell r="I2474" t="str">
            <v>No aplica</v>
          </cell>
          <cell r="J2474" t="str">
            <v>Plan de acción</v>
          </cell>
          <cell r="K2474" t="str">
            <v>Zonal</v>
          </cell>
          <cell r="L2474" t="str">
            <v>2_ENGATIVA</v>
          </cell>
          <cell r="M2474" t="str">
            <v>2_NOVIEMBRE_2025</v>
          </cell>
          <cell r="N2474" t="str">
            <v>17810. Proceso integral e integrado de la Vigilancia de la Salud PúblicaVigilancia en salud pública2_ENGATIVA2_NOVIEMBRE_2025</v>
          </cell>
          <cell r="O2474">
            <v>7347488</v>
          </cell>
          <cell r="R2474">
            <v>0</v>
          </cell>
          <cell r="S2474">
            <v>0</v>
          </cell>
        </row>
        <row r="2475">
          <cell r="E2475" t="str">
            <v>17910. Proceso integral e integrado de la Vigilancia de la Salud PúblicaVigilancia en salud pública</v>
          </cell>
          <cell r="F2475" t="str">
            <v xml:space="preserve">Unidades de análisis de eventos de interés en salud pública de SSR en la Subred Norte y Sur Occidente </v>
          </cell>
          <cell r="G2475" t="str">
            <v>Gestión, análisis y divulgación  de información de la vigilancia en salud pública</v>
          </cell>
          <cell r="H2475" t="str">
            <v>GSP</v>
          </cell>
          <cell r="I2475" t="str">
            <v>No aplica</v>
          </cell>
          <cell r="J2475" t="str">
            <v>Plan de acción</v>
          </cell>
          <cell r="K2475" t="str">
            <v>Zonal</v>
          </cell>
          <cell r="L2475" t="str">
            <v>2_ENGATIVA</v>
          </cell>
          <cell r="M2475" t="str">
            <v>2_NOVIEMBRE_2025</v>
          </cell>
          <cell r="N2475" t="str">
            <v>17910. Proceso integral e integrado de la Vigilancia de la Salud PúblicaVigilancia en salud pública2_ENGATIVA2_NOVIEMBRE_2025</v>
          </cell>
          <cell r="O2475">
            <v>3673744</v>
          </cell>
          <cell r="R2475">
            <v>0</v>
          </cell>
          <cell r="S2475">
            <v>0</v>
          </cell>
        </row>
        <row r="2476">
          <cell r="E2476" t="str">
            <v>18010. Proceso integral e integrado de la Vigilancia de la Salud PúblicaVigilancia en salud pública</v>
          </cell>
          <cell r="F2476" t="str">
            <v xml:space="preserve">Unidades de análisis de eventos de interés en salud pública de SSR en la Subred  Centro Oriente y Sur </v>
          </cell>
          <cell r="G2476" t="str">
            <v>Gestión, análisis y divulgación  de información de la vigilancia en salud pública</v>
          </cell>
          <cell r="H2476" t="str">
            <v>GSP</v>
          </cell>
          <cell r="I2476" t="str">
            <v>No aplica</v>
          </cell>
          <cell r="J2476" t="str">
            <v>Plan de acción</v>
          </cell>
          <cell r="K2476" t="str">
            <v>Zonal</v>
          </cell>
          <cell r="L2476" t="str">
            <v>2_ENGATIVA</v>
          </cell>
          <cell r="M2476" t="str">
            <v>2_NOVIEMBRE_2025</v>
          </cell>
          <cell r="N2476" t="str">
            <v>18010. Proceso integral e integrado de la Vigilancia de la Salud PúblicaVigilancia en salud pública2_ENGATIVA2_NOVIEMBRE_2025</v>
          </cell>
          <cell r="O2476">
            <v>3673744</v>
          </cell>
          <cell r="R2476">
            <v>0</v>
          </cell>
          <cell r="S2476">
            <v>0</v>
          </cell>
        </row>
        <row r="2477">
          <cell r="E2477" t="str">
            <v>18110. Proceso integral e integrado de la Vigilancia de la Salud PúblicaVigilancia en salud pública</v>
          </cell>
          <cell r="F2477" t="str">
            <v>Gestión de la información  del  componente Transmisibles - Subred Norte y Sur Occidente</v>
          </cell>
          <cell r="G2477" t="str">
            <v>Gestión, análisis y divulgación  de información de la vigilancia en salud pública</v>
          </cell>
          <cell r="H2477" t="str">
            <v>GSP</v>
          </cell>
          <cell r="I2477" t="str">
            <v>No aplica</v>
          </cell>
          <cell r="J2477" t="str">
            <v>Plan de acción</v>
          </cell>
          <cell r="K2477" t="str">
            <v>Zonal</v>
          </cell>
          <cell r="L2477" t="str">
            <v>2_ENGATIVA</v>
          </cell>
          <cell r="M2477" t="str">
            <v>2_NOVIEMBRE_2025</v>
          </cell>
          <cell r="N2477" t="str">
            <v>18110. Proceso integral e integrado de la Vigilancia de la Salud PúblicaVigilancia en salud pública2_ENGATIVA2_NOVIEMBRE_2025</v>
          </cell>
          <cell r="O2477">
            <v>87405520</v>
          </cell>
          <cell r="R2477">
            <v>0</v>
          </cell>
          <cell r="S2477">
            <v>0</v>
          </cell>
        </row>
        <row r="2478">
          <cell r="E2478" t="str">
            <v>18210. Proceso integral e integrado de la Vigilancia de la Salud PúblicaVigilancia en salud pública</v>
          </cell>
          <cell r="F2478" t="str">
            <v>Fortalecimiento y capacitación a UPGD Transmisibles Norte y Sur Occidente</v>
          </cell>
          <cell r="G2478" t="str">
            <v>Gestión, análisis y divulgación  de información de la vigilancia en salud pública</v>
          </cell>
          <cell r="H2478" t="str">
            <v>GSP</v>
          </cell>
          <cell r="I2478" t="str">
            <v>No aplica</v>
          </cell>
          <cell r="J2478" t="str">
            <v>Plan de acción</v>
          </cell>
          <cell r="K2478" t="str">
            <v>Zonal</v>
          </cell>
          <cell r="L2478" t="str">
            <v>2_ENGATIVA</v>
          </cell>
          <cell r="M2478" t="str">
            <v>2_NOVIEMBRE_2025</v>
          </cell>
          <cell r="N2478" t="str">
            <v>18210. Proceso integral e integrado de la Vigilancia de la Salud PúblicaVigilancia en salud pública2_ENGATIVA2_NOVIEMBRE_2025</v>
          </cell>
          <cell r="O2478">
            <v>17288787</v>
          </cell>
          <cell r="R2478">
            <v>0</v>
          </cell>
          <cell r="S2478">
            <v>0</v>
          </cell>
        </row>
        <row r="2479">
          <cell r="E2479" t="str">
            <v>18310. Proceso integral e integrado de la Vigilancia de la Salud PúblicaVigilancia en salud pública</v>
          </cell>
          <cell r="F2479" t="str">
            <v>Gestión de la información  del  componente Transmisibles - Subred Centro Oriente</v>
          </cell>
          <cell r="G2479" t="str">
            <v>Gestión, análisis y divulgación  de información de la vigilancia en salud pública</v>
          </cell>
          <cell r="H2479" t="str">
            <v>GSP</v>
          </cell>
          <cell r="I2479" t="str">
            <v>No aplica</v>
          </cell>
          <cell r="J2479" t="str">
            <v>Plan de acción</v>
          </cell>
          <cell r="K2479" t="str">
            <v>Zonal</v>
          </cell>
          <cell r="L2479" t="str">
            <v>2_ENGATIVA</v>
          </cell>
          <cell r="M2479" t="str">
            <v>2_NOVIEMBRE_2025</v>
          </cell>
          <cell r="N2479" t="str">
            <v>18310. Proceso integral e integrado de la Vigilancia de la Salud PúblicaVigilancia en salud pública2_ENGATIVA2_NOVIEMBRE_2025</v>
          </cell>
          <cell r="O2479">
            <v>61146880</v>
          </cell>
          <cell r="R2479">
            <v>0</v>
          </cell>
          <cell r="S2479">
            <v>0</v>
          </cell>
        </row>
        <row r="2480">
          <cell r="E2480" t="str">
            <v>18410. Proceso integral e integrado de la Vigilancia de la Salud PúblicaVigilancia en salud pública</v>
          </cell>
          <cell r="F2480" t="str">
            <v>Fortalecimiento y capacitación a UPGD Transmisibles Centro oriente y SUR</v>
          </cell>
          <cell r="G2480" t="str">
            <v>Gestión, análisis y divulgación  de información de la vigilancia en salud pública</v>
          </cell>
          <cell r="H2480" t="str">
            <v>GSP</v>
          </cell>
          <cell r="I2480" t="str">
            <v>No aplica</v>
          </cell>
          <cell r="J2480" t="str">
            <v>Plan de acción</v>
          </cell>
          <cell r="K2480" t="str">
            <v>Zonal</v>
          </cell>
          <cell r="L2480" t="str">
            <v>2_ENGATIVA</v>
          </cell>
          <cell r="M2480" t="str">
            <v>2_NOVIEMBRE_2025</v>
          </cell>
          <cell r="N2480" t="str">
            <v>18410. Proceso integral e integrado de la Vigilancia de la Salud PúblicaVigilancia en salud pública2_ENGATIVA2_NOVIEMBRE_2025</v>
          </cell>
          <cell r="O2480">
            <v>9941299</v>
          </cell>
          <cell r="R2480">
            <v>0</v>
          </cell>
          <cell r="S2480">
            <v>0</v>
          </cell>
        </row>
        <row r="2481">
          <cell r="E2481" t="str">
            <v>18510. Proceso integral e integrado de la Vigilancia de la Salud PúblicaVigilancia en salud pública</v>
          </cell>
          <cell r="F2481" t="str">
            <v>Gestión de la información  del  componente Transmisibles - Subred Sur</v>
          </cell>
          <cell r="G2481" t="str">
            <v>Gestión, análisis y divulgación  de información de la vigilancia en salud pública</v>
          </cell>
          <cell r="H2481" t="str">
            <v>GSP</v>
          </cell>
          <cell r="I2481" t="str">
            <v>No aplica</v>
          </cell>
          <cell r="J2481" t="str">
            <v>Plan de acción</v>
          </cell>
          <cell r="K2481" t="str">
            <v>Zonal</v>
          </cell>
          <cell r="L2481" t="str">
            <v>2_ENGATIVA</v>
          </cell>
          <cell r="M2481" t="str">
            <v>2_NOVIEMBRE_2025</v>
          </cell>
          <cell r="N2481" t="str">
            <v>18510. Proceso integral e integrado de la Vigilancia de la Salud PúblicaVigilancia en salud pública2_ENGATIVA2_NOVIEMBRE_2025</v>
          </cell>
          <cell r="O2481">
            <v>40189280</v>
          </cell>
          <cell r="R2481">
            <v>0</v>
          </cell>
          <cell r="S2481">
            <v>0</v>
          </cell>
        </row>
        <row r="2482">
          <cell r="E2482" t="str">
            <v>18610. Proceso integral e integrado de la Vigilancia de la Salud PúblicaVigilancia en salud pública</v>
          </cell>
          <cell r="F2482" t="str">
            <v>Mantenimiento y fortalecimiento del sistema de  Vigilancia Centinela Meningitis, neumonía bacteriana</v>
          </cell>
          <cell r="G2482" t="str">
            <v>Gestión, análisis y divulgación  de información de la vigilancia en salud pública</v>
          </cell>
          <cell r="H2482" t="str">
            <v>GSP</v>
          </cell>
          <cell r="I2482" t="str">
            <v>No aplica</v>
          </cell>
          <cell r="J2482" t="str">
            <v>Plan de acción</v>
          </cell>
          <cell r="K2482" t="str">
            <v>Distrito</v>
          </cell>
          <cell r="L2482" t="str">
            <v>2_ENGATIVA</v>
          </cell>
          <cell r="M2482" t="str">
            <v>2_NOVIEMBRE_2025</v>
          </cell>
          <cell r="N2482" t="str">
            <v>18610. Proceso integral e integrado de la Vigilancia de la Salud PúblicaVigilancia en salud pública2_ENGATIVA2_NOVIEMBRE_2025</v>
          </cell>
          <cell r="O2482">
            <v>7347488</v>
          </cell>
          <cell r="R2482">
            <v>0</v>
          </cell>
          <cell r="S2482">
            <v>0</v>
          </cell>
        </row>
        <row r="2483">
          <cell r="E2483" t="str">
            <v>18710. Proceso integral e integrado de la Vigilancia de la Salud PúblicaVigilancia en salud pública</v>
          </cell>
          <cell r="F2483" t="str">
            <v>Acciones de contención mediante bloqueos</v>
          </cell>
          <cell r="G2483" t="str">
            <v xml:space="preserve">Intervención integral en brotes, alertas y situaciones de emergencia en salud pública
</v>
          </cell>
          <cell r="H2483" t="str">
            <v>GSP</v>
          </cell>
          <cell r="I2483" t="str">
            <v>No aplica</v>
          </cell>
          <cell r="J2483" t="str">
            <v>Plan de acción</v>
          </cell>
          <cell r="K2483" t="str">
            <v>Zonal</v>
          </cell>
          <cell r="L2483" t="str">
            <v>2_ENGATIVA</v>
          </cell>
          <cell r="M2483" t="str">
            <v>2_NOVIEMBRE_2025</v>
          </cell>
          <cell r="N2483" t="str">
            <v>18710. Proceso integral e integrado de la Vigilancia de la Salud PúblicaVigilancia en salud pública2_ENGATIVA2_NOVIEMBRE_2025</v>
          </cell>
          <cell r="O2483">
            <v>3994272</v>
          </cell>
          <cell r="R2483">
            <v>0</v>
          </cell>
          <cell r="S2483">
            <v>0</v>
          </cell>
        </row>
        <row r="2484">
          <cell r="E2484" t="str">
            <v>18810. Proceso integral e integrado de la Vigilancia de la Salud PúblicaVigilancia en salud pública</v>
          </cell>
          <cell r="F2484" t="str">
            <v>Investigaciones epidemiológicas de campo de alto impacto para eventos transmisibles Subred Norte y Sur Occidente</v>
          </cell>
          <cell r="G2484" t="str">
            <v xml:space="preserve">Intervención integral en brotes, alertas y situaciones de emergencia en salud pública
</v>
          </cell>
          <cell r="H2484" t="str">
            <v>GSP</v>
          </cell>
          <cell r="I2484" t="str">
            <v>No aplica</v>
          </cell>
          <cell r="J2484" t="str">
            <v>Plan de acción</v>
          </cell>
          <cell r="K2484" t="str">
            <v>Zonal</v>
          </cell>
          <cell r="L2484" t="str">
            <v>2_ENGATIVA</v>
          </cell>
          <cell r="M2484" t="str">
            <v>2_NOVIEMBRE_2025</v>
          </cell>
          <cell r="N2484" t="str">
            <v>18810. Proceso integral e integrado de la Vigilancia de la Salud PúblicaVigilancia en salud pública2_ENGATIVA2_NOVIEMBRE_2025</v>
          </cell>
          <cell r="O2484">
            <v>33280669</v>
          </cell>
          <cell r="R2484">
            <v>0</v>
          </cell>
          <cell r="S2484">
            <v>0</v>
          </cell>
        </row>
        <row r="2485">
          <cell r="E2485" t="str">
            <v>18910. Proceso integral e integrado de la Vigilancia de la Salud PúblicaVigilancia en salud pública</v>
          </cell>
          <cell r="F2485" t="str">
            <v xml:space="preserve">Investigaciones epidemiológicas de campo de alto impacto para eventos transmisibles Subred Centro Oriente y Sur </v>
          </cell>
          <cell r="G2485" t="str">
            <v xml:space="preserve">Intervención integral en brotes, alertas y situaciones de emergencia en salud pública
</v>
          </cell>
          <cell r="H2485" t="str">
            <v>GSP</v>
          </cell>
          <cell r="I2485" t="str">
            <v>No aplica</v>
          </cell>
          <cell r="J2485" t="str">
            <v>Plan de acción</v>
          </cell>
          <cell r="K2485" t="str">
            <v>Zonal</v>
          </cell>
          <cell r="L2485" t="str">
            <v>2_ENGATIVA</v>
          </cell>
          <cell r="M2485" t="str">
            <v>2_NOVIEMBRE_2025</v>
          </cell>
          <cell r="N2485" t="str">
            <v>18910. Proceso integral e integrado de la Vigilancia de la Salud PúblicaVigilancia en salud pública2_ENGATIVA2_NOVIEMBRE_2025</v>
          </cell>
          <cell r="O2485">
            <v>25933181</v>
          </cell>
          <cell r="R2485">
            <v>0</v>
          </cell>
          <cell r="S2485">
            <v>0</v>
          </cell>
        </row>
        <row r="2486">
          <cell r="E2486" t="str">
            <v>19010. Proceso integral e integrado de la Vigilancia de la Salud PúblicaVigilancia en salud pública</v>
          </cell>
          <cell r="F2486" t="str">
            <v>Investigaciones epidemiológicas de campo de control para eventos transmisibles Subred Norte, Sur Occidente, Centro Oriente y Sur</v>
          </cell>
          <cell r="G2486" t="str">
            <v xml:space="preserve">Intervención integral en brotes, alertas y situaciones de emergencia en salud pública
</v>
          </cell>
          <cell r="H2486" t="str">
            <v>GSP</v>
          </cell>
          <cell r="I2486" t="str">
            <v>No aplica</v>
          </cell>
          <cell r="J2486" t="str">
            <v>Plan de acción</v>
          </cell>
          <cell r="K2486" t="str">
            <v>Zonal</v>
          </cell>
          <cell r="L2486" t="str">
            <v>2_ENGATIVA</v>
          </cell>
          <cell r="M2486" t="str">
            <v>2_NOVIEMBRE_2025</v>
          </cell>
          <cell r="N2486" t="str">
            <v>19010. Proceso integral e integrado de la Vigilancia de la Salud PúblicaVigilancia en salud pública2_ENGATIVA2_NOVIEMBRE_2025</v>
          </cell>
          <cell r="O2486">
            <v>8432352</v>
          </cell>
          <cell r="R2486">
            <v>0</v>
          </cell>
          <cell r="S2486">
            <v>0</v>
          </cell>
        </row>
        <row r="2487">
          <cell r="E2487" t="str">
            <v>19110. Proceso integral e integrado de la Vigilancia de la Salud PúblicaVigilancia en salud pública</v>
          </cell>
          <cell r="F2487" t="str">
            <v>Unidades de analisis de eventos de interes en salud Pública Norte y Centro Oriente _ Transmisibles</v>
          </cell>
          <cell r="G2487" t="str">
            <v>Gestión, análisis y divulgación  de información de la vigilancia en salud pública</v>
          </cell>
          <cell r="H2487" t="str">
            <v>GSP</v>
          </cell>
          <cell r="I2487" t="str">
            <v>No aplica</v>
          </cell>
          <cell r="J2487" t="str">
            <v>Plan de acción</v>
          </cell>
          <cell r="K2487" t="str">
            <v>Zonal</v>
          </cell>
          <cell r="L2487" t="str">
            <v>2_ENGATIVA</v>
          </cell>
          <cell r="M2487" t="str">
            <v>2_NOVIEMBRE_2025</v>
          </cell>
          <cell r="N2487" t="str">
            <v>19110. Proceso integral e integrado de la Vigilancia de la Salud PúblicaVigilancia en salud pública2_ENGATIVA2_NOVIEMBRE_2025</v>
          </cell>
          <cell r="O2487">
            <v>7347488</v>
          </cell>
          <cell r="R2487">
            <v>0</v>
          </cell>
          <cell r="S2487">
            <v>0</v>
          </cell>
        </row>
        <row r="2488">
          <cell r="E2488" t="str">
            <v>19210. Proceso integral e integrado de la Vigilancia de la Salud PúblicaVigilancia en salud pública</v>
          </cell>
          <cell r="F2488" t="str">
            <v>Unidades de analisis de eventos de interes en salud Pública Sur y Sur Occidente _ Transmisibles</v>
          </cell>
          <cell r="G2488" t="str">
            <v>Gestión, análisis y divulgación  de información de la vigilancia en salud pública</v>
          </cell>
          <cell r="H2488" t="str">
            <v>GSP</v>
          </cell>
          <cell r="I2488" t="str">
            <v>No aplica</v>
          </cell>
          <cell r="J2488" t="str">
            <v>Plan de acción</v>
          </cell>
          <cell r="K2488" t="str">
            <v>Zonal</v>
          </cell>
          <cell r="L2488" t="str">
            <v>2_ENGATIVA</v>
          </cell>
          <cell r="M2488" t="str">
            <v>2_NOVIEMBRE_2025</v>
          </cell>
          <cell r="N2488" t="str">
            <v>19210. Proceso integral e integrado de la Vigilancia de la Salud PúblicaVigilancia en salud pública2_ENGATIVA2_NOVIEMBRE_2025</v>
          </cell>
          <cell r="O2488">
            <v>3673744</v>
          </cell>
          <cell r="R2488">
            <v>0</v>
          </cell>
          <cell r="S2488">
            <v>0</v>
          </cell>
        </row>
        <row r="2489">
          <cell r="E2489" t="str">
            <v>19310. Proceso integral e integrado de la Vigilancia de la Salud PúblicaVigilancia en salud pública</v>
          </cell>
          <cell r="F2489" t="str">
            <v>Plan de acción para el Monitoreo rapido de cobertura: Operativo en campo y Documento de análisis Norte y Centro Oriente</v>
          </cell>
          <cell r="G2489" t="str">
            <v xml:space="preserve">Intervención integral en brotes, alertas y situaciones de emergencia en salud pública
</v>
          </cell>
          <cell r="H2489" t="str">
            <v>GSP</v>
          </cell>
          <cell r="I2489" t="str">
            <v>No aplica</v>
          </cell>
          <cell r="J2489" t="str">
            <v>Plan de acción</v>
          </cell>
          <cell r="K2489" t="str">
            <v>Zonal</v>
          </cell>
          <cell r="L2489" t="str">
            <v>2_ENGATIVA</v>
          </cell>
          <cell r="M2489" t="str">
            <v>2_NOVIEMBRE_2025</v>
          </cell>
          <cell r="N2489" t="str">
            <v>19310. Proceso integral e integrado de la Vigilancia de la Salud PúblicaVigilancia en salud pública2_ENGATIVA2_NOVIEMBRE_2025</v>
          </cell>
          <cell r="O2489">
            <v>42556256</v>
          </cell>
          <cell r="R2489">
            <v>0</v>
          </cell>
          <cell r="S2489">
            <v>0</v>
          </cell>
        </row>
        <row r="2490">
          <cell r="E2490" t="str">
            <v>19410. Proceso integral e integrado de la Vigilancia de la Salud PúblicaVigilancia en salud pública</v>
          </cell>
          <cell r="F2490" t="str">
            <v>Plan de acción para el Monitoreo rapido de cobertura: Operativo en campo y Documento de análisis Sur Occidente y Sur</v>
          </cell>
          <cell r="G2490" t="str">
            <v xml:space="preserve">Intervención integral en brotes, alertas y situaciones de emergencia en salud pública
</v>
          </cell>
          <cell r="H2490" t="str">
            <v>GSP</v>
          </cell>
          <cell r="I2490" t="str">
            <v>No aplica</v>
          </cell>
          <cell r="J2490" t="str">
            <v>Plan de acción</v>
          </cell>
          <cell r="K2490" t="str">
            <v>Zonal</v>
          </cell>
          <cell r="L2490" t="str">
            <v>2_ENGATIVA</v>
          </cell>
          <cell r="M2490" t="str">
            <v>2_NOVIEMBRE_2025</v>
          </cell>
          <cell r="N2490" t="str">
            <v>19410. Proceso integral e integrado de la Vigilancia de la Salud PúblicaVigilancia en salud pública2_ENGATIVA2_NOVIEMBRE_2025</v>
          </cell>
          <cell r="O2490">
            <v>38561984</v>
          </cell>
          <cell r="R2490">
            <v>0</v>
          </cell>
          <cell r="S2490">
            <v>0</v>
          </cell>
        </row>
        <row r="2491">
          <cell r="E2491" t="str">
            <v>19510. Proceso integral e integrado de la Vigilancia de la Salud PúblicaVigilancia en salud pública</v>
          </cell>
          <cell r="F2491" t="str">
            <v xml:space="preserve"> Gestión de la información  del  componente SIVIGILA -  Subred Norte </v>
          </cell>
          <cell r="G2491" t="str">
            <v>Gestión, análisis y divulgación  de información de la vigilancia en salud pública</v>
          </cell>
          <cell r="H2491" t="str">
            <v>GSP</v>
          </cell>
          <cell r="I2491" t="str">
            <v>No aplica</v>
          </cell>
          <cell r="J2491" t="str">
            <v>Plan de acción</v>
          </cell>
          <cell r="K2491" t="str">
            <v>Zonal</v>
          </cell>
          <cell r="L2491" t="str">
            <v>2_ENGATIVA</v>
          </cell>
          <cell r="M2491" t="str">
            <v>2_NOVIEMBRE_2025</v>
          </cell>
          <cell r="N2491" t="str">
            <v>19510. Proceso integral e integrado de la Vigilancia de la Salud PúblicaVigilancia en salud pública2_ENGATIVA2_NOVIEMBRE_2025</v>
          </cell>
          <cell r="O2491">
            <v>125967504</v>
          </cell>
          <cell r="R2491">
            <v>0</v>
          </cell>
          <cell r="S2491">
            <v>0</v>
          </cell>
        </row>
        <row r="2492">
          <cell r="E2492" t="str">
            <v>19610. Proceso integral e integrado de la Vigilancia de la Salud PúblicaVigilancia en salud pública</v>
          </cell>
          <cell r="F2492" t="str">
            <v xml:space="preserve"> Gestión de la información  del  componente SIVIGILA -  Subred  Sur Occidente y Centro Oriente</v>
          </cell>
          <cell r="G2492" t="str">
            <v>Gestión, análisis y divulgación  de información de la vigilancia en salud pública</v>
          </cell>
          <cell r="H2492" t="str">
            <v>GSP</v>
          </cell>
          <cell r="I2492" t="str">
            <v>No aplica</v>
          </cell>
          <cell r="J2492" t="str">
            <v>Plan de acción</v>
          </cell>
          <cell r="K2492" t="str">
            <v>Zonal</v>
          </cell>
          <cell r="L2492" t="str">
            <v>2_ENGATIVA</v>
          </cell>
          <cell r="M2492" t="str">
            <v>2_NOVIEMBRE_2025</v>
          </cell>
          <cell r="N2492" t="str">
            <v>19610. Proceso integral e integrado de la Vigilancia de la Salud PúblicaVigilancia en salud pública2_ENGATIVA2_NOVIEMBRE_2025</v>
          </cell>
          <cell r="O2492">
            <v>59199056</v>
          </cell>
          <cell r="R2492">
            <v>0</v>
          </cell>
          <cell r="S2492">
            <v>0</v>
          </cell>
        </row>
        <row r="2493">
          <cell r="E2493" t="str">
            <v>19710. Proceso integral e integrado de la Vigilancia de la Salud PúblicaVigilancia en salud pública</v>
          </cell>
          <cell r="F2493" t="str">
            <v xml:space="preserve"> Gestión de la información  del  componente SIVIGILA -  Subred  Sur </v>
          </cell>
          <cell r="G2493" t="str">
            <v>Gestión, análisis y divulgación  de información de la vigilancia en salud pública</v>
          </cell>
          <cell r="H2493" t="str">
            <v>GSP</v>
          </cell>
          <cell r="I2493" t="str">
            <v>No aplica</v>
          </cell>
          <cell r="J2493" t="str">
            <v>Plan de acción</v>
          </cell>
          <cell r="K2493" t="str">
            <v>Zonal</v>
          </cell>
          <cell r="L2493" t="str">
            <v>2_ENGATIVA</v>
          </cell>
          <cell r="M2493" t="str">
            <v>2_NOVIEMBRE_2025</v>
          </cell>
          <cell r="N2493" t="str">
            <v>19710. Proceso integral e integrado de la Vigilancia de la Salud PúblicaVigilancia en salud pública2_ENGATIVA2_NOVIEMBRE_2025</v>
          </cell>
          <cell r="O2493">
            <v>34888240</v>
          </cell>
          <cell r="R2493">
            <v>0</v>
          </cell>
          <cell r="S2493">
            <v>0</v>
          </cell>
        </row>
        <row r="2494">
          <cell r="E2494" t="str">
            <v>19810. Proceso integral e integrado de la Vigilancia de la Salud PúblicaVigilancia en salud pública</v>
          </cell>
          <cell r="F2494" t="str">
            <v>Gestión de la información  del  componente No Transmisibles - Subred Norte</v>
          </cell>
          <cell r="G2494" t="str">
            <v>Gestión, análisis y divulgación  de información de la vigilancia en salud pública</v>
          </cell>
          <cell r="H2494" t="str">
            <v>GSP</v>
          </cell>
          <cell r="I2494" t="str">
            <v>No aplica</v>
          </cell>
          <cell r="J2494" t="str">
            <v>Plan de acción</v>
          </cell>
          <cell r="K2494" t="str">
            <v>Zonal</v>
          </cell>
          <cell r="L2494" t="str">
            <v>2_ENGATIVA</v>
          </cell>
          <cell r="M2494" t="str">
            <v>2_NOVIEMBRE_2025</v>
          </cell>
          <cell r="N2494" t="str">
            <v>19810. Proceso integral e integrado de la Vigilancia de la Salud PúblicaVigilancia en salud pública2_ENGATIVA2_NOVIEMBRE_2025</v>
          </cell>
          <cell r="O2494">
            <v>73252976</v>
          </cell>
          <cell r="R2494">
            <v>0</v>
          </cell>
          <cell r="S2494">
            <v>0</v>
          </cell>
        </row>
        <row r="2495">
          <cell r="E2495" t="str">
            <v>19910. Proceso integral e integrado de la Vigilancia de la Salud PúblicaVigilancia en salud pública</v>
          </cell>
          <cell r="F2495" t="str">
            <v>Gestión de la información  del  componente No Transmisibles - Subred Centro Oriente y Sur Occidente</v>
          </cell>
          <cell r="G2495" t="str">
            <v>Gestión, análisis y divulgación  de información de la vigilancia en salud pública</v>
          </cell>
          <cell r="H2495" t="str">
            <v>GSP</v>
          </cell>
          <cell r="I2495" t="str">
            <v>No aplica</v>
          </cell>
          <cell r="J2495" t="str">
            <v>Plan de acción</v>
          </cell>
          <cell r="K2495" t="str">
            <v>Zonal</v>
          </cell>
          <cell r="L2495" t="str">
            <v>2_ENGATIVA</v>
          </cell>
          <cell r="M2495" t="str">
            <v>2_NOVIEMBRE_2025</v>
          </cell>
          <cell r="N2495" t="str">
            <v>19910. Proceso integral e integrado de la Vigilancia de la Salud PúblicaVigilancia en salud pública2_ENGATIVA2_NOVIEMBRE_2025</v>
          </cell>
          <cell r="O2495">
            <v>67631408</v>
          </cell>
          <cell r="R2495">
            <v>0</v>
          </cell>
          <cell r="S2495">
            <v>0</v>
          </cell>
        </row>
        <row r="2496">
          <cell r="E2496" t="str">
            <v>20010. Proceso integral e integrado de la Vigilancia de la Salud PúblicaVigilancia en salud pública</v>
          </cell>
          <cell r="F2496" t="str">
            <v>Gestión de la información  del  componente No Transmisibles  Sur</v>
          </cell>
          <cell r="G2496" t="str">
            <v>Gestión, análisis y divulgación  de información de la vigilancia en salud pública</v>
          </cell>
          <cell r="H2496" t="str">
            <v>GSP</v>
          </cell>
          <cell r="I2496" t="str">
            <v>No aplica</v>
          </cell>
          <cell r="J2496" t="str">
            <v>Plan de acción</v>
          </cell>
          <cell r="K2496" t="str">
            <v>Zonal</v>
          </cell>
          <cell r="L2496" t="str">
            <v>2_ENGATIVA</v>
          </cell>
          <cell r="M2496" t="str">
            <v>2_NOVIEMBRE_2025</v>
          </cell>
          <cell r="N2496" t="str">
            <v>20010. Proceso integral e integrado de la Vigilancia de la Salud PúblicaVigilancia en salud pública2_ENGATIVA2_NOVIEMBRE_2025</v>
          </cell>
          <cell r="O2496">
            <v>62009840</v>
          </cell>
          <cell r="R2496">
            <v>0</v>
          </cell>
          <cell r="S2496">
            <v>0</v>
          </cell>
        </row>
        <row r="2497">
          <cell r="E2497" t="str">
            <v>20110. Proceso integral e integrado de la Vigilancia de la Salud PúblicaVigilancia en salud pública</v>
          </cell>
          <cell r="F2497" t="str">
            <v>Investigaciones epidemiológicas de campo -No Transmisibles</v>
          </cell>
          <cell r="G2497" t="str">
            <v xml:space="preserve">Intervención integral en brotes, alertas y situaciones de emergencia en salud pública
</v>
          </cell>
          <cell r="H2497" t="str">
            <v>GSP</v>
          </cell>
          <cell r="I2497" t="str">
            <v>No aplica</v>
          </cell>
          <cell r="J2497" t="str">
            <v xml:space="preserve">Investigaciones Epidemiológicas de campo realizadas </v>
          </cell>
          <cell r="K2497" t="str">
            <v>Zonal</v>
          </cell>
          <cell r="L2497" t="str">
            <v>2_ENGATIVA</v>
          </cell>
          <cell r="M2497" t="str">
            <v>2_NOVIEMBRE_2025</v>
          </cell>
          <cell r="N2497" t="str">
            <v>20110. Proceso integral e integrado de la Vigilancia de la Salud PúblicaVigilancia en salud pública2_ENGATIVA2_NOVIEMBRE_2025</v>
          </cell>
          <cell r="O2497">
            <v>152760</v>
          </cell>
          <cell r="R2497">
            <v>0</v>
          </cell>
          <cell r="S2497">
            <v>0</v>
          </cell>
        </row>
        <row r="2498">
          <cell r="E2498" t="str">
            <v>20210. Proceso integral e integrado de la Vigilancia de la Salud PúblicaVigilancia en salud pública</v>
          </cell>
          <cell r="F2498" t="str">
            <v>Gestión de la información  del  componente SISVAN - Subred Norte</v>
          </cell>
          <cell r="G2498" t="str">
            <v>Gestión, análisis y divulgación  de información de la vigilancia en salud pública</v>
          </cell>
          <cell r="H2498" t="str">
            <v>GSP</v>
          </cell>
          <cell r="I2498" t="str">
            <v>No aplica</v>
          </cell>
          <cell r="J2498" t="str">
            <v>Plan de acción</v>
          </cell>
          <cell r="K2498" t="str">
            <v>Zonal</v>
          </cell>
          <cell r="L2498" t="str">
            <v>2_ENGATIVA</v>
          </cell>
          <cell r="M2498" t="str">
            <v>2_NOVIEMBRE_2025</v>
          </cell>
          <cell r="N2498" t="str">
            <v>20210. Proceso integral e integrado de la Vigilancia de la Salud PúblicaVigilancia en salud pública2_ENGATIVA2_NOVIEMBRE_2025</v>
          </cell>
          <cell r="O2498">
            <v>41150864</v>
          </cell>
          <cell r="R2498">
            <v>0</v>
          </cell>
          <cell r="S2498">
            <v>0</v>
          </cell>
        </row>
        <row r="2499">
          <cell r="E2499" t="str">
            <v>20310. Proceso integral e integrado de la Vigilancia de la Salud PúblicaVigilancia en salud pública</v>
          </cell>
          <cell r="F2499" t="str">
            <v xml:space="preserve">Gestión de información del componente SISVAN Subred Occidente </v>
          </cell>
          <cell r="G2499" t="str">
            <v>Gestión, análisis y divulgación  de información de la vigilancia en salud pública</v>
          </cell>
          <cell r="H2499" t="str">
            <v>GSP</v>
          </cell>
          <cell r="I2499" t="str">
            <v>No aplica</v>
          </cell>
          <cell r="J2499" t="str">
            <v>Plan de acción</v>
          </cell>
          <cell r="K2499" t="str">
            <v>Zonal</v>
          </cell>
          <cell r="L2499" t="str">
            <v>2_ENGATIVA</v>
          </cell>
          <cell r="M2499" t="str">
            <v>2_NOVIEMBRE_2025</v>
          </cell>
          <cell r="N2499" t="str">
            <v>20310. Proceso integral e integrado de la Vigilancia de la Salud PúblicaVigilancia en salud pública2_ENGATIVA2_NOVIEMBRE_2025</v>
          </cell>
          <cell r="O2499">
            <v>37156592</v>
          </cell>
          <cell r="R2499">
            <v>0</v>
          </cell>
          <cell r="S2499">
            <v>0</v>
          </cell>
        </row>
        <row r="2500">
          <cell r="E2500" t="str">
            <v>20410. Proceso integral e integrado de la Vigilancia de la Salud PúblicaVigilancia en salud pública</v>
          </cell>
          <cell r="F2500" t="str">
            <v>Gestión de información del componente SISVAN Centro Oriente y Sur</v>
          </cell>
          <cell r="G2500" t="str">
            <v>Gestión, análisis y divulgación  de información de la vigilancia en salud pública</v>
          </cell>
          <cell r="H2500" t="str">
            <v>GSP</v>
          </cell>
          <cell r="I2500" t="str">
            <v>No aplica</v>
          </cell>
          <cell r="J2500" t="str">
            <v>Plan de acción</v>
          </cell>
          <cell r="K2500" t="str">
            <v>Zonal</v>
          </cell>
          <cell r="L2500" t="str">
            <v>2_ENGATIVA</v>
          </cell>
          <cell r="M2500" t="str">
            <v>2_NOVIEMBRE_2025</v>
          </cell>
          <cell r="N2500" t="str">
            <v>20410. Proceso integral e integrado de la Vigilancia de la Salud PúblicaVigilancia en salud pública2_ENGATIVA2_NOVIEMBRE_2025</v>
          </cell>
          <cell r="O2500">
            <v>33162320</v>
          </cell>
          <cell r="R2500">
            <v>0</v>
          </cell>
          <cell r="S2500">
            <v>0</v>
          </cell>
        </row>
        <row r="2501">
          <cell r="E2501" t="str">
            <v>20510. Proceso integral e integrado de la Vigilancia de la Salud PúblicaVigilancia en salud pública</v>
          </cell>
          <cell r="F2501" t="str">
            <v>Seguimiento a las atenciones brindadas y orientaciones en alimentación a los menores de 5 años con diagnósticos de RIESGO DE DNT AGUDA y DNT AGUDA y  caracterizaciones a las gestantes notificadas al SISVAN en las Subredes</v>
          </cell>
          <cell r="G2501" t="str">
            <v>Gestión, análisis y divulgación  de información de la vigilancia en salud pública</v>
          </cell>
          <cell r="H2501" t="str">
            <v>GSP</v>
          </cell>
          <cell r="I2501" t="str">
            <v>No aplica</v>
          </cell>
          <cell r="J2501" t="str">
            <v>Plan de acción</v>
          </cell>
          <cell r="K2501" t="str">
            <v>Zonal</v>
          </cell>
          <cell r="L2501" t="str">
            <v>2_ENGATIVA</v>
          </cell>
          <cell r="M2501" t="str">
            <v>2_NOVIEMBRE_2025</v>
          </cell>
          <cell r="N2501" t="str">
            <v>20510. Proceso integral e integrado de la Vigilancia de la Salud PúblicaVigilancia en salud pública2_ENGATIVA2_NOVIEMBRE_2025</v>
          </cell>
          <cell r="O2501">
            <v>11243136</v>
          </cell>
          <cell r="R2501">
            <v>0</v>
          </cell>
          <cell r="S2501">
            <v>0</v>
          </cell>
        </row>
        <row r="2502">
          <cell r="E2502" t="str">
            <v>20610. Proceso integral e integrado de la Vigilancia de la Salud PúblicaVigilancia en salud pública</v>
          </cell>
          <cell r="F2502" t="str">
            <v>Caracterización de la situación alimentaria y nutricional de población menor de 5 años y recien nacidos.</v>
          </cell>
          <cell r="G2502" t="str">
            <v>Gestión, análisis y divulgación  de información de la vigilancia en salud pública</v>
          </cell>
          <cell r="H2502" t="str">
            <v>GSP</v>
          </cell>
          <cell r="I2502" t="str">
            <v>No aplica</v>
          </cell>
          <cell r="J2502" t="str">
            <v>Plan de acción</v>
          </cell>
          <cell r="K2502" t="str">
            <v>Zonal</v>
          </cell>
          <cell r="L2502" t="str">
            <v>2_ENGATIVA</v>
          </cell>
          <cell r="M2502" t="str">
            <v>2_NOVIEMBRE_2025</v>
          </cell>
          <cell r="N2502" t="str">
            <v>20610. Proceso integral e integrado de la Vigilancia de la Salud PúblicaVigilancia en salud pública2_ENGATIVA2_NOVIEMBRE_2025</v>
          </cell>
          <cell r="O2502">
            <v>7347488</v>
          </cell>
          <cell r="R2502">
            <v>0</v>
          </cell>
          <cell r="S2502">
            <v>0</v>
          </cell>
        </row>
        <row r="2503">
          <cell r="E2503" t="str">
            <v>20710. Proceso integral e integrado de la Vigilancia de la Salud PúblicaVigilancia en salud pública</v>
          </cell>
          <cell r="F2503" t="str">
            <v>Gestión de la información  del  componente de Urgencias y Emergencias  - Subred Norte, Centro Oriente, Sur Occidente y Sur</v>
          </cell>
          <cell r="G2503" t="str">
            <v>Gestión, análisis y divulgación  de información de la vigilancia en salud pública</v>
          </cell>
          <cell r="H2503" t="str">
            <v>GSP</v>
          </cell>
          <cell r="I2503" t="str">
            <v>No aplica</v>
          </cell>
          <cell r="J2503" t="str">
            <v>Plan de acción</v>
          </cell>
          <cell r="K2503" t="str">
            <v>Zonal</v>
          </cell>
          <cell r="L2503" t="str">
            <v>2_ENGATIVA</v>
          </cell>
          <cell r="M2503" t="str">
            <v>2_NOVIEMBRE_2025</v>
          </cell>
          <cell r="N2503" t="str">
            <v>20710. Proceso integral e integrado de la Vigilancia de la Salud PúblicaVigilancia en salud pública2_ENGATIVA2_NOVIEMBRE_2025</v>
          </cell>
          <cell r="O2503">
            <v>8210448</v>
          </cell>
          <cell r="R2503">
            <v>0</v>
          </cell>
          <cell r="S2503">
            <v>0</v>
          </cell>
        </row>
        <row r="2504">
          <cell r="E2504" t="str">
            <v>20810. Proceso integral e integrado de la Vigilancia de la Salud PúblicaVigilancia en salud pública</v>
          </cell>
          <cell r="F2504" t="str">
            <v xml:space="preserve">Atención de urgencias y emergencias en Salud Pública por parte del equipo profesional de respuesta inmediata - ERI
</v>
          </cell>
          <cell r="G2504" t="str">
            <v xml:space="preserve">Intervención integral en brotes, alertas y situaciones de emergencia en salud pública
</v>
          </cell>
          <cell r="H2504" t="str">
            <v>GSP</v>
          </cell>
          <cell r="I2504" t="str">
            <v>No aplica</v>
          </cell>
          <cell r="J2504" t="str">
            <v>Plan de acción</v>
          </cell>
          <cell r="K2504" t="str">
            <v>Zonal</v>
          </cell>
          <cell r="L2504" t="str">
            <v>2_ENGATIVA</v>
          </cell>
          <cell r="M2504" t="str">
            <v>2_NOVIEMBRE_2025</v>
          </cell>
          <cell r="N2504" t="str">
            <v>20810. Proceso integral e integrado de la Vigilancia de la Salud PúblicaVigilancia en salud pública2_ENGATIVA2_NOVIEMBRE_2025</v>
          </cell>
          <cell r="O2504">
            <v>12969056</v>
          </cell>
          <cell r="R2504">
            <v>0</v>
          </cell>
          <cell r="S2504">
            <v>0</v>
          </cell>
        </row>
        <row r="2505">
          <cell r="E2505" t="str">
            <v>20910. Proceso integral e integrado de la Vigilancia de la Salud PúblicaVigilancia en salud pública</v>
          </cell>
          <cell r="F2505" t="str">
            <v xml:space="preserve">Atención de urgencias y emergencias en Salud Pública por parte del equipo técnico de respuesta inmediata - ERI
</v>
          </cell>
          <cell r="G2505" t="str">
            <v xml:space="preserve">Intervención integral en brotes, alertas y situaciones de emergencia en salud pública
</v>
          </cell>
          <cell r="H2505" t="str">
            <v>GSP</v>
          </cell>
          <cell r="I2505" t="str">
            <v>No aplica</v>
          </cell>
          <cell r="J2505" t="str">
            <v>Plan de acción</v>
          </cell>
          <cell r="K2505" t="str">
            <v>Zonal</v>
          </cell>
          <cell r="L2505" t="str">
            <v>2_ENGATIVA</v>
          </cell>
          <cell r="M2505" t="str">
            <v>2_NOVIEMBRE_2025</v>
          </cell>
          <cell r="N2505" t="str">
            <v>20910. Proceso integral e integrado de la Vigilancia de la Salud PúblicaVigilancia en salud pública2_ENGATIVA2_NOVIEMBRE_2025</v>
          </cell>
          <cell r="O2505">
            <v>7988544</v>
          </cell>
          <cell r="R2505">
            <v>0</v>
          </cell>
          <cell r="S2505">
            <v>0</v>
          </cell>
        </row>
        <row r="2506">
          <cell r="E2506" t="str">
            <v>21010. Proceso integral e integrado de la Vigilancia de la Salud PúblicaVigilancia en salud pública</v>
          </cell>
          <cell r="F2506" t="str">
            <v>Mantenimiento, seguimiento y  fortalecimiento de  la estrategia Vigilancia Epidemiológica  Portuaria- Subred  Suroccidente</v>
          </cell>
          <cell r="G2506" t="str">
            <v xml:space="preserve">Intervención integral en brotes, alertas y situaciones de emergencia en salud pública
</v>
          </cell>
          <cell r="H2506" t="str">
            <v>GSP</v>
          </cell>
          <cell r="I2506" t="str">
            <v>No aplica</v>
          </cell>
          <cell r="J2506" t="str">
            <v>Plan de acción</v>
          </cell>
          <cell r="K2506" t="str">
            <v>Distrito</v>
          </cell>
          <cell r="L2506" t="str">
            <v>2_ENGATIVA</v>
          </cell>
          <cell r="M2506" t="str">
            <v>2_NOVIEMBRE_2025</v>
          </cell>
          <cell r="N2506" t="str">
            <v>21010. Proceso integral e integrado de la Vigilancia de la Salud PúblicaVigilancia en salud pública2_ENGATIVA2_NOVIEMBRE_2025</v>
          </cell>
          <cell r="O2506">
            <v>70836688</v>
          </cell>
          <cell r="R2506">
            <v>0</v>
          </cell>
          <cell r="S2506">
            <v>0</v>
          </cell>
        </row>
        <row r="2507">
          <cell r="E2507" t="str">
            <v>21110. Proceso integral e integrado de la Vigilancia de la Salud PúblicaVigilancia en salud pública</v>
          </cell>
          <cell r="F2507" t="str">
            <v>Seguimiento al fortalecimiento de los eventos de interes internacional en salud pública ESPII</v>
          </cell>
          <cell r="G2507" t="str">
            <v xml:space="preserve">Intervención integral en brotes, alertas y situaciones de emergencia en salud pública
</v>
          </cell>
          <cell r="H2507" t="str">
            <v>GSP</v>
          </cell>
          <cell r="I2507" t="str">
            <v>No aplica</v>
          </cell>
          <cell r="J2507" t="str">
            <v>Plan de acción</v>
          </cell>
          <cell r="K2507" t="str">
            <v>Distrito</v>
          </cell>
          <cell r="L2507" t="str">
            <v>2_ENGATIVA</v>
          </cell>
          <cell r="M2507" t="str">
            <v>2_NOVIEMBRE_2025</v>
          </cell>
          <cell r="N2507" t="str">
            <v>21110. Proceso integral e integrado de la Vigilancia de la Salud PúblicaVigilancia en salud pública2_ENGATIVA2_NOVIEMBRE_2025</v>
          </cell>
          <cell r="O2507">
            <v>25938112</v>
          </cell>
          <cell r="R2507">
            <v>0</v>
          </cell>
          <cell r="S2507">
            <v>0</v>
          </cell>
        </row>
        <row r="2508">
          <cell r="E2508" t="str">
            <v>21210. Proceso integral e integrado de la Vigilancia de la Salud PúblicaVigilancia en salud pública</v>
          </cell>
          <cell r="F2508" t="str">
            <v>Simulacro ESPII</v>
          </cell>
          <cell r="G2508" t="str">
            <v xml:space="preserve">Intervención integral en brotes, alertas y situaciones de emergencia en salud pública
</v>
          </cell>
          <cell r="H2508" t="str">
            <v>GSP</v>
          </cell>
          <cell r="I2508" t="str">
            <v>No aplica</v>
          </cell>
          <cell r="J2508" t="str">
            <v>Plan de acción</v>
          </cell>
          <cell r="K2508" t="str">
            <v>Distrito</v>
          </cell>
          <cell r="L2508" t="str">
            <v>2_ENGATIVA</v>
          </cell>
          <cell r="M2508" t="str">
            <v>2_NOVIEMBRE_2025</v>
          </cell>
          <cell r="N2508" t="str">
            <v>21210. Proceso integral e integrado de la Vigilancia de la Salud PúblicaVigilancia en salud pública2_ENGATIVA2_NOVIEMBRE_2025</v>
          </cell>
          <cell r="O2508">
            <v>100000000</v>
          </cell>
          <cell r="R2508">
            <v>0</v>
          </cell>
          <cell r="S2508">
            <v>0</v>
          </cell>
        </row>
        <row r="2509">
          <cell r="E2509" t="str">
            <v>21310. Proceso integral e integrado de la Vigilancia de la Salud PúblicaVigilancia en salud pública</v>
          </cell>
          <cell r="F2509" t="str">
            <v xml:space="preserve">Gestión  de la información  del Componente de Salud Mental - Subred Norte y Sur Occidente </v>
          </cell>
          <cell r="G2509" t="str">
            <v>Gestión, análisis y divulgación  de información de la vigilancia en salud pública</v>
          </cell>
          <cell r="H2509" t="str">
            <v>GSP</v>
          </cell>
          <cell r="I2509" t="str">
            <v>No aplica</v>
          </cell>
          <cell r="J2509" t="str">
            <v>Plan de acción</v>
          </cell>
          <cell r="K2509" t="str">
            <v>Zonal</v>
          </cell>
          <cell r="L2509" t="str">
            <v>2_ENGATIVA</v>
          </cell>
          <cell r="M2509" t="str">
            <v>2_NOVIEMBRE_2025</v>
          </cell>
          <cell r="N2509" t="str">
            <v>21310. Proceso integral e integrado de la Vigilancia de la Salud PúblicaVigilancia en salud pública2_ENGATIVA2_NOVIEMBRE_2025</v>
          </cell>
          <cell r="O2509">
            <v>92953120</v>
          </cell>
          <cell r="R2509">
            <v>0</v>
          </cell>
          <cell r="S2509">
            <v>0</v>
          </cell>
        </row>
        <row r="2510">
          <cell r="E2510" t="str">
            <v>21410. Proceso integral e integrado de la Vigilancia de la Salud PúblicaVigilancia en salud pública</v>
          </cell>
          <cell r="F2510" t="str">
            <v xml:space="preserve">Gestión  de la información  del Componente de Salud Mental - Subred Centro Oriente y Sur </v>
          </cell>
          <cell r="G2510" t="str">
            <v>Gestión, análisis y divulgación  de información de la vigilancia en salud pública</v>
          </cell>
          <cell r="H2510" t="str">
            <v>GSP</v>
          </cell>
          <cell r="I2510" t="str">
            <v>No aplica</v>
          </cell>
          <cell r="J2510" t="str">
            <v>Plan de acción</v>
          </cell>
          <cell r="K2510" t="str">
            <v>Zonal</v>
          </cell>
          <cell r="L2510" t="str">
            <v>2_ENGATIVA</v>
          </cell>
          <cell r="M2510" t="str">
            <v>2_NOVIEMBRE_2025</v>
          </cell>
          <cell r="N2510" t="str">
            <v>21410. Proceso integral e integrado de la Vigilancia de la Salud PúblicaVigilancia en salud pública2_ENGATIVA2_NOVIEMBRE_2025</v>
          </cell>
          <cell r="O2510">
            <v>72587264</v>
          </cell>
          <cell r="R2510">
            <v>0</v>
          </cell>
          <cell r="S2510">
            <v>0</v>
          </cell>
        </row>
        <row r="2511">
          <cell r="E2511" t="str">
            <v>21510. Proceso integral e integrado de la Vigilancia de la Salud PúblicaVigilancia en salud pública</v>
          </cell>
          <cell r="F2511" t="str">
            <v>Investigaciones epidemiológicas de eventos prioritarios en salud mental</v>
          </cell>
          <cell r="G2511" t="str">
            <v xml:space="preserve">Intervención integral en brotes, alertas y situaciones de emergencia en salud pública
</v>
          </cell>
          <cell r="H2511" t="str">
            <v>GSP</v>
          </cell>
          <cell r="I2511" t="str">
            <v>No aplica</v>
          </cell>
          <cell r="J2511" t="str">
            <v>Investigaciones Epidemiológicas de campo realizadas</v>
          </cell>
          <cell r="K2511" t="str">
            <v>Zonal</v>
          </cell>
          <cell r="L2511" t="str">
            <v>2_ENGATIVA</v>
          </cell>
          <cell r="M2511" t="str">
            <v>2_NOVIEMBRE_2025</v>
          </cell>
          <cell r="N2511" t="str">
            <v>21510. Proceso integral e integrado de la Vigilancia de la Salud PúblicaVigilancia en salud pública2_ENGATIVA2_NOVIEMBRE_2025</v>
          </cell>
          <cell r="O2511">
            <v>211452</v>
          </cell>
          <cell r="R2511">
            <v>0</v>
          </cell>
          <cell r="S2511">
            <v>0</v>
          </cell>
        </row>
        <row r="2512">
          <cell r="E2512" t="str">
            <v>21610. Proceso integral e integrado de la Vigilancia de la Salud PúblicaVigilancia en salud pública</v>
          </cell>
          <cell r="F2512" t="str">
            <v>Implementación de los componentes delito asociado, morbimortalidad, consumo de SPA, respuesta social del Centro Distrital de Monitoreo de las Drogas- CEMID)</v>
          </cell>
          <cell r="G2512" t="str">
            <v>Gestión, análisis y divulgación  de información de la vigilancia en salud pública</v>
          </cell>
          <cell r="H2512" t="str">
            <v>GSP</v>
          </cell>
          <cell r="I2512" t="str">
            <v>No aplica</v>
          </cell>
          <cell r="J2512" t="str">
            <v>Plan de acción</v>
          </cell>
          <cell r="K2512" t="str">
            <v>Distrito</v>
          </cell>
          <cell r="L2512" t="str">
            <v>2_ENGATIVA</v>
          </cell>
          <cell r="M2512" t="str">
            <v>2_NOVIEMBRE_2025</v>
          </cell>
          <cell r="N2512" t="str">
            <v>21610. Proceso integral e integrado de la Vigilancia de la Salud PúblicaVigilancia en salud pública2_ENGATIVA2_NOVIEMBRE_2025</v>
          </cell>
          <cell r="O2512">
            <v>30252912</v>
          </cell>
          <cell r="R2512">
            <v>0</v>
          </cell>
          <cell r="S2512">
            <v>0</v>
          </cell>
        </row>
        <row r="2513">
          <cell r="E2513" t="str">
            <v>21710. Proceso integral e integrado de la Vigilancia de la Salud PúblicaVigilancia en salud pública</v>
          </cell>
          <cell r="F2513" t="str">
            <v>Gestión de la información  del  componente Estadísticas Vitales  - Subred Norte, Centro Oriente, Sur Occidente y Sur</v>
          </cell>
          <cell r="G2513" t="str">
            <v>Gestión, análisis y divulgación  de información de la vigilancia en salud pública</v>
          </cell>
          <cell r="H2513" t="str">
            <v>GSP</v>
          </cell>
          <cell r="I2513" t="str">
            <v>No aplica</v>
          </cell>
          <cell r="J2513" t="str">
            <v>Plan de acción</v>
          </cell>
          <cell r="K2513" t="str">
            <v>Zonal</v>
          </cell>
          <cell r="L2513" t="str">
            <v>2_ENGATIVA</v>
          </cell>
          <cell r="M2513" t="str">
            <v>2_NOVIEMBRE_2025</v>
          </cell>
          <cell r="N2513" t="str">
            <v>21710. Proceso integral e integrado de la Vigilancia de la Salud PúblicaVigilancia en salud pública2_ENGATIVA2_NOVIEMBRE_2025</v>
          </cell>
          <cell r="O2513">
            <v>3994272</v>
          </cell>
          <cell r="R2513">
            <v>0</v>
          </cell>
          <cell r="S2513">
            <v>0</v>
          </cell>
        </row>
        <row r="2514">
          <cell r="E2514" t="str">
            <v>21810. Proceso integral e integrado de la Vigilancia de la Salud PúblicaVigilancia en salud pública</v>
          </cell>
          <cell r="F2514" t="str">
            <v>Asistencia técnica de las UPGD que conforman la red de  Estadísticas Vitales</v>
          </cell>
          <cell r="G2514" t="str">
            <v>Gestión, análisis y divulgación  de información de la vigilancia en salud pública</v>
          </cell>
          <cell r="H2514" t="str">
            <v>GSP</v>
          </cell>
          <cell r="I2514" t="str">
            <v>No aplica</v>
          </cell>
          <cell r="J2514" t="str">
            <v>Plan de acción</v>
          </cell>
          <cell r="K2514" t="str">
            <v>Zonal</v>
          </cell>
          <cell r="L2514" t="str">
            <v>2_ENGATIVA</v>
          </cell>
          <cell r="M2514" t="str">
            <v>2_NOVIEMBRE_2025</v>
          </cell>
          <cell r="N2514" t="str">
            <v>21810. Proceso integral e integrado de la Vigilancia de la Salud PúblicaVigilancia en salud pública2_ENGATIVA2_NOVIEMBRE_2025</v>
          </cell>
          <cell r="O2514">
            <v>7347488</v>
          </cell>
          <cell r="R2514">
            <v>0</v>
          </cell>
          <cell r="S2514">
            <v>0</v>
          </cell>
        </row>
        <row r="2515">
          <cell r="E2515" t="str">
            <v>21910. Proceso integral e integrado de la Vigilancia de la Salud PúblicaVigilancia en salud pública</v>
          </cell>
          <cell r="F2515" t="str">
            <v>Evaluación y verificación en las asistencias técnicas de la Cabalidad y los diferentes procesos de EEVV</v>
          </cell>
          <cell r="G2515" t="str">
            <v>Gestión, análisis y divulgación  de información de la vigilancia en salud pública</v>
          </cell>
          <cell r="H2515" t="str">
            <v>GSP</v>
          </cell>
          <cell r="I2515" t="str">
            <v>No aplica</v>
          </cell>
          <cell r="J2515" t="str">
            <v>Plan de acción</v>
          </cell>
          <cell r="K2515" t="str">
            <v>Zonal</v>
          </cell>
          <cell r="L2515" t="str">
            <v>2_ENGATIVA</v>
          </cell>
          <cell r="M2515" t="str">
            <v>2_NOVIEMBRE_2025</v>
          </cell>
          <cell r="N2515" t="str">
            <v>21910. Proceso integral e integrado de la Vigilancia de la Salud PúblicaVigilancia en salud pública2_ENGATIVA2_NOVIEMBRE_2025</v>
          </cell>
          <cell r="O2515">
            <v>6484528</v>
          </cell>
          <cell r="R2515">
            <v>0</v>
          </cell>
          <cell r="S2515">
            <v>0</v>
          </cell>
        </row>
        <row r="2516">
          <cell r="E2516" t="str">
            <v>22010. Proceso integral e integrado de la Vigilancia de la Salud PúblicaVigilancia en salud pública</v>
          </cell>
          <cell r="F2516" t="str">
            <v>Apoyo en las asistencias técnicas de los procesos de EEVV</v>
          </cell>
          <cell r="G2516" t="str">
            <v>Gestión, análisis y divulgación  de información de la vigilancia en salud pública</v>
          </cell>
          <cell r="H2516" t="str">
            <v>GSP</v>
          </cell>
          <cell r="I2516" t="str">
            <v>No aplica</v>
          </cell>
          <cell r="J2516" t="str">
            <v>Plan de acción</v>
          </cell>
          <cell r="K2516" t="str">
            <v>Zonal</v>
          </cell>
          <cell r="L2516" t="str">
            <v>2_ENGATIVA</v>
          </cell>
          <cell r="M2516" t="str">
            <v>2_NOVIEMBRE_2025</v>
          </cell>
          <cell r="N2516" t="str">
            <v>22010. Proceso integral e integrado de la Vigilancia de la Salud PúblicaVigilancia en salud pública2_ENGATIVA2_NOVIEMBRE_2025</v>
          </cell>
          <cell r="O2516">
            <v>5621568</v>
          </cell>
          <cell r="R2516">
            <v>0</v>
          </cell>
          <cell r="S2516">
            <v>0</v>
          </cell>
        </row>
        <row r="2517">
          <cell r="E2517" t="str">
            <v>22110. Proceso integral e integrado de la Vigilancia de la Salud PúblicaVigilancia en salud pública</v>
          </cell>
          <cell r="F2517" t="str">
            <v>Seguimiento de muertes consideradas como no violentas (manera de muerte no violenta) y que ocurren extra institucionalmente (por fuera de las instituciones prestadoras de servicios de salud “IPS”) para población pobre vulnerable - no asegurada GAHD</v>
          </cell>
          <cell r="G2517" t="str">
            <v xml:space="preserve">Intervención integral en brotes, alertas y situaciones de emergencia en salud pública
</v>
          </cell>
          <cell r="H2517" t="str">
            <v>GSP</v>
          </cell>
          <cell r="I2517" t="str">
            <v>No aplica</v>
          </cell>
          <cell r="J2517" t="str">
            <v>Plan de acción</v>
          </cell>
          <cell r="K2517" t="str">
            <v>Distrito</v>
          </cell>
          <cell r="L2517" t="str">
            <v>2_ENGATIVA</v>
          </cell>
          <cell r="M2517" t="str">
            <v>2_NOVIEMBRE_2025</v>
          </cell>
          <cell r="N2517" t="str">
            <v>22110. Proceso integral e integrado de la Vigilancia de la Salud PúblicaVigilancia en salud pública2_ENGATIVA2_NOVIEMBRE_2025</v>
          </cell>
          <cell r="O2517">
            <v>149094832</v>
          </cell>
          <cell r="R2517">
            <v>0</v>
          </cell>
          <cell r="S2517">
            <v>0</v>
          </cell>
        </row>
        <row r="2518">
          <cell r="E2518" t="str">
            <v>22210. Proceso integral e integrado de la Vigilancia de la Salud PúblicaVigilancia en salud pública</v>
          </cell>
          <cell r="F2518" t="str">
            <v>Georreferenciación y análisis de información cartográfica de eventos de interés en salud pública</v>
          </cell>
          <cell r="G2518" t="str">
            <v>Gestión, análisis y divulgación  de información de la vigilancia en salud pública</v>
          </cell>
          <cell r="H2518" t="str">
            <v>GSP</v>
          </cell>
          <cell r="I2518" t="str">
            <v>No aplica</v>
          </cell>
          <cell r="J2518" t="str">
            <v>Plan de acción</v>
          </cell>
          <cell r="K2518" t="str">
            <v>Zonal</v>
          </cell>
          <cell r="L2518" t="str">
            <v>2_ENGATIVA</v>
          </cell>
          <cell r="M2518" t="str">
            <v>2_NOVIEMBRE_2025</v>
          </cell>
          <cell r="N2518" t="str">
            <v>22210. Proceso integral e integrado de la Vigilancia de la Salud PúblicaVigilancia en salud pública2_ENGATIVA2_NOVIEMBRE_2025</v>
          </cell>
          <cell r="O2518">
            <v>18590624</v>
          </cell>
          <cell r="R2518">
            <v>0</v>
          </cell>
          <cell r="S2518">
            <v>0</v>
          </cell>
        </row>
        <row r="2519">
          <cell r="E2519" t="str">
            <v>22310. Proceso integral e integrado de la Vigilancia de la Salud PúblicaVigilancia en salud pública</v>
          </cell>
          <cell r="F2519" t="str">
            <v>Gestión de la Vigilancia  centinela por exposición a contaminación ambiental en zonas aledañas parque de innovación Doña Juana</v>
          </cell>
          <cell r="G2519" t="str">
            <v>Gestión, análisis y divulgación  de información de la vigilancia en salud pública</v>
          </cell>
          <cell r="H2519" t="str">
            <v>GSP</v>
          </cell>
          <cell r="I2519" t="str">
            <v>No aplica</v>
          </cell>
          <cell r="J2519" t="str">
            <v>Plan de acción</v>
          </cell>
          <cell r="K2519" t="str">
            <v>Zonal</v>
          </cell>
          <cell r="L2519" t="str">
            <v>2_ENGATIVA</v>
          </cell>
          <cell r="M2519" t="str">
            <v>2_NOVIEMBRE_2025</v>
          </cell>
          <cell r="N2519" t="str">
            <v>22310. Proceso integral e integrado de la Vigilancia de la Salud PúblicaVigilancia en salud pública2_ENGATIVA2_NOVIEMBRE_2025</v>
          </cell>
          <cell r="O2519">
            <v>29488576</v>
          </cell>
          <cell r="R2519">
            <v>0</v>
          </cell>
          <cell r="S2519">
            <v>0</v>
          </cell>
        </row>
        <row r="2520">
          <cell r="E2520" t="str">
            <v>22410. Proceso integral e integrado de la Vigilancia de la Salud PúblicaVigilancia en salud pública</v>
          </cell>
          <cell r="F2520" t="str">
            <v>Seguimiento y monitoreo de los instrumentos de canalizaciones de Vigilancia en Salud  pública. Subred Norte, Sur Occidente,  Centro oriente y Sur</v>
          </cell>
          <cell r="G2520" t="str">
            <v xml:space="preserve">Intervención integral en brotes, alertas y situaciones de emergencia en salud pública
</v>
          </cell>
          <cell r="H2520" t="str">
            <v>GSP</v>
          </cell>
          <cell r="I2520" t="str">
            <v>No aplica</v>
          </cell>
          <cell r="J2520" t="str">
            <v>Plan de acción</v>
          </cell>
          <cell r="K2520" t="str">
            <v>Zonal</v>
          </cell>
          <cell r="L2520" t="str">
            <v>2_ENGATIVA</v>
          </cell>
          <cell r="M2520" t="str">
            <v>2_NOVIEMBRE_2025</v>
          </cell>
          <cell r="N2520" t="str">
            <v>22410. Proceso integral e integrado de la Vigilancia de la Salud PúblicaVigilancia en salud pública2_ENGATIVA2_NOVIEMBRE_2025</v>
          </cell>
          <cell r="O2520">
            <v>3994272</v>
          </cell>
          <cell r="R2520">
            <v>0</v>
          </cell>
          <cell r="S2520">
            <v>0</v>
          </cell>
        </row>
        <row r="2521">
          <cell r="E2521" t="str">
            <v>22510. Proceso integral e integrado de la Vigilancia de la Salud PúblicaVigilancia en salud pública</v>
          </cell>
          <cell r="F2521" t="str">
            <v>Gestión  de la información  del Componente de IAAS</v>
          </cell>
          <cell r="G2521" t="str">
            <v>Gestión, análisis y divulgación  de información de la vigilancia en salud pública</v>
          </cell>
          <cell r="H2521" t="str">
            <v>GSP</v>
          </cell>
          <cell r="I2521" t="str">
            <v>No aplica</v>
          </cell>
          <cell r="J2521" t="str">
            <v>Plan de acción</v>
          </cell>
          <cell r="K2521" t="str">
            <v>Zonal</v>
          </cell>
          <cell r="L2521" t="str">
            <v>2_ENGATIVA</v>
          </cell>
          <cell r="M2521" t="str">
            <v>2_NOVIEMBRE_2025</v>
          </cell>
          <cell r="N2521" t="str">
            <v>22510. Proceso integral e integrado de la Vigilancia de la Salud PúblicaVigilancia en salud pública2_ENGATIVA2_NOVIEMBRE_2025</v>
          </cell>
          <cell r="O2521">
            <v>7347488</v>
          </cell>
          <cell r="R2521">
            <v>0</v>
          </cell>
          <cell r="S2521">
            <v>0</v>
          </cell>
        </row>
        <row r="2522">
          <cell r="E2522" t="str">
            <v>22610. Proceso integral e integrado de la Vigilancia de la Salud PúblicaVigilancia en salud pública</v>
          </cell>
          <cell r="F2522" t="str">
            <v>Gestión administrativa y operativa de seguimiento y monitoreo AT integrales-</v>
          </cell>
          <cell r="G2522" t="str">
            <v>Gestión, análisis y divulgación  de información de la vigilancia en salud pública</v>
          </cell>
          <cell r="H2522" t="str">
            <v>GSP</v>
          </cell>
          <cell r="I2522" t="str">
            <v>No aplica</v>
          </cell>
          <cell r="J2522" t="str">
            <v>Plan de acción</v>
          </cell>
          <cell r="K2522" t="str">
            <v>Distrito</v>
          </cell>
          <cell r="L2522" t="str">
            <v>2_ENGATIVA</v>
          </cell>
          <cell r="M2522" t="str">
            <v>2_NOVIEMBRE_2025</v>
          </cell>
          <cell r="N2522" t="str">
            <v>22610. Proceso integral e integrado de la Vigilancia de la Salud PúblicaVigilancia en salud pública2_ENGATIVA2_NOVIEMBRE_2025</v>
          </cell>
          <cell r="O2522">
            <v>95295440</v>
          </cell>
          <cell r="R2522">
            <v>0</v>
          </cell>
          <cell r="S2522">
            <v>0</v>
          </cell>
        </row>
        <row r="2523">
          <cell r="E2523" t="str">
            <v>22710. Proceso integral e integrado de la Vigilancia de la Salud PúblicaVigilancia en salud pública</v>
          </cell>
          <cell r="F2523" t="str">
            <v>Gestión operativa de seguimiento y monitoreo AT integrales</v>
          </cell>
          <cell r="G2523" t="str">
            <v>Gestión, análisis y divulgación  de información de la vigilancia en salud pública</v>
          </cell>
          <cell r="H2523" t="str">
            <v>GSP</v>
          </cell>
          <cell r="I2523" t="str">
            <v>No aplica</v>
          </cell>
          <cell r="J2523" t="str">
            <v>Plan de acción</v>
          </cell>
          <cell r="K2523" t="str">
            <v>Distrito</v>
          </cell>
          <cell r="L2523" t="str">
            <v>2_ENGATIVA</v>
          </cell>
          <cell r="M2523" t="str">
            <v>2_NOVIEMBRE_2025</v>
          </cell>
          <cell r="N2523" t="str">
            <v>22710. Proceso integral e integrado de la Vigilancia de la Salud PúblicaVigilancia en salud pública2_ENGATIVA2_NOVIEMBRE_2025</v>
          </cell>
          <cell r="O2523">
            <v>53602144</v>
          </cell>
          <cell r="R2523">
            <v>0</v>
          </cell>
          <cell r="S2523">
            <v>0</v>
          </cell>
        </row>
        <row r="2524">
          <cell r="E2524" t="str">
            <v>22810. Proceso integral e integrado de la Vigilancia de la Salud PúblicaVigilancia en salud pública</v>
          </cell>
          <cell r="F2524" t="str">
            <v>Investigaciones epidemiológicas de eventos prioritarios en salud mental- Ruralidad</v>
          </cell>
          <cell r="G2524" t="str">
            <v xml:space="preserve">Intervención integral en brotes, alertas y situaciones de emergencia en salud pública
</v>
          </cell>
          <cell r="H2524" t="str">
            <v>GSP</v>
          </cell>
          <cell r="I2524" t="str">
            <v>No aplica</v>
          </cell>
          <cell r="J2524" t="str">
            <v>Plan de acción</v>
          </cell>
          <cell r="K2524" t="str">
            <v>Local</v>
          </cell>
          <cell r="L2524" t="str">
            <v>2_ENGATIVA</v>
          </cell>
          <cell r="M2524" t="str">
            <v>2_NOVIEMBRE_2025</v>
          </cell>
          <cell r="N2524" t="str">
            <v>22810. Proceso integral e integrado de la Vigilancia de la Salud PúblicaVigilancia en salud pública2_ENGATIVA2_NOVIEMBRE_2025</v>
          </cell>
          <cell r="O2524">
            <v>3513480</v>
          </cell>
          <cell r="R2524">
            <v>0</v>
          </cell>
          <cell r="S2524">
            <v>0</v>
          </cell>
        </row>
        <row r="2525">
          <cell r="E2525" t="str">
            <v>22910. Proceso integral e integrado de la Vigilancia de la Salud PúblicaVigilancia en salud pública</v>
          </cell>
          <cell r="F2525" t="str">
            <v xml:space="preserve">Fortalecimiento de capacidades IEC Salud mental </v>
          </cell>
          <cell r="G2525" t="str">
            <v xml:space="preserve">Intervención integral en brotes, alertas y situaciones de emergencia en salud pública
</v>
          </cell>
          <cell r="H2525" t="str">
            <v>GSP</v>
          </cell>
          <cell r="I2525" t="str">
            <v>No aplica</v>
          </cell>
          <cell r="J2525" t="str">
            <v>Plan de Fortalecimiento</v>
          </cell>
          <cell r="K2525" t="str">
            <v>Zonal</v>
          </cell>
          <cell r="L2525" t="str">
            <v>2_ENGATIVA</v>
          </cell>
          <cell r="M2525" t="str">
            <v>2_NOVIEMBRE_2025</v>
          </cell>
          <cell r="N2525" t="str">
            <v>22910. Proceso integral e integrado de la Vigilancia de la Salud PúblicaVigilancia en salud pública2_ENGATIVA2_NOVIEMBRE_2025</v>
          </cell>
          <cell r="O2525">
            <v>281936</v>
          </cell>
          <cell r="R2525">
            <v>0</v>
          </cell>
          <cell r="S2525">
            <v>0</v>
          </cell>
        </row>
        <row r="2526">
          <cell r="E2526" t="str">
            <v>23010. Proceso integral e integrado de la Vigilancia de la Salud PúblicaVigilancia en salud pública</v>
          </cell>
          <cell r="F2526" t="str">
            <v xml:space="preserve">Fortalecimiento de capacidades IEC No trasmisibles </v>
          </cell>
          <cell r="G2526" t="str">
            <v xml:space="preserve">Intervención integral en brotes, alertas y situaciones de emergencia en salud pública
</v>
          </cell>
          <cell r="H2526" t="str">
            <v>GSP</v>
          </cell>
          <cell r="I2526" t="str">
            <v>No aplica</v>
          </cell>
          <cell r="J2526" t="str">
            <v>Plan de Fortalecimiento</v>
          </cell>
          <cell r="K2526" t="str">
            <v>Zonal</v>
          </cell>
          <cell r="L2526" t="str">
            <v>2_ENGATIVA</v>
          </cell>
          <cell r="M2526" t="str">
            <v>2_NOVIEMBRE_2025</v>
          </cell>
          <cell r="N2526" t="str">
            <v>23010. Proceso integral e integrado de la Vigilancia de la Salud PúblicaVigilancia en salud pública2_ENGATIVA2_NOVIEMBRE_2025</v>
          </cell>
          <cell r="O2526">
            <v>244416</v>
          </cell>
          <cell r="R2526">
            <v>0</v>
          </cell>
          <cell r="S2526">
            <v>0</v>
          </cell>
        </row>
        <row r="2527">
          <cell r="E2527" t="str">
            <v>23111. Proceso integral e integrado de la Vigilancia basada en ComunidadVigilancia en salud pública</v>
          </cell>
          <cell r="F2527" t="str">
            <v>Gestión Estrategica territorial en el contexto de la VBC</v>
          </cell>
          <cell r="G2527" t="str">
            <v>Gestión Estrategica territorial en el contexto de la VBC</v>
          </cell>
          <cell r="H2527" t="str">
            <v>GSP</v>
          </cell>
          <cell r="I2527" t="str">
            <v>No aplica</v>
          </cell>
          <cell r="J2527" t="str">
            <v>Plan de acción</v>
          </cell>
          <cell r="K2527" t="str">
            <v>Zonal</v>
          </cell>
          <cell r="L2527" t="str">
            <v>2_ENGATIVA</v>
          </cell>
          <cell r="M2527" t="str">
            <v>2_NOVIEMBRE_2025</v>
          </cell>
          <cell r="N2527" t="str">
            <v>23111. Proceso integral e integrado de la Vigilancia basada en ComunidadVigilancia en salud pública2_ENGATIVA2_NOVIEMBRE_2025</v>
          </cell>
          <cell r="O2527">
            <v>25173776</v>
          </cell>
          <cell r="R2527">
            <v>0</v>
          </cell>
          <cell r="S2527">
            <v>0</v>
          </cell>
        </row>
        <row r="2528">
          <cell r="E2528" t="str">
            <v>23211. Proceso integral e integrado de la Vigilancia basada en ComunidadVigilancia en salud pública</v>
          </cell>
          <cell r="F2528" t="str">
            <v>Gestión Operativa para el Fortalecmiento de la REVCOM</v>
          </cell>
          <cell r="G2528" t="str">
            <v>Gestión Operativa para el Fortalecmiento de la REVCOM</v>
          </cell>
          <cell r="H2528" t="str">
            <v>GSP</v>
          </cell>
          <cell r="I2528" t="str">
            <v>No aplica</v>
          </cell>
          <cell r="J2528" t="str">
            <v>Plan de acción</v>
          </cell>
          <cell r="K2528" t="str">
            <v>Local</v>
          </cell>
          <cell r="L2528" t="str">
            <v>2_ENGATIVA</v>
          </cell>
          <cell r="M2528" t="str">
            <v>2_NOVIEMBRE_2025</v>
          </cell>
          <cell r="N2528" t="str">
            <v>23211. Proceso integral e integrado de la Vigilancia basada en ComunidadVigilancia en salud pública2_ENGATIVA2_NOVIEMBRE_2025</v>
          </cell>
          <cell r="O2528">
            <v>5621568</v>
          </cell>
          <cell r="R2528">
            <v>1</v>
          </cell>
          <cell r="S2528">
            <v>5621568</v>
          </cell>
        </row>
        <row r="2529">
          <cell r="E2529" t="str">
            <v>23311. Proceso integral e integrado de la Vigilancia basada en ComunidadVigilancia en salud pública</v>
          </cell>
          <cell r="F2529" t="str">
            <v>Gestión estratégica y  operativa para el Fortalecimiento de la RevCom - en la Ruralidad de Sumapaz</v>
          </cell>
          <cell r="G2529" t="str">
            <v>Gestión Operativa para el Fortalecmiento de la REVCOM</v>
          </cell>
          <cell r="H2529" t="str">
            <v>GSP</v>
          </cell>
          <cell r="I2529" t="str">
            <v>No aplica</v>
          </cell>
          <cell r="J2529" t="str">
            <v>Plan de acción</v>
          </cell>
          <cell r="K2529" t="str">
            <v>Local</v>
          </cell>
          <cell r="L2529" t="str">
            <v>2_ENGATIVA</v>
          </cell>
          <cell r="M2529" t="str">
            <v>2_NOVIEMBRE_2025</v>
          </cell>
          <cell r="N2529" t="str">
            <v>23311. Proceso integral e integrado de la Vigilancia basada en ComunidadVigilancia en salud pública2_ENGATIVA2_NOVIEMBRE_2025</v>
          </cell>
          <cell r="O2529">
            <v>7026960</v>
          </cell>
          <cell r="R2529">
            <v>0</v>
          </cell>
          <cell r="S2529">
            <v>0</v>
          </cell>
        </row>
        <row r="2530">
          <cell r="E2530" t="str">
            <v>23413. Proceso integral e integrado de gestión y análisis de políticas para el bienestarAnálisis de Politicas</v>
          </cell>
          <cell r="F2530" t="str">
            <v>Participación y gestión intersectorial  para la formulación, implementación, seguimiento o evaluación de las políticas públicas en los territorios</v>
          </cell>
          <cell r="G2530" t="str">
            <v>Gestión Intersectorial de Políticas Públicas en los Territorios</v>
          </cell>
          <cell r="H2530" t="str">
            <v>GSP</v>
          </cell>
          <cell r="I2530" t="str">
            <v>No aplica</v>
          </cell>
          <cell r="J2530" t="str">
            <v>Plan de acción</v>
          </cell>
          <cell r="K2530" t="str">
            <v>Local</v>
          </cell>
          <cell r="L2530" t="str">
            <v>2_ENGATIVA</v>
          </cell>
          <cell r="M2530" t="str">
            <v>2_NOVIEMBRE_2025</v>
          </cell>
          <cell r="N2530" t="str">
            <v>23413. Proceso integral e integrado de gestión y análisis de políticas para el bienestarAnálisis de Politicas2_ENGATIVA2_NOVIEMBRE_2025</v>
          </cell>
          <cell r="O2530">
            <v>24853248</v>
          </cell>
          <cell r="R2530">
            <v>1</v>
          </cell>
          <cell r="S2530">
            <v>24853248</v>
          </cell>
        </row>
        <row r="2531">
          <cell r="E2531" t="str">
            <v>23513. Proceso integral e integrado de gestión y análisis de políticas para el bienestarAnálisis de Politicas</v>
          </cell>
          <cell r="F2531" t="e">
            <v>#VALUE!</v>
          </cell>
          <cell r="G2531" t="str">
            <v>Gestión Intersectorial de Políticas Públicas en los Territorios</v>
          </cell>
          <cell r="H2531" t="str">
            <v>GSP</v>
          </cell>
          <cell r="I2531" t="str">
            <v>No aplica</v>
          </cell>
          <cell r="J2531" t="str">
            <v>Plan de acción</v>
          </cell>
          <cell r="K2531" t="str">
            <v>Zonal</v>
          </cell>
          <cell r="L2531" t="str">
            <v>2_ENGATIVA</v>
          </cell>
          <cell r="M2531" t="str">
            <v>2_NOVIEMBRE_2025</v>
          </cell>
          <cell r="N2531" t="str">
            <v>23513. Proceso integral e integrado de gestión y análisis de políticas para el bienestarAnálisis de Politicas2_ENGATIVA2_NOVIEMBRE_2025</v>
          </cell>
          <cell r="O2531">
            <v>7332480</v>
          </cell>
          <cell r="R2531">
            <v>0</v>
          </cell>
          <cell r="S2531">
            <v>0</v>
          </cell>
        </row>
        <row r="2532">
          <cell r="E2532" t="str">
            <v>23613. Proceso integral e integrado de gestión y análisis de políticas para el bienestarAnálisis de Politicas</v>
          </cell>
          <cell r="F2532" t="str">
            <v>Participación y gestión intersectorial local con los diferentes actores para la formulación, implementación, seguimiento o evaluación de la política pública de Ruralidad, exceptuando Sumapaz</v>
          </cell>
          <cell r="G2532" t="str">
            <v>Gestión Intersectorial de Políticas Públicas en los Territorios</v>
          </cell>
          <cell r="H2532" t="str">
            <v>GSP</v>
          </cell>
          <cell r="I2532" t="str">
            <v>No aplica</v>
          </cell>
          <cell r="J2532" t="str">
            <v>Plan de acción</v>
          </cell>
          <cell r="K2532" t="str">
            <v>Distrito</v>
          </cell>
          <cell r="L2532" t="str">
            <v>2_ENGATIVA</v>
          </cell>
          <cell r="M2532" t="str">
            <v>2_NOVIEMBRE_2025</v>
          </cell>
          <cell r="N2532" t="str">
            <v>23613. Proceso integral e integrado de gestión y análisis de políticas para el bienestarAnálisis de Politicas2_ENGATIVA2_NOVIEMBRE_2025</v>
          </cell>
          <cell r="O2532">
            <v>7332480</v>
          </cell>
          <cell r="R2532">
            <v>0</v>
          </cell>
          <cell r="S2532">
            <v>0</v>
          </cell>
        </row>
        <row r="2533">
          <cell r="E2533" t="str">
            <v>23713. Proceso integral e integrado de gestión y análisis de políticas para el bienestarAnálisis de Politicas</v>
          </cell>
          <cell r="F2533" t="str">
            <v>Participación y gestión intersectorial local con los diferentes actores para la formulación, implementación, seguimiento o evaluación de las políticas públicas priorizadas en Sumapaz</v>
          </cell>
          <cell r="G2533" t="str">
            <v>Gestión Intersectorial de Políticas Públicas en los Territorios</v>
          </cell>
          <cell r="H2533" t="str">
            <v>GSP</v>
          </cell>
          <cell r="I2533" t="str">
            <v>No aplica</v>
          </cell>
          <cell r="J2533" t="str">
            <v>Plan de acción</v>
          </cell>
          <cell r="K2533" t="str">
            <v>Local</v>
          </cell>
          <cell r="L2533" t="str">
            <v>2_ENGATIVA</v>
          </cell>
          <cell r="M2533" t="str">
            <v>2_NOVIEMBRE_2025</v>
          </cell>
          <cell r="N2533" t="str">
            <v>23713. Proceso integral e integrado de gestión y análisis de políticas para el bienestarAnálisis de Politicas2_ENGATIVA2_NOVIEMBRE_2025</v>
          </cell>
          <cell r="O2533">
            <v>22914000</v>
          </cell>
          <cell r="R2533">
            <v>0</v>
          </cell>
          <cell r="S2533">
            <v>0</v>
          </cell>
        </row>
        <row r="2534">
          <cell r="E2534" t="str">
            <v>23813. Proceso integral e integrado de gestión y análisis de políticas para el bienestarAnálisis de Politicas</v>
          </cell>
          <cell r="F2534" t="str">
            <v>Participación y gestión intersectorial local con los diferentes actores para la formulación, implementación, seguimiento o evaluación de las políticas públicas étnicas en los territorios</v>
          </cell>
          <cell r="G2534" t="str">
            <v>Gestión Intersectorial de Políticas Públicas en los Territorios</v>
          </cell>
          <cell r="H2534" t="str">
            <v>GSP</v>
          </cell>
          <cell r="I2534" t="str">
            <v>No aplica</v>
          </cell>
          <cell r="J2534" t="str">
            <v>Plan de acción</v>
          </cell>
          <cell r="K2534" t="str">
            <v>Distrito</v>
          </cell>
          <cell r="L2534" t="str">
            <v>2_ENGATIVA</v>
          </cell>
          <cell r="M2534" t="str">
            <v>2_NOVIEMBRE_2025</v>
          </cell>
          <cell r="N2534" t="str">
            <v>23813. Proceso integral e integrado de gestión y análisis de políticas para el bienestarAnálisis de Politicas2_ENGATIVA2_NOVIEMBRE_2025</v>
          </cell>
          <cell r="O2534">
            <v>29329920</v>
          </cell>
          <cell r="R2534">
            <v>0</v>
          </cell>
          <cell r="S2534">
            <v>0</v>
          </cell>
        </row>
        <row r="2535">
          <cell r="E2535" t="str">
            <v>23913. Proceso integral e integrado de gestión y análisis de políticas para el bienestarAnálisis de Politicas</v>
          </cell>
          <cell r="F2535" t="str">
            <v>Coordinación de la respuesta sectorial a las prioridades en salud y situaciones emergentes en el marco de la gestión de las políticas públicas</v>
          </cell>
          <cell r="G2535" t="str">
            <v>Gestión Sectorial de Políticas Públicas en los Territorios</v>
          </cell>
          <cell r="H2535" t="str">
            <v>GSP</v>
          </cell>
          <cell r="I2535" t="str">
            <v>No aplica</v>
          </cell>
          <cell r="J2535" t="str">
            <v>Plan de acción</v>
          </cell>
          <cell r="K2535" t="str">
            <v>Local</v>
          </cell>
          <cell r="L2535" t="str">
            <v>2_ENGATIVA</v>
          </cell>
          <cell r="M2535" t="str">
            <v>2_NOVIEMBRE_2025</v>
          </cell>
          <cell r="N2535" t="str">
            <v>23913. Proceso integral e integrado de gestión y análisis de políticas para el bienestarAnálisis de Politicas2_ENGATIVA2_NOVIEMBRE_2025</v>
          </cell>
          <cell r="O2535">
            <v>17086608</v>
          </cell>
          <cell r="R2535">
            <v>0.98</v>
          </cell>
          <cell r="S2535">
            <v>16744875.84</v>
          </cell>
        </row>
        <row r="2536">
          <cell r="E2536" t="str">
            <v>24013. Proceso integral e integrado de gestión y análisis de políticas para el bienestarAnálisis de Politicas</v>
          </cell>
          <cell r="F2536" t="str">
            <v>Coordinación de la respuesta sectorial a las prioridades en salud y situaciones emergentes en el marco de la gestión de las políticas públicas de adultez, trabajo,  salud oral, Acogida, Inclusión y Desarrollo de los Nuevos Bogotanos</v>
          </cell>
          <cell r="G2536" t="str">
            <v>Gestión Sectorial de Políticas Públicas en los Territorios</v>
          </cell>
          <cell r="H2536" t="str">
            <v>GSP</v>
          </cell>
          <cell r="I2536" t="str">
            <v>No aplica</v>
          </cell>
          <cell r="J2536" t="str">
            <v>Plan de acción</v>
          </cell>
          <cell r="K2536" t="str">
            <v>Zonal</v>
          </cell>
          <cell r="L2536" t="str">
            <v>2_ENGATIVA</v>
          </cell>
          <cell r="M2536" t="str">
            <v>2_NOVIEMBRE_2025</v>
          </cell>
          <cell r="N2536" t="str">
            <v>24013. Proceso integral e integrado de gestión y análisis de políticas para el bienestarAnálisis de Politicas2_ENGATIVA2_NOVIEMBRE_2025</v>
          </cell>
          <cell r="O2536">
            <v>3910656</v>
          </cell>
          <cell r="R2536">
            <v>0</v>
          </cell>
          <cell r="S2536">
            <v>0</v>
          </cell>
        </row>
        <row r="2537">
          <cell r="E2537" t="str">
            <v>24113. Proceso integral e integrado de gestión y análisis de políticas para el bienestarAnálisis de Politicas</v>
          </cell>
          <cell r="F2537" t="str">
            <v>Coordinación de la respuesta sectorial a las prioridades en salud y situaciones emergentes en el marco de la gestión de la política pública de ruralidad exceptuando Sumapaz</v>
          </cell>
          <cell r="G2537" t="str">
            <v>Gestión Sectorial de Políticas Públicas en los Territorios</v>
          </cell>
          <cell r="H2537" t="str">
            <v>GSP</v>
          </cell>
          <cell r="I2537" t="str">
            <v>No aplica</v>
          </cell>
          <cell r="J2537" t="str">
            <v>Plan de acción</v>
          </cell>
          <cell r="K2537" t="str">
            <v>Distrito</v>
          </cell>
          <cell r="L2537" t="str">
            <v>2_ENGATIVA</v>
          </cell>
          <cell r="M2537" t="str">
            <v>2_NOVIEMBRE_2025</v>
          </cell>
          <cell r="N2537" t="str">
            <v>24113. Proceso integral e integrado de gestión y análisis de políticas para el bienestarAnálisis de Politicas2_ENGATIVA2_NOVIEMBRE_2025</v>
          </cell>
          <cell r="O2537">
            <v>3910656</v>
          </cell>
          <cell r="R2537">
            <v>0</v>
          </cell>
          <cell r="S2537">
            <v>0</v>
          </cell>
        </row>
        <row r="2538">
          <cell r="E2538" t="str">
            <v>24213. Proceso integral e integrado de gestión y análisis de políticas para el bienestarAnálisis de Politicas</v>
          </cell>
          <cell r="F2538" t="str">
            <v>Coordinación de la respuesta sectorial a las prioridades en salud y situaciones emergentes en el marco de la gestión de las políticas públicas priorizadas en Sumapaz</v>
          </cell>
          <cell r="G2538" t="str">
            <v>Gestión Sectorial de Políticas Públicas en los Territorios</v>
          </cell>
          <cell r="H2538" t="str">
            <v>GSP</v>
          </cell>
          <cell r="I2538" t="str">
            <v>No aplica</v>
          </cell>
          <cell r="J2538" t="str">
            <v>Plan de acción</v>
          </cell>
          <cell r="K2538" t="str">
            <v>Local</v>
          </cell>
          <cell r="L2538" t="str">
            <v>2_ENGATIVA</v>
          </cell>
          <cell r="M2538" t="str">
            <v>2_NOVIEMBRE_2025</v>
          </cell>
          <cell r="N2538" t="str">
            <v>24213. Proceso integral e integrado de gestión y análisis de políticas para el bienestarAnálisis de Politicas2_ENGATIVA2_NOVIEMBRE_2025</v>
          </cell>
          <cell r="O2538">
            <v>12220800</v>
          </cell>
          <cell r="R2538">
            <v>0</v>
          </cell>
          <cell r="S2538">
            <v>0</v>
          </cell>
        </row>
        <row r="2539">
          <cell r="E2539" t="str">
            <v>24313. Proceso integral e integrado de gestión y análisis de políticas para el bienestarAnálisis de Politicas</v>
          </cell>
          <cell r="F2539" t="str">
            <v>Coordinación de la respuesta sectorial a las prioridades en salud y situaciones emergentes en el marco de la gestión de las políticas públicas étnicas</v>
          </cell>
          <cell r="G2539" t="str">
            <v>Gestión Sectorial de Políticas Públicas en los Territorios</v>
          </cell>
          <cell r="H2539" t="str">
            <v>GSP</v>
          </cell>
          <cell r="I2539" t="str">
            <v>No aplica</v>
          </cell>
          <cell r="J2539" t="str">
            <v>Plan de análisis</v>
          </cell>
          <cell r="K2539" t="str">
            <v>Distrito</v>
          </cell>
          <cell r="L2539" t="str">
            <v>2_ENGATIVA</v>
          </cell>
          <cell r="M2539" t="str">
            <v>2_NOVIEMBRE_2025</v>
          </cell>
          <cell r="N2539" t="str">
            <v>24313. Proceso integral e integrado de gestión y análisis de políticas para el bienestarAnálisis de Politicas2_ENGATIVA2_NOVIEMBRE_2025</v>
          </cell>
          <cell r="O2539">
            <v>15642624</v>
          </cell>
          <cell r="R2539">
            <v>0</v>
          </cell>
          <cell r="S2539">
            <v>0</v>
          </cell>
        </row>
        <row r="2540">
          <cell r="E2540" t="str">
            <v>24413. Proceso integral e integrado de gestión y análisis de políticas para el bienestarAnálisis de Politicas</v>
          </cell>
          <cell r="F2540" t="str">
            <v>Análisis sociales de la salud en el marco de las políticas</v>
          </cell>
          <cell r="G2540" t="str">
            <v>Gestión y Generación de Conocimiento en el Marco de las Políticas Públicas</v>
          </cell>
          <cell r="H2540" t="str">
            <v>GSP</v>
          </cell>
          <cell r="I2540" t="str">
            <v>No aplica</v>
          </cell>
          <cell r="J2540" t="str">
            <v>Plan de análisis</v>
          </cell>
          <cell r="K2540" t="str">
            <v>Zonal</v>
          </cell>
          <cell r="L2540" t="str">
            <v>2_ENGATIVA</v>
          </cell>
          <cell r="M2540" t="str">
            <v>2_NOVIEMBRE_2025</v>
          </cell>
          <cell r="N2540" t="str">
            <v>24413. Proceso integral e integrado de gestión y análisis de políticas para el bienestarAnálisis de Politicas2_ENGATIVA2_NOVIEMBRE_2025</v>
          </cell>
          <cell r="O2540">
            <v>20316544</v>
          </cell>
          <cell r="R2540">
            <v>0</v>
          </cell>
          <cell r="S2540">
            <v>0</v>
          </cell>
        </row>
        <row r="2541">
          <cell r="E2541" t="str">
            <v>24513. Proceso integral e integrado de gestión y análisis de políticas para el bienestarAnálisis de Politicas</v>
          </cell>
          <cell r="F2541" t="str">
            <v>Análisis diferenciales de la salud en el marco de productos de políticas públicas étnicas</v>
          </cell>
          <cell r="G2541" t="str">
            <v>Gestión y Generación de Conocimiento en el Marco de las Políticas Públicas</v>
          </cell>
          <cell r="H2541" t="str">
            <v>GSP</v>
          </cell>
          <cell r="I2541" t="str">
            <v>No aplica</v>
          </cell>
          <cell r="J2541" t="str">
            <v>Plan de análisis</v>
          </cell>
          <cell r="K2541" t="str">
            <v>Distrito</v>
          </cell>
          <cell r="L2541" t="str">
            <v>2_ENGATIVA</v>
          </cell>
          <cell r="M2541" t="str">
            <v>2_NOVIEMBRE_2025</v>
          </cell>
          <cell r="N2541" t="str">
            <v>24513. Proceso integral e integrado de gestión y análisis de políticas para el bienestarAnálisis de Politicas2_ENGATIVA2_NOVIEMBRE_2025</v>
          </cell>
          <cell r="O2541">
            <v>24729968</v>
          </cell>
          <cell r="R2541">
            <v>0</v>
          </cell>
          <cell r="S2541">
            <v>0</v>
          </cell>
        </row>
        <row r="2542">
          <cell r="E2542" t="str">
            <v>24613. Proceso integral e integrado de gestión y análisis de políticas para el bienestarAnálisis de Politicas</v>
          </cell>
          <cell r="F2542" t="e">
            <v>#VALUE!</v>
          </cell>
          <cell r="G2542" t="str">
            <v>Gestión Intersectorial de Políticas Públicas en los Territorios</v>
          </cell>
          <cell r="H2542" t="str">
            <v>GSP</v>
          </cell>
          <cell r="I2542" t="str">
            <v>No aplica</v>
          </cell>
          <cell r="J2542" t="str">
            <v xml:space="preserve"> Plan de Fortalecimiento </v>
          </cell>
          <cell r="K2542" t="str">
            <v>Distrito</v>
          </cell>
          <cell r="L2542" t="str">
            <v>2_ENGATIVA</v>
          </cell>
          <cell r="M2542" t="str">
            <v>2_NOVIEMBRE_2025</v>
          </cell>
          <cell r="N2542" t="str">
            <v>24613. Proceso integral e integrado de gestión y análisis de políticas para el bienestarAnálisis de Politicas2_ENGATIVA2_NOVIEMBRE_2025</v>
          </cell>
          <cell r="O2542">
            <v>67458816</v>
          </cell>
          <cell r="R2542">
            <v>0</v>
          </cell>
          <cell r="S2542">
            <v>0</v>
          </cell>
        </row>
        <row r="2543">
          <cell r="E2543" t="str">
            <v>11. Gestión Territorial para la Atención Primaria Social de los procesos de Gestión de la Salud Pública (GSP) y el Plan de Salud Pública de Intervenciones Colectivas (PSPIC)Gestión Territorial</v>
          </cell>
          <cell r="F2543" t="str">
            <v>Coordinación Territorial Zonal GSP-PSPIC</v>
          </cell>
          <cell r="G2543" t="str">
            <v>Coordinación y seguimiento de la gestión territorial</v>
          </cell>
          <cell r="H2543" t="str">
            <v>GSP - PSPIC</v>
          </cell>
          <cell r="I2543" t="str">
            <v>No aplica</v>
          </cell>
          <cell r="J2543" t="str">
            <v>Plan de acción</v>
          </cell>
          <cell r="K2543" t="str">
            <v>Zonal</v>
          </cell>
          <cell r="L2543" t="str">
            <v>3_SUBA</v>
          </cell>
          <cell r="M2543" t="str">
            <v>2_NOVIEMBRE_2025</v>
          </cell>
          <cell r="N2543" t="str">
            <v>11. Gestión Territorial para la Atención Primaria Social de los procesos de Gestión de la Salud Pública (GSP) y el Plan de Salud Pública de Intervenciones Colectivas (PSPIC)Gestión Territorial3_SUBA2_NOVIEMBRE_2025</v>
          </cell>
          <cell r="O2543">
            <v>30277568</v>
          </cell>
          <cell r="R2543">
            <v>0</v>
          </cell>
          <cell r="S2543">
            <v>0</v>
          </cell>
        </row>
        <row r="2544">
          <cell r="E2544" t="str">
            <v>31. Gestión Territorial para la Atención Primaria Social de los procesos de Gestión de la Salud Pública (GSP) y el Plan de Salud Pública de Intervenciones Colectivas (PSPIC)Gestión Territorial</v>
          </cell>
          <cell r="F2544" t="str">
            <v>Gestión local del GSP-PSPIC (Monitoreo y Seguimiento)</v>
          </cell>
          <cell r="G2544" t="str">
            <v>Coordinación y seguimiento de la gestión territorial</v>
          </cell>
          <cell r="H2544" t="str">
            <v>GSP-PSPIC</v>
          </cell>
          <cell r="I2544" t="str">
            <v>No aplica</v>
          </cell>
          <cell r="J2544" t="str">
            <v>Plan de acción</v>
          </cell>
          <cell r="K2544" t="str">
            <v>Local</v>
          </cell>
          <cell r="L2544" t="str">
            <v>3_SUBA</v>
          </cell>
          <cell r="M2544" t="str">
            <v>2_NOVIEMBRE_2025</v>
          </cell>
          <cell r="N2544" t="str">
            <v>31. Gestión Territorial para la Atención Primaria Social de los procesos de Gestión de la Salud Pública (GSP) y el Plan de Salud Pública de Intervenciones Colectivas (PSPIC)Gestión Territorial3_SUBA2_NOVIEMBRE_2025</v>
          </cell>
          <cell r="O2544">
            <v>12204720</v>
          </cell>
          <cell r="R2544">
            <v>1</v>
          </cell>
          <cell r="S2544">
            <v>12204720</v>
          </cell>
        </row>
        <row r="2545">
          <cell r="E2545" t="str">
            <v>41. Gestión Territorial para la Atención Primaria Social de los procesos de Gestión de la Salud Pública (GSP) y el Plan de Salud Pública de Intervenciones Colectivas (PSPIC)Gestión Territorial</v>
          </cell>
          <cell r="F2545" t="str">
            <v>Gestión local del GSP-PSPIC (Soporte operativo)</v>
          </cell>
          <cell r="G2545" t="str">
            <v>Coordinación y seguimiento de la gestión territorial</v>
          </cell>
          <cell r="H2545" t="str">
            <v>GSP-PSPIC</v>
          </cell>
          <cell r="I2545" t="str">
            <v>No aplica</v>
          </cell>
          <cell r="J2545" t="str">
            <v>Plan de acción</v>
          </cell>
          <cell r="K2545" t="str">
            <v>Local</v>
          </cell>
          <cell r="L2545" t="str">
            <v>3_SUBA</v>
          </cell>
          <cell r="M2545" t="str">
            <v>2_NOVIEMBRE_2025</v>
          </cell>
          <cell r="N2545" t="str">
            <v>41. Gestión Territorial para la Atención Primaria Social de los procesos de Gestión de la Salud Pública (GSP) y el Plan de Salud Pública de Intervenciones Colectivas (PSPIC)Gestión Territorial3_SUBA2_NOVIEMBRE_2025</v>
          </cell>
          <cell r="O2545">
            <v>6484528</v>
          </cell>
          <cell r="R2545">
            <v>1</v>
          </cell>
          <cell r="S2545">
            <v>6484528</v>
          </cell>
        </row>
        <row r="2546">
          <cell r="E2546" t="str">
            <v>51. Gestión Territorial para la Atención Primaria Social de los procesos de Gestión de la Salud Pública (GSP) y el Plan de Salud Pública de Intervenciones Colectivas (PSPIC)Gestión Territorial</v>
          </cell>
          <cell r="F2546" t="str">
            <v>Gestión local del GSP-PSPIC (prescripción social)</v>
          </cell>
          <cell r="G2546" t="str">
            <v>Coordinación y seguimiento de la gestión territorial</v>
          </cell>
          <cell r="H2546" t="str">
            <v>GSP-PSPIC</v>
          </cell>
          <cell r="I2546" t="str">
            <v>No aplica</v>
          </cell>
          <cell r="J2546" t="str">
            <v>Plan de acción</v>
          </cell>
          <cell r="K2546" t="str">
            <v>Local</v>
          </cell>
          <cell r="L2546" t="str">
            <v>3_SUBA</v>
          </cell>
          <cell r="M2546" t="str">
            <v>2_NOVIEMBRE_2025</v>
          </cell>
          <cell r="N2546" t="str">
            <v>51. Gestión Territorial para la Atención Primaria Social de los procesos de Gestión de la Salud Pública (GSP) y el Plan de Salud Pública de Intervenciones Colectivas (PSPIC)Gestión Territorial3_SUBA2_NOVIEMBRE_2025</v>
          </cell>
          <cell r="O2546">
            <v>5621568</v>
          </cell>
          <cell r="R2546">
            <v>1</v>
          </cell>
          <cell r="S2546">
            <v>5621568</v>
          </cell>
        </row>
        <row r="2547">
          <cell r="E2547" t="str">
            <v>61. Gestión Territorial para la Atención Primaria Social de los procesos de Gestión de la Salud Pública (GSP) y el Plan de Salud Pública de Intervenciones Colectivas (PSPIC)Gestión Territorial</v>
          </cell>
          <cell r="F2547" t="str">
            <v>Gestión local del GSP-PSPIC (Sumapaz)</v>
          </cell>
          <cell r="G2547" t="str">
            <v>Coordinación y seguimiento de la gestión territorial</v>
          </cell>
          <cell r="H2547" t="str">
            <v>GSP-PSPIC</v>
          </cell>
          <cell r="I2547" t="str">
            <v>No aplica</v>
          </cell>
          <cell r="J2547" t="str">
            <v>Plan de acción</v>
          </cell>
          <cell r="K2547" t="str">
            <v>Local</v>
          </cell>
          <cell r="L2547" t="str">
            <v>3_SUBA</v>
          </cell>
          <cell r="M2547" t="str">
            <v>2_NOVIEMBRE_2025</v>
          </cell>
          <cell r="N2547" t="str">
            <v>61. Gestión Territorial para la Atención Primaria Social de los procesos de Gestión de la Salud Pública (GSP) y el Plan de Salud Pública de Intervenciones Colectivas (PSPIC)Gestión Territorial3_SUBA2_NOVIEMBRE_2025</v>
          </cell>
          <cell r="O2547">
            <v>15132712</v>
          </cell>
          <cell r="R2547">
            <v>0</v>
          </cell>
          <cell r="S2547">
            <v>0</v>
          </cell>
        </row>
        <row r="2548">
          <cell r="E2548" t="str">
            <v>71. Gestión Territorial para la Atención Primaria Social de los procesos de Gestión de la Salud Pública (GSP) y el Plan de Salud Pública de Intervenciones Colectivas (PSPIC)Gestión Territorial</v>
          </cell>
          <cell r="F2548" t="str">
            <v>Gestión zonal  VSP</v>
          </cell>
          <cell r="G2548" t="str">
            <v>Coordinación y seguimiento de la gestión territorial</v>
          </cell>
          <cell r="H2548" t="str">
            <v>GSP</v>
          </cell>
          <cell r="I2548" t="str">
            <v>No aplica</v>
          </cell>
          <cell r="J2548" t="str">
            <v>Plan de acción</v>
          </cell>
          <cell r="K2548" t="str">
            <v>Zonal</v>
          </cell>
          <cell r="L2548" t="str">
            <v>3_SUBA</v>
          </cell>
          <cell r="M2548" t="str">
            <v>2_NOVIEMBRE_2025</v>
          </cell>
          <cell r="N2548" t="str">
            <v>71. Gestión Territorial para la Atención Primaria Social de los procesos de Gestión de la Salud Pública (GSP) y el Plan de Salud Pública de Intervenciones Colectivas (PSPIC)Gestión Territorial3_SUBA2_NOVIEMBRE_2025</v>
          </cell>
          <cell r="O2548">
            <v>25617584</v>
          </cell>
          <cell r="R2548">
            <v>0</v>
          </cell>
          <cell r="S2548">
            <v>0</v>
          </cell>
        </row>
        <row r="2549">
          <cell r="E2549" t="str">
            <v>81. Gestión Territorial para la Atención Primaria Social de los procesos de Gestión de la Salud Pública (GSP) y el Plan de Salud Pública de Intervenciones Colectivas (PSPIC)Gestión Territorial</v>
          </cell>
          <cell r="F2549" t="str">
            <v>Gestión zonal  VSA</v>
          </cell>
          <cell r="G2549" t="str">
            <v>Coordinación y seguimiento de la gestión territorial</v>
          </cell>
          <cell r="H2549" t="str">
            <v>GSP</v>
          </cell>
          <cell r="I2549" t="str">
            <v>No aplica</v>
          </cell>
          <cell r="J2549" t="str">
            <v>Plan de acción</v>
          </cell>
          <cell r="K2549" t="str">
            <v>Zonal</v>
          </cell>
          <cell r="L2549" t="str">
            <v>3_SUBA</v>
          </cell>
          <cell r="M2549" t="str">
            <v>2_NOVIEMBRE_2025</v>
          </cell>
          <cell r="N2549" t="str">
            <v>81. Gestión Territorial para la Atención Primaria Social de los procesos de Gestión de la Salud Pública (GSP) y el Plan de Salud Pública de Intervenciones Colectivas (PSPIC)Gestión Territorial3_SUBA2_NOVIEMBRE_2025</v>
          </cell>
          <cell r="O2549">
            <v>9098064</v>
          </cell>
          <cell r="R2549">
            <v>0</v>
          </cell>
          <cell r="S2549">
            <v>0</v>
          </cell>
        </row>
        <row r="2550">
          <cell r="E2550" t="str">
            <v>91. Gestión Territorial para la Atención Primaria Social de los procesos de Gestión de la Salud Pública (GSP) y el Plan de Salud Pública de Intervenciones Colectivas (PSPIC)Gestión Territorial</v>
          </cell>
          <cell r="F2550" t="str">
            <v>Gestión zonal  GPEPB - PAI</v>
          </cell>
          <cell r="G2550" t="str">
            <v>Coordinación y seguimiento de la gestión territorial</v>
          </cell>
          <cell r="H2550" t="str">
            <v>GSP</v>
          </cell>
          <cell r="I2550" t="str">
            <v>No aplica</v>
          </cell>
          <cell r="J2550" t="str">
            <v>Plan de acción</v>
          </cell>
          <cell r="K2550" t="str">
            <v>Zonal</v>
          </cell>
          <cell r="L2550" t="str">
            <v>3_SUBA</v>
          </cell>
          <cell r="M2550" t="str">
            <v>2_NOVIEMBRE_2025</v>
          </cell>
          <cell r="N2550" t="str">
            <v>91. Gestión Territorial para la Atención Primaria Social de los procesos de Gestión de la Salud Pública (GSP) y el Plan de Salud Pública de Intervenciones Colectivas (PSPIC)Gestión Territorial3_SUBA2_NOVIEMBRE_2025</v>
          </cell>
          <cell r="O2550">
            <v>28674928</v>
          </cell>
          <cell r="R2550">
            <v>0</v>
          </cell>
          <cell r="S2550">
            <v>0</v>
          </cell>
        </row>
        <row r="2551">
          <cell r="E2551" t="str">
            <v>101. Gestión Territorial para la Atención Primaria Social de los procesos de Gestión de la Salud Pública (GSP) y el Plan de Salud Pública de Intervenciones Colectivas (PSPIC)Gestión Territorial</v>
          </cell>
          <cell r="F2551" t="str">
            <v>Gestión zonal  POLÍTICAS</v>
          </cell>
          <cell r="G2551" t="str">
            <v>Coordinación y seguimiento de la gestión territorial</v>
          </cell>
          <cell r="H2551" t="str">
            <v>GSP</v>
          </cell>
          <cell r="I2551" t="str">
            <v>No aplica</v>
          </cell>
          <cell r="J2551" t="str">
            <v>Plan de acción</v>
          </cell>
          <cell r="K2551" t="str">
            <v>Zonal</v>
          </cell>
          <cell r="L2551" t="str">
            <v>3_SUBA</v>
          </cell>
          <cell r="M2551" t="str">
            <v>2_NOVIEMBRE_2025</v>
          </cell>
          <cell r="N2551" t="str">
            <v>101. Gestión Territorial para la Atención Primaria Social de los procesos de Gestión de la Salud Pública (GSP) y el Plan de Salud Pública de Intervenciones Colectivas (PSPIC)Gestión Territorial3_SUBA2_NOVIEMBRE_2025</v>
          </cell>
          <cell r="O2551">
            <v>13092336</v>
          </cell>
          <cell r="R2551">
            <v>0</v>
          </cell>
          <cell r="S2551">
            <v>0</v>
          </cell>
        </row>
        <row r="2552">
          <cell r="E2552" t="str">
            <v>111. Gestión Territorial para la Atención Primaria Social de los procesos de Gestión de la Salud Pública (GSP) y el Plan de Salud Pública de Intervenciones Colectivas (PSPIC)Gestión Territorial</v>
          </cell>
          <cell r="F2552" t="str">
            <v>Entornos de MAS Bienestar</v>
          </cell>
          <cell r="G2552" t="str">
            <v>Coordinación y seguimiento de la gestión territorial</v>
          </cell>
          <cell r="H2552" t="str">
            <v>GSP</v>
          </cell>
          <cell r="I2552" t="str">
            <v>No aplica</v>
          </cell>
          <cell r="J2552" t="str">
            <v>Plan de acción</v>
          </cell>
          <cell r="K2552" t="str">
            <v>Zonal</v>
          </cell>
          <cell r="L2552" t="str">
            <v>3_SUBA</v>
          </cell>
          <cell r="M2552" t="str">
            <v>2_NOVIEMBRE_2025</v>
          </cell>
          <cell r="N2552" t="str">
            <v>111. Gestión Territorial para la Atención Primaria Social de los procesos de Gestión de la Salud Pública (GSP) y el Plan de Salud Pública de Intervenciones Colectivas (PSPIC)Gestión Territorial3_SUBA2_NOVIEMBRE_2025</v>
          </cell>
          <cell r="O2552">
            <v>29389952</v>
          </cell>
          <cell r="R2552">
            <v>0</v>
          </cell>
          <cell r="S2552">
            <v>0</v>
          </cell>
        </row>
        <row r="2553">
          <cell r="E2553" t="str">
            <v>121. Gestión Territorial para la Atención Primaria Social de los procesos de Gestión de la Salud Pública (GSP) y el Plan de Salud Pública de Intervenciones Colectivas (PSPIC)Gestión Territorial</v>
          </cell>
          <cell r="F2553" t="str">
            <v>Gestión de la información de acciones colectivas en salud pública - GESI</v>
          </cell>
          <cell r="G2553" t="str">
            <v>Soporte estratégico para la GSP-PSPIC</v>
          </cell>
          <cell r="H2553" t="str">
            <v>GSP</v>
          </cell>
          <cell r="I2553" t="str">
            <v>No aplica</v>
          </cell>
          <cell r="J2553" t="str">
            <v>Plan de acción</v>
          </cell>
          <cell r="K2553" t="str">
            <v>Zonal</v>
          </cell>
          <cell r="L2553" t="str">
            <v>3_SUBA</v>
          </cell>
          <cell r="M2553" t="str">
            <v>2_NOVIEMBRE_2025</v>
          </cell>
          <cell r="N2553" t="str">
            <v>121. Gestión Territorial para la Atención Primaria Social de los procesos de Gestión de la Salud Pública (GSP) y el Plan de Salud Pública de Intervenciones Colectivas (PSPIC)Gestión Territorial3_SUBA2_NOVIEMBRE_2025</v>
          </cell>
          <cell r="O2553">
            <v>100029392</v>
          </cell>
          <cell r="R2553">
            <v>0</v>
          </cell>
          <cell r="S2553">
            <v>0</v>
          </cell>
        </row>
        <row r="2554">
          <cell r="E2554" t="str">
            <v>131. Gestión Territorial para la Atención Primaria Social de los procesos de Gestión de la Salud Pública (GSP) y el Plan de Salud Pública de Intervenciones Colectivas (PSPIC)Gestión Territorial</v>
          </cell>
          <cell r="F2554" t="str">
            <v>Educación para la salud pública - ESP</v>
          </cell>
          <cell r="G2554" t="str">
            <v>Soporte estratégico para la GSP-PSPIC</v>
          </cell>
          <cell r="H2554" t="str">
            <v>GSP</v>
          </cell>
          <cell r="I2554" t="str">
            <v>No aplica</v>
          </cell>
          <cell r="J2554" t="str">
            <v>Plan de acción</v>
          </cell>
          <cell r="K2554" t="str">
            <v>Zonal</v>
          </cell>
          <cell r="L2554" t="str">
            <v>3_SUBA</v>
          </cell>
          <cell r="M2554" t="str">
            <v>2_NOVIEMBRE_2025</v>
          </cell>
          <cell r="N2554" t="str">
            <v>131. Gestión Territorial para la Atención Primaria Social de los procesos de Gestión de la Salud Pública (GSP) y el Plan de Salud Pública de Intervenciones Colectivas (PSPIC)Gestión Territorial3_SUBA2_NOVIEMBRE_2025</v>
          </cell>
          <cell r="O2554">
            <v>29833760</v>
          </cell>
          <cell r="R2554">
            <v>0</v>
          </cell>
          <cell r="S2554">
            <v>0</v>
          </cell>
        </row>
        <row r="2555">
          <cell r="E2555" t="str">
            <v>141. Gestión Territorial para la Atención Primaria Social de los procesos de Gestión de la Salud Pública (GSP) y el Plan de Salud Pública de Intervenciones Colectivas (PSPIC)Gestión Territorial</v>
          </cell>
          <cell r="F2555" t="str">
            <v>Prescripción social - Activación de rutas</v>
          </cell>
          <cell r="G2555" t="str">
            <v>Soporte estratégico para la GSP-PSPIC</v>
          </cell>
          <cell r="H2555" t="str">
            <v>GSP</v>
          </cell>
          <cell r="I2555" t="str">
            <v>No aplica</v>
          </cell>
          <cell r="J2555" t="str">
            <v>Plan de acción</v>
          </cell>
          <cell r="K2555" t="str">
            <v>Zonal</v>
          </cell>
          <cell r="L2555" t="str">
            <v>3_SUBA</v>
          </cell>
          <cell r="M2555" t="str">
            <v>2_NOVIEMBRE_2025</v>
          </cell>
          <cell r="N2555" t="str">
            <v>141. Gestión Territorial para la Atención Primaria Social de los procesos de Gestión de la Salud Pública (GSP) y el Plan de Salud Pública de Intervenciones Colectivas (PSPIC)Gestión Territorial3_SUBA2_NOVIEMBRE_2025</v>
          </cell>
          <cell r="O2555">
            <v>54021296</v>
          </cell>
          <cell r="R2555">
            <v>0</v>
          </cell>
          <cell r="S2555">
            <v>0</v>
          </cell>
        </row>
        <row r="2556">
          <cell r="E2556" t="str">
            <v>151. Gestión Territorial para la Atención Primaria Social de los procesos de Gestión de la Salud Pública (GSP) y el Plan de Salud Pública de Intervenciones Colectivas (PSPIC)Gestión Territorial</v>
          </cell>
          <cell r="F2556" t="str">
            <v>Prescripción social - Activación de rutas (Salud Mental)</v>
          </cell>
          <cell r="G2556" t="str">
            <v>Soporte estratégico para la GSP-PSPIC</v>
          </cell>
          <cell r="H2556" t="str">
            <v>GSP</v>
          </cell>
          <cell r="I2556" t="str">
            <v>No aplica</v>
          </cell>
          <cell r="J2556" t="str">
            <v>Plan de acción</v>
          </cell>
          <cell r="K2556" t="str">
            <v>Zonal</v>
          </cell>
          <cell r="L2556" t="str">
            <v>3_SUBA</v>
          </cell>
          <cell r="M2556" t="str">
            <v>2_NOVIEMBRE_2025</v>
          </cell>
          <cell r="N2556" t="str">
            <v>151. Gestión Territorial para la Atención Primaria Social de los procesos de Gestión de la Salud Pública (GSP) y el Plan de Salud Pública de Intervenciones Colectivas (PSPIC)Gestión Territorial3_SUBA2_NOVIEMBRE_2025</v>
          </cell>
          <cell r="O2556">
            <v>5621568</v>
          </cell>
          <cell r="R2556">
            <v>0</v>
          </cell>
          <cell r="S2556">
            <v>0</v>
          </cell>
        </row>
        <row r="2557">
          <cell r="E2557" t="str">
            <v>161. Gestión Territorial para la Atención Primaria Social de los procesos de Gestión de la Salud Pública (GSP) y el Plan de Salud Pública de Intervenciones Colectivas (PSPIC)Gestión Territorial</v>
          </cell>
          <cell r="F2557" t="str">
            <v>Prescripción social - Activación de rutas (Sur - Centro Oriente)</v>
          </cell>
          <cell r="G2557" t="str">
            <v>Soporte estratégico para la GSP-PSPIC</v>
          </cell>
          <cell r="H2557" t="str">
            <v>GSP</v>
          </cell>
          <cell r="I2557" t="str">
            <v>No aplica</v>
          </cell>
          <cell r="J2557" t="str">
            <v>Plan de acción</v>
          </cell>
          <cell r="K2557" t="str">
            <v>Distrito</v>
          </cell>
          <cell r="L2557" t="str">
            <v>3_SUBA</v>
          </cell>
          <cell r="M2557" t="str">
            <v>2_NOVIEMBRE_2025</v>
          </cell>
          <cell r="N2557" t="str">
            <v>161. Gestión Territorial para la Atención Primaria Social de los procesos de Gestión de la Salud Pública (GSP) y el Plan de Salud Pública de Intervenciones Colectivas (PSPIC)Gestión Territorial3_SUBA2_NOVIEMBRE_2025</v>
          </cell>
          <cell r="O2557">
            <v>3994272</v>
          </cell>
          <cell r="R2557">
            <v>0</v>
          </cell>
          <cell r="S2557">
            <v>0</v>
          </cell>
        </row>
        <row r="2558">
          <cell r="E2558" t="str">
            <v>171. Gestión Territorial para la Atención Primaria Social de los procesos de Gestión de la Salud Pública (GSP) y el Plan de Salud Pública de Intervenciones Colectivas (PSPIC)Gestión Territorial</v>
          </cell>
          <cell r="F2558" t="str">
            <v>Análisis de condiciones, calidad de vida, salud y enfermedad - ACCVSyE-DC (Sur Occidente)</v>
          </cell>
          <cell r="G2558" t="str">
            <v>Análisis de la gestión territorial de la salud pública</v>
          </cell>
          <cell r="H2558" t="str">
            <v>GSP</v>
          </cell>
          <cell r="I2558" t="str">
            <v>No aplica</v>
          </cell>
          <cell r="J2558" t="str">
            <v>Plan de análisis</v>
          </cell>
          <cell r="K2558" t="str">
            <v>Distrito</v>
          </cell>
          <cell r="L2558" t="str">
            <v>3_SUBA</v>
          </cell>
          <cell r="M2558" t="str">
            <v>2_NOVIEMBRE_2025</v>
          </cell>
          <cell r="N2558" t="str">
            <v>171. Gestión Territorial para la Atención Primaria Social de los procesos de Gestión de la Salud Pública (GSP) y el Plan de Salud Pública de Intervenciones Colectivas (PSPIC)Gestión Territorial3_SUBA2_NOVIEMBRE_2025</v>
          </cell>
          <cell r="O2558">
            <v>5621568</v>
          </cell>
          <cell r="R2558">
            <v>0</v>
          </cell>
          <cell r="S2558">
            <v>0</v>
          </cell>
        </row>
        <row r="2559">
          <cell r="E2559" t="str">
            <v>181. Gestión Territorial para la Atención Primaria Social de los procesos de Gestión de la Salud Pública (GSP) y el Plan de Salud Pública de Intervenciones Colectivas (PSPIC)Gestión Territorial</v>
          </cell>
          <cell r="F2559" t="str">
            <v>Análisis de condiciones, calidad de vida, salud y enfermedad - ACCVSyE</v>
          </cell>
          <cell r="G2559" t="str">
            <v>Análisis de la gestión territorial de la salud pública</v>
          </cell>
          <cell r="H2559" t="str">
            <v>GSP</v>
          </cell>
          <cell r="I2559" t="str">
            <v>No aplica</v>
          </cell>
          <cell r="J2559" t="str">
            <v>Plan de análisis</v>
          </cell>
          <cell r="K2559" t="str">
            <v>Zonal</v>
          </cell>
          <cell r="L2559" t="str">
            <v>3_SUBA</v>
          </cell>
          <cell r="M2559" t="str">
            <v>2_NOVIEMBRE_2025</v>
          </cell>
          <cell r="N2559" t="str">
            <v>181. Gestión Territorial para la Atención Primaria Social de los procesos de Gestión de la Salud Pública (GSP) y el Plan de Salud Pública de Intervenciones Colectivas (PSPIC)Gestión Territorial3_SUBA2_NOVIEMBRE_2025</v>
          </cell>
          <cell r="O2559">
            <v>32422640</v>
          </cell>
          <cell r="R2559">
            <v>0</v>
          </cell>
          <cell r="S2559">
            <v>0</v>
          </cell>
        </row>
        <row r="2560">
          <cell r="E2560" t="str">
            <v>191. Gestión Territorial para la Atención Primaria Social de los procesos de Gestión de la Salud Pública (GSP) y el Plan de Salud Pública de Intervenciones Colectivas (PSPIC)Gestión Territorial</v>
          </cell>
          <cell r="F2560" t="str">
            <v>Análisis de las políticas y acciones para la salud pública en el marco de la gestión territorial</v>
          </cell>
          <cell r="G2560" t="str">
            <v>Análisis de la gestión territorial de la salud pública</v>
          </cell>
          <cell r="H2560" t="str">
            <v>GSP</v>
          </cell>
          <cell r="I2560" t="str">
            <v>No aplica</v>
          </cell>
          <cell r="J2560" t="str">
            <v>Plan de análisis</v>
          </cell>
          <cell r="K2560" t="str">
            <v>Zonal</v>
          </cell>
          <cell r="L2560" t="str">
            <v>3_SUBA</v>
          </cell>
          <cell r="M2560" t="str">
            <v>2_NOVIEMBRE_2025</v>
          </cell>
          <cell r="N2560" t="str">
            <v>191. Gestión Territorial para la Atención Primaria Social de los procesos de Gestión de la Salud Pública (GSP) y el Plan de Salud Pública de Intervenciones Colectivas (PSPIC)Gestión Territorial3_SUBA2_NOVIEMBRE_2025</v>
          </cell>
          <cell r="O2560">
            <v>20316544</v>
          </cell>
          <cell r="R2560">
            <v>0</v>
          </cell>
          <cell r="S2560">
            <v>0</v>
          </cell>
        </row>
        <row r="2561">
          <cell r="E2561" t="str">
            <v>202. Cuidado Continuo por una vida con bienestarComunitario</v>
          </cell>
          <cell r="F2561" t="str">
            <v xml:space="preserve">Sesiones educativas para MAS bienestar </v>
          </cell>
          <cell r="G2561" t="str">
            <v xml:space="preserve">Promoción de la salud y bienestar </v>
          </cell>
          <cell r="H2561" t="str">
            <v>PSPIC</v>
          </cell>
          <cell r="I2561" t="str">
            <v>No aplica</v>
          </cell>
          <cell r="J2561" t="str">
            <v>Sesión</v>
          </cell>
          <cell r="K2561" t="str">
            <v>Local</v>
          </cell>
          <cell r="L2561" t="str">
            <v>3_SUBA</v>
          </cell>
          <cell r="M2561" t="str">
            <v>2_NOVIEMBRE_2025</v>
          </cell>
          <cell r="N2561" t="str">
            <v>202. Cuidado Continuo por una vida con bienestarComunitario3_SUBA2_NOVIEMBRE_2025</v>
          </cell>
          <cell r="O2561">
            <v>105404</v>
          </cell>
          <cell r="R2561">
            <v>52</v>
          </cell>
          <cell r="S2561">
            <v>5481008</v>
          </cell>
        </row>
        <row r="2562">
          <cell r="E2562" t="str">
            <v xml:space="preserve">202. Cuidado Continuo por una vida con bienestarEducativo </v>
          </cell>
          <cell r="F2562" t="str">
            <v xml:space="preserve">Sesiones educativas para MAS bienestar </v>
          </cell>
          <cell r="G2562" t="str">
            <v xml:space="preserve">Promoción de la salud y bienestar </v>
          </cell>
          <cell r="H2562" t="str">
            <v>PSPIC</v>
          </cell>
          <cell r="I2562" t="str">
            <v>No aplica</v>
          </cell>
          <cell r="J2562" t="str">
            <v>Sesión</v>
          </cell>
          <cell r="K2562" t="str">
            <v>Local</v>
          </cell>
          <cell r="L2562" t="str">
            <v>3_SUBA</v>
          </cell>
          <cell r="M2562" t="str">
            <v>2_NOVIEMBRE_2025</v>
          </cell>
          <cell r="N2562" t="str">
            <v>202. Cuidado Continuo por una vida con bienestarEducativo 3_SUBA2_NOVIEMBRE_2025</v>
          </cell>
          <cell r="O2562">
            <v>105404</v>
          </cell>
          <cell r="R2562">
            <v>166</v>
          </cell>
          <cell r="S2562">
            <v>17497064</v>
          </cell>
        </row>
        <row r="2563">
          <cell r="E2563" t="str">
            <v>202. Cuidado Continuo por una vida con bienestarInstitucional</v>
          </cell>
          <cell r="F2563" t="str">
            <v xml:space="preserve">Sesiones educativas para MAS bienestar </v>
          </cell>
          <cell r="G2563" t="str">
            <v xml:space="preserve">Promoción de la salud y bienestar </v>
          </cell>
          <cell r="H2563" t="str">
            <v>PSPIC</v>
          </cell>
          <cell r="I2563" t="str">
            <v>No aplica</v>
          </cell>
          <cell r="J2563" t="str">
            <v>Sesión</v>
          </cell>
          <cell r="K2563" t="str">
            <v>Local</v>
          </cell>
          <cell r="L2563" t="str">
            <v>3_SUBA</v>
          </cell>
          <cell r="M2563" t="str">
            <v>2_NOVIEMBRE_2025</v>
          </cell>
          <cell r="N2563" t="str">
            <v>202. Cuidado Continuo por una vida con bienestarInstitucional3_SUBA2_NOVIEMBRE_2025</v>
          </cell>
          <cell r="O2563">
            <v>105404</v>
          </cell>
          <cell r="R2563">
            <v>240</v>
          </cell>
          <cell r="S2563">
            <v>25296960</v>
          </cell>
        </row>
        <row r="2564">
          <cell r="E2564" t="str">
            <v>212. Cuidado Continuo por una vida con bienestarComunitario</v>
          </cell>
          <cell r="F2564" t="str">
            <v>Sesiones educativas para MAS bienestar en nuestras comunidades - Gestión territorial</v>
          </cell>
          <cell r="G2564" t="str">
            <v xml:space="preserve">Promoción de la salud y bienestar </v>
          </cell>
          <cell r="H2564" t="str">
            <v>PSPIC</v>
          </cell>
          <cell r="I2564" t="str">
            <v>No aplica</v>
          </cell>
          <cell r="J2564" t="str">
            <v>Sesión</v>
          </cell>
          <cell r="K2564" t="str">
            <v>Local</v>
          </cell>
          <cell r="L2564" t="str">
            <v>3_SUBA</v>
          </cell>
          <cell r="M2564" t="str">
            <v>2_NOVIEMBRE_2025</v>
          </cell>
          <cell r="N2564" t="str">
            <v>212. Cuidado Continuo por una vida con bienestarComunitario3_SUBA2_NOVIEMBRE_2025</v>
          </cell>
          <cell r="O2564">
            <v>55938</v>
          </cell>
          <cell r="R2564">
            <v>28</v>
          </cell>
          <cell r="S2564">
            <v>1566264</v>
          </cell>
        </row>
        <row r="2565">
          <cell r="E2565" t="str">
            <v>222. Cuidado Continuo por una vida con bienestarComunitario</v>
          </cell>
          <cell r="F2565" t="str">
            <v>Sesiones educativas para el bienestar en las  barras futboleras</v>
          </cell>
          <cell r="G2565" t="str">
            <v xml:space="preserve">Promoción de la salud y bienestar </v>
          </cell>
          <cell r="H2565" t="str">
            <v>PSPIC</v>
          </cell>
          <cell r="I2565" t="str">
            <v>No aplica</v>
          </cell>
          <cell r="J2565" t="str">
            <v>Sesión</v>
          </cell>
          <cell r="K2565" t="str">
            <v>Distrito</v>
          </cell>
          <cell r="L2565" t="str">
            <v>3_SUBA</v>
          </cell>
          <cell r="M2565" t="str">
            <v>2_NOVIEMBRE_2025</v>
          </cell>
          <cell r="N2565" t="str">
            <v>222. Cuidado Continuo por una vida con bienestarComunitario3_SUBA2_NOVIEMBRE_2025</v>
          </cell>
          <cell r="O2565">
            <v>105404</v>
          </cell>
          <cell r="R2565">
            <v>0</v>
          </cell>
          <cell r="S2565">
            <v>0</v>
          </cell>
        </row>
        <row r="2566">
          <cell r="E2566" t="str">
            <v>232. Cuidado Continuo por una vida con bienestarComunitario</v>
          </cell>
          <cell r="F2566" t="str">
            <v>Sesiones educativas para el bienestar con los gestores en las  barras futboleras</v>
          </cell>
          <cell r="G2566" t="str">
            <v xml:space="preserve">Promoción de la salud y bienestar </v>
          </cell>
          <cell r="H2566" t="str">
            <v>PSPIC</v>
          </cell>
          <cell r="I2566" t="str">
            <v>No aplica</v>
          </cell>
          <cell r="J2566" t="str">
            <v>Sesión</v>
          </cell>
          <cell r="K2566" t="str">
            <v>Distrito</v>
          </cell>
          <cell r="L2566" t="str">
            <v>3_SUBA</v>
          </cell>
          <cell r="M2566" t="str">
            <v>2_NOVIEMBRE_2025</v>
          </cell>
          <cell r="N2566" t="str">
            <v>232. Cuidado Continuo por una vida con bienestarComunitario3_SUBA2_NOVIEMBRE_2025</v>
          </cell>
          <cell r="O2566">
            <v>55938</v>
          </cell>
          <cell r="R2566">
            <v>0</v>
          </cell>
          <cell r="S2566">
            <v>0</v>
          </cell>
        </row>
        <row r="2567">
          <cell r="E2567" t="str">
            <v xml:space="preserve">242. Cuidado Continuo por una vida con bienestarEducativo </v>
          </cell>
          <cell r="F2567" t="str">
            <v>Sesiones educativas para la promoción de la salud oral</v>
          </cell>
          <cell r="G2567" t="str">
            <v xml:space="preserve">Promoción de la salud y bienestar </v>
          </cell>
          <cell r="H2567" t="str">
            <v>PSPIC</v>
          </cell>
          <cell r="I2567" t="str">
            <v>No aplica</v>
          </cell>
          <cell r="J2567" t="str">
            <v>Sesión</v>
          </cell>
          <cell r="K2567" t="str">
            <v>Local</v>
          </cell>
          <cell r="L2567" t="str">
            <v>3_SUBA</v>
          </cell>
          <cell r="M2567" t="str">
            <v>2_NOVIEMBRE_2025</v>
          </cell>
          <cell r="N2567" t="str">
            <v>242. Cuidado Continuo por una vida con bienestarEducativo 3_SUBA2_NOVIEMBRE_2025</v>
          </cell>
          <cell r="O2567">
            <v>180297</v>
          </cell>
          <cell r="R2567">
            <v>14</v>
          </cell>
          <cell r="S2567">
            <v>2524158</v>
          </cell>
        </row>
        <row r="2568">
          <cell r="E2568" t="str">
            <v>252. Cuidado Continuo por una vida con bienestarLaboral</v>
          </cell>
          <cell r="F2568" t="str">
            <v xml:space="preserve">Sesiones educativas para la prevención y erradicación del trabajo infantil </v>
          </cell>
          <cell r="G2568" t="str">
            <v xml:space="preserve">Promoción de la salud y bienestar </v>
          </cell>
          <cell r="H2568" t="str">
            <v>PSPIC</v>
          </cell>
          <cell r="I2568" t="str">
            <v>No aplica</v>
          </cell>
          <cell r="J2568" t="str">
            <v>Sesión</v>
          </cell>
          <cell r="K2568" t="str">
            <v>Local</v>
          </cell>
          <cell r="L2568" t="str">
            <v>3_SUBA</v>
          </cell>
          <cell r="M2568" t="str">
            <v>2_NOVIEMBRE_2025</v>
          </cell>
          <cell r="N2568" t="str">
            <v>252. Cuidado Continuo por una vida con bienestarLaboral3_SUBA2_NOVIEMBRE_2025</v>
          </cell>
          <cell r="O2568">
            <v>210809</v>
          </cell>
          <cell r="R2568">
            <v>1</v>
          </cell>
          <cell r="S2568">
            <v>210809</v>
          </cell>
        </row>
        <row r="2569">
          <cell r="E2569" t="str">
            <v>262. Cuidado Continuo por una vida con bienestarComunitario</v>
          </cell>
          <cell r="F2569" t="str">
            <v xml:space="preserve">Grupos socioeducativos para MAS bienestar en nuestras comunidades </v>
          </cell>
          <cell r="G2569" t="str">
            <v xml:space="preserve">Promoción de la salud y bienestar </v>
          </cell>
          <cell r="H2569" t="str">
            <v>PSPIC</v>
          </cell>
          <cell r="I2569" t="str">
            <v>No aplica</v>
          </cell>
          <cell r="J2569" t="str">
            <v>Sesión</v>
          </cell>
          <cell r="K2569" t="str">
            <v>Local</v>
          </cell>
          <cell r="L2569" t="str">
            <v>3_SUBA</v>
          </cell>
          <cell r="M2569" t="str">
            <v>2_NOVIEMBRE_2025</v>
          </cell>
          <cell r="N2569" t="str">
            <v>262. Cuidado Continuo por una vida con bienestarComunitario3_SUBA2_NOVIEMBRE_2025</v>
          </cell>
          <cell r="O2569">
            <v>140539</v>
          </cell>
          <cell r="R2569">
            <v>72</v>
          </cell>
          <cell r="S2569">
            <v>10118808</v>
          </cell>
        </row>
        <row r="2570">
          <cell r="E2570" t="str">
            <v>272. Cuidado Continuo por una vida con bienestarComunitario</v>
          </cell>
          <cell r="F2570" t="str">
            <v>Grupos socioeducativos para MAS bienestar en nuestras comunidades - Gestión territorial</v>
          </cell>
          <cell r="G2570" t="str">
            <v xml:space="preserve">Promoción de la salud y bienestar </v>
          </cell>
          <cell r="H2570" t="str">
            <v>PSPIC</v>
          </cell>
          <cell r="I2570" t="str">
            <v>No aplica</v>
          </cell>
          <cell r="J2570" t="str">
            <v>Sesión</v>
          </cell>
          <cell r="K2570" t="str">
            <v>Local</v>
          </cell>
          <cell r="L2570" t="str">
            <v>3_SUBA</v>
          </cell>
          <cell r="M2570" t="str">
            <v>2_NOVIEMBRE_2025</v>
          </cell>
          <cell r="N2570" t="str">
            <v>272. Cuidado Continuo por una vida con bienestarComunitario3_SUBA2_NOVIEMBRE_2025</v>
          </cell>
          <cell r="O2570">
            <v>74584</v>
          </cell>
          <cell r="R2570">
            <v>52</v>
          </cell>
          <cell r="S2570">
            <v>3878368</v>
          </cell>
        </row>
        <row r="2571">
          <cell r="E2571" t="str">
            <v>282. Cuidado Continuo por una vida con bienestarComunitario</v>
          </cell>
          <cell r="F2571" t="str">
            <v>Grupos socieducativas para MAS bienestar en salud mental de la RBC</v>
          </cell>
          <cell r="G2571" t="str">
            <v xml:space="preserve">Promoción de la salud y bienestar </v>
          </cell>
          <cell r="H2571" t="str">
            <v>PSPIC</v>
          </cell>
          <cell r="I2571" t="str">
            <v>No aplica</v>
          </cell>
          <cell r="J2571" t="str">
            <v>Sesión</v>
          </cell>
          <cell r="K2571" t="str">
            <v>Local</v>
          </cell>
          <cell r="L2571" t="str">
            <v>3_SUBA</v>
          </cell>
          <cell r="M2571" t="str">
            <v>2_NOVIEMBRE_2025</v>
          </cell>
          <cell r="N2571" t="str">
            <v>282. Cuidado Continuo por una vida con bienestarComunitario3_SUBA2_NOVIEMBRE_2025</v>
          </cell>
          <cell r="O2571">
            <v>215123</v>
          </cell>
          <cell r="R2571">
            <v>10</v>
          </cell>
          <cell r="S2571">
            <v>2151230</v>
          </cell>
        </row>
        <row r="2572">
          <cell r="E2572" t="str">
            <v>292. Cuidado Continuo por una vida con bienestarComunitario</v>
          </cell>
          <cell r="F2572" t="str">
            <v>Grupos socioeducativos para el bienestar en  barras futboleras</v>
          </cell>
          <cell r="G2572" t="str">
            <v xml:space="preserve">Promoción de la salud y bienestar </v>
          </cell>
          <cell r="H2572" t="str">
            <v>PSPIC</v>
          </cell>
          <cell r="I2572" t="str">
            <v>No aplica</v>
          </cell>
          <cell r="J2572" t="str">
            <v>Sesión</v>
          </cell>
          <cell r="K2572" t="str">
            <v>Distrito</v>
          </cell>
          <cell r="L2572" t="str">
            <v>3_SUBA</v>
          </cell>
          <cell r="M2572" t="str">
            <v>2_NOVIEMBRE_2025</v>
          </cell>
          <cell r="N2572" t="str">
            <v>292. Cuidado Continuo por una vida con bienestarComunitario3_SUBA2_NOVIEMBRE_2025</v>
          </cell>
          <cell r="O2572">
            <v>140539</v>
          </cell>
          <cell r="R2572">
            <v>0</v>
          </cell>
          <cell r="S2572">
            <v>0</v>
          </cell>
        </row>
        <row r="2573">
          <cell r="E2573" t="str">
            <v>302. Cuidado Continuo por una vida con bienestarComunitario</v>
          </cell>
          <cell r="F2573" t="str">
            <v xml:space="preserve">Grupos socioeducativos para el bienestar en  barras futboleras - Gestión territorial </v>
          </cell>
          <cell r="G2573" t="str">
            <v xml:space="preserve">Promoción de la salud y bienestar </v>
          </cell>
          <cell r="H2573" t="str">
            <v>PSPIC</v>
          </cell>
          <cell r="I2573" t="str">
            <v>No aplica</v>
          </cell>
          <cell r="J2573" t="str">
            <v>Sesión</v>
          </cell>
          <cell r="K2573" t="str">
            <v>Distrito</v>
          </cell>
          <cell r="L2573" t="str">
            <v>3_SUBA</v>
          </cell>
          <cell r="M2573" t="str">
            <v>2_NOVIEMBRE_2025</v>
          </cell>
          <cell r="N2573" t="str">
            <v>302. Cuidado Continuo por una vida con bienestarComunitario3_SUBA2_NOVIEMBRE_2025</v>
          </cell>
          <cell r="O2573">
            <v>74584</v>
          </cell>
          <cell r="R2573">
            <v>0</v>
          </cell>
          <cell r="S2573">
            <v>0</v>
          </cell>
        </row>
        <row r="2574">
          <cell r="E2574" t="str">
            <v>312. Cuidado Continuo por una vida con bienestarComunitario</v>
          </cell>
          <cell r="F2574" t="str">
            <v>Grupos socioeducativos para el bienestar (AIEPI)</v>
          </cell>
          <cell r="G2574" t="str">
            <v xml:space="preserve">Promoción de la salud y bienestar </v>
          </cell>
          <cell r="H2574" t="str">
            <v>PSPIC</v>
          </cell>
          <cell r="I2574" t="str">
            <v>No aplica</v>
          </cell>
          <cell r="J2574" t="str">
            <v>Sesión</v>
          </cell>
          <cell r="K2574" t="str">
            <v>Local</v>
          </cell>
          <cell r="L2574" t="str">
            <v>3_SUBA</v>
          </cell>
          <cell r="M2574" t="str">
            <v>2_NOVIEMBRE_2025</v>
          </cell>
          <cell r="N2574" t="str">
            <v>312. Cuidado Continuo por una vida con bienestarComunitario3_SUBA2_NOVIEMBRE_2025</v>
          </cell>
          <cell r="O2574">
            <v>215123</v>
          </cell>
          <cell r="R2574">
            <v>4</v>
          </cell>
          <cell r="S2574">
            <v>860492</v>
          </cell>
        </row>
        <row r="2575">
          <cell r="E2575" t="str">
            <v xml:space="preserve">312. Cuidado Continuo por una vida con bienestarEducativo </v>
          </cell>
          <cell r="F2575" t="str">
            <v>Grupos socioeducativos para el bienestar (AIEPI)</v>
          </cell>
          <cell r="G2575" t="str">
            <v xml:space="preserve">Promoción de la salud y bienestar </v>
          </cell>
          <cell r="H2575" t="str">
            <v>PSPIC</v>
          </cell>
          <cell r="I2575" t="str">
            <v>No aplica</v>
          </cell>
          <cell r="J2575" t="str">
            <v>Sesión</v>
          </cell>
          <cell r="K2575" t="str">
            <v>Local</v>
          </cell>
          <cell r="L2575" t="str">
            <v>3_SUBA</v>
          </cell>
          <cell r="M2575" t="str">
            <v>2_NOVIEMBRE_2025</v>
          </cell>
          <cell r="N2575" t="str">
            <v>312. Cuidado Continuo por una vida con bienestarEducativo 3_SUBA2_NOVIEMBRE_2025</v>
          </cell>
          <cell r="O2575">
            <v>215123</v>
          </cell>
          <cell r="R2575">
            <v>0</v>
          </cell>
          <cell r="S2575">
            <v>0</v>
          </cell>
        </row>
        <row r="2576">
          <cell r="E2576" t="str">
            <v>312. Cuidado Continuo por una vida con bienestarLaboral</v>
          </cell>
          <cell r="F2576" t="str">
            <v>Grupos socioeducativos para el bienestar (AIEPI)</v>
          </cell>
          <cell r="G2576" t="str">
            <v xml:space="preserve">Promoción de la salud y bienestar </v>
          </cell>
          <cell r="H2576" t="str">
            <v>PSPIC</v>
          </cell>
          <cell r="I2576" t="str">
            <v>No aplica</v>
          </cell>
          <cell r="J2576" t="str">
            <v>Sesión</v>
          </cell>
          <cell r="K2576" t="str">
            <v>Local</v>
          </cell>
          <cell r="L2576" t="str">
            <v>3_SUBA</v>
          </cell>
          <cell r="M2576" t="str">
            <v>2_NOVIEMBRE_2025</v>
          </cell>
          <cell r="N2576" t="str">
            <v>312. Cuidado Continuo por una vida con bienestarLaboral3_SUBA2_NOVIEMBRE_2025</v>
          </cell>
          <cell r="O2576">
            <v>215123</v>
          </cell>
          <cell r="R2576">
            <v>0</v>
          </cell>
          <cell r="S2576">
            <v>0</v>
          </cell>
        </row>
        <row r="2577">
          <cell r="E2577" t="str">
            <v>312. Cuidado Continuo por una vida con bienestarInstitucional</v>
          </cell>
          <cell r="F2577" t="str">
            <v>Grupos socioeducativos para el bienestar (AIEPI)</v>
          </cell>
          <cell r="G2577" t="str">
            <v xml:space="preserve">Promoción de la salud y bienestar </v>
          </cell>
          <cell r="H2577" t="str">
            <v>PSPIC</v>
          </cell>
          <cell r="I2577" t="str">
            <v>No aplica</v>
          </cell>
          <cell r="J2577" t="str">
            <v>Sesión</v>
          </cell>
          <cell r="K2577" t="str">
            <v>Local</v>
          </cell>
          <cell r="L2577" t="str">
            <v>3_SUBA</v>
          </cell>
          <cell r="M2577" t="str">
            <v>2_NOVIEMBRE_2025</v>
          </cell>
          <cell r="N2577" t="str">
            <v>312. Cuidado Continuo por una vida con bienestarInstitucional3_SUBA2_NOVIEMBRE_2025</v>
          </cell>
          <cell r="O2577">
            <v>215123</v>
          </cell>
          <cell r="R2577">
            <v>0</v>
          </cell>
          <cell r="S2577">
            <v>0</v>
          </cell>
        </row>
        <row r="2578">
          <cell r="E2578" t="str">
            <v xml:space="preserve">322. Cuidado Continuo por una vida con bienestarEducativo </v>
          </cell>
          <cell r="F2578" t="str">
            <v>Grupos socioeducativos de  vacaciones con MAS Bienestar</v>
          </cell>
          <cell r="G2578" t="str">
            <v xml:space="preserve">Promoción de la salud y bienestar </v>
          </cell>
          <cell r="H2578" t="str">
            <v>PSPIC</v>
          </cell>
          <cell r="I2578" t="str">
            <v>No aplica</v>
          </cell>
          <cell r="J2578" t="str">
            <v>Sesión</v>
          </cell>
          <cell r="K2578" t="str">
            <v>Local</v>
          </cell>
          <cell r="L2578" t="str">
            <v>3_SUBA</v>
          </cell>
          <cell r="M2578" t="str">
            <v>2_NOVIEMBRE_2025</v>
          </cell>
          <cell r="N2578" t="str">
            <v>322. Cuidado Continuo por una vida con bienestarEducativo 3_SUBA2_NOVIEMBRE_2025</v>
          </cell>
          <cell r="O2578">
            <v>281078</v>
          </cell>
          <cell r="R2578">
            <v>60</v>
          </cell>
          <cell r="S2578">
            <v>16864680</v>
          </cell>
        </row>
        <row r="2579">
          <cell r="E2579" t="str">
            <v>332. Cuidado Continuo por una vida con bienestarLaboral</v>
          </cell>
          <cell r="F2579" t="str">
            <v>Grupos socioeducativos para el bienestar de trabajadores y trabajadoras en la economía informal</v>
          </cell>
          <cell r="G2579" t="str">
            <v xml:space="preserve">Promoción de la salud y bienestar </v>
          </cell>
          <cell r="H2579" t="str">
            <v>PSPIC</v>
          </cell>
          <cell r="I2579" t="str">
            <v>No aplica</v>
          </cell>
          <cell r="J2579" t="str">
            <v>Grupo</v>
          </cell>
          <cell r="K2579" t="str">
            <v>Local</v>
          </cell>
          <cell r="L2579" t="str">
            <v>3_SUBA</v>
          </cell>
          <cell r="M2579" t="str">
            <v>2_NOVIEMBRE_2025</v>
          </cell>
          <cell r="N2579" t="str">
            <v>332. Cuidado Continuo por una vida con bienestarLaboral3_SUBA2_NOVIEMBRE_2025</v>
          </cell>
          <cell r="O2579">
            <v>1094110</v>
          </cell>
          <cell r="R2579">
            <v>0</v>
          </cell>
          <cell r="S2579">
            <v>0</v>
          </cell>
        </row>
        <row r="2580">
          <cell r="E2580" t="str">
            <v>342. Cuidado Continuo por una vida con bienestarComunitario</v>
          </cell>
          <cell r="F2580" t="str">
            <v>Acompañamiento amigable - Salud mental RBC</v>
          </cell>
          <cell r="G2580" t="str">
            <v>Gestión del Riesgo para el Bienestar Colectivo en los Territorios</v>
          </cell>
          <cell r="H2580" t="str">
            <v>PSPIC</v>
          </cell>
          <cell r="I2580" t="str">
            <v>No aplica</v>
          </cell>
          <cell r="J2580" t="str">
            <v>Sesión</v>
          </cell>
          <cell r="K2580" t="str">
            <v>Local</v>
          </cell>
          <cell r="L2580" t="str">
            <v>3_SUBA</v>
          </cell>
          <cell r="M2580" t="str">
            <v>2_NOVIEMBRE_2025</v>
          </cell>
          <cell r="N2580" t="str">
            <v>342. Cuidado Continuo por una vida con bienestarComunitario3_SUBA2_NOVIEMBRE_2025</v>
          </cell>
          <cell r="O2580">
            <v>161342</v>
          </cell>
          <cell r="R2580">
            <v>5</v>
          </cell>
          <cell r="S2580">
            <v>806710</v>
          </cell>
        </row>
        <row r="2581">
          <cell r="E2581" t="str">
            <v>352. Cuidado Continuo por una vida con bienestarComunitario</v>
          </cell>
          <cell r="F2581" t="str">
            <v>Escuelas de liderazgo - Salud mental RBC</v>
          </cell>
          <cell r="G2581" t="str">
            <v xml:space="preserve">Promoción de la salud y bienestar </v>
          </cell>
          <cell r="H2581" t="str">
            <v>PSPIC</v>
          </cell>
          <cell r="I2581" t="str">
            <v>No aplica</v>
          </cell>
          <cell r="J2581" t="str">
            <v>Sesión</v>
          </cell>
          <cell r="K2581" t="str">
            <v>Local</v>
          </cell>
          <cell r="L2581" t="str">
            <v>3_SUBA</v>
          </cell>
          <cell r="M2581" t="str">
            <v>2_NOVIEMBRE_2025</v>
          </cell>
          <cell r="N2581" t="str">
            <v>352. Cuidado Continuo por una vida con bienestarComunitario3_SUBA2_NOVIEMBRE_2025</v>
          </cell>
          <cell r="O2581">
            <v>215123</v>
          </cell>
          <cell r="R2581">
            <v>10</v>
          </cell>
          <cell r="S2581">
            <v>2151230</v>
          </cell>
        </row>
        <row r="2582">
          <cell r="E2582" t="str">
            <v>362. Cuidado Continuo por una vida con bienestarComunitario</v>
          </cell>
          <cell r="F2582" t="str">
            <v>Escuelas de liderazgo desde el barrismo social</v>
          </cell>
          <cell r="G2582" t="str">
            <v xml:space="preserve">Promoción de la salud y bienestar </v>
          </cell>
          <cell r="H2582" t="str">
            <v>PSPIC</v>
          </cell>
          <cell r="I2582" t="str">
            <v>No aplica</v>
          </cell>
          <cell r="J2582" t="str">
            <v>Sesión</v>
          </cell>
          <cell r="K2582" t="str">
            <v>Distrito</v>
          </cell>
          <cell r="L2582" t="str">
            <v>3_SUBA</v>
          </cell>
          <cell r="M2582" t="str">
            <v>2_NOVIEMBRE_2025</v>
          </cell>
          <cell r="N2582" t="str">
            <v>362. Cuidado Continuo por una vida con bienestarComunitario3_SUBA2_NOVIEMBRE_2025</v>
          </cell>
          <cell r="O2582">
            <v>140539</v>
          </cell>
          <cell r="R2582">
            <v>0</v>
          </cell>
          <cell r="S2582">
            <v>0</v>
          </cell>
        </row>
        <row r="2583">
          <cell r="E2583" t="str">
            <v>372. Cuidado Continuo por una vida con bienestarComunitario</v>
          </cell>
          <cell r="F2583" t="str">
            <v xml:space="preserve">Escuelas de liderazgo desde el barrismo social - Gestión territorial </v>
          </cell>
          <cell r="G2583" t="str">
            <v xml:space="preserve">Promoción de la salud y bienestar </v>
          </cell>
          <cell r="H2583" t="str">
            <v>PSPIC</v>
          </cell>
          <cell r="I2583" t="str">
            <v>No aplica</v>
          </cell>
          <cell r="J2583" t="str">
            <v>Sesión</v>
          </cell>
          <cell r="K2583" t="str">
            <v>Distrito</v>
          </cell>
          <cell r="L2583" t="str">
            <v>3_SUBA</v>
          </cell>
          <cell r="M2583" t="str">
            <v>2_NOVIEMBRE_2025</v>
          </cell>
          <cell r="N2583" t="str">
            <v>372. Cuidado Continuo por una vida con bienestarComunitario3_SUBA2_NOVIEMBRE_2025</v>
          </cell>
          <cell r="O2583">
            <v>74584</v>
          </cell>
          <cell r="R2583">
            <v>0</v>
          </cell>
          <cell r="S2583">
            <v>0</v>
          </cell>
        </row>
        <row r="2584">
          <cell r="E2584" t="str">
            <v>382. Cuidado Continuo por una vida con bienestarComunitario</v>
          </cell>
          <cell r="F2584" t="str">
            <v>Escuela para Comunidades activas construyendo bienestar y seguridad vial</v>
          </cell>
          <cell r="G2584" t="str">
            <v xml:space="preserve">Promoción de la salud y bienestar </v>
          </cell>
          <cell r="H2584" t="str">
            <v>PSPIC</v>
          </cell>
          <cell r="I2584" t="str">
            <v>No aplica</v>
          </cell>
          <cell r="J2584" t="str">
            <v>Sesión</v>
          </cell>
          <cell r="K2584" t="str">
            <v>Local</v>
          </cell>
          <cell r="L2584" t="str">
            <v>3_SUBA</v>
          </cell>
          <cell r="M2584" t="str">
            <v>2_NOVIEMBRE_2025</v>
          </cell>
          <cell r="N2584" t="str">
            <v>382. Cuidado Continuo por una vida con bienestarComunitario3_SUBA2_NOVIEMBRE_2025</v>
          </cell>
          <cell r="O2584">
            <v>355662</v>
          </cell>
          <cell r="R2584">
            <v>4</v>
          </cell>
          <cell r="S2584">
            <v>1422648</v>
          </cell>
        </row>
        <row r="2585">
          <cell r="E2585" t="str">
            <v>392. Cuidado Continuo por una vida con bienestarComunitario</v>
          </cell>
          <cell r="F2585" t="str">
            <v>Fortalecimiento de redes desde el barrismo social</v>
          </cell>
          <cell r="G2585" t="str">
            <v xml:space="preserve">Promoción de la salud y bienestar </v>
          </cell>
          <cell r="H2585" t="str">
            <v>PSPIC</v>
          </cell>
          <cell r="I2585" t="str">
            <v>No aplica</v>
          </cell>
          <cell r="J2585" t="str">
            <v>Sesión</v>
          </cell>
          <cell r="K2585" t="str">
            <v>Local</v>
          </cell>
          <cell r="L2585" t="str">
            <v>3_SUBA</v>
          </cell>
          <cell r="M2585" t="str">
            <v>2_NOVIEMBRE_2025</v>
          </cell>
          <cell r="N2585" t="str">
            <v>392. Cuidado Continuo por una vida con bienestarComunitario3_SUBA2_NOVIEMBRE_2025</v>
          </cell>
          <cell r="O2585">
            <v>140539</v>
          </cell>
          <cell r="R2585">
            <v>0</v>
          </cell>
          <cell r="S2585">
            <v>0</v>
          </cell>
        </row>
        <row r="2586">
          <cell r="E2586" t="str">
            <v>402. Cuidado Continuo por una vida con bienestarComunitario</v>
          </cell>
          <cell r="F2586" t="str">
            <v xml:space="preserve">Fortalecimiento de redes desde el barrismo social - Gestión territorial </v>
          </cell>
          <cell r="G2586" t="str">
            <v xml:space="preserve">Promoción de la salud y bienestar </v>
          </cell>
          <cell r="H2586" t="str">
            <v>PSPIC</v>
          </cell>
          <cell r="I2586" t="str">
            <v>No aplica</v>
          </cell>
          <cell r="J2586" t="str">
            <v>Sesión</v>
          </cell>
          <cell r="K2586" t="str">
            <v>Local</v>
          </cell>
          <cell r="L2586" t="str">
            <v>3_SUBA</v>
          </cell>
          <cell r="M2586" t="str">
            <v>2_NOVIEMBRE_2025</v>
          </cell>
          <cell r="N2586" t="str">
            <v>402. Cuidado Continuo por una vida con bienestarComunitario3_SUBA2_NOVIEMBRE_2025</v>
          </cell>
          <cell r="O2586">
            <v>74584</v>
          </cell>
          <cell r="R2586">
            <v>0</v>
          </cell>
          <cell r="S2586">
            <v>0</v>
          </cell>
        </row>
        <row r="2587">
          <cell r="E2587" t="str">
            <v>412. Cuidado Continuo por una vida con bienestarComunitario</v>
          </cell>
          <cell r="F2587" t="str">
            <v>Jornadas de tamizaje para la salud publica _Cuidate se feliz</v>
          </cell>
          <cell r="G2587" t="str">
            <v>Alta externalidad</v>
          </cell>
          <cell r="H2587" t="str">
            <v>PSPIC</v>
          </cell>
          <cell r="I2587" t="str">
            <v>No aplica</v>
          </cell>
          <cell r="J2587" t="str">
            <v>Jornada</v>
          </cell>
          <cell r="K2587" t="str">
            <v>Local</v>
          </cell>
          <cell r="L2587" t="str">
            <v>3_SUBA</v>
          </cell>
          <cell r="M2587" t="str">
            <v>2_NOVIEMBRE_2025</v>
          </cell>
          <cell r="N2587" t="str">
            <v>412. Cuidado Continuo por una vida con bienestarComunitario3_SUBA2_NOVIEMBRE_2025</v>
          </cell>
          <cell r="O2587">
            <v>621332</v>
          </cell>
          <cell r="R2587">
            <v>20</v>
          </cell>
          <cell r="S2587">
            <v>12426640</v>
          </cell>
        </row>
        <row r="2588">
          <cell r="E2588" t="str">
            <v>422. Cuidado Continuo por una vida con bienestarComunitario</v>
          </cell>
          <cell r="F2588" t="str">
            <v>Jornadas de educación para la salud publica _Cuidate se feliz</v>
          </cell>
          <cell r="G2588" t="str">
            <v xml:space="preserve">Promoción de la salud y bienestar </v>
          </cell>
          <cell r="H2588" t="str">
            <v>PSPIC</v>
          </cell>
          <cell r="I2588" t="str">
            <v>No aplica</v>
          </cell>
          <cell r="J2588" t="str">
            <v>Jornada</v>
          </cell>
          <cell r="K2588" t="str">
            <v>Local</v>
          </cell>
          <cell r="L2588" t="str">
            <v>3_SUBA</v>
          </cell>
          <cell r="M2588" t="str">
            <v>2_NOVIEMBRE_2025</v>
          </cell>
          <cell r="N2588" t="str">
            <v>422. Cuidado Continuo por una vida con bienestarComunitario3_SUBA2_NOVIEMBRE_2025</v>
          </cell>
          <cell r="O2588">
            <v>340253</v>
          </cell>
          <cell r="R2588">
            <v>20</v>
          </cell>
          <cell r="S2588">
            <v>6805060</v>
          </cell>
        </row>
        <row r="2589">
          <cell r="E2589" t="str">
            <v>432. Cuidado Continuo por una vida con bienestarComunitario</v>
          </cell>
          <cell r="F2589" t="str">
            <v>Jornadas de tamizaje de Prevención y detección temprana de factores de riesgo ITS</v>
          </cell>
          <cell r="G2589" t="str">
            <v>Alta externalidad</v>
          </cell>
          <cell r="H2589" t="str">
            <v>PSPIC</v>
          </cell>
          <cell r="I2589" t="str">
            <v>No aplica</v>
          </cell>
          <cell r="J2589" t="str">
            <v>Jornada</v>
          </cell>
          <cell r="K2589" t="str">
            <v>Local</v>
          </cell>
          <cell r="L2589" t="str">
            <v>3_SUBA</v>
          </cell>
          <cell r="M2589" t="str">
            <v>2_NOVIEMBRE_2025</v>
          </cell>
          <cell r="N2589" t="str">
            <v>432. Cuidado Continuo por una vida con bienestarComunitario3_SUBA2_NOVIEMBRE_2025</v>
          </cell>
          <cell r="O2589">
            <v>548596</v>
          </cell>
          <cell r="R2589">
            <v>5</v>
          </cell>
          <cell r="S2589">
            <v>2742980</v>
          </cell>
        </row>
        <row r="2590">
          <cell r="E2590" t="str">
            <v>442. Cuidado Continuo por una vida con bienestarComunitario</v>
          </cell>
          <cell r="F2590" t="str">
            <v>Jornadas SPAcios de cuidado</v>
          </cell>
          <cell r="G2590" t="str">
            <v xml:space="preserve">Promoción de la salud y bienestar </v>
          </cell>
          <cell r="H2590" t="str">
            <v>PSPIC</v>
          </cell>
          <cell r="I2590" t="str">
            <v>No aplica</v>
          </cell>
          <cell r="J2590" t="str">
            <v>Jornada</v>
          </cell>
          <cell r="K2590" t="str">
            <v>Local</v>
          </cell>
          <cell r="L2590" t="str">
            <v>3_SUBA</v>
          </cell>
          <cell r="M2590" t="str">
            <v>2_NOVIEMBRE_2025</v>
          </cell>
          <cell r="N2590" t="str">
            <v>442. Cuidado Continuo por una vida con bienestarComunitario3_SUBA2_NOVIEMBRE_2025</v>
          </cell>
          <cell r="O2590">
            <v>711326</v>
          </cell>
          <cell r="R2590">
            <v>4</v>
          </cell>
          <cell r="S2590">
            <v>2845304</v>
          </cell>
        </row>
        <row r="2591">
          <cell r="E2591" t="str">
            <v>452. Cuidado Continuo por una vida con bienestarComunitario</v>
          </cell>
          <cell r="F2591" t="str">
            <v>Jornadas SPAcios de cuidado-tamizaje de Prevención y detección temprana de factores de riesgo ITS_SPA</v>
          </cell>
          <cell r="G2591" t="str">
            <v>Alta externalidad</v>
          </cell>
          <cell r="H2591" t="str">
            <v>PSPIC</v>
          </cell>
          <cell r="I2591" t="str">
            <v>No aplica</v>
          </cell>
          <cell r="J2591" t="str">
            <v>Jornada</v>
          </cell>
          <cell r="K2591" t="str">
            <v>Local</v>
          </cell>
          <cell r="L2591" t="str">
            <v>3_SUBA</v>
          </cell>
          <cell r="M2591" t="str">
            <v>2_NOVIEMBRE_2025</v>
          </cell>
          <cell r="N2591" t="str">
            <v>452. Cuidado Continuo por una vida con bienestarComunitario3_SUBA2_NOVIEMBRE_2025</v>
          </cell>
          <cell r="O2591">
            <v>281078</v>
          </cell>
          <cell r="R2591">
            <v>4</v>
          </cell>
          <cell r="S2591">
            <v>1124312</v>
          </cell>
        </row>
        <row r="2592">
          <cell r="E2592" t="str">
            <v xml:space="preserve">462. Cuidado Continuo por una vida con bienestarEducativo </v>
          </cell>
          <cell r="F2592" t="str">
            <v>Jornadas de educación para la Salud y Bienestar</v>
          </cell>
          <cell r="G2592" t="str">
            <v xml:space="preserve">Promoción de la salud y bienestar </v>
          </cell>
          <cell r="H2592" t="str">
            <v>PSPIC</v>
          </cell>
          <cell r="I2592" t="str">
            <v>No aplica</v>
          </cell>
          <cell r="J2592" t="str">
            <v>Jornada</v>
          </cell>
          <cell r="K2592" t="str">
            <v>Local</v>
          </cell>
          <cell r="L2592" t="str">
            <v>3_SUBA</v>
          </cell>
          <cell r="M2592" t="str">
            <v>2_NOVIEMBRE_2025</v>
          </cell>
          <cell r="N2592" t="str">
            <v>462. Cuidado Continuo por una vida con bienestarEducativo 3_SUBA2_NOVIEMBRE_2025</v>
          </cell>
          <cell r="O2592">
            <v>2366976</v>
          </cell>
          <cell r="R2592">
            <v>1</v>
          </cell>
          <cell r="S2592">
            <v>2366976</v>
          </cell>
        </row>
        <row r="2593">
          <cell r="E2593" t="str">
            <v>472. Cuidado Continuo por una vida con bienestarLaboral</v>
          </cell>
          <cell r="F2593" t="str">
            <v>Jornadas para el bienestar y cuidado  de los trabajadores informales</v>
          </cell>
          <cell r="G2593" t="str">
            <v xml:space="preserve">Promoción de la salud y bienestar </v>
          </cell>
          <cell r="H2593" t="str">
            <v>PSPIC</v>
          </cell>
          <cell r="I2593" t="str">
            <v>No aplica</v>
          </cell>
          <cell r="J2593" t="str">
            <v>Jornada</v>
          </cell>
          <cell r="K2593" t="str">
            <v>Local</v>
          </cell>
          <cell r="L2593" t="str">
            <v>3_SUBA</v>
          </cell>
          <cell r="M2593" t="str">
            <v>2_NOVIEMBRE_2025</v>
          </cell>
          <cell r="N2593" t="str">
            <v>472. Cuidado Continuo por una vida con bienestarLaboral3_SUBA2_NOVIEMBRE_2025</v>
          </cell>
          <cell r="O2593">
            <v>110336</v>
          </cell>
          <cell r="R2593">
            <v>0</v>
          </cell>
          <cell r="S2593">
            <v>0</v>
          </cell>
        </row>
        <row r="2594">
          <cell r="E2594" t="str">
            <v>482. Cuidado Continuo por una vida con bienestarComunitario</v>
          </cell>
          <cell r="F2594" t="str">
            <v>Sesiones Cuidate se feliz kids y gestion integral de la infancia y adolescencia en el espacio publico.</v>
          </cell>
          <cell r="G2594" t="str">
            <v xml:space="preserve">Promoción de la salud y bienestar </v>
          </cell>
          <cell r="H2594" t="str">
            <v>PSPIC</v>
          </cell>
          <cell r="I2594" t="str">
            <v>No aplica</v>
          </cell>
          <cell r="J2594" t="str">
            <v>Jornada</v>
          </cell>
          <cell r="K2594" t="str">
            <v>Local</v>
          </cell>
          <cell r="L2594" t="str">
            <v>3_SUBA</v>
          </cell>
          <cell r="M2594" t="str">
            <v>2_NOVIEMBRE_2025</v>
          </cell>
          <cell r="N2594" t="str">
            <v>482. Cuidado Continuo por una vida con bienestarComunitario3_SUBA2_NOVIEMBRE_2025</v>
          </cell>
          <cell r="O2594">
            <v>430247</v>
          </cell>
          <cell r="R2594">
            <v>2</v>
          </cell>
          <cell r="S2594">
            <v>860494</v>
          </cell>
        </row>
        <row r="2595">
          <cell r="E2595" t="str">
            <v>492. Cuidado Continuo por una vida con bienestarComunitario</v>
          </cell>
          <cell r="F2595" t="str">
            <v>Comunidades saludables: vive la noche con bienestar y seguridad vial</v>
          </cell>
          <cell r="G2595" t="str">
            <v xml:space="preserve">Promoción de la salud y bienestar </v>
          </cell>
          <cell r="H2595" t="str">
            <v>PSPIC</v>
          </cell>
          <cell r="I2595" t="str">
            <v>No aplica</v>
          </cell>
          <cell r="J2595" t="str">
            <v>Jornada</v>
          </cell>
          <cell r="K2595" t="str">
            <v>Local</v>
          </cell>
          <cell r="L2595" t="str">
            <v>3_SUBA</v>
          </cell>
          <cell r="M2595" t="str">
            <v>2_NOVIEMBRE_2025</v>
          </cell>
          <cell r="N2595" t="str">
            <v>492. Cuidado Continuo por una vida con bienestarComunitario3_SUBA2_NOVIEMBRE_2025</v>
          </cell>
          <cell r="O2595">
            <v>711326</v>
          </cell>
          <cell r="R2595">
            <v>13</v>
          </cell>
          <cell r="S2595">
            <v>9247238</v>
          </cell>
        </row>
        <row r="2596">
          <cell r="E2596" t="str">
            <v>502. Cuidado Continuo por una vida con bienestarComunitario</v>
          </cell>
          <cell r="F2596" t="str">
            <v xml:space="preserve">Sesiones para Comunidades activas construyendo bienestar y seguridad vial </v>
          </cell>
          <cell r="G2596" t="str">
            <v xml:space="preserve">Promoción de la salud y bienestar </v>
          </cell>
          <cell r="H2596" t="str">
            <v>PSPIC</v>
          </cell>
          <cell r="I2596" t="str">
            <v>No aplica</v>
          </cell>
          <cell r="J2596" t="str">
            <v>Sesión</v>
          </cell>
          <cell r="K2596" t="str">
            <v>Local</v>
          </cell>
          <cell r="L2596" t="str">
            <v>3_SUBA</v>
          </cell>
          <cell r="M2596" t="str">
            <v>2_NOVIEMBRE_2025</v>
          </cell>
          <cell r="N2596" t="str">
            <v>502. Cuidado Continuo por una vida con bienestarComunitario3_SUBA2_NOVIEMBRE_2025</v>
          </cell>
          <cell r="O2596">
            <v>266747</v>
          </cell>
          <cell r="R2596">
            <v>5</v>
          </cell>
          <cell r="S2596">
            <v>1333735</v>
          </cell>
        </row>
        <row r="2597">
          <cell r="E2597" t="str">
            <v>512. Cuidado Continuo por una vida con bienestarComunitario</v>
          </cell>
          <cell r="F2597" t="str">
            <v>Gestion y seguimiento de acciones de educacion para la salud publica promocion bienestar emocional la cultura ciudadana y prevencion consumo nocivo de alcohol_seguridad vial</v>
          </cell>
          <cell r="G2597" t="str">
            <v xml:space="preserve">Promoción de la salud y bienestar </v>
          </cell>
          <cell r="H2597" t="str">
            <v>PSPIC</v>
          </cell>
          <cell r="I2597" t="str">
            <v>No aplica</v>
          </cell>
          <cell r="J2597" t="str">
            <v>Plan de acción</v>
          </cell>
          <cell r="K2597" t="str">
            <v>Distrito</v>
          </cell>
          <cell r="L2597" t="str">
            <v>3_SUBA</v>
          </cell>
          <cell r="M2597" t="str">
            <v>2_NOVIEMBRE_2025</v>
          </cell>
          <cell r="N2597" t="str">
            <v>512. Cuidado Continuo por una vida con bienestarComunitario3_SUBA2_NOVIEMBRE_2025</v>
          </cell>
          <cell r="O2597">
            <v>5621568</v>
          </cell>
          <cell r="R2597">
            <v>0</v>
          </cell>
          <cell r="S2597">
            <v>0</v>
          </cell>
        </row>
        <row r="2598">
          <cell r="E2598" t="str">
            <v>522. Cuidado Continuo por una vida con bienestarComunitario</v>
          </cell>
          <cell r="F2598" t="str">
            <v xml:space="preserve">Escucha activa: conectando con el bienestar </v>
          </cell>
          <cell r="G2598" t="str">
            <v>Gestión del Riesgo para el Bienestar Colectivo en los Territorios</v>
          </cell>
          <cell r="H2598" t="str">
            <v>PSPIC</v>
          </cell>
          <cell r="I2598" t="str">
            <v>No aplica</v>
          </cell>
          <cell r="J2598" t="str">
            <v>Jornada</v>
          </cell>
          <cell r="K2598" t="str">
            <v>Local</v>
          </cell>
          <cell r="L2598" t="str">
            <v>3_SUBA</v>
          </cell>
          <cell r="M2598" t="str">
            <v>2_NOVIEMBRE_2025</v>
          </cell>
          <cell r="N2598" t="str">
            <v>522. Cuidado Continuo por una vida con bienestarComunitario3_SUBA2_NOVIEMBRE_2025</v>
          </cell>
          <cell r="O2598">
            <v>711326</v>
          </cell>
          <cell r="R2598">
            <v>4</v>
          </cell>
          <cell r="S2598">
            <v>2845304</v>
          </cell>
        </row>
        <row r="2599">
          <cell r="E2599" t="str">
            <v>532. Cuidado Continuo por una vida con bienestarComunitario</v>
          </cell>
          <cell r="F2599" t="str">
            <v xml:space="preserve">Cuentero en  educacion para la salud publica _CuidArte_ Cuidandonos a traves del arte </v>
          </cell>
          <cell r="G2599" t="str">
            <v xml:space="preserve">Promoción de la salud y bienestar </v>
          </cell>
          <cell r="H2599" t="str">
            <v>PSPIC</v>
          </cell>
          <cell r="I2599" t="str">
            <v>No aplica</v>
          </cell>
          <cell r="J2599" t="str">
            <v>Plan de acción</v>
          </cell>
          <cell r="K2599" t="str">
            <v>Zonal</v>
          </cell>
          <cell r="L2599" t="str">
            <v>3_SUBA</v>
          </cell>
          <cell r="M2599" t="str">
            <v>2_NOVIEMBRE_2025</v>
          </cell>
          <cell r="N2599" t="str">
            <v>532. Cuidado Continuo por una vida con bienestarComunitario3_SUBA2_NOVIEMBRE_2025</v>
          </cell>
          <cell r="O2599">
            <v>5621568</v>
          </cell>
          <cell r="R2599">
            <v>0</v>
          </cell>
          <cell r="S2599">
            <v>0</v>
          </cell>
        </row>
        <row r="2600">
          <cell r="E2600" t="str">
            <v>542. Cuidado Continuo por una vida con bienestarComunitario</v>
          </cell>
          <cell r="F2600" t="str">
            <v xml:space="preserve">Sesiones cuidarte_ cuidandonos a traves del arte </v>
          </cell>
          <cell r="G2600" t="str">
            <v xml:space="preserve">Promoción de la salud y bienestar </v>
          </cell>
          <cell r="H2600" t="str">
            <v>PSPIC</v>
          </cell>
          <cell r="I2600" t="str">
            <v>No aplica</v>
          </cell>
          <cell r="J2600" t="str">
            <v>Sesión</v>
          </cell>
          <cell r="K2600" t="str">
            <v>Local</v>
          </cell>
          <cell r="L2600" t="str">
            <v>3_SUBA</v>
          </cell>
          <cell r="M2600" t="str">
            <v>2_NOVIEMBRE_2025</v>
          </cell>
          <cell r="N2600" t="str">
            <v>542. Cuidado Continuo por una vida con bienestarComunitario3_SUBA2_NOVIEMBRE_2025</v>
          </cell>
          <cell r="O2600">
            <v>285702</v>
          </cell>
          <cell r="R2600">
            <v>48</v>
          </cell>
          <cell r="S2600">
            <v>13713696</v>
          </cell>
        </row>
        <row r="2601">
          <cell r="E2601" t="str">
            <v>552. Cuidado Continuo por una vida con bienestarComunitario</v>
          </cell>
          <cell r="F2601" t="str">
            <v>Reconocimiento del cuerpo a traves del arte _ Circuito de la salud para mas bienestar _ Cuidarte</v>
          </cell>
          <cell r="G2601" t="str">
            <v xml:space="preserve">Promoción de la salud y bienestar </v>
          </cell>
          <cell r="H2601" t="str">
            <v>PSPIC</v>
          </cell>
          <cell r="I2601" t="str">
            <v>No aplica</v>
          </cell>
          <cell r="J2601" t="str">
            <v>Sesión</v>
          </cell>
          <cell r="K2601" t="str">
            <v>Local</v>
          </cell>
          <cell r="L2601" t="str">
            <v>3_SUBA</v>
          </cell>
          <cell r="M2601" t="str">
            <v>2_NOVIEMBRE_2025</v>
          </cell>
          <cell r="N2601" t="str">
            <v>552. Cuidado Continuo por una vida con bienestarComunitario3_SUBA2_NOVIEMBRE_2025</v>
          </cell>
          <cell r="O2601">
            <v>380935</v>
          </cell>
          <cell r="R2601">
            <v>4</v>
          </cell>
          <cell r="S2601">
            <v>1523740</v>
          </cell>
        </row>
        <row r="2602">
          <cell r="E2602" t="str">
            <v>562. Cuidado Continuo por una vida con bienestarComunitario</v>
          </cell>
          <cell r="F2602" t="str">
            <v>SPAcios educativos de bienestar (jóvenes, alcohol, población especial (PPL-SRPA)</v>
          </cell>
          <cell r="G2602" t="str">
            <v xml:space="preserve">Promoción de la salud y bienestar </v>
          </cell>
          <cell r="H2602" t="str">
            <v>PSPIC</v>
          </cell>
          <cell r="I2602" t="str">
            <v>No aplica</v>
          </cell>
          <cell r="J2602" t="str">
            <v>Sesión</v>
          </cell>
          <cell r="K2602" t="str">
            <v>Local</v>
          </cell>
          <cell r="L2602" t="str">
            <v>3_SUBA</v>
          </cell>
          <cell r="M2602" t="str">
            <v>2_NOVIEMBRE_2025</v>
          </cell>
          <cell r="N2602" t="str">
            <v>562. Cuidado Continuo por una vida con bienestarComunitario3_SUBA2_NOVIEMBRE_2025</v>
          </cell>
          <cell r="O2602">
            <v>266747</v>
          </cell>
          <cell r="R2602">
            <v>36</v>
          </cell>
          <cell r="S2602">
            <v>9602892</v>
          </cell>
        </row>
        <row r="2603">
          <cell r="E2603" t="str">
            <v>572. Cuidado Continuo por una vida con bienestarComunitario</v>
          </cell>
          <cell r="F2603" t="str">
            <v>SPAcios breves de bienestar (jóvenes, alcohol, población especial (PPL-SRPA)</v>
          </cell>
          <cell r="G2603" t="str">
            <v>Gestión del Riesgo para el Bienestar Colectivo en los Territorios</v>
          </cell>
          <cell r="H2603" t="str">
            <v>PSPIC</v>
          </cell>
          <cell r="I2603" t="str">
            <v>No aplica</v>
          </cell>
          <cell r="J2603" t="str">
            <v>Sesión</v>
          </cell>
          <cell r="K2603" t="str">
            <v>Local</v>
          </cell>
          <cell r="L2603" t="str">
            <v>3_SUBA</v>
          </cell>
          <cell r="M2603" t="str">
            <v>2_NOVIEMBRE_2025</v>
          </cell>
          <cell r="N2603" t="str">
            <v>572. Cuidado Continuo por una vida con bienestarComunitario3_SUBA2_NOVIEMBRE_2025</v>
          </cell>
          <cell r="O2603">
            <v>88916</v>
          </cell>
          <cell r="R2603">
            <v>122</v>
          </cell>
          <cell r="S2603">
            <v>10847752</v>
          </cell>
        </row>
        <row r="2604">
          <cell r="E2604" t="str">
            <v xml:space="preserve">582. Cuidado Continuo por una vida con bienestarEducativo </v>
          </cell>
          <cell r="F2604" t="str">
            <v>Guardianes de la Salud</v>
          </cell>
          <cell r="G2604" t="str">
            <v xml:space="preserve">Promoción de la salud y bienestar </v>
          </cell>
          <cell r="H2604" t="str">
            <v>PSPIC</v>
          </cell>
          <cell r="I2604" t="str">
            <v>No aplica</v>
          </cell>
          <cell r="J2604" t="str">
            <v xml:space="preserve"> Jornadas</v>
          </cell>
          <cell r="K2604" t="str">
            <v>Local</v>
          </cell>
          <cell r="L2604" t="str">
            <v>3_SUBA</v>
          </cell>
          <cell r="M2604" t="str">
            <v>2_NOVIEMBRE_2025</v>
          </cell>
          <cell r="N2604" t="str">
            <v>582. Cuidado Continuo por una vida con bienestarEducativo 3_SUBA2_NOVIEMBRE_2025</v>
          </cell>
          <cell r="O2604">
            <v>562157</v>
          </cell>
          <cell r="R2604">
            <v>7</v>
          </cell>
          <cell r="S2604">
            <v>3935099</v>
          </cell>
        </row>
        <row r="2605">
          <cell r="E2605" t="str">
            <v xml:space="preserve">592. Cuidado Continuo por una vida con bienestarEducativo </v>
          </cell>
          <cell r="F2605" t="str">
            <v>Entornos Inspiradores son MAS Bienestar</v>
          </cell>
          <cell r="G2605" t="str">
            <v xml:space="preserve">Promoción de la salud y bienestar </v>
          </cell>
          <cell r="H2605" t="str">
            <v>PSPIC</v>
          </cell>
          <cell r="I2605" t="str">
            <v>No aplica</v>
          </cell>
          <cell r="J2605" t="str">
            <v>Plan de acción</v>
          </cell>
          <cell r="K2605" t="str">
            <v>Zonal</v>
          </cell>
          <cell r="L2605" t="str">
            <v>3_SUBA</v>
          </cell>
          <cell r="M2605" t="str">
            <v>2_NOVIEMBRE_2025</v>
          </cell>
          <cell r="N2605" t="str">
            <v>592. Cuidado Continuo por una vida con bienestarEducativo 3_SUBA2_NOVIEMBRE_2025</v>
          </cell>
          <cell r="O2605">
            <v>14226512</v>
          </cell>
          <cell r="R2605">
            <v>0</v>
          </cell>
          <cell r="S2605">
            <v>0</v>
          </cell>
        </row>
        <row r="2606">
          <cell r="E2606" t="str">
            <v xml:space="preserve">602. Cuidado Continuo por una vida con bienestarEducativo </v>
          </cell>
          <cell r="F2606" t="str">
            <v>Embajadores del Bienestar</v>
          </cell>
          <cell r="G2606" t="str">
            <v xml:space="preserve">Promoción de la salud y bienestar </v>
          </cell>
          <cell r="H2606" t="str">
            <v>PSPIC</v>
          </cell>
          <cell r="I2606" t="str">
            <v>No aplica</v>
          </cell>
          <cell r="J2606" t="str">
            <v>Sesión</v>
          </cell>
          <cell r="K2606" t="str">
            <v>Local</v>
          </cell>
          <cell r="L2606" t="str">
            <v>3_SUBA</v>
          </cell>
          <cell r="M2606" t="str">
            <v>2_NOVIEMBRE_2025</v>
          </cell>
          <cell r="N2606" t="str">
            <v>602. Cuidado Continuo por una vida con bienestarEducativo 3_SUBA2_NOVIEMBRE_2025</v>
          </cell>
          <cell r="O2606">
            <v>105404</v>
          </cell>
          <cell r="R2606">
            <v>30</v>
          </cell>
          <cell r="S2606">
            <v>3162120</v>
          </cell>
        </row>
        <row r="2607">
          <cell r="E2607" t="str">
            <v xml:space="preserve">612. Cuidado Continuo por una vida con bienestarEducativo </v>
          </cell>
          <cell r="F2607" t="str">
            <v>SPAcios educativos de bienestar - ZOE -ZOU</v>
          </cell>
          <cell r="G2607" t="str">
            <v xml:space="preserve">Promoción de la salud y bienestar </v>
          </cell>
          <cell r="H2607" t="str">
            <v>PSPIC</v>
          </cell>
          <cell r="I2607" t="str">
            <v>No aplica</v>
          </cell>
          <cell r="J2607" t="str">
            <v>Sesión</v>
          </cell>
          <cell r="K2607" t="str">
            <v>Local</v>
          </cell>
          <cell r="L2607" t="str">
            <v>3_SUBA</v>
          </cell>
          <cell r="M2607" t="str">
            <v>2_NOVIEMBRE_2025</v>
          </cell>
          <cell r="N2607" t="str">
            <v>612. Cuidado Continuo por una vida con bienestarEducativo 3_SUBA2_NOVIEMBRE_2025</v>
          </cell>
          <cell r="O2607">
            <v>266747</v>
          </cell>
          <cell r="R2607">
            <v>24</v>
          </cell>
          <cell r="S2607">
            <v>6401928</v>
          </cell>
        </row>
        <row r="2608">
          <cell r="E2608" t="str">
            <v xml:space="preserve">622. Cuidado Continuo por una vida con bienestarEducativo </v>
          </cell>
          <cell r="F2608" t="str">
            <v>Identificación del riesgo nutricional visual y auditivo</v>
          </cell>
          <cell r="G2608" t="str">
            <v>Alta externalidad</v>
          </cell>
          <cell r="H2608" t="str">
            <v>PSPIC</v>
          </cell>
          <cell r="I2608" t="str">
            <v>No aplica</v>
          </cell>
          <cell r="J2608" t="str">
            <v>Plan de acción</v>
          </cell>
          <cell r="K2608" t="str">
            <v>Zonal</v>
          </cell>
          <cell r="L2608" t="str">
            <v>3_SUBA</v>
          </cell>
          <cell r="M2608" t="str">
            <v>2_NOVIEMBRE_2025</v>
          </cell>
          <cell r="N2608" t="str">
            <v>622. Cuidado Continuo por una vida con bienestarEducativo 3_SUBA2_NOVIEMBRE_2025</v>
          </cell>
          <cell r="O2608">
            <v>13610112</v>
          </cell>
          <cell r="R2608">
            <v>1</v>
          </cell>
          <cell r="S2608">
            <v>13610112</v>
          </cell>
        </row>
        <row r="2609">
          <cell r="E2609" t="str">
            <v xml:space="preserve">632. Cuidado Continuo por una vida con bienestarEducativo </v>
          </cell>
          <cell r="F2609" t="str">
            <v>Sexualidad hablar sin incomodidad</v>
          </cell>
          <cell r="G2609" t="str">
            <v>Alta externalidad</v>
          </cell>
          <cell r="H2609" t="str">
            <v>PSPIC</v>
          </cell>
          <cell r="I2609" t="str">
            <v>No aplica</v>
          </cell>
          <cell r="J2609" t="str">
            <v>Sesión</v>
          </cell>
          <cell r="K2609" t="str">
            <v>Local</v>
          </cell>
          <cell r="L2609" t="str">
            <v>3_SUBA</v>
          </cell>
          <cell r="M2609" t="str">
            <v>2_NOVIEMBRE_2025</v>
          </cell>
          <cell r="N2609" t="str">
            <v>632. Cuidado Continuo por una vida con bienestarEducativo 3_SUBA2_NOVIEMBRE_2025</v>
          </cell>
          <cell r="O2609">
            <v>105404</v>
          </cell>
          <cell r="R2609">
            <v>23</v>
          </cell>
          <cell r="S2609">
            <v>2424292</v>
          </cell>
        </row>
        <row r="2610">
          <cell r="E2610" t="str">
            <v xml:space="preserve">642. Cuidado Continuo por una vida con bienestarEducativo </v>
          </cell>
          <cell r="F2610" t="str">
            <v>Salud mental es MAS Bienestar</v>
          </cell>
          <cell r="G2610" t="str">
            <v>Gestión del Riesgo para el Bienestar Colectivo en los Territorios</v>
          </cell>
          <cell r="H2610" t="str">
            <v>PSPIC</v>
          </cell>
          <cell r="I2610" t="str">
            <v>No aplica</v>
          </cell>
          <cell r="J2610" t="str">
            <v>Sesión</v>
          </cell>
          <cell r="K2610" t="str">
            <v>Local</v>
          </cell>
          <cell r="L2610" t="str">
            <v>3_SUBA</v>
          </cell>
          <cell r="M2610" t="str">
            <v>2_NOVIEMBRE_2025</v>
          </cell>
          <cell r="N2610" t="str">
            <v>642. Cuidado Continuo por una vida con bienestarEducativo 3_SUBA2_NOVIEMBRE_2025</v>
          </cell>
          <cell r="O2610">
            <v>137765</v>
          </cell>
          <cell r="R2610">
            <v>126</v>
          </cell>
          <cell r="S2610">
            <v>17358390</v>
          </cell>
        </row>
        <row r="2611">
          <cell r="E2611" t="str">
            <v xml:space="preserve">652. Cuidado Continuo por una vida con bienestarEducativo </v>
          </cell>
          <cell r="F2611" t="str">
            <v>Conectando con el cuidado emocional</v>
          </cell>
          <cell r="G2611" t="str">
            <v>Gestión del Riesgo para el Bienestar Colectivo en los Territorios</v>
          </cell>
          <cell r="H2611" t="str">
            <v>PSPIC</v>
          </cell>
          <cell r="I2611" t="str">
            <v>No aplica</v>
          </cell>
          <cell r="J2611" t="str">
            <v>Sesión</v>
          </cell>
          <cell r="K2611" t="str">
            <v>Local</v>
          </cell>
          <cell r="L2611" t="str">
            <v>3_SUBA</v>
          </cell>
          <cell r="M2611" t="str">
            <v>2_NOVIEMBRE_2025</v>
          </cell>
          <cell r="N2611" t="str">
            <v>652. Cuidado Continuo por una vida con bienestarEducativo 3_SUBA2_NOVIEMBRE_2025</v>
          </cell>
          <cell r="O2611">
            <v>105404</v>
          </cell>
          <cell r="R2611">
            <v>87</v>
          </cell>
          <cell r="S2611">
            <v>9170148</v>
          </cell>
        </row>
        <row r="2612">
          <cell r="E2612" t="str">
            <v xml:space="preserve">662. Cuidado Continuo por una vida con bienestarEducativo </v>
          </cell>
          <cell r="F2612" t="str">
            <v>Prevención y detección temprana de factores de riesgo ITS</v>
          </cell>
          <cell r="G2612" t="str">
            <v>Gestión del Riesgo para el Bienestar Colectivo en los Territorios</v>
          </cell>
          <cell r="H2612" t="str">
            <v>PSPIC</v>
          </cell>
          <cell r="I2612" t="str">
            <v>No aplica</v>
          </cell>
          <cell r="J2612" t="str">
            <v>Jornada</v>
          </cell>
          <cell r="K2612" t="str">
            <v>Local</v>
          </cell>
          <cell r="L2612" t="str">
            <v>3_SUBA</v>
          </cell>
          <cell r="M2612" t="str">
            <v>2_NOVIEMBRE_2025</v>
          </cell>
          <cell r="N2612" t="str">
            <v>662. Cuidado Continuo por una vida con bienestarEducativo 3_SUBA2_NOVIEMBRE_2025</v>
          </cell>
          <cell r="O2612">
            <v>199714</v>
          </cell>
          <cell r="R2612">
            <v>1</v>
          </cell>
          <cell r="S2612">
            <v>199714</v>
          </cell>
        </row>
        <row r="2613">
          <cell r="E2613" t="str">
            <v xml:space="preserve">672. Cuidado Continuo por una vida con bienestarEducativo </v>
          </cell>
          <cell r="F2613" t="str">
            <v xml:space="preserve">SPAcios breves de bienestar ZOU -ZOE </v>
          </cell>
          <cell r="G2613" t="str">
            <v>Gestión del Riesgo para el Bienestar Colectivo en los Territorios</v>
          </cell>
          <cell r="H2613" t="str">
            <v>PSPIC</v>
          </cell>
          <cell r="I2613" t="str">
            <v>No aplica</v>
          </cell>
          <cell r="J2613" t="str">
            <v>Sesión</v>
          </cell>
          <cell r="K2613" t="str">
            <v>Local</v>
          </cell>
          <cell r="L2613" t="str">
            <v>3_SUBA</v>
          </cell>
          <cell r="M2613" t="str">
            <v>2_NOVIEMBRE_2025</v>
          </cell>
          <cell r="N2613" t="str">
            <v>672. Cuidado Continuo por una vida con bienestarEducativo 3_SUBA2_NOVIEMBRE_2025</v>
          </cell>
          <cell r="O2613">
            <v>88916</v>
          </cell>
          <cell r="R2613">
            <v>116</v>
          </cell>
          <cell r="S2613">
            <v>10314256</v>
          </cell>
        </row>
        <row r="2614">
          <cell r="E2614" t="str">
            <v>682. Cuidado Continuo por una vida con bienestarInstitucional</v>
          </cell>
          <cell r="F2614" t="str">
            <v>Seguimiento a condiciones de salud en casos prioritarios en Instituciones de protección y atención</v>
          </cell>
          <cell r="G2614" t="str">
            <v>Gestión del Riesgo para el Bienestar Colectivo en los Territorios</v>
          </cell>
          <cell r="H2614" t="str">
            <v>PSPIC</v>
          </cell>
          <cell r="I2614" t="str">
            <v>No aplica</v>
          </cell>
          <cell r="J2614" t="str">
            <v>Sesión</v>
          </cell>
          <cell r="K2614" t="str">
            <v>Local</v>
          </cell>
          <cell r="L2614" t="str">
            <v>3_SUBA</v>
          </cell>
          <cell r="M2614" t="str">
            <v>2_NOVIEMBRE_2025</v>
          </cell>
          <cell r="N2614" t="str">
            <v>682. Cuidado Continuo por una vida con bienestarInstitucional3_SUBA2_NOVIEMBRE_2025</v>
          </cell>
          <cell r="O2614">
            <v>105404</v>
          </cell>
          <cell r="R2614">
            <v>23</v>
          </cell>
          <cell r="S2614">
            <v>2424292</v>
          </cell>
        </row>
        <row r="2615">
          <cell r="E2615" t="str">
            <v>692. Cuidado Continuo por una vida con bienestarInstitucional</v>
          </cell>
          <cell r="F2615" t="str">
            <v>Identificación de riesgos a través de aplicación de tamizajes en Instituciones de protección y atención</v>
          </cell>
          <cell r="G2615" t="str">
            <v>Alta externalidad</v>
          </cell>
          <cell r="H2615" t="str">
            <v>PSPIC</v>
          </cell>
          <cell r="I2615" t="str">
            <v>No aplica</v>
          </cell>
          <cell r="J2615" t="str">
            <v>Sesión</v>
          </cell>
          <cell r="K2615" t="str">
            <v>Local</v>
          </cell>
          <cell r="L2615" t="str">
            <v>3_SUBA</v>
          </cell>
          <cell r="M2615" t="str">
            <v>2_NOVIEMBRE_2025</v>
          </cell>
          <cell r="N2615" t="str">
            <v>692. Cuidado Continuo por una vida con bienestarInstitucional3_SUBA2_NOVIEMBRE_2025</v>
          </cell>
          <cell r="O2615">
            <v>105404</v>
          </cell>
          <cell r="R2615">
            <v>55</v>
          </cell>
          <cell r="S2615">
            <v>5797220</v>
          </cell>
        </row>
        <row r="2616">
          <cell r="E2616" t="str">
            <v>702. Cuidado Continuo por una vida con bienestarInstitucional</v>
          </cell>
          <cell r="F2616" t="str">
            <v>Instituciones sostenibles por la Salud Ambiental</v>
          </cell>
          <cell r="G2616" t="str">
            <v xml:space="preserve">Promoción de la salud y bienestar </v>
          </cell>
          <cell r="H2616" t="str">
            <v>PSPIC</v>
          </cell>
          <cell r="I2616" t="str">
            <v>No aplica</v>
          </cell>
          <cell r="J2616" t="str">
            <v>Sesión</v>
          </cell>
          <cell r="K2616" t="str">
            <v>Local</v>
          </cell>
          <cell r="L2616" t="str">
            <v>3_SUBA</v>
          </cell>
          <cell r="M2616" t="str">
            <v>2_NOVIEMBRE_2025</v>
          </cell>
          <cell r="N2616" t="str">
            <v>702. Cuidado Continuo por una vida con bienestarInstitucional3_SUBA2_NOVIEMBRE_2025</v>
          </cell>
          <cell r="O2616">
            <v>74893</v>
          </cell>
          <cell r="R2616">
            <v>40</v>
          </cell>
          <cell r="S2616">
            <v>2995720</v>
          </cell>
        </row>
        <row r="2617">
          <cell r="E2617" t="str">
            <v>712. Cuidado Continuo por una vida con bienestarLaboral</v>
          </cell>
          <cell r="F2617" t="str">
            <v>Caracterización de las unidades de trabajo informal de mediano y bajo impacto</v>
          </cell>
          <cell r="G2617" t="str">
            <v>Gestión del Riesgo para el Bienestar Colectivo en los Territorios</v>
          </cell>
          <cell r="H2617" t="str">
            <v>PSPIC</v>
          </cell>
          <cell r="I2617" t="str">
            <v>No aplica</v>
          </cell>
          <cell r="J2617" t="str">
            <v>Caracterización</v>
          </cell>
          <cell r="K2617" t="str">
            <v>Local</v>
          </cell>
          <cell r="L2617" t="str">
            <v>3_SUBA</v>
          </cell>
          <cell r="M2617" t="str">
            <v>2_NOVIEMBRE_2025</v>
          </cell>
          <cell r="N2617" t="str">
            <v>712. Cuidado Continuo por una vida con bienestarLaboral3_SUBA2_NOVIEMBRE_2025</v>
          </cell>
          <cell r="O2617">
            <v>59965</v>
          </cell>
          <cell r="R2617">
            <v>0</v>
          </cell>
          <cell r="S2617">
            <v>0</v>
          </cell>
        </row>
        <row r="2618">
          <cell r="E2618" t="str">
            <v>722. Cuidado Continuo por una vida con bienestarLaboral</v>
          </cell>
          <cell r="F2618" t="str">
            <v>Caracterización de las unidades de trabajo informal de alto impacto</v>
          </cell>
          <cell r="G2618" t="str">
            <v>Gestión del Riesgo para el Bienestar Colectivo en los Territorios</v>
          </cell>
          <cell r="H2618" t="str">
            <v>PSPIC</v>
          </cell>
          <cell r="I2618" t="str">
            <v>No aplica</v>
          </cell>
          <cell r="J2618" t="str">
            <v>Caracterización</v>
          </cell>
          <cell r="K2618" t="str">
            <v>Local</v>
          </cell>
          <cell r="L2618" t="str">
            <v>3_SUBA</v>
          </cell>
          <cell r="M2618" t="str">
            <v>2_NOVIEMBRE_2025</v>
          </cell>
          <cell r="N2618" t="str">
            <v>722. Cuidado Continuo por una vida con bienestarLaboral3_SUBA2_NOVIEMBRE_2025</v>
          </cell>
          <cell r="O2618">
            <v>99830</v>
          </cell>
          <cell r="R2618">
            <v>0</v>
          </cell>
          <cell r="S2618">
            <v>0</v>
          </cell>
        </row>
        <row r="2619">
          <cell r="E2619" t="str">
            <v>732. Cuidado Continuo por una vida con bienestarLaboral</v>
          </cell>
          <cell r="F2619" t="str">
            <v>Asesoría para el mejoramiento de las condiciones de salud y trabajo en las unidades de trabajo informal de mediano y bajo impacto</v>
          </cell>
          <cell r="G2619" t="str">
            <v>Gestión del Riesgo para el Bienestar Colectivo en los Territorios</v>
          </cell>
          <cell r="H2619" t="str">
            <v>PSPIC</v>
          </cell>
          <cell r="I2619" t="str">
            <v>No aplica</v>
          </cell>
          <cell r="J2619" t="str">
            <v>Unidad de trabajo informal</v>
          </cell>
          <cell r="K2619" t="str">
            <v>Local</v>
          </cell>
          <cell r="L2619" t="str">
            <v>3_SUBA</v>
          </cell>
          <cell r="M2619" t="str">
            <v>2_NOVIEMBRE_2025</v>
          </cell>
          <cell r="N2619" t="str">
            <v>732. Cuidado Continuo por una vida con bienestarLaboral3_SUBA2_NOVIEMBRE_2025</v>
          </cell>
          <cell r="O2619">
            <v>220671</v>
          </cell>
          <cell r="R2619">
            <v>0</v>
          </cell>
          <cell r="S2619">
            <v>0</v>
          </cell>
        </row>
        <row r="2620">
          <cell r="E2620" t="str">
            <v>742. Cuidado Continuo por una vida con bienestarLaboral</v>
          </cell>
          <cell r="F2620" t="str">
            <v>Asesoría para el mejoramiento de las condiciones de salud y trabajo en las unidades de trabajo informal de alto impacto</v>
          </cell>
          <cell r="G2620" t="str">
            <v>Gestión del Riesgo para el Bienestar Colectivo en los Territorios</v>
          </cell>
          <cell r="H2620" t="str">
            <v>PSPIC</v>
          </cell>
          <cell r="I2620" t="str">
            <v>No aplica</v>
          </cell>
          <cell r="J2620" t="str">
            <v>Unidad de trabajo informal</v>
          </cell>
          <cell r="K2620" t="str">
            <v>Local</v>
          </cell>
          <cell r="L2620" t="str">
            <v>3_SUBA</v>
          </cell>
          <cell r="M2620" t="str">
            <v>2_NOVIEMBRE_2025</v>
          </cell>
          <cell r="N2620" t="str">
            <v>742. Cuidado Continuo por una vida con bienestarLaboral3_SUBA2_NOVIEMBRE_2025</v>
          </cell>
          <cell r="O2620">
            <v>367374</v>
          </cell>
          <cell r="R2620">
            <v>0</v>
          </cell>
          <cell r="S2620">
            <v>0</v>
          </cell>
        </row>
        <row r="2621">
          <cell r="E2621" t="str">
            <v>752. Cuidado Continuo por una vida con bienestarLaboral</v>
          </cell>
          <cell r="F2621" t="str">
            <v xml:space="preserve">Asesoría para el mejoramiento de las condiciones de salud en los trabajadores y trabajadoras de las unidades de trabajo informal </v>
          </cell>
          <cell r="G2621" t="str">
            <v>Gestión del Riesgo para el Bienestar Colectivo en los Territorios</v>
          </cell>
          <cell r="H2621" t="str">
            <v>PSPIC</v>
          </cell>
          <cell r="I2621" t="str">
            <v>No aplica</v>
          </cell>
          <cell r="J2621" t="str">
            <v>Asesoría</v>
          </cell>
          <cell r="K2621" t="str">
            <v>Local</v>
          </cell>
          <cell r="L2621" t="str">
            <v>3_SUBA</v>
          </cell>
          <cell r="M2621" t="str">
            <v>2_NOVIEMBRE_2025</v>
          </cell>
          <cell r="N2621" t="str">
            <v>752. Cuidado Continuo por una vida con bienestarLaboral3_SUBA2_NOVIEMBRE_2025</v>
          </cell>
          <cell r="O2621">
            <v>210809</v>
          </cell>
          <cell r="R2621">
            <v>41</v>
          </cell>
          <cell r="S2621">
            <v>8643169</v>
          </cell>
        </row>
        <row r="2622">
          <cell r="E2622" t="str">
            <v>762. Cuidado Continuo por una vida con bienestarLaboral</v>
          </cell>
          <cell r="F2622" t="str">
            <v>Asesoría de seguimiento para unidades de trabajo informal intervenidas en vigencias anteriores</v>
          </cell>
          <cell r="G2622" t="str">
            <v>Gestión del Riesgo para el Bienestar Colectivo en los Territorios</v>
          </cell>
          <cell r="H2622" t="str">
            <v>PSPIC</v>
          </cell>
          <cell r="I2622" t="str">
            <v>No aplica</v>
          </cell>
          <cell r="J2622" t="str">
            <v>Asesoría</v>
          </cell>
          <cell r="K2622" t="str">
            <v>Local</v>
          </cell>
          <cell r="L2622" t="str">
            <v>3_SUBA</v>
          </cell>
          <cell r="M2622" t="str">
            <v>2_NOVIEMBRE_2025</v>
          </cell>
          <cell r="N2622" t="str">
            <v>762. Cuidado Continuo por una vida con bienestarLaboral3_SUBA2_NOVIEMBRE_2025</v>
          </cell>
          <cell r="O2622">
            <v>55168</v>
          </cell>
          <cell r="R2622">
            <v>0</v>
          </cell>
          <cell r="S2622">
            <v>0</v>
          </cell>
        </row>
        <row r="2623">
          <cell r="E2623" t="str">
            <v>772. Cuidado Continuo por una vida con bienestarLaboral</v>
          </cell>
          <cell r="F2623" t="str">
            <v>Asesoría en Salud para trabajadores y trabajadoras en Empresas del Sector Formal</v>
          </cell>
          <cell r="G2623" t="str">
            <v>Gestión del Riesgo para el Bienestar Colectivo en los Territorios</v>
          </cell>
          <cell r="H2623" t="str">
            <v>PSPIC</v>
          </cell>
          <cell r="I2623" t="str">
            <v>No aplica</v>
          </cell>
          <cell r="J2623" t="str">
            <v>Asesoría</v>
          </cell>
          <cell r="K2623" t="str">
            <v>Distrito</v>
          </cell>
          <cell r="L2623" t="str">
            <v>3_SUBA</v>
          </cell>
          <cell r="M2623" t="str">
            <v>2_NOVIEMBRE_2025</v>
          </cell>
          <cell r="N2623" t="str">
            <v>772. Cuidado Continuo por una vida con bienestarLaboral3_SUBA2_NOVIEMBRE_2025</v>
          </cell>
          <cell r="O2623">
            <v>91844</v>
          </cell>
          <cell r="R2623">
            <v>0</v>
          </cell>
          <cell r="S2623">
            <v>0</v>
          </cell>
        </row>
        <row r="2624">
          <cell r="E2624" t="str">
            <v>782. Cuidado Continuo por una vida con bienestarLaboral</v>
          </cell>
          <cell r="F2624" t="str">
            <v>Espacios Amigos para Más Bienestar materno infantil</v>
          </cell>
          <cell r="G2624" t="str">
            <v>Gestión del Riesgo para el Bienestar Colectivo en los Territorios</v>
          </cell>
          <cell r="H2624" t="str">
            <v>PSPIC</v>
          </cell>
          <cell r="I2624" t="str">
            <v>No aplica</v>
          </cell>
          <cell r="J2624" t="str">
            <v>Asesoría</v>
          </cell>
          <cell r="K2624" t="str">
            <v>Distrito</v>
          </cell>
          <cell r="L2624" t="str">
            <v>3_SUBA</v>
          </cell>
          <cell r="M2624" t="str">
            <v>2_NOVIEMBRE_2025</v>
          </cell>
          <cell r="N2624" t="str">
            <v>782. Cuidado Continuo por una vida con bienestarLaboral3_SUBA2_NOVIEMBRE_2025</v>
          </cell>
          <cell r="O2624">
            <v>121585</v>
          </cell>
          <cell r="R2624">
            <v>0</v>
          </cell>
          <cell r="S2624">
            <v>0</v>
          </cell>
        </row>
        <row r="2625">
          <cell r="E2625" t="str">
            <v>792. Cuidado Continuo por una vida con bienestarLaboral</v>
          </cell>
          <cell r="F2625" t="str">
            <v>Conexión nocturna: Bienestar, trabajo y cuidado</v>
          </cell>
          <cell r="G2625" t="str">
            <v>Gestión del Riesgo para el Bienestar Colectivo en los Territorios</v>
          </cell>
          <cell r="H2625" t="str">
            <v>PSPIC</v>
          </cell>
          <cell r="I2625" t="str">
            <v>No aplica</v>
          </cell>
          <cell r="J2625" t="str">
            <v>Asesoría</v>
          </cell>
          <cell r="K2625" t="str">
            <v>Local</v>
          </cell>
          <cell r="L2625" t="str">
            <v>3_SUBA</v>
          </cell>
          <cell r="M2625" t="str">
            <v>2_NOVIEMBRE_2025</v>
          </cell>
          <cell r="N2625" t="str">
            <v>792. Cuidado Continuo por una vida con bienestarLaboral3_SUBA2_NOVIEMBRE_2025</v>
          </cell>
          <cell r="O2625">
            <v>125438</v>
          </cell>
          <cell r="R2625">
            <v>12</v>
          </cell>
          <cell r="S2625">
            <v>1505256</v>
          </cell>
        </row>
        <row r="2626">
          <cell r="E2626" t="str">
            <v>802. Cuidado Continuo por una vida con bienestarLaboral</v>
          </cell>
          <cell r="F2626" t="str">
            <v>Acciones de orientación a la población para la efectividad del mejoramiento de las condiciones de salud y sociales en los trabajadores y trabajadoras de las unidades de trabajo informal</v>
          </cell>
          <cell r="G2626" t="str">
            <v>Gestión del Riesgo para el Bienestar Colectivo en los Territorios</v>
          </cell>
          <cell r="H2626" t="str">
            <v>PSPIC</v>
          </cell>
          <cell r="I2626" t="str">
            <v>No aplica</v>
          </cell>
          <cell r="J2626" t="str">
            <v>Orientación</v>
          </cell>
          <cell r="K2626" t="str">
            <v>Zonal</v>
          </cell>
          <cell r="L2626" t="str">
            <v>3_SUBA</v>
          </cell>
          <cell r="M2626" t="str">
            <v>2_NOVIEMBRE_2025</v>
          </cell>
          <cell r="N2626" t="str">
            <v>802. Cuidado Continuo por una vida con bienestarLaboral3_SUBA2_NOVIEMBRE_2025</v>
          </cell>
          <cell r="O2626">
            <v>53781</v>
          </cell>
          <cell r="R2626">
            <v>0</v>
          </cell>
          <cell r="S2626">
            <v>0</v>
          </cell>
        </row>
        <row r="2627">
          <cell r="E2627" t="str">
            <v>812. Cuidado Continuo por una vida con bienestarLaboral</v>
          </cell>
          <cell r="F2627" t="str">
            <v xml:space="preserve">Caracterización de las condiciones de salud y trabajo de los niños, niñas y adolescentes identificados en trabajo infantil </v>
          </cell>
          <cell r="G2627" t="str">
            <v>Gestión del Riesgo para el Bienestar Colectivo en los Territorios</v>
          </cell>
          <cell r="H2627" t="str">
            <v>PSPIC</v>
          </cell>
          <cell r="I2627" t="str">
            <v>No aplica</v>
          </cell>
          <cell r="J2627" t="str">
            <v>Caracterización</v>
          </cell>
          <cell r="K2627" t="str">
            <v>Local</v>
          </cell>
          <cell r="L2627" t="str">
            <v>3_SUBA</v>
          </cell>
          <cell r="M2627" t="str">
            <v>2_NOVIEMBRE_2025</v>
          </cell>
          <cell r="N2627" t="str">
            <v>812. Cuidado Continuo por una vida con bienestarLaboral3_SUBA2_NOVIEMBRE_2025</v>
          </cell>
          <cell r="O2627">
            <v>82752</v>
          </cell>
          <cell r="R2627">
            <v>38</v>
          </cell>
          <cell r="S2627">
            <v>3144576</v>
          </cell>
        </row>
        <row r="2628">
          <cell r="E2628" t="str">
            <v>822. Cuidado Continuo por una vida con bienestarLaboral</v>
          </cell>
          <cell r="F2628" t="str">
            <v xml:space="preserve">Asesorías para promover la desvinculación laboral de los niños, niñas y adolescentes identificados en trabajo infantil </v>
          </cell>
          <cell r="G2628" t="str">
            <v>Gestión del Riesgo para el Bienestar Colectivo en los Territorios</v>
          </cell>
          <cell r="H2628" t="str">
            <v>PSPIC</v>
          </cell>
          <cell r="I2628" t="str">
            <v>No aplica</v>
          </cell>
          <cell r="J2628" t="str">
            <v>Niño niña adolescente intervenido</v>
          </cell>
          <cell r="K2628" t="str">
            <v>Local</v>
          </cell>
          <cell r="L2628" t="str">
            <v>3_SUBA</v>
          </cell>
          <cell r="M2628" t="str">
            <v>2_NOVIEMBRE_2025</v>
          </cell>
          <cell r="N2628" t="str">
            <v>822. Cuidado Continuo por una vida con bienestarLaboral3_SUBA2_NOVIEMBRE_2025</v>
          </cell>
          <cell r="O2628">
            <v>281078</v>
          </cell>
          <cell r="R2628">
            <v>0</v>
          </cell>
          <cell r="S2628">
            <v>0</v>
          </cell>
        </row>
        <row r="2629">
          <cell r="E2629" t="str">
            <v>832. Cuidado Continuo por una vida con bienestarLaboral</v>
          </cell>
          <cell r="F2629" t="str">
            <v>Asesoría de seguimiento al efecto para niños, niñas y adolescentes identificados en trabajo infantil e  intervenidos en vigencias anteriores</v>
          </cell>
          <cell r="G2629" t="str">
            <v>Gestión del Riesgo para el Bienestar Colectivo en los Territorios</v>
          </cell>
          <cell r="H2629" t="str">
            <v>PSPIC</v>
          </cell>
          <cell r="I2629" t="str">
            <v>No aplica</v>
          </cell>
          <cell r="J2629" t="str">
            <v>Asesoría</v>
          </cell>
          <cell r="K2629" t="str">
            <v>Local</v>
          </cell>
          <cell r="L2629" t="str">
            <v>3_SUBA</v>
          </cell>
          <cell r="M2629" t="str">
            <v>2_NOVIEMBRE_2025</v>
          </cell>
          <cell r="N2629" t="str">
            <v>832. Cuidado Continuo por una vida con bienestarLaboral3_SUBA2_NOVIEMBRE_2025</v>
          </cell>
          <cell r="O2629">
            <v>70270</v>
          </cell>
          <cell r="R2629">
            <v>0</v>
          </cell>
          <cell r="S2629">
            <v>0</v>
          </cell>
        </row>
        <row r="2630">
          <cell r="E2630" t="str">
            <v>842. Cuidado Continuo por una vida con bienestarLaboral</v>
          </cell>
          <cell r="F2630" t="str">
            <v xml:space="preserve">Asesorias en salud de los niños, niñas y adolescentes identificados en trabajo infantil </v>
          </cell>
          <cell r="G2630" t="str">
            <v>Gestión del Riesgo para el Bienestar Colectivo en los Territorios</v>
          </cell>
          <cell r="H2630" t="str">
            <v>PSPIC</v>
          </cell>
          <cell r="I2630" t="str">
            <v>No aplica</v>
          </cell>
          <cell r="J2630" t="str">
            <v>Asesoría</v>
          </cell>
          <cell r="K2630" t="str">
            <v>Local</v>
          </cell>
          <cell r="L2630" t="str">
            <v>3_SUBA</v>
          </cell>
          <cell r="M2630" t="str">
            <v>2_NOVIEMBRE_2025</v>
          </cell>
          <cell r="N2630" t="str">
            <v>842. Cuidado Continuo por una vida con bienestarLaboral3_SUBA2_NOVIEMBRE_2025</v>
          </cell>
          <cell r="O2630">
            <v>105404</v>
          </cell>
          <cell r="R2630">
            <v>46</v>
          </cell>
          <cell r="S2630">
            <v>4848584</v>
          </cell>
        </row>
        <row r="2631">
          <cell r="E2631" t="str">
            <v>852. Cuidado Continuo por una vida con bienestarLaboral</v>
          </cell>
          <cell r="F2631" t="str">
            <v>Acciones de orientación a la población para la efectividad a la desvinculación laboral de niños, niñas y adolescentes identificados en trabajo infanti desde el secfor salud</v>
          </cell>
          <cell r="G2631" t="str">
            <v>Gestión del Riesgo para el Bienestar Colectivo en los Territorios</v>
          </cell>
          <cell r="H2631" t="str">
            <v>PSPIC</v>
          </cell>
          <cell r="I2631" t="str">
            <v>No aplica</v>
          </cell>
          <cell r="J2631" t="str">
            <v>Orientación</v>
          </cell>
          <cell r="K2631" t="str">
            <v>Zonal</v>
          </cell>
          <cell r="L2631" t="str">
            <v>3_SUBA</v>
          </cell>
          <cell r="M2631" t="str">
            <v>2_NOVIEMBRE_2025</v>
          </cell>
          <cell r="N2631" t="str">
            <v>852. Cuidado Continuo por una vida con bienestarLaboral3_SUBA2_NOVIEMBRE_2025</v>
          </cell>
          <cell r="O2631">
            <v>35135</v>
          </cell>
          <cell r="R2631">
            <v>0</v>
          </cell>
          <cell r="S2631">
            <v>0</v>
          </cell>
        </row>
        <row r="2632">
          <cell r="E2632" t="str">
            <v>873. Cuidado Continuo por una vida con bienestar con enfoque diferencial étnicoComunitario</v>
          </cell>
          <cell r="F2632" t="str">
            <v>Abordaje socioeducativo diferencial para el bienestar del pueblo Raizal</v>
          </cell>
          <cell r="G2632" t="str">
            <v xml:space="preserve">Promoción de la salud y bienestar </v>
          </cell>
          <cell r="H2632" t="str">
            <v>PSPIC</v>
          </cell>
          <cell r="I2632" t="str">
            <v>No aplica</v>
          </cell>
          <cell r="J2632" t="str">
            <v>Plan de acción</v>
          </cell>
          <cell r="K2632" t="str">
            <v>Distrito</v>
          </cell>
          <cell r="L2632" t="str">
            <v>3_SUBA</v>
          </cell>
          <cell r="M2632" t="str">
            <v>2_NOVIEMBRE_2025</v>
          </cell>
          <cell r="N2632" t="str">
            <v>873. Cuidado Continuo por una vida con bienestar con enfoque diferencial étnicoComunitario3_SUBA2_NOVIEMBRE_2025</v>
          </cell>
          <cell r="O2632">
            <v>25814832</v>
          </cell>
          <cell r="R2632">
            <v>0</v>
          </cell>
          <cell r="S2632">
            <v>0</v>
          </cell>
        </row>
        <row r="2633">
          <cell r="E2633" t="str">
            <v>883. Cuidado Continuo por una vida con bienestar con enfoque diferencial étnicoComunitario</v>
          </cell>
          <cell r="F2633" t="str">
            <v xml:space="preserve">MAS Bienestar para la comunidad Raizal </v>
          </cell>
          <cell r="G2633" t="str">
            <v xml:space="preserve">Promoción de la salud y bienestar </v>
          </cell>
          <cell r="H2633" t="str">
            <v>PSPIC</v>
          </cell>
          <cell r="I2633" t="str">
            <v>No aplica</v>
          </cell>
          <cell r="J2633" t="str">
            <v>Plan de acción</v>
          </cell>
          <cell r="K2633" t="str">
            <v>Distrito</v>
          </cell>
          <cell r="L2633" t="str">
            <v>3_SUBA</v>
          </cell>
          <cell r="M2633" t="str">
            <v>2_NOVIEMBRE_2025</v>
          </cell>
          <cell r="N2633" t="str">
            <v>883. Cuidado Continuo por una vida con bienestar con enfoque diferencial étnicoComunitario3_SUBA2_NOVIEMBRE_2025</v>
          </cell>
          <cell r="O2633">
            <v>19848080</v>
          </cell>
          <cell r="R2633">
            <v>0</v>
          </cell>
          <cell r="S2633">
            <v>0</v>
          </cell>
        </row>
        <row r="2634">
          <cell r="E2634" t="str">
            <v>893. Cuidado Continuo por una vida con bienestar con enfoque diferencial étnicoComunitario</v>
          </cell>
          <cell r="F2634" t="str">
            <v>MAS Bienestar para la comunidad negra y afrocolombiana.</v>
          </cell>
          <cell r="G2634" t="str">
            <v xml:space="preserve">Promoción de la salud y bienestar </v>
          </cell>
          <cell r="H2634" t="str">
            <v>PSPIC</v>
          </cell>
          <cell r="I2634" t="str">
            <v>No aplica</v>
          </cell>
          <cell r="J2634" t="str">
            <v>Plan de acción</v>
          </cell>
          <cell r="K2634" t="str">
            <v>Distrito</v>
          </cell>
          <cell r="L2634" t="str">
            <v>3_SUBA</v>
          </cell>
          <cell r="M2634" t="str">
            <v>2_NOVIEMBRE_2025</v>
          </cell>
          <cell r="N2634" t="str">
            <v>893. Cuidado Continuo por una vida con bienestar con enfoque diferencial étnicoComunitario3_SUBA2_NOVIEMBRE_2025</v>
          </cell>
          <cell r="O2634">
            <v>33729408</v>
          </cell>
          <cell r="R2634">
            <v>0</v>
          </cell>
          <cell r="S2634">
            <v>0</v>
          </cell>
        </row>
        <row r="2635">
          <cell r="E2635" t="str">
            <v>903. Cuidado Continuo por una vida con bienestar con enfoque diferencial étnicoComunitario</v>
          </cell>
          <cell r="F2635" t="str">
            <v>MAS Bienestar para la comunidad Palenquero</v>
          </cell>
          <cell r="G2635" t="str">
            <v xml:space="preserve">Promoción de la salud y bienestar </v>
          </cell>
          <cell r="H2635" t="str">
            <v>PSPIC</v>
          </cell>
          <cell r="I2635" t="str">
            <v>No aplica</v>
          </cell>
          <cell r="J2635" t="str">
            <v>Plan de acción</v>
          </cell>
          <cell r="K2635" t="str">
            <v>Distrito</v>
          </cell>
          <cell r="L2635" t="str">
            <v>3_SUBA</v>
          </cell>
          <cell r="M2635" t="str">
            <v>2_NOVIEMBRE_2025</v>
          </cell>
          <cell r="N2635" t="str">
            <v>903. Cuidado Continuo por una vida con bienestar con enfoque diferencial étnicoComunitario3_SUBA2_NOVIEMBRE_2025</v>
          </cell>
          <cell r="O2635">
            <v>11243136</v>
          </cell>
          <cell r="R2635">
            <v>0</v>
          </cell>
          <cell r="S2635">
            <v>0</v>
          </cell>
        </row>
        <row r="2636">
          <cell r="E2636" t="str">
            <v>913. Cuidado Continuo por una vida con bienestar con enfoque diferencial étnicoComunitario</v>
          </cell>
          <cell r="F2636" t="str">
            <v xml:space="preserve">Mas bienestar para el pueblo Rrom gitano </v>
          </cell>
          <cell r="G2636" t="str">
            <v xml:space="preserve">Promoción de la salud y bienestar </v>
          </cell>
          <cell r="H2636" t="str">
            <v>PSPIC</v>
          </cell>
          <cell r="I2636" t="str">
            <v>No aplica</v>
          </cell>
          <cell r="J2636" t="str">
            <v>Plan de acción</v>
          </cell>
          <cell r="K2636" t="str">
            <v>Distrito</v>
          </cell>
          <cell r="L2636" t="str">
            <v>3_SUBA</v>
          </cell>
          <cell r="M2636" t="str">
            <v>2_NOVIEMBRE_2025</v>
          </cell>
          <cell r="N2636" t="str">
            <v>913. Cuidado Continuo por una vida con bienestar con enfoque diferencial étnicoComunitario3_SUBA2_NOVIEMBRE_2025</v>
          </cell>
          <cell r="O2636">
            <v>19305648</v>
          </cell>
          <cell r="R2636">
            <v>0</v>
          </cell>
          <cell r="S2636">
            <v>0</v>
          </cell>
        </row>
        <row r="2637">
          <cell r="E2637" t="str">
            <v>924. Cuidado Continuo por una vida con bienestar con enfoque GéneroComunitario</v>
          </cell>
          <cell r="F2637" t="str">
            <v>Sesion educativa para MAS Bienestar, dirigida a mujeres y LGBTI</v>
          </cell>
          <cell r="G2637" t="str">
            <v xml:space="preserve">Promoción de la salud y bienestar </v>
          </cell>
          <cell r="H2637" t="str">
            <v>PSPIC</v>
          </cell>
          <cell r="I2637" t="str">
            <v>No aplica</v>
          </cell>
          <cell r="J2637" t="str">
            <v>Sesión</v>
          </cell>
          <cell r="K2637" t="str">
            <v>Local</v>
          </cell>
          <cell r="L2637" t="str">
            <v>3_SUBA</v>
          </cell>
          <cell r="M2637" t="str">
            <v>2_NOVIEMBRE_2025</v>
          </cell>
          <cell r="N2637" t="str">
            <v>924. Cuidado Continuo por una vida con bienestar con enfoque GéneroComunitario3_SUBA2_NOVIEMBRE_2025</v>
          </cell>
          <cell r="O2637">
            <v>372151</v>
          </cell>
          <cell r="R2637">
            <v>13</v>
          </cell>
          <cell r="S2637">
            <v>4837963</v>
          </cell>
        </row>
        <row r="2638">
          <cell r="E2638" t="str">
            <v>934. Cuidado Continuo por una vida con bienestar con enfoque GéneroComunitario</v>
          </cell>
          <cell r="F2638" t="str">
            <v xml:space="preserve">Recorriendo tu barrio para MAS bienestar </v>
          </cell>
          <cell r="G2638" t="str">
            <v>Gestión del Riesgo para el Bienestar Colectivo en los Territorios</v>
          </cell>
          <cell r="H2638" t="str">
            <v>PSPIC</v>
          </cell>
          <cell r="I2638" t="str">
            <v>No aplica</v>
          </cell>
          <cell r="J2638" t="str">
            <v>Sesión</v>
          </cell>
          <cell r="K2638" t="str">
            <v>Local</v>
          </cell>
          <cell r="L2638" t="str">
            <v>3_SUBA</v>
          </cell>
          <cell r="M2638" t="str">
            <v>2_NOVIEMBRE_2025</v>
          </cell>
          <cell r="N2638" t="str">
            <v>934. Cuidado Continuo por una vida con bienestar con enfoque GéneroComunitario3_SUBA2_NOVIEMBRE_2025</v>
          </cell>
          <cell r="O2638">
            <v>372151</v>
          </cell>
          <cell r="R2638">
            <v>6</v>
          </cell>
          <cell r="S2638">
            <v>2232906</v>
          </cell>
        </row>
        <row r="2639">
          <cell r="E2639" t="str">
            <v>944. Cuidado Continuo por una vida con bienestar con enfoque GéneroComunitario</v>
          </cell>
          <cell r="F2639" t="str">
            <v xml:space="preserve">Tejiendo redes para MAS bienestar </v>
          </cell>
          <cell r="G2639" t="str">
            <v xml:space="preserve">Promoción de la salud y bienestar </v>
          </cell>
          <cell r="H2639" t="str">
            <v>PSPIC</v>
          </cell>
          <cell r="I2639" t="str">
            <v>No aplica</v>
          </cell>
          <cell r="J2639" t="str">
            <v>Sesión</v>
          </cell>
          <cell r="K2639" t="str">
            <v>Local</v>
          </cell>
          <cell r="L2639" t="str">
            <v>3_SUBA</v>
          </cell>
          <cell r="M2639" t="str">
            <v>2_NOVIEMBRE_2025</v>
          </cell>
          <cell r="N2639" t="str">
            <v>944. Cuidado Continuo por una vida con bienestar con enfoque GéneroComunitario3_SUBA2_NOVIEMBRE_2025</v>
          </cell>
          <cell r="O2639">
            <v>372151</v>
          </cell>
          <cell r="R2639">
            <v>2</v>
          </cell>
          <cell r="S2639">
            <v>744302</v>
          </cell>
        </row>
        <row r="2640">
          <cell r="E2640" t="str">
            <v>954. Cuidado Continuo por una vida con bienestar con enfoque GéneroComunitario</v>
          </cell>
          <cell r="F2640" t="str">
            <v>Asesoria Psicosocial</v>
          </cell>
          <cell r="G2640" t="str">
            <v>Gestión del Riesgo para el Bienestar Colectivo en los Territorios</v>
          </cell>
          <cell r="H2640" t="str">
            <v>PSPIC</v>
          </cell>
          <cell r="I2640" t="str">
            <v>No aplica</v>
          </cell>
          <cell r="J2640" t="str">
            <v>Sesión</v>
          </cell>
          <cell r="K2640" t="str">
            <v>Local</v>
          </cell>
          <cell r="L2640" t="str">
            <v>3_SUBA</v>
          </cell>
          <cell r="M2640" t="str">
            <v>2_NOVIEMBRE_2025</v>
          </cell>
          <cell r="N2640" t="str">
            <v>954. Cuidado Continuo por una vida con bienestar con enfoque GéneroComunitario3_SUBA2_NOVIEMBRE_2025</v>
          </cell>
          <cell r="O2640">
            <v>70270</v>
          </cell>
          <cell r="R2640">
            <v>19</v>
          </cell>
          <cell r="S2640">
            <v>1335130</v>
          </cell>
        </row>
        <row r="2641">
          <cell r="E2641" t="str">
            <v>964. Cuidado Continuo por una vida con bienestar con enfoque GéneroComunitario</v>
          </cell>
          <cell r="F2641" t="str">
            <v>Asesoria en Salud</v>
          </cell>
          <cell r="G2641" t="str">
            <v>Gestión del Riesgo para el Bienestar Colectivo en los Territorios</v>
          </cell>
          <cell r="H2641" t="str">
            <v>PSPIC</v>
          </cell>
          <cell r="I2641" t="str">
            <v>No aplica</v>
          </cell>
          <cell r="J2641" t="str">
            <v>Sesión</v>
          </cell>
          <cell r="K2641" t="str">
            <v>Local</v>
          </cell>
          <cell r="L2641" t="str">
            <v>3_SUBA</v>
          </cell>
          <cell r="M2641" t="str">
            <v>2_NOVIEMBRE_2025</v>
          </cell>
          <cell r="N2641" t="str">
            <v>964. Cuidado Continuo por una vida con bienestar con enfoque GéneroComunitario3_SUBA2_NOVIEMBRE_2025</v>
          </cell>
          <cell r="O2641">
            <v>70270</v>
          </cell>
          <cell r="R2641">
            <v>19</v>
          </cell>
          <cell r="S2641">
            <v>1335130</v>
          </cell>
        </row>
        <row r="2642">
          <cell r="E2642" t="str">
            <v>974. Cuidado Continuo por una vida con bienestar con enfoque GéneroComunitario</v>
          </cell>
          <cell r="F2642" t="str">
            <v xml:space="preserve">Circula del cuidado </v>
          </cell>
          <cell r="G2642" t="str">
            <v xml:space="preserve">Promoción de la salud y bienestar </v>
          </cell>
          <cell r="H2642" t="str">
            <v>PSPIC</v>
          </cell>
          <cell r="I2642" t="str">
            <v>No aplica</v>
          </cell>
          <cell r="J2642" t="str">
            <v>Sesión</v>
          </cell>
          <cell r="K2642" t="str">
            <v>Local</v>
          </cell>
          <cell r="L2642" t="str">
            <v>3_SUBA</v>
          </cell>
          <cell r="M2642" t="str">
            <v>2_NOVIEMBRE_2025</v>
          </cell>
          <cell r="N2642" t="str">
            <v>974. Cuidado Continuo por una vida con bienestar con enfoque GéneroComunitario3_SUBA2_NOVIEMBRE_2025</v>
          </cell>
          <cell r="O2642">
            <v>215123</v>
          </cell>
          <cell r="R2642">
            <v>5</v>
          </cell>
          <cell r="S2642">
            <v>1075615</v>
          </cell>
        </row>
        <row r="2643">
          <cell r="E2643" t="str">
            <v>984. Cuidado Continuo por una vida con bienestar con enfoque GéneroComunitario</v>
          </cell>
          <cell r="F2643" t="str">
            <v>Acompañamiento para Mas Bienestar</v>
          </cell>
          <cell r="G2643" t="str">
            <v>Gestión del Riesgo para el Bienestar Colectivo en los Territorios</v>
          </cell>
          <cell r="H2643" t="str">
            <v>PSPIC</v>
          </cell>
          <cell r="I2643" t="str">
            <v>No aplica</v>
          </cell>
          <cell r="J2643" t="str">
            <v>Sesión</v>
          </cell>
          <cell r="K2643" t="str">
            <v>Local</v>
          </cell>
          <cell r="L2643" t="str">
            <v>3_SUBA</v>
          </cell>
          <cell r="M2643" t="str">
            <v>2_NOVIEMBRE_2025</v>
          </cell>
          <cell r="N2643" t="str">
            <v>984. Cuidado Continuo por una vida con bienestar con enfoque GéneroComunitario3_SUBA2_NOVIEMBRE_2025</v>
          </cell>
          <cell r="O2643">
            <v>161342</v>
          </cell>
          <cell r="R2643">
            <v>6</v>
          </cell>
          <cell r="S2643">
            <v>968052</v>
          </cell>
        </row>
        <row r="2644">
          <cell r="E2644" t="str">
            <v>994. Cuidado Continuo por una vida con bienestar con enfoque GéneroComunitario</v>
          </cell>
          <cell r="F2644" t="str">
            <v>Acompañamiento personas Trans</v>
          </cell>
          <cell r="G2644" t="str">
            <v>Gestión del Riesgo para el Bienestar Colectivo en los Territorios</v>
          </cell>
          <cell r="H2644" t="str">
            <v>PSPIC</v>
          </cell>
          <cell r="I2644" t="str">
            <v>No aplica</v>
          </cell>
          <cell r="J2644" t="str">
            <v>Plan de acción</v>
          </cell>
          <cell r="K2644" t="str">
            <v>Distrito</v>
          </cell>
          <cell r="L2644" t="str">
            <v>3_SUBA</v>
          </cell>
          <cell r="M2644" t="str">
            <v>2_NOVIEMBRE_2025</v>
          </cell>
          <cell r="N2644" t="str">
            <v>994. Cuidado Continuo por una vida con bienestar con enfoque GéneroComunitario3_SUBA2_NOVIEMBRE_2025</v>
          </cell>
          <cell r="O2644">
            <v>5621568</v>
          </cell>
          <cell r="R2644">
            <v>0</v>
          </cell>
          <cell r="S2644">
            <v>0</v>
          </cell>
        </row>
        <row r="2645">
          <cell r="E2645" t="str">
            <v>1004. Cuidado Continuo por una vida con bienestar con enfoque GéneroComunitario</v>
          </cell>
          <cell r="F2645" t="str">
            <v>Prevención y detección temprana de factores de riesgo ITS (Mujer_LGBTI)</v>
          </cell>
          <cell r="G2645" t="str">
            <v>Alta externalidad</v>
          </cell>
          <cell r="H2645" t="str">
            <v>PSPIC</v>
          </cell>
          <cell r="I2645" t="str">
            <v>No aplica</v>
          </cell>
          <cell r="J2645" t="str">
            <v>Jornada</v>
          </cell>
          <cell r="K2645" t="str">
            <v>Local</v>
          </cell>
          <cell r="L2645" t="str">
            <v>3_SUBA</v>
          </cell>
          <cell r="M2645" t="str">
            <v>2_NOVIEMBRE_2025</v>
          </cell>
          <cell r="N2645" t="str">
            <v>1004. Cuidado Continuo por una vida con bienestar con enfoque GéneroComunitario3_SUBA2_NOVIEMBRE_2025</v>
          </cell>
          <cell r="O2645">
            <v>199714</v>
          </cell>
          <cell r="R2645">
            <v>8</v>
          </cell>
          <cell r="S2645">
            <v>1597712</v>
          </cell>
        </row>
        <row r="2646">
          <cell r="E2646" t="str">
            <v>1015. Cuidado Continuo por una vida con bienestar con enfoque Población para formas extremas de exclusión:Comunitario</v>
          </cell>
          <cell r="F2646" t="str">
            <v>SPAcios educativos para la reducción del daño:  Personas que se inyectan drogas (PID)</v>
          </cell>
          <cell r="G2646" t="str">
            <v xml:space="preserve">Promoción de la salud y bienestar </v>
          </cell>
          <cell r="H2646" t="str">
            <v>PSPIC</v>
          </cell>
          <cell r="I2646" t="str">
            <v>No aplica</v>
          </cell>
          <cell r="J2646" t="str">
            <v>Sesión</v>
          </cell>
          <cell r="K2646" t="str">
            <v>Distrito</v>
          </cell>
          <cell r="L2646" t="str">
            <v>3_SUBA</v>
          </cell>
          <cell r="M2646" t="str">
            <v>2_NOVIEMBRE_2025</v>
          </cell>
          <cell r="N2646" t="str">
            <v>1015. Cuidado Continuo por una vida con bienestar con enfoque Población para formas extremas de exclusión:Comunitario3_SUBA2_NOVIEMBRE_2025</v>
          </cell>
          <cell r="O2646">
            <v>322686</v>
          </cell>
          <cell r="R2646">
            <v>0</v>
          </cell>
          <cell r="S2646">
            <v>0</v>
          </cell>
        </row>
        <row r="2647">
          <cell r="E2647" t="str">
            <v>1025. Cuidado Continuo por una vida con bienestar con enfoque Población para formas extremas de exclusión:Comunitario</v>
          </cell>
          <cell r="F2647" t="str">
            <v>SPAcios para la reducción del daño: acompañamiento solidario a personas que se inyectan drogas (PID)</v>
          </cell>
          <cell r="G2647" t="str">
            <v>Gestión del Riesgo para el Bienestar Colectivo en los Territorios</v>
          </cell>
          <cell r="H2647" t="str">
            <v>PSPIC</v>
          </cell>
          <cell r="I2647" t="str">
            <v>No aplica</v>
          </cell>
          <cell r="J2647" t="str">
            <v>Sesión</v>
          </cell>
          <cell r="K2647" t="str">
            <v>Distrito</v>
          </cell>
          <cell r="L2647" t="str">
            <v>3_SUBA</v>
          </cell>
          <cell r="M2647" t="str">
            <v>2_NOVIEMBRE_2025</v>
          </cell>
          <cell r="N2647" t="str">
            <v>1025. Cuidado Continuo por una vida con bienestar con enfoque Población para formas extremas de exclusión:Comunitario3_SUBA2_NOVIEMBRE_2025</v>
          </cell>
          <cell r="O2647">
            <v>322686</v>
          </cell>
          <cell r="R2647">
            <v>0</v>
          </cell>
          <cell r="S2647">
            <v>0</v>
          </cell>
        </row>
        <row r="2648">
          <cell r="E2648" t="str">
            <v>1035. Cuidado Continuo por una vida con bienestar con enfoque Población para formas extremas de exclusión:Comunitario</v>
          </cell>
          <cell r="F2648" t="str">
            <v>SPAcios breves para la reducción del daño con personas que se inyectan drogas (PID)</v>
          </cell>
          <cell r="G2648" t="str">
            <v>Alta externalidad</v>
          </cell>
          <cell r="H2648" t="str">
            <v>PSPIC</v>
          </cell>
          <cell r="I2648" t="str">
            <v>No aplica</v>
          </cell>
          <cell r="J2648" t="str">
            <v>Sesión</v>
          </cell>
          <cell r="K2648" t="str">
            <v>Distrito</v>
          </cell>
          <cell r="L2648" t="str">
            <v>3_SUBA</v>
          </cell>
          <cell r="M2648" t="str">
            <v>2_NOVIEMBRE_2025</v>
          </cell>
          <cell r="N2648" t="str">
            <v>1035. Cuidado Continuo por una vida con bienestar con enfoque Población para formas extremas de exclusión:Comunitario3_SUBA2_NOVIEMBRE_2025</v>
          </cell>
          <cell r="O2648">
            <v>53781</v>
          </cell>
          <cell r="R2648">
            <v>0</v>
          </cell>
          <cell r="S2648">
            <v>0</v>
          </cell>
        </row>
        <row r="2649">
          <cell r="E2649" t="str">
            <v>1045. Cuidado Continuo por una vida con bienestar con enfoque Población para formas extremas de exclusión:Comunitario</v>
          </cell>
          <cell r="F2649" t="str">
            <v xml:space="preserve">SPAcios para la reduccion del daño en poblacion diferencial  </v>
          </cell>
          <cell r="G2649" t="str">
            <v xml:space="preserve">Promoción de la salud y bienestar </v>
          </cell>
          <cell r="H2649" t="str">
            <v>PSPIC</v>
          </cell>
          <cell r="I2649" t="str">
            <v>No aplica</v>
          </cell>
          <cell r="J2649" t="str">
            <v>Sesión</v>
          </cell>
          <cell r="K2649" t="str">
            <v>Distrito</v>
          </cell>
          <cell r="L2649" t="str">
            <v>3_SUBA</v>
          </cell>
          <cell r="M2649" t="str">
            <v>2_NOVIEMBRE_2025</v>
          </cell>
          <cell r="N2649" t="str">
            <v>1045. Cuidado Continuo por una vida con bienestar con enfoque Población para formas extremas de exclusión:Comunitario3_SUBA2_NOVIEMBRE_2025</v>
          </cell>
          <cell r="O2649">
            <v>210809</v>
          </cell>
          <cell r="R2649">
            <v>0</v>
          </cell>
          <cell r="S2649">
            <v>0</v>
          </cell>
        </row>
        <row r="2650">
          <cell r="E2650" t="str">
            <v>1055. Cuidado Continuo por una vida con bienestar con enfoque Población para formas extremas de exclusión:Comunitario</v>
          </cell>
          <cell r="F2650" t="str">
            <v>SPAcios de prevención y detección temprana de factores de riesgo ITS - SPA (PID)</v>
          </cell>
          <cell r="G2650" t="str">
            <v>Alta externalidad</v>
          </cell>
          <cell r="H2650" t="str">
            <v>PSPIC</v>
          </cell>
          <cell r="I2650" t="str">
            <v>No aplica</v>
          </cell>
          <cell r="J2650" t="str">
            <v>Jornada</v>
          </cell>
          <cell r="K2650" t="str">
            <v>Distrito</v>
          </cell>
          <cell r="L2650" t="str">
            <v>3_SUBA</v>
          </cell>
          <cell r="M2650" t="str">
            <v>2_NOVIEMBRE_2025</v>
          </cell>
          <cell r="N2650" t="str">
            <v>1055. Cuidado Continuo por una vida con bienestar con enfoque Población para formas extremas de exclusión:Comunitario3_SUBA2_NOVIEMBRE_2025</v>
          </cell>
          <cell r="O2650">
            <v>281078</v>
          </cell>
          <cell r="R2650">
            <v>0</v>
          </cell>
          <cell r="S2650">
            <v>0</v>
          </cell>
        </row>
        <row r="2651">
          <cell r="E2651" t="str">
            <v>1065. Cuidado Continuo por una vida con bienestar con enfoque Población para formas extremas de exclusión:Comunitario</v>
          </cell>
          <cell r="F2651" t="str">
            <v>Sesion educativa para MAS Bienestar, dirigida la poblacion habitanza en calle</v>
          </cell>
          <cell r="G2651" t="str">
            <v xml:space="preserve">Promoción de la salud y bienestar </v>
          </cell>
          <cell r="H2651" t="str">
            <v>PSPIC</v>
          </cell>
          <cell r="I2651" t="str">
            <v>No aplica</v>
          </cell>
          <cell r="J2651" t="str">
            <v>Sesión</v>
          </cell>
          <cell r="K2651" t="str">
            <v>Local</v>
          </cell>
          <cell r="L2651" t="str">
            <v>3_SUBA</v>
          </cell>
          <cell r="M2651" t="str">
            <v>2_NOVIEMBRE_2025</v>
          </cell>
          <cell r="N2651" t="str">
            <v>1065. Cuidado Continuo por una vida con bienestar con enfoque Población para formas extremas de exclusión:Comunitario3_SUBA2_NOVIEMBRE_2025</v>
          </cell>
          <cell r="O2651">
            <v>210809</v>
          </cell>
          <cell r="R2651">
            <v>21</v>
          </cell>
          <cell r="S2651">
            <v>4426989</v>
          </cell>
        </row>
        <row r="2652">
          <cell r="E2652" t="str">
            <v>1075. Cuidado Continuo por una vida con bienestar con enfoque Población para formas extremas de exclusión:Comunitario</v>
          </cell>
          <cell r="F2652" t="str">
            <v>Acompañamiento solidarios (HC)</v>
          </cell>
          <cell r="G2652" t="str">
            <v>Gestión del Riesgo para el Bienestar Colectivo en los Territorios</v>
          </cell>
          <cell r="H2652" t="str">
            <v>PSPIC</v>
          </cell>
          <cell r="I2652" t="str">
            <v>No aplica</v>
          </cell>
          <cell r="J2652" t="str">
            <v>Sesión</v>
          </cell>
          <cell r="K2652" t="str">
            <v>Local</v>
          </cell>
          <cell r="L2652" t="str">
            <v>3_SUBA</v>
          </cell>
          <cell r="M2652" t="str">
            <v>2_NOVIEMBRE_2025</v>
          </cell>
          <cell r="N2652" t="str">
            <v>1075. Cuidado Continuo por una vida con bienestar con enfoque Población para formas extremas de exclusión:Comunitario3_SUBA2_NOVIEMBRE_2025</v>
          </cell>
          <cell r="O2652">
            <v>55938</v>
          </cell>
          <cell r="R2652">
            <v>21</v>
          </cell>
          <cell r="S2652">
            <v>1174698</v>
          </cell>
        </row>
        <row r="2653">
          <cell r="E2653" t="str">
            <v>1085. Cuidado Continuo por una vida con bienestar con enfoque Población para formas extremas de exclusión:Comunitario</v>
          </cell>
          <cell r="F2653" t="str">
            <v>Asesorias prevención y detección temprana de factores Psicosocial y en salud (HC)</v>
          </cell>
          <cell r="G2653" t="str">
            <v>Gestión del Riesgo para el Bienestar Colectivo en los Territorios</v>
          </cell>
          <cell r="H2653" t="str">
            <v>PSPIC</v>
          </cell>
          <cell r="I2653" t="str">
            <v>No aplica</v>
          </cell>
          <cell r="J2653" t="str">
            <v>Sesión</v>
          </cell>
          <cell r="K2653" t="str">
            <v>Local</v>
          </cell>
          <cell r="L2653" t="str">
            <v>3_SUBA</v>
          </cell>
          <cell r="M2653" t="str">
            <v>2_NOVIEMBRE_2025</v>
          </cell>
          <cell r="N2653" t="str">
            <v>1085. Cuidado Continuo por una vida con bienestar con enfoque Población para formas extremas de exclusión:Comunitario3_SUBA2_NOVIEMBRE_2025</v>
          </cell>
          <cell r="O2653">
            <v>210809</v>
          </cell>
          <cell r="R2653">
            <v>21</v>
          </cell>
          <cell r="S2653">
            <v>4426989</v>
          </cell>
        </row>
        <row r="2654">
          <cell r="E2654" t="str">
            <v>1095. Cuidado Continuo por una vida con bienestar con enfoque Población para formas extremas de exclusión:Comunitario</v>
          </cell>
          <cell r="F2654" t="str">
            <v>Prevención y detección temprana de factores de riesgo ITS (HC)</v>
          </cell>
          <cell r="G2654" t="str">
            <v>Alta externalidad</v>
          </cell>
          <cell r="H2654" t="str">
            <v>PSPIC</v>
          </cell>
          <cell r="I2654" t="str">
            <v>No aplica</v>
          </cell>
          <cell r="J2654" t="str">
            <v>Jornada</v>
          </cell>
          <cell r="K2654" t="str">
            <v>Local</v>
          </cell>
          <cell r="L2654" t="str">
            <v>3_SUBA</v>
          </cell>
          <cell r="M2654" t="str">
            <v>2_NOVIEMBRE_2025</v>
          </cell>
          <cell r="N2654" t="str">
            <v>1095. Cuidado Continuo por una vida con bienestar con enfoque Población para formas extremas de exclusión:Comunitario3_SUBA2_NOVIEMBRE_2025</v>
          </cell>
          <cell r="O2654">
            <v>199714</v>
          </cell>
          <cell r="R2654">
            <v>4</v>
          </cell>
          <cell r="S2654">
            <v>798856</v>
          </cell>
        </row>
        <row r="2655">
          <cell r="E2655" t="str">
            <v>1105. Cuidado Continuo por una vida con bienestar con enfoque Población para formas extremas de exclusión:Laboral</v>
          </cell>
          <cell r="F2655" t="str">
            <v>Sesion educativa para población diferencial - Actividades Sexuales Pagadas (ASP)</v>
          </cell>
          <cell r="G2655" t="str">
            <v xml:space="preserve">Promoción de la salud y bienestar </v>
          </cell>
          <cell r="H2655" t="str">
            <v>PSPIC</v>
          </cell>
          <cell r="I2655" t="str">
            <v>No aplica</v>
          </cell>
          <cell r="J2655" t="str">
            <v>Sesión</v>
          </cell>
          <cell r="K2655" t="str">
            <v>Local</v>
          </cell>
          <cell r="L2655" t="str">
            <v>3_SUBA</v>
          </cell>
          <cell r="M2655" t="str">
            <v>2_NOVIEMBRE_2025</v>
          </cell>
          <cell r="N2655" t="str">
            <v>1105. Cuidado Continuo por una vida con bienestar con enfoque Población para formas extremas de exclusión:Laboral3_SUBA2_NOVIEMBRE_2025</v>
          </cell>
          <cell r="O2655">
            <v>316213</v>
          </cell>
          <cell r="R2655">
            <v>0</v>
          </cell>
          <cell r="S2655">
            <v>0</v>
          </cell>
        </row>
        <row r="2656">
          <cell r="E2656" t="str">
            <v>1115. Cuidado Continuo por una vida con bienestar con enfoque Población para formas extremas de exclusión:Laboral</v>
          </cell>
          <cell r="F2656" t="str">
            <v>Recorridos en calle - Actividades Sexuales Pagadas (ASP)</v>
          </cell>
          <cell r="G2656" t="str">
            <v>Gestión del Riesgo para el Bienestar Colectivo en los Territorios</v>
          </cell>
          <cell r="H2656" t="str">
            <v>PSPIC</v>
          </cell>
          <cell r="I2656" t="str">
            <v>No aplica</v>
          </cell>
          <cell r="J2656" t="str">
            <v>Recorrido</v>
          </cell>
          <cell r="K2656" t="str">
            <v>Local</v>
          </cell>
          <cell r="L2656" t="str">
            <v>3_SUBA</v>
          </cell>
          <cell r="M2656" t="str">
            <v>2_NOVIEMBRE_2025</v>
          </cell>
          <cell r="N2656" t="str">
            <v>1115. Cuidado Continuo por una vida con bienestar con enfoque Población para formas extremas de exclusión:Laboral3_SUBA2_NOVIEMBRE_2025</v>
          </cell>
          <cell r="O2656">
            <v>421618</v>
          </cell>
          <cell r="R2656">
            <v>0</v>
          </cell>
          <cell r="S2656">
            <v>0</v>
          </cell>
        </row>
        <row r="2657">
          <cell r="E2657" t="str">
            <v>1125. Cuidado Continuo por una vida con bienestar con enfoque Población para formas extremas de exclusión:Laboral</v>
          </cell>
          <cell r="F2657" t="str">
            <v xml:space="preserve">Red para ciudad </v>
          </cell>
          <cell r="G2657" t="str">
            <v xml:space="preserve">Promoción de la salud y bienestar </v>
          </cell>
          <cell r="H2657" t="str">
            <v>PSPIC</v>
          </cell>
          <cell r="I2657" t="str">
            <v>No aplica</v>
          </cell>
          <cell r="J2657" t="str">
            <v>Sesión</v>
          </cell>
          <cell r="K2657" t="str">
            <v>Local</v>
          </cell>
          <cell r="L2657" t="str">
            <v>3_SUBA</v>
          </cell>
          <cell r="M2657" t="str">
            <v>2_NOVIEMBRE_2025</v>
          </cell>
          <cell r="N2657" t="str">
            <v>1125. Cuidado Continuo por una vida con bienestar con enfoque Población para formas extremas de exclusión:Laboral3_SUBA2_NOVIEMBRE_2025</v>
          </cell>
          <cell r="O2657">
            <v>140539</v>
          </cell>
          <cell r="R2657">
            <v>0</v>
          </cell>
          <cell r="S2657">
            <v>0</v>
          </cell>
        </row>
        <row r="2658">
          <cell r="E2658" t="str">
            <v>1135. Cuidado Continuo por una vida con bienestar con enfoque Población para formas extremas de exclusión:Laboral</v>
          </cell>
          <cell r="F2658" t="str">
            <v>Asesorias prevención y detección temprana de factores de riesgo  psicosocial y en salud</v>
          </cell>
          <cell r="G2658" t="str">
            <v>Gestión del Riesgo para el Bienestar Colectivo en los Territorios</v>
          </cell>
          <cell r="H2658" t="str">
            <v>PSPIC</v>
          </cell>
          <cell r="I2658" t="str">
            <v>No aplica</v>
          </cell>
          <cell r="J2658" t="str">
            <v>Asesoría</v>
          </cell>
          <cell r="K2658" t="str">
            <v>Local</v>
          </cell>
          <cell r="L2658" t="str">
            <v>3_SUBA</v>
          </cell>
          <cell r="M2658" t="str">
            <v>2_NOVIEMBRE_2025</v>
          </cell>
          <cell r="N2658" t="str">
            <v>1135. Cuidado Continuo por una vida con bienestar con enfoque Población para formas extremas de exclusión:Laboral3_SUBA2_NOVIEMBRE_2025</v>
          </cell>
          <cell r="O2658">
            <v>70270</v>
          </cell>
          <cell r="R2658">
            <v>0</v>
          </cell>
          <cell r="S2658">
            <v>0</v>
          </cell>
        </row>
        <row r="2659">
          <cell r="E2659" t="str">
            <v>1145. Cuidado Continuo por una vida con bienestar con enfoque Población para formas extremas de exclusión:Laboral</v>
          </cell>
          <cell r="F2659" t="str">
            <v>Tamizajes para la prevención y detección temprana de factores de riesgo ITS (ASP)</v>
          </cell>
          <cell r="G2659" t="str">
            <v>Alta externalidad</v>
          </cell>
          <cell r="H2659" t="str">
            <v>PSPIC</v>
          </cell>
          <cell r="I2659" t="str">
            <v>No aplica</v>
          </cell>
          <cell r="J2659" t="str">
            <v>Tamizaje</v>
          </cell>
          <cell r="K2659" t="str">
            <v>Local</v>
          </cell>
          <cell r="L2659" t="str">
            <v>3_SUBA</v>
          </cell>
          <cell r="M2659" t="str">
            <v>2_NOVIEMBRE_2025</v>
          </cell>
          <cell r="N2659" t="str">
            <v>1145. Cuidado Continuo por una vida con bienestar con enfoque Población para formas extremas de exclusión:Laboral3_SUBA2_NOVIEMBRE_2025</v>
          </cell>
          <cell r="O2659">
            <v>19971</v>
          </cell>
          <cell r="R2659">
            <v>0</v>
          </cell>
          <cell r="S2659">
            <v>0</v>
          </cell>
        </row>
        <row r="2660">
          <cell r="E2660" t="str">
            <v>1155. Cuidado Continuo por una vida con bienestar con enfoque Población para formas extremas de exclusión:Laboral</v>
          </cell>
          <cell r="F2660" t="str">
            <v xml:space="preserve">Acciones de acompañamiento  a la población para la efectividad a las canalizaciones </v>
          </cell>
          <cell r="G2660" t="str">
            <v>Gestión del Riesgo para el Bienestar Colectivo en los Territorios</v>
          </cell>
          <cell r="H2660" t="str">
            <v>PSPIC</v>
          </cell>
          <cell r="I2660" t="str">
            <v>No aplica</v>
          </cell>
          <cell r="J2660" t="str">
            <v>Acompañamiento</v>
          </cell>
          <cell r="K2660" t="str">
            <v>Local</v>
          </cell>
          <cell r="L2660" t="str">
            <v>3_SUBA</v>
          </cell>
          <cell r="M2660" t="str">
            <v>2_NOVIEMBRE_2025</v>
          </cell>
          <cell r="N2660" t="str">
            <v>1155. Cuidado Continuo por una vida con bienestar con enfoque Población para formas extremas de exclusión:Laboral3_SUBA2_NOVIEMBRE_2025</v>
          </cell>
          <cell r="O2660">
            <v>70270</v>
          </cell>
          <cell r="R2660">
            <v>0</v>
          </cell>
          <cell r="S2660">
            <v>0</v>
          </cell>
        </row>
        <row r="2661">
          <cell r="E2661" t="str">
            <v xml:space="preserve">1166. Cuidado Continuo por una vida con bienestar para la población migrante internacional de BogotáEducativo </v>
          </cell>
          <cell r="F2661" t="str">
            <v>Gestión para el bienestar en instituciones  educativas con alta presencia de población migrante internacional</v>
          </cell>
          <cell r="G2661" t="str">
            <v xml:space="preserve">Promoción de la salud y bienestar </v>
          </cell>
          <cell r="H2661" t="str">
            <v>PSPIC</v>
          </cell>
          <cell r="I2661" t="str">
            <v>No aplica</v>
          </cell>
          <cell r="J2661" t="str">
            <v>Sesión</v>
          </cell>
          <cell r="K2661" t="str">
            <v>Local</v>
          </cell>
          <cell r="L2661" t="str">
            <v>3_SUBA</v>
          </cell>
          <cell r="M2661" t="str">
            <v>2_NOVIEMBRE_2025</v>
          </cell>
          <cell r="N2661" t="str">
            <v>1166. Cuidado Continuo por una vida con bienestar para la población migrante internacional de BogotáEducativo 3_SUBA2_NOVIEMBRE_2025</v>
          </cell>
          <cell r="O2661">
            <v>105404</v>
          </cell>
          <cell r="R2661">
            <v>8</v>
          </cell>
          <cell r="S2661">
            <v>843232</v>
          </cell>
        </row>
        <row r="2662">
          <cell r="E2662" t="str">
            <v xml:space="preserve">1177. Cuidado Continuo por una vida con bienestar para la población con discapacidadEducativo </v>
          </cell>
          <cell r="F2662" t="str">
            <v xml:space="preserve">*Bienestar e inclusión educativa de niños, niñas y adolescentes en el entorno educativo y de población con discapacidad en las UTIS, mediante sesiones educativas de la Rehabilitación Basada en Comunidad – RBC. 
</v>
          </cell>
          <cell r="G2662" t="str">
            <v xml:space="preserve">Promoción de la salud y bienestar </v>
          </cell>
          <cell r="H2662" t="str">
            <v>PSPIC</v>
          </cell>
          <cell r="I2662" t="str">
            <v>No aplica</v>
          </cell>
          <cell r="J2662" t="str">
            <v>Sesión</v>
          </cell>
          <cell r="K2662" t="str">
            <v>Local</v>
          </cell>
          <cell r="L2662" t="str">
            <v>3_SUBA</v>
          </cell>
          <cell r="M2662" t="str">
            <v>2_NOVIEMBRE_2025</v>
          </cell>
          <cell r="N2662" t="str">
            <v>1177. Cuidado Continuo por una vida con bienestar para la población con discapacidadEducativo 3_SUBA2_NOVIEMBRE_2025</v>
          </cell>
          <cell r="O2662">
            <v>161342</v>
          </cell>
          <cell r="R2662">
            <v>2</v>
          </cell>
          <cell r="S2662">
            <v>322684</v>
          </cell>
        </row>
        <row r="2663">
          <cell r="E2663" t="str">
            <v>1177. Cuidado Continuo por una vida con bienestar para la población con discapacidadLaboral</v>
          </cell>
          <cell r="F2663" t="str">
            <v xml:space="preserve">*Bienestar e inclusión educativa de niños, niñas y adolescentes en el entorno educativo y de población con discapacidad en las UTIS, mediante sesiones educativas de la Rehabilitación Basada en Comunidad – RBC. 
</v>
          </cell>
          <cell r="G2663" t="str">
            <v xml:space="preserve">Promoción de la salud y bienestar </v>
          </cell>
          <cell r="H2663" t="str">
            <v>PSPIC</v>
          </cell>
          <cell r="I2663" t="str">
            <v>No aplica</v>
          </cell>
          <cell r="J2663" t="str">
            <v>Sesión</v>
          </cell>
          <cell r="K2663" t="str">
            <v>Zonal</v>
          </cell>
          <cell r="L2663" t="str">
            <v>3_SUBA</v>
          </cell>
          <cell r="M2663" t="str">
            <v>2_NOVIEMBRE_2025</v>
          </cell>
          <cell r="N2663" t="str">
            <v>1177. Cuidado Continuo por una vida con bienestar para la población con discapacidadLaboral3_SUBA2_NOVIEMBRE_2025</v>
          </cell>
          <cell r="O2663">
            <v>161342</v>
          </cell>
          <cell r="R2663">
            <v>0</v>
          </cell>
          <cell r="S2663">
            <v>0</v>
          </cell>
        </row>
        <row r="2664">
          <cell r="E2664" t="str">
            <v>1187. Cuidado Continuo por una vida con bienestar para la población con discapacidadComunitario</v>
          </cell>
          <cell r="F2664" t="str">
            <v>Fortalecimiento de prácticas de cuidado en nodos de familias y personas cuidadoras de personas con discapacidad por curso de vida a través de grupos Socioeducativos de Rehabilitación Basada en Comunidad - RBC</v>
          </cell>
          <cell r="G2664" t="str">
            <v xml:space="preserve">Promoción de la salud y bienestar </v>
          </cell>
          <cell r="H2664" t="str">
            <v>PSPIC</v>
          </cell>
          <cell r="I2664" t="str">
            <v>No aplica</v>
          </cell>
          <cell r="J2664" t="str">
            <v>Grupo</v>
          </cell>
          <cell r="K2664" t="str">
            <v>Local</v>
          </cell>
          <cell r="L2664" t="str">
            <v>3_SUBA</v>
          </cell>
          <cell r="M2664" t="str">
            <v>2_NOVIEMBRE_2025</v>
          </cell>
          <cell r="N2664" t="str">
            <v>1187. Cuidado Continuo por una vida con bienestar para la población con discapacidadComunitario3_SUBA2_NOVIEMBRE_2025</v>
          </cell>
          <cell r="O2664">
            <v>992404</v>
          </cell>
          <cell r="R2664">
            <v>4</v>
          </cell>
          <cell r="S2664">
            <v>3969616</v>
          </cell>
        </row>
        <row r="2665">
          <cell r="E2665" t="str">
            <v>1197. Cuidado Continuo por una vida con bienestar para la población con discapacidadComunitario</v>
          </cell>
          <cell r="F2665" t="str">
            <v>Fortalecimiento de agentes de cambio promotores de inclusión social y bienestar colectivo a través de escuelas de liderazgo en entorno comunitario</v>
          </cell>
          <cell r="G2665" t="str">
            <v xml:space="preserve">Promoción de la salud y bienestar </v>
          </cell>
          <cell r="H2665" t="str">
            <v>PSPIC</v>
          </cell>
          <cell r="I2665" t="str">
            <v>No aplica</v>
          </cell>
          <cell r="J2665" t="str">
            <v>Sesión</v>
          </cell>
          <cell r="K2665" t="str">
            <v>Local</v>
          </cell>
          <cell r="L2665" t="str">
            <v>3_SUBA</v>
          </cell>
          <cell r="M2665" t="str">
            <v>2_NOVIEMBRE_2025</v>
          </cell>
          <cell r="N2665" t="str">
            <v>1197. Cuidado Continuo por una vida con bienestar para la población con discapacidadComunitario3_SUBA2_NOVIEMBRE_2025</v>
          </cell>
          <cell r="O2665">
            <v>355662</v>
          </cell>
          <cell r="R2665">
            <v>4</v>
          </cell>
          <cell r="S2665">
            <v>1422648</v>
          </cell>
        </row>
        <row r="2666">
          <cell r="E2666" t="str">
            <v>1207. Cuidado Continuo por una vida con bienestar para la población con discapacidadComunitario</v>
          </cell>
          <cell r="F2666" t="str">
            <v>Fortalecimiento de redes de personas cuidadoras de personas con discapacidad para el apoyo y cuidado colectivo en entorno comunitario (local, Interlocal y distrital).</v>
          </cell>
          <cell r="G2666" t="str">
            <v xml:space="preserve">Promoción de la salud y bienestar </v>
          </cell>
          <cell r="H2666" t="str">
            <v>PSPIC</v>
          </cell>
          <cell r="I2666" t="str">
            <v>No aplica</v>
          </cell>
          <cell r="J2666" t="str">
            <v>Red</v>
          </cell>
          <cell r="K2666" t="str">
            <v>Local</v>
          </cell>
          <cell r="L2666" t="str">
            <v>3_SUBA</v>
          </cell>
          <cell r="M2666" t="str">
            <v>2_NOVIEMBRE_2025</v>
          </cell>
          <cell r="N2666" t="str">
            <v>1207. Cuidado Continuo por una vida con bienestar para la población con discapacidadComunitario3_SUBA2_NOVIEMBRE_2025</v>
          </cell>
          <cell r="O2666">
            <v>1422652</v>
          </cell>
          <cell r="R2666">
            <v>1</v>
          </cell>
          <cell r="S2666">
            <v>1422652</v>
          </cell>
        </row>
        <row r="2667">
          <cell r="E2667" t="str">
            <v>1217. Cuidado Continuo por una vida con bienestar para la población con discapacidadComunitario</v>
          </cell>
          <cell r="F2667" t="str">
            <v>Asesoría en bienestar e inclusión para la población con discapacidad mediante la intervención breve</v>
          </cell>
          <cell r="G2667" t="str">
            <v>Alta externalidad</v>
          </cell>
          <cell r="H2667" t="str">
            <v>PSPIC</v>
          </cell>
          <cell r="I2667" t="str">
            <v>No aplica</v>
          </cell>
          <cell r="J2667" t="str">
            <v>Asesoría</v>
          </cell>
          <cell r="K2667" t="str">
            <v>Local</v>
          </cell>
          <cell r="L2667" t="str">
            <v>3_SUBA</v>
          </cell>
          <cell r="M2667" t="str">
            <v>2_NOVIEMBRE_2025</v>
          </cell>
          <cell r="N2667" t="str">
            <v>1217. Cuidado Continuo por una vida con bienestar para la población con discapacidadComunitario3_SUBA2_NOVIEMBRE_2025</v>
          </cell>
          <cell r="O2667">
            <v>35135</v>
          </cell>
          <cell r="R2667">
            <v>12</v>
          </cell>
          <cell r="S2667">
            <v>421620</v>
          </cell>
        </row>
        <row r="2668">
          <cell r="E2668" t="str">
            <v>1227. Cuidado Continuo por una vida con bienestar para la población con discapacidadComunitario</v>
          </cell>
          <cell r="F2668" t="str">
            <v>Mejoramiento de los procesos de inclusión social para la población con discapacidad mediante la activación de rutas y gestión de casos en el territorio.</v>
          </cell>
          <cell r="G2668" t="str">
            <v>Gestión del Riesgo para el Bienestar Colectivo en los Territorios</v>
          </cell>
          <cell r="H2668" t="str">
            <v>PSPIC</v>
          </cell>
          <cell r="I2668" t="str">
            <v>No aplica</v>
          </cell>
          <cell r="J2668" t="str">
            <v>Caso</v>
          </cell>
          <cell r="K2668" t="str">
            <v>Local</v>
          </cell>
          <cell r="L2668" t="str">
            <v>3_SUBA</v>
          </cell>
          <cell r="M2668" t="str">
            <v>2_NOVIEMBRE_2025</v>
          </cell>
          <cell r="N2668" t="str">
            <v>1227. Cuidado Continuo por una vida con bienestar para la población con discapacidadComunitario3_SUBA2_NOVIEMBRE_2025</v>
          </cell>
          <cell r="O2668">
            <v>53781</v>
          </cell>
          <cell r="R2668">
            <v>9</v>
          </cell>
          <cell r="S2668">
            <v>484029</v>
          </cell>
        </row>
        <row r="2669">
          <cell r="E2669" t="str">
            <v>1237. Cuidado Continuo por una vida con bienestar para la población con discapacidadInstitucional</v>
          </cell>
          <cell r="F2669" t="str">
            <v>Instituciones Promotoras de la inclusión a través de sesiones educativas en entorno institucional</v>
          </cell>
          <cell r="G2669" t="str">
            <v xml:space="preserve">Promoción de la salud y bienestar </v>
          </cell>
          <cell r="H2669" t="str">
            <v>PSPIC</v>
          </cell>
          <cell r="I2669" t="str">
            <v>No aplica</v>
          </cell>
          <cell r="J2669" t="str">
            <v>Sesión</v>
          </cell>
          <cell r="K2669" t="str">
            <v>Local</v>
          </cell>
          <cell r="L2669" t="str">
            <v>3_SUBA</v>
          </cell>
          <cell r="M2669" t="str">
            <v>2_NOVIEMBRE_2025</v>
          </cell>
          <cell r="N2669" t="str">
            <v>1237. Cuidado Continuo por una vida con bienestar para la población con discapacidadInstitucional3_SUBA2_NOVIEMBRE_2025</v>
          </cell>
          <cell r="O2669">
            <v>266747</v>
          </cell>
          <cell r="R2669">
            <v>10</v>
          </cell>
          <cell r="S2669">
            <v>2667470</v>
          </cell>
        </row>
        <row r="2670">
          <cell r="E2670" t="str">
            <v>1247. Cuidado Continuo por una vida con bienestar para la población con discapacidadComunitario</v>
          </cell>
          <cell r="F2670" t="str">
            <v>Encuentros interlocales de actores de RBC
 Encuentros locales y distritales de personas cuidadoras de personas con discapacidad 
Jornada conmemorativa mes de la discapacidad</v>
          </cell>
          <cell r="G2670" t="str">
            <v xml:space="preserve">Promoción de la salud y bienestar </v>
          </cell>
          <cell r="H2670" t="str">
            <v>PSPIC</v>
          </cell>
          <cell r="I2670" t="str">
            <v>No aplica</v>
          </cell>
          <cell r="J2670" t="str">
            <v>Encuentro</v>
          </cell>
          <cell r="K2670" t="str">
            <v>Local</v>
          </cell>
          <cell r="L2670" t="str">
            <v>3_SUBA</v>
          </cell>
          <cell r="M2670" t="str">
            <v>2_NOVIEMBRE_2025</v>
          </cell>
          <cell r="N2670" t="str">
            <v>1247. Cuidado Continuo por una vida con bienestar para la población con discapacidadComunitario3_SUBA2_NOVIEMBRE_2025</v>
          </cell>
          <cell r="O2670">
            <v>851865</v>
          </cell>
          <cell r="R2670">
            <v>0</v>
          </cell>
          <cell r="S2670">
            <v>0</v>
          </cell>
        </row>
        <row r="2671">
          <cell r="E2671" t="str">
            <v>1257. Cuidado Continuo por una vida con bienestar para la población con discapacidadComunitario</v>
          </cell>
          <cell r="F2671" t="str">
            <v xml:space="preserve">Fortalecimiento de capacidades del talento humano para implementar la estrategia rehabilitación basada en comunidad en los territorios </v>
          </cell>
          <cell r="G2671" t="str">
            <v xml:space="preserve">Promoción de la salud y bienestar </v>
          </cell>
          <cell r="H2671" t="str">
            <v>PSPIC</v>
          </cell>
          <cell r="I2671" t="str">
            <v>No aplica</v>
          </cell>
          <cell r="J2671" t="str">
            <v>Plan de acción</v>
          </cell>
          <cell r="K2671" t="str">
            <v>Distrito</v>
          </cell>
          <cell r="L2671" t="str">
            <v>3_SUBA</v>
          </cell>
          <cell r="M2671" t="str">
            <v>2_NOVIEMBRE_2025</v>
          </cell>
          <cell r="N2671" t="str">
            <v>1257. Cuidado Continuo por una vida con bienestar para la población con discapacidadComunitario3_SUBA2_NOVIEMBRE_2025</v>
          </cell>
          <cell r="O2671">
            <v>12879544</v>
          </cell>
          <cell r="R2671">
            <v>0</v>
          </cell>
          <cell r="S2671">
            <v>0</v>
          </cell>
        </row>
        <row r="2672">
          <cell r="E2672" t="str">
            <v>1268. Cuidado Continuo por una vida con bienestar para la ruralidad de BogotáComunitario</v>
          </cell>
          <cell r="F2672" t="str">
            <v>Grupos socioeducativos para el bienestar en la ruralidad cercana - salud ambiental</v>
          </cell>
          <cell r="G2672" t="str">
            <v xml:space="preserve">Promoción de la salud y bienestar </v>
          </cell>
          <cell r="H2672" t="str">
            <v>PSPIC</v>
          </cell>
          <cell r="I2672" t="str">
            <v>No aplica</v>
          </cell>
          <cell r="J2672" t="str">
            <v>Sesión</v>
          </cell>
          <cell r="K2672" t="str">
            <v>Distrito</v>
          </cell>
          <cell r="L2672" t="str">
            <v>3_SUBA</v>
          </cell>
          <cell r="M2672" t="str">
            <v>2_NOVIEMBRE_2025</v>
          </cell>
          <cell r="N2672" t="str">
            <v>1268. Cuidado Continuo por una vida con bienestar para la ruralidad de BogotáComunitario3_SUBA2_NOVIEMBRE_2025</v>
          </cell>
          <cell r="O2672">
            <v>175674</v>
          </cell>
          <cell r="R2672">
            <v>0</v>
          </cell>
          <cell r="S2672">
            <v>0</v>
          </cell>
        </row>
        <row r="2673">
          <cell r="E2673" t="str">
            <v>1278. Cuidado Continuo por una vida con bienestar para la ruralidad de BogotáComunitario</v>
          </cell>
          <cell r="F2673" t="str">
            <v>Sesiones educativas para el bienestar en la ruralidad lejana (salud ambiental, salud mental, salud sexual y reproductiva, discapacidad, seguridad alimentaria y nutricional, salud materna y salud infantil)</v>
          </cell>
          <cell r="G2673" t="str">
            <v xml:space="preserve">Promoción de la salud y bienestar </v>
          </cell>
          <cell r="H2673" t="str">
            <v>PSPIC</v>
          </cell>
          <cell r="I2673" t="str">
            <v>No aplica</v>
          </cell>
          <cell r="J2673" t="str">
            <v>Sesión</v>
          </cell>
          <cell r="K2673" t="str">
            <v>Local</v>
          </cell>
          <cell r="L2673" t="str">
            <v>3_SUBA</v>
          </cell>
          <cell r="M2673" t="str">
            <v>2_NOVIEMBRE_2025</v>
          </cell>
          <cell r="N2673" t="str">
            <v>1278. Cuidado Continuo por una vida con bienestar para la ruralidad de BogotáComunitario3_SUBA2_NOVIEMBRE_2025</v>
          </cell>
          <cell r="O2673">
            <v>468320</v>
          </cell>
          <cell r="R2673">
            <v>0</v>
          </cell>
          <cell r="S2673">
            <v>0</v>
          </cell>
        </row>
        <row r="2674">
          <cell r="E2674" t="str">
            <v xml:space="preserve">1278. Cuidado Continuo por una vida con bienestar para la ruralidad de BogotáEducativo </v>
          </cell>
          <cell r="F2674" t="str">
            <v>Sesiones educativas para el bienestar en la ruralidad lejana (salud ambiental, salud mental, salud sexual y reproductiva, discapacidad, seguridad alimentaria y nutricional, salud materna y salud infantil)</v>
          </cell>
          <cell r="G2674" t="str">
            <v xml:space="preserve">Promoción de la salud y bienestar </v>
          </cell>
          <cell r="H2674" t="str">
            <v>PSPIC</v>
          </cell>
          <cell r="I2674" t="str">
            <v>No aplica</v>
          </cell>
          <cell r="J2674" t="str">
            <v>Sesión</v>
          </cell>
          <cell r="K2674" t="str">
            <v>Local</v>
          </cell>
          <cell r="L2674" t="str">
            <v>3_SUBA</v>
          </cell>
          <cell r="M2674" t="str">
            <v>2_NOVIEMBRE_2025</v>
          </cell>
          <cell r="N2674" t="str">
            <v>1278. Cuidado Continuo por una vida con bienestar para la ruralidad de BogotáEducativo 3_SUBA2_NOVIEMBRE_2025</v>
          </cell>
          <cell r="O2674">
            <v>468320</v>
          </cell>
          <cell r="R2674">
            <v>0</v>
          </cell>
          <cell r="S2674">
            <v>0</v>
          </cell>
        </row>
        <row r="2675">
          <cell r="E2675" t="str">
            <v>1278. Cuidado Continuo por una vida con bienestar para la ruralidad de BogotáInstitucional</v>
          </cell>
          <cell r="F2675" t="str">
            <v>Sesiones educativas para el bienestar en la ruralidad lejana (salud ambiental, salud mental, salud sexual y reproductiva, discapacidad, seguridad alimentaria y nutricional, salud materna y salud infantil)</v>
          </cell>
          <cell r="G2675" t="str">
            <v xml:space="preserve">Promoción de la salud y bienestar </v>
          </cell>
          <cell r="H2675" t="str">
            <v>PSPIC</v>
          </cell>
          <cell r="I2675" t="str">
            <v>No aplica</v>
          </cell>
          <cell r="J2675" t="str">
            <v>Sesión</v>
          </cell>
          <cell r="K2675" t="str">
            <v>Local</v>
          </cell>
          <cell r="L2675" t="str">
            <v>3_SUBA</v>
          </cell>
          <cell r="M2675" t="str">
            <v>2_NOVIEMBRE_2025</v>
          </cell>
          <cell r="N2675" t="str">
            <v>1278. Cuidado Continuo por una vida con bienestar para la ruralidad de BogotáInstitucional3_SUBA2_NOVIEMBRE_2025</v>
          </cell>
          <cell r="O2675">
            <v>468320</v>
          </cell>
          <cell r="R2675">
            <v>0</v>
          </cell>
          <cell r="S2675">
            <v>0</v>
          </cell>
        </row>
        <row r="2676">
          <cell r="E2676" t="str">
            <v>1288. Cuidado Continuo por una vida con bienestar para la ruralidad de BogotáComunitario</v>
          </cell>
          <cell r="F2676" t="str">
            <v>Sesiones educativas para el bienestar en la ruralidad cercana (salud ambiental, salud mental, salud sexual y reproductiva, discapacidad, seguridad alimentaria y nutricional, salud materna y salud infantil)</v>
          </cell>
          <cell r="G2676" t="str">
            <v xml:space="preserve">Promoción de la salud y bienestar </v>
          </cell>
          <cell r="H2676" t="str">
            <v>PSPIC</v>
          </cell>
          <cell r="I2676" t="str">
            <v>No aplica</v>
          </cell>
          <cell r="J2676" t="str">
            <v>Sesión</v>
          </cell>
          <cell r="K2676" t="str">
            <v>Distrito</v>
          </cell>
          <cell r="L2676" t="str">
            <v>3_SUBA</v>
          </cell>
          <cell r="M2676" t="str">
            <v>2_NOVIEMBRE_2025</v>
          </cell>
          <cell r="N2676" t="str">
            <v>1288. Cuidado Continuo por una vida con bienestar para la ruralidad de BogotáComunitario3_SUBA2_NOVIEMBRE_2025</v>
          </cell>
          <cell r="O2676">
            <v>140539</v>
          </cell>
          <cell r="R2676">
            <v>0</v>
          </cell>
          <cell r="S2676">
            <v>0</v>
          </cell>
        </row>
        <row r="2677">
          <cell r="E2677" t="str">
            <v xml:space="preserve">1288. Cuidado Continuo por una vida con bienestar para la ruralidad de BogotáEducativo </v>
          </cell>
          <cell r="F2677" t="str">
            <v>Sesiones educativas para el bienestar en la ruralidad cercana (salud ambiental, salud mental, salud sexual y reproductiva, discapacidad, seguridad alimentaria y nutricional, salud materna y salud infantil)</v>
          </cell>
          <cell r="G2677" t="str">
            <v xml:space="preserve">Promoción de la salud y bienestar </v>
          </cell>
          <cell r="H2677" t="str">
            <v>PSPIC</v>
          </cell>
          <cell r="I2677" t="str">
            <v>No aplica</v>
          </cell>
          <cell r="J2677" t="str">
            <v>Sesión</v>
          </cell>
          <cell r="K2677" t="str">
            <v>Distrito</v>
          </cell>
          <cell r="L2677" t="str">
            <v>3_SUBA</v>
          </cell>
          <cell r="M2677" t="str">
            <v>2_NOVIEMBRE_2025</v>
          </cell>
          <cell r="N2677" t="str">
            <v>1288. Cuidado Continuo por una vida con bienestar para la ruralidad de BogotáEducativo 3_SUBA2_NOVIEMBRE_2025</v>
          </cell>
          <cell r="O2677">
            <v>140539</v>
          </cell>
          <cell r="R2677">
            <v>0</v>
          </cell>
          <cell r="S2677">
            <v>0</v>
          </cell>
        </row>
        <row r="2678">
          <cell r="E2678" t="str">
            <v>1298. Cuidado Continuo por una vida con bienestar para la ruralidad de BogotáComunitario</v>
          </cell>
          <cell r="F2678" t="str">
            <v>Escuelas para el bienestar y cuidado de la salud rural y nodos para promoción de la salud rural (redes sociales y comunitarias) en la ruralidad lejana</v>
          </cell>
          <cell r="G2678" t="str">
            <v xml:space="preserve">Promoción de la salud y bienestar </v>
          </cell>
          <cell r="H2678" t="str">
            <v>PSPIC</v>
          </cell>
          <cell r="I2678" t="str">
            <v>No aplica</v>
          </cell>
          <cell r="J2678" t="str">
            <v>Sesión</v>
          </cell>
          <cell r="K2678" t="str">
            <v>Local</v>
          </cell>
          <cell r="L2678" t="str">
            <v>3_SUBA</v>
          </cell>
          <cell r="M2678" t="str">
            <v>2_NOVIEMBRE_2025</v>
          </cell>
          <cell r="N2678" t="str">
            <v>1298. Cuidado Continuo por una vida con bienestar para la ruralidad de BogotáComunitario3_SUBA2_NOVIEMBRE_2025</v>
          </cell>
          <cell r="O2678">
            <v>175674</v>
          </cell>
          <cell r="R2678">
            <v>0</v>
          </cell>
          <cell r="S2678">
            <v>0</v>
          </cell>
        </row>
        <row r="2679">
          <cell r="E2679" t="str">
            <v>1308. Cuidado Continuo por una vida con bienestar para la ruralidad de BogotáComunitario</v>
          </cell>
          <cell r="F2679" t="str">
            <v>Escuelas para el bienestar y cuidado de la salud y nodos para promoción de la salud rural (redes sociales y comunitarias) en la ruralidad cercana</v>
          </cell>
          <cell r="G2679" t="str">
            <v xml:space="preserve">Promoción de la salud y bienestar </v>
          </cell>
          <cell r="H2679" t="str">
            <v>PSPIC</v>
          </cell>
          <cell r="I2679" t="str">
            <v>No aplica</v>
          </cell>
          <cell r="J2679" t="str">
            <v>Sesión</v>
          </cell>
          <cell r="K2679" t="str">
            <v>Distrito</v>
          </cell>
          <cell r="L2679" t="str">
            <v>3_SUBA</v>
          </cell>
          <cell r="M2679" t="str">
            <v>2_NOVIEMBRE_2025</v>
          </cell>
          <cell r="N2679" t="str">
            <v>1308. Cuidado Continuo por una vida con bienestar para la ruralidad de BogotáComunitario3_SUBA2_NOVIEMBRE_2025</v>
          </cell>
          <cell r="O2679">
            <v>140539</v>
          </cell>
          <cell r="R2679">
            <v>0</v>
          </cell>
          <cell r="S2679">
            <v>0</v>
          </cell>
        </row>
        <row r="2680">
          <cell r="E2680" t="str">
            <v>1318. Cuidado Continuo por una vida con bienestar para la ruralidad de BogotáLaboral</v>
          </cell>
          <cell r="F2680" t="str">
            <v>Asesoría para el mejoramiento de las condiciones de salud y trabajo en las unidades de trabajo informal de alto impacto en la ruralidad lejana</v>
          </cell>
          <cell r="G2680" t="str">
            <v>Gestión del Riesgo para el Bienestar Colectivo en los Territorios</v>
          </cell>
          <cell r="H2680" t="str">
            <v>PSPIC</v>
          </cell>
          <cell r="I2680" t="str">
            <v>No aplica</v>
          </cell>
          <cell r="J2680" t="str">
            <v>Unidad de trabajo informal</v>
          </cell>
          <cell r="K2680" t="str">
            <v>Local</v>
          </cell>
          <cell r="L2680" t="str">
            <v>3_SUBA</v>
          </cell>
          <cell r="M2680" t="str">
            <v>2_NOVIEMBRE_2025</v>
          </cell>
          <cell r="N2680" t="str">
            <v>1318. Cuidado Continuo por una vida con bienestar para la ruralidad de BogotáLaboral3_SUBA2_NOVIEMBRE_2025</v>
          </cell>
          <cell r="O2680">
            <v>940787</v>
          </cell>
          <cell r="R2680">
            <v>0</v>
          </cell>
          <cell r="S2680">
            <v>0</v>
          </cell>
        </row>
        <row r="2681">
          <cell r="E2681" t="str">
            <v>1328. Cuidado Continuo por una vida con bienestar para la ruralidad de BogotáLaboral</v>
          </cell>
          <cell r="F2681" t="str">
            <v>Asesoría para el mejoramiento de las condiciones de salud y trabajo en las unidades de trabajo informal de alto impacto en la ruralidad cercana</v>
          </cell>
          <cell r="G2681" t="str">
            <v>Gestión del Riesgo para el Bienestar Colectivo en los Territorios</v>
          </cell>
          <cell r="H2681" t="str">
            <v>PSPIC</v>
          </cell>
          <cell r="I2681" t="str">
            <v>No aplica</v>
          </cell>
          <cell r="J2681" t="str">
            <v>Asesoria</v>
          </cell>
          <cell r="K2681" t="str">
            <v>Distrito</v>
          </cell>
          <cell r="L2681" t="str">
            <v>3_SUBA</v>
          </cell>
          <cell r="M2681" t="str">
            <v>2_NOVIEMBRE_2025</v>
          </cell>
          <cell r="N2681" t="str">
            <v>1328. Cuidado Continuo por una vida con bienestar para la ruralidad de BogotáLaboral3_SUBA2_NOVIEMBRE_2025</v>
          </cell>
          <cell r="O2681">
            <v>250875</v>
          </cell>
          <cell r="R2681">
            <v>0</v>
          </cell>
          <cell r="S2681">
            <v>0</v>
          </cell>
        </row>
        <row r="2682">
          <cell r="E2682" t="str">
            <v>1338. Cuidado Continuo por una vida con bienestar para la ruralidad de BogotáLaboral</v>
          </cell>
          <cell r="F2682" t="str">
            <v>Asesoría para el mejoramiento de las condiciones de salud y trabajo en las unidades de trabajo informal de alto impacto en la ruralidad cercana - especialista</v>
          </cell>
          <cell r="G2682" t="str">
            <v>Gestión del Riesgo para el Bienestar Colectivo en los Territorios</v>
          </cell>
          <cell r="H2682" t="str">
            <v>PSPIC</v>
          </cell>
          <cell r="I2682" t="str">
            <v>No aplica</v>
          </cell>
          <cell r="J2682" t="str">
            <v>Asesoria</v>
          </cell>
          <cell r="K2682" t="str">
            <v>Distrito</v>
          </cell>
          <cell r="L2682" t="str">
            <v>3_SUBA</v>
          </cell>
          <cell r="M2682" t="str">
            <v>2_NOVIEMBRE_2025</v>
          </cell>
          <cell r="N2682" t="str">
            <v>1338. Cuidado Continuo por una vida con bienestar para la ruralidad de BogotáLaboral3_SUBA2_NOVIEMBRE_2025</v>
          </cell>
          <cell r="O2682">
            <v>183687</v>
          </cell>
          <cell r="R2682">
            <v>0</v>
          </cell>
          <cell r="S2682">
            <v>0</v>
          </cell>
        </row>
        <row r="2683">
          <cell r="E2683" t="str">
            <v>1348. Cuidado Continuo por una vida con bienestar para la ruralidad de BogotáLaboral</v>
          </cell>
          <cell r="F2683" t="str">
            <v>Caracterización de las unidades de trabajo informal de alto impacto en la ruralidad cercana</v>
          </cell>
          <cell r="G2683" t="str">
            <v>Gestión del Riesgo para el Bienestar Colectivo en los Territorios</v>
          </cell>
          <cell r="H2683" t="str">
            <v>PSPIC</v>
          </cell>
          <cell r="I2683" t="str">
            <v>No aplica</v>
          </cell>
          <cell r="J2683" t="str">
            <v>Caracterización</v>
          </cell>
          <cell r="K2683" t="str">
            <v>Distrito</v>
          </cell>
          <cell r="L2683" t="str">
            <v>3_SUBA</v>
          </cell>
          <cell r="M2683" t="str">
            <v>2_NOVIEMBRE_2025</v>
          </cell>
          <cell r="N2683" t="str">
            <v>1348. Cuidado Continuo por una vida con bienestar para la ruralidad de BogotáLaboral3_SUBA2_NOVIEMBRE_2025</v>
          </cell>
          <cell r="O2683">
            <v>110336</v>
          </cell>
          <cell r="R2683">
            <v>0</v>
          </cell>
          <cell r="S2683">
            <v>0</v>
          </cell>
        </row>
        <row r="2684">
          <cell r="E2684" t="str">
            <v>1358. Cuidado Continuo por una vida con bienestar para la ruralidad de BogotáLaboral</v>
          </cell>
          <cell r="F2684" t="str">
            <v>Caracterización de las unidades de trabajo informal de alto impacto en la ruralidad lejana</v>
          </cell>
          <cell r="G2684" t="str">
            <v>Gestión del Riesgo para el Bienestar Colectivo en los Territorios</v>
          </cell>
          <cell r="H2684" t="str">
            <v>PSPIC</v>
          </cell>
          <cell r="I2684" t="str">
            <v>No aplica</v>
          </cell>
          <cell r="J2684" t="str">
            <v>Caracterización</v>
          </cell>
          <cell r="K2684" t="str">
            <v>Local</v>
          </cell>
          <cell r="L2684" t="str">
            <v>3_SUBA</v>
          </cell>
          <cell r="M2684" t="str">
            <v>2_NOVIEMBRE_2025</v>
          </cell>
          <cell r="N2684" t="str">
            <v>1358. Cuidado Continuo por una vida con bienestar para la ruralidad de BogotáLaboral3_SUBA2_NOVIEMBRE_2025</v>
          </cell>
          <cell r="O2684">
            <v>137922</v>
          </cell>
          <cell r="R2684">
            <v>0</v>
          </cell>
          <cell r="S2684">
            <v>0</v>
          </cell>
        </row>
        <row r="2685">
          <cell r="E2685" t="str">
            <v>869. Gestión de Programas Estrategias y Planes para el BienestarGestión Integral Estrategias y Programas</v>
          </cell>
          <cell r="F2685" t="str">
            <v xml:space="preserve">Encuentro Redes Intersectoriales y Comunitarias de Salud Ambiental Locales REDSAL </v>
          </cell>
          <cell r="G2685" t="str">
            <v>Plan</v>
          </cell>
          <cell r="H2685" t="str">
            <v>PSPIC</v>
          </cell>
          <cell r="I2685" t="str">
            <v>No aplica</v>
          </cell>
          <cell r="J2685" t="str">
            <v>Encuentro</v>
          </cell>
          <cell r="K2685" t="str">
            <v>Zonal</v>
          </cell>
          <cell r="L2685" t="str">
            <v>3_SUBA</v>
          </cell>
          <cell r="M2685" t="str">
            <v>2_NOVIEMBRE_2025</v>
          </cell>
          <cell r="N2685" t="str">
            <v>869. Gestión de Programas Estrategias y Planes para el BienestarGestión Integral Estrategias y Programas3_SUBA2_NOVIEMBRE_2025</v>
          </cell>
          <cell r="O2685">
            <v>73474880</v>
          </cell>
          <cell r="R2685">
            <v>0</v>
          </cell>
          <cell r="S2685">
            <v>0</v>
          </cell>
        </row>
        <row r="2686">
          <cell r="E2686" t="str">
            <v>1369. Gestión de Programas Estrategias y Planes para el BienestarGestión Integral Estrategias y Programas</v>
          </cell>
          <cell r="F2686" t="str">
            <v>Desarrollo de capacidades institucionales para el manejo integral de la Tuberculosis y lepra.</v>
          </cell>
          <cell r="G2686" t="str">
            <v>Programa</v>
          </cell>
          <cell r="H2686" t="str">
            <v>GSP</v>
          </cell>
          <cell r="I2686" t="str">
            <v>No aplica</v>
          </cell>
          <cell r="J2686" t="str">
            <v>Plan de acción</v>
          </cell>
          <cell r="K2686" t="str">
            <v>Zonal</v>
          </cell>
          <cell r="L2686" t="str">
            <v>3_SUBA</v>
          </cell>
          <cell r="M2686" t="str">
            <v>2_NOVIEMBRE_2025</v>
          </cell>
          <cell r="N2686" t="str">
            <v>1369. Gestión de Programas Estrategias y Planes para el BienestarGestión Integral Estrategias y Programas3_SUBA2_NOVIEMBRE_2025</v>
          </cell>
          <cell r="O2686">
            <v>5621568</v>
          </cell>
          <cell r="R2686">
            <v>0</v>
          </cell>
          <cell r="S2686">
            <v>0</v>
          </cell>
        </row>
        <row r="2687">
          <cell r="E2687" t="str">
            <v>1379. Gestión de Programas Estrategias y Planes para el BienestarGestión Integral Estrategias y Programas</v>
          </cell>
          <cell r="F2687" t="str">
            <v>Monitoreo de indicadores de los Programas locales de Tuberculosis y Lepra.</v>
          </cell>
          <cell r="G2687" t="str">
            <v>Programa</v>
          </cell>
          <cell r="H2687" t="str">
            <v>GSP</v>
          </cell>
          <cell r="I2687" t="str">
            <v>No aplica</v>
          </cell>
          <cell r="J2687" t="str">
            <v>Plan de acción</v>
          </cell>
          <cell r="K2687" t="str">
            <v>Zonal</v>
          </cell>
          <cell r="L2687" t="str">
            <v>3_SUBA</v>
          </cell>
          <cell r="M2687" t="str">
            <v>2_NOVIEMBRE_2025</v>
          </cell>
          <cell r="N2687" t="str">
            <v>1379. Gestión de Programas Estrategias y Planes para el BienestarGestión Integral Estrategias y Programas3_SUBA2_NOVIEMBRE_2025</v>
          </cell>
          <cell r="O2687">
            <v>3994272</v>
          </cell>
          <cell r="R2687">
            <v>0</v>
          </cell>
          <cell r="S2687">
            <v>0</v>
          </cell>
        </row>
        <row r="2688">
          <cell r="E2688" t="str">
            <v>1389. Gestión de Programas Estrategias y Planes para el BienestarGestión Integral Estrategias y Programas</v>
          </cell>
          <cell r="F2688" t="str">
            <v>Gestion del cuidado (participacion de instancias sectoriales) en Tuberculosis y Lepra.</v>
          </cell>
          <cell r="G2688" t="str">
            <v>Programa</v>
          </cell>
          <cell r="H2688" t="str">
            <v>GSP</v>
          </cell>
          <cell r="I2688" t="str">
            <v>No aplica</v>
          </cell>
          <cell r="J2688" t="str">
            <v>Plan de acción</v>
          </cell>
          <cell r="K2688" t="str">
            <v>Zonal</v>
          </cell>
          <cell r="L2688" t="str">
            <v>3_SUBA</v>
          </cell>
          <cell r="M2688" t="str">
            <v>2_NOVIEMBRE_2025</v>
          </cell>
          <cell r="N2688" t="str">
            <v>1389. Gestión de Programas Estrategias y Planes para el BienestarGestión Integral Estrategias y Programas3_SUBA2_NOVIEMBRE_2025</v>
          </cell>
          <cell r="O2688">
            <v>12969056</v>
          </cell>
          <cell r="R2688">
            <v>0</v>
          </cell>
          <cell r="S2688">
            <v>0</v>
          </cell>
        </row>
        <row r="2689">
          <cell r="E2689" t="str">
            <v>1399. Gestión de Programas Estrategias y Planes para el BienestarGestión Integral Estrategias y Programas</v>
          </cell>
          <cell r="F2689" t="str">
            <v>Gestion de medicamentos para los programas locales de Tuberculosis y Lepra.</v>
          </cell>
          <cell r="G2689" t="str">
            <v>Programa</v>
          </cell>
          <cell r="H2689" t="str">
            <v>GSP</v>
          </cell>
          <cell r="I2689" t="str">
            <v>No aplica</v>
          </cell>
          <cell r="J2689" t="str">
            <v>Plan de acción</v>
          </cell>
          <cell r="K2689" t="str">
            <v>Zonal</v>
          </cell>
          <cell r="L2689" t="str">
            <v>3_SUBA</v>
          </cell>
          <cell r="M2689" t="str">
            <v>2_NOVIEMBRE_2025</v>
          </cell>
          <cell r="N2689" t="str">
            <v>1399. Gestión de Programas Estrategias y Planes para el BienestarGestión Integral Estrategias y Programas3_SUBA2_NOVIEMBRE_2025</v>
          </cell>
          <cell r="O2689">
            <v>3994272</v>
          </cell>
          <cell r="R2689">
            <v>0</v>
          </cell>
          <cell r="S2689">
            <v>0</v>
          </cell>
        </row>
        <row r="2690">
          <cell r="E2690" t="str">
            <v>1409. Gestión de Programas Estrategias y Planes para el BienestarGestión Integral Estrategias y Programas</v>
          </cell>
          <cell r="F2690" t="str">
            <v>Desarrollo de capacidades personales e institucionales para el manejo integral de ETV</v>
          </cell>
          <cell r="G2690" t="str">
            <v>Programa</v>
          </cell>
          <cell r="H2690" t="str">
            <v>GSP</v>
          </cell>
          <cell r="I2690" t="str">
            <v>No aplica</v>
          </cell>
          <cell r="J2690" t="str">
            <v>Plan de acción</v>
          </cell>
          <cell r="K2690" t="str">
            <v>Zonal</v>
          </cell>
          <cell r="L2690" t="str">
            <v>3_SUBA</v>
          </cell>
          <cell r="M2690" t="str">
            <v>2_NOVIEMBRE_2025</v>
          </cell>
          <cell r="N2690" t="str">
            <v>1409. Gestión de Programas Estrategias y Planes para el BienestarGestión Integral Estrategias y Programas3_SUBA2_NOVIEMBRE_2025</v>
          </cell>
          <cell r="O2690">
            <v>5621568</v>
          </cell>
          <cell r="R2690">
            <v>0</v>
          </cell>
          <cell r="S2690">
            <v>0</v>
          </cell>
        </row>
        <row r="2691">
          <cell r="E2691" t="str">
            <v>1419. Gestión de Programas Estrategias y Planes para el BienestarGestión Integral Estrategias y Programas</v>
          </cell>
          <cell r="F2691" t="str">
            <v>Gestión y control de medicamentos del Programa de ETV</v>
          </cell>
          <cell r="G2691" t="str">
            <v>Programa</v>
          </cell>
          <cell r="H2691" t="str">
            <v>GSP</v>
          </cell>
          <cell r="I2691" t="str">
            <v>No aplica</v>
          </cell>
          <cell r="J2691" t="str">
            <v>Plan de acción</v>
          </cell>
          <cell r="K2691" t="str">
            <v>Zonal</v>
          </cell>
          <cell r="L2691" t="str">
            <v>3_SUBA</v>
          </cell>
          <cell r="M2691" t="str">
            <v>2_NOVIEMBRE_2025</v>
          </cell>
          <cell r="N2691" t="str">
            <v>1419. Gestión de Programas Estrategias y Planes para el BienestarGestión Integral Estrategias y Programas3_SUBA2_NOVIEMBRE_2025</v>
          </cell>
          <cell r="O2691">
            <v>3994272</v>
          </cell>
          <cell r="R2691">
            <v>0</v>
          </cell>
          <cell r="S2691">
            <v>0</v>
          </cell>
        </row>
        <row r="2692">
          <cell r="E2692" t="str">
            <v>1429. Gestión de Programas Estrategias y Planes para el BienestarGestión Integral Estrategias y Programas</v>
          </cell>
          <cell r="F2692" t="str">
            <v>Bases de datos de ETV a nivel distrital actualizadas y con criterios de calidad</v>
          </cell>
          <cell r="G2692" t="str">
            <v>Programa</v>
          </cell>
          <cell r="H2692" t="str">
            <v>GSP</v>
          </cell>
          <cell r="I2692" t="str">
            <v>No aplica</v>
          </cell>
          <cell r="J2692" t="str">
            <v>Plan de acción</v>
          </cell>
          <cell r="K2692" t="str">
            <v>Distrito</v>
          </cell>
          <cell r="L2692" t="str">
            <v>3_SUBA</v>
          </cell>
          <cell r="M2692" t="str">
            <v>2_NOVIEMBRE_2025</v>
          </cell>
          <cell r="N2692" t="str">
            <v>1429. Gestión de Programas Estrategias y Planes para el BienestarGestión Integral Estrategias y Programas3_SUBA2_NOVIEMBRE_2025</v>
          </cell>
          <cell r="O2692">
            <v>3994272</v>
          </cell>
          <cell r="R2692">
            <v>0</v>
          </cell>
          <cell r="S2692">
            <v>0</v>
          </cell>
        </row>
        <row r="2693">
          <cell r="E2693" t="str">
            <v>1439. Gestión de Programas Estrategias y Planes para el BienestarGestión Integral Estrategias y Programas</v>
          </cell>
          <cell r="F2693" t="str">
            <v xml:space="preserve">Desarrollo de capacidades personales e institucionales orientadas a la seguridad alimentaria y nutricional </v>
          </cell>
          <cell r="G2693" t="str">
            <v>Estrategia</v>
          </cell>
          <cell r="H2693" t="str">
            <v>GSP</v>
          </cell>
          <cell r="I2693" t="str">
            <v>No aplica</v>
          </cell>
          <cell r="J2693" t="str">
            <v>Plan de acción</v>
          </cell>
          <cell r="K2693" t="str">
            <v>Zonal</v>
          </cell>
          <cell r="L2693" t="str">
            <v>3_SUBA</v>
          </cell>
          <cell r="M2693" t="str">
            <v>2_NOVIEMBRE_2025</v>
          </cell>
          <cell r="N2693" t="str">
            <v>1439. Gestión de Programas Estrategias y Planes para el BienestarGestión Integral Estrategias y Programas3_SUBA2_NOVIEMBRE_2025</v>
          </cell>
          <cell r="O2693">
            <v>7508288</v>
          </cell>
          <cell r="R2693">
            <v>0</v>
          </cell>
          <cell r="S2693">
            <v>0</v>
          </cell>
        </row>
        <row r="2694">
          <cell r="E2694" t="str">
            <v>1449. Gestión de Programas Estrategias y Planes para el BienestarGestión Integral Estrategias y Programas</v>
          </cell>
          <cell r="F2694" t="str">
            <v xml:space="preserve">Seguimiento individual para la atención integral en salud de la malnutrición </v>
          </cell>
          <cell r="G2694" t="str">
            <v>Estrategia</v>
          </cell>
          <cell r="H2694" t="str">
            <v>GSP</v>
          </cell>
          <cell r="I2694" t="str">
            <v>No aplica</v>
          </cell>
          <cell r="J2694" t="str">
            <v>Plan de acción</v>
          </cell>
          <cell r="K2694" t="str">
            <v>Zonal</v>
          </cell>
          <cell r="L2694" t="str">
            <v>3_SUBA</v>
          </cell>
          <cell r="M2694" t="str">
            <v>2_NOVIEMBRE_2025</v>
          </cell>
          <cell r="N2694" t="str">
            <v>1449. Gestión de Programas Estrategias y Planes para el BienestarGestión Integral Estrategias y Programas3_SUBA2_NOVIEMBRE_2025</v>
          </cell>
          <cell r="O2694">
            <v>7508288</v>
          </cell>
          <cell r="R2694">
            <v>0</v>
          </cell>
          <cell r="S2694">
            <v>0</v>
          </cell>
        </row>
        <row r="2695">
          <cell r="E2695" t="str">
            <v>1459. Gestión de Programas Estrategias y Planes para el BienestarGestión Integral Estrategias y Programas</v>
          </cell>
          <cell r="F2695" t="str">
            <v>Gestión sectorial e intersectorial para la movilización  de acciones que impacten en los determinantes sociales de la seguridad alimentaria y nutricional</v>
          </cell>
          <cell r="G2695" t="str">
            <v>Estrategia</v>
          </cell>
          <cell r="H2695" t="str">
            <v>GSP</v>
          </cell>
          <cell r="I2695" t="str">
            <v>No aplica</v>
          </cell>
          <cell r="J2695" t="str">
            <v>Plan de acción</v>
          </cell>
          <cell r="K2695" t="str">
            <v>Zonal</v>
          </cell>
          <cell r="L2695" t="str">
            <v>3_SUBA</v>
          </cell>
          <cell r="M2695" t="str">
            <v>2_NOVIEMBRE_2025</v>
          </cell>
          <cell r="N2695" t="str">
            <v>1459. Gestión de Programas Estrategias y Planes para el BienestarGestión Integral Estrategias y Programas3_SUBA2_NOVIEMBRE_2025</v>
          </cell>
          <cell r="O2695">
            <v>5299968</v>
          </cell>
          <cell r="R2695">
            <v>0</v>
          </cell>
          <cell r="S2695">
            <v>0</v>
          </cell>
        </row>
        <row r="2696">
          <cell r="E2696" t="str">
            <v>1469. Gestión de Programas Estrategias y Planes para el BienestarGestión Integral Estrategias y Programas</v>
          </cell>
          <cell r="F2696" t="str">
            <v>Desarrollo de capacidades personales e institucionales para el manejo integral de la primera infancia</v>
          </cell>
          <cell r="G2696" t="str">
            <v>Estrategia</v>
          </cell>
          <cell r="H2696" t="str">
            <v>GSP</v>
          </cell>
          <cell r="I2696" t="str">
            <v>No aplica</v>
          </cell>
          <cell r="J2696" t="str">
            <v>Sesión</v>
          </cell>
          <cell r="K2696" t="str">
            <v>Distrito</v>
          </cell>
          <cell r="L2696" t="str">
            <v>3_SUBA</v>
          </cell>
          <cell r="M2696" t="str">
            <v>2_NOVIEMBRE_2025</v>
          </cell>
          <cell r="N2696" t="str">
            <v>1469. Gestión de Programas Estrategias y Planes para el BienestarGestión Integral Estrategias y Programas3_SUBA2_NOVIEMBRE_2025</v>
          </cell>
          <cell r="O2696">
            <v>122208</v>
          </cell>
          <cell r="R2696">
            <v>0</v>
          </cell>
          <cell r="S2696">
            <v>0</v>
          </cell>
        </row>
        <row r="2697">
          <cell r="E2697" t="str">
            <v>1479. Gestión de Programas Estrategias y Planes para el BienestarGestión Integral Estrategias y Programas</v>
          </cell>
          <cell r="F2697" t="str">
            <v>Seguimiento Nominal  de la primera infancia</v>
          </cell>
          <cell r="G2697" t="str">
            <v>Estrategia</v>
          </cell>
          <cell r="H2697" t="str">
            <v>GSP</v>
          </cell>
          <cell r="I2697" t="str">
            <v>No aplica</v>
          </cell>
          <cell r="J2697" t="str">
            <v>Caso</v>
          </cell>
          <cell r="K2697" t="str">
            <v>Distrito</v>
          </cell>
          <cell r="L2697" t="str">
            <v>3_SUBA</v>
          </cell>
          <cell r="M2697" t="str">
            <v>2_NOVIEMBRE_2025</v>
          </cell>
          <cell r="N2697" t="str">
            <v>1479. Gestión de Programas Estrategias y Planes para el BienestarGestión Integral Estrategias y Programas3_SUBA2_NOVIEMBRE_2025</v>
          </cell>
          <cell r="O2697">
            <v>30552</v>
          </cell>
          <cell r="R2697">
            <v>0</v>
          </cell>
          <cell r="S2697">
            <v>0</v>
          </cell>
        </row>
        <row r="2698">
          <cell r="E2698" t="str">
            <v>1489. Gestión de Programas Estrategias y Planes para el BienestarGestión Integral Estrategias y Programas</v>
          </cell>
          <cell r="F2698" t="str">
            <v>Gestión sectorial e intersectorial de la primera infancia</v>
          </cell>
          <cell r="G2698" t="str">
            <v>Estrategia</v>
          </cell>
          <cell r="H2698" t="str">
            <v>GSP</v>
          </cell>
          <cell r="I2698" t="str">
            <v>No aplica</v>
          </cell>
          <cell r="J2698" t="str">
            <v>Sesión</v>
          </cell>
          <cell r="K2698" t="str">
            <v>Distrito</v>
          </cell>
          <cell r="L2698" t="str">
            <v>3_SUBA</v>
          </cell>
          <cell r="M2698" t="str">
            <v>2_NOVIEMBRE_2025</v>
          </cell>
          <cell r="N2698" t="str">
            <v>1489. Gestión de Programas Estrategias y Planes para el BienestarGestión Integral Estrategias y Programas3_SUBA2_NOVIEMBRE_2025</v>
          </cell>
          <cell r="O2698">
            <v>122208</v>
          </cell>
          <cell r="R2698">
            <v>0</v>
          </cell>
          <cell r="S2698">
            <v>0</v>
          </cell>
        </row>
        <row r="2699">
          <cell r="E2699" t="str">
            <v>1499. Gestión de Programas Estrategias y Planes para el BienestarGestión Integral Estrategias y Programas</v>
          </cell>
          <cell r="F2699" t="str">
            <v>Desarrollo de capacidades personales e institucionales para  la implementación, seguimiento y monitoreo de la estrategia distrital de bienestar en Salud Sexual, Reproductiva y Materno perinatal  para la población del Distrito</v>
          </cell>
          <cell r="G2699" t="str">
            <v>Estrategia</v>
          </cell>
          <cell r="H2699" t="str">
            <v>GSP</v>
          </cell>
          <cell r="I2699" t="str">
            <v>No aplica</v>
          </cell>
          <cell r="J2699" t="str">
            <v>Plan de acción</v>
          </cell>
          <cell r="K2699" t="str">
            <v>Zonal</v>
          </cell>
          <cell r="L2699" t="str">
            <v>3_SUBA</v>
          </cell>
          <cell r="M2699" t="str">
            <v>2_NOVIEMBRE_2025</v>
          </cell>
          <cell r="N2699" t="str">
            <v>1499. Gestión de Programas Estrategias y Planes para el BienestarGestión Integral Estrategias y Programas3_SUBA2_NOVIEMBRE_2025</v>
          </cell>
          <cell r="O2699">
            <v>3665168</v>
          </cell>
          <cell r="R2699">
            <v>0</v>
          </cell>
          <cell r="S2699">
            <v>0</v>
          </cell>
        </row>
        <row r="2700">
          <cell r="E2700" t="str">
            <v>1509. Gestión de Programas Estrategias y Planes para el BienestarGestión Integral Estrategias y Programas</v>
          </cell>
          <cell r="F2700" t="str">
            <v>Seguimiento Individual para el cuidado colectivo a partir de la gestión y seguimiento nominal a casos identificados para salud sexual, reproductiva y Maternoperinatal para la reducción de riesgos y desenlaces negativos en salud.</v>
          </cell>
          <cell r="G2700" t="str">
            <v>Estrategia</v>
          </cell>
          <cell r="H2700" t="str">
            <v>GSP</v>
          </cell>
          <cell r="I2700" t="str">
            <v>No aplica</v>
          </cell>
          <cell r="J2700" t="str">
            <v>Plan de acción</v>
          </cell>
          <cell r="K2700" t="str">
            <v>Zonal</v>
          </cell>
          <cell r="L2700" t="str">
            <v>3_SUBA</v>
          </cell>
          <cell r="M2700" t="str">
            <v>2_NOVIEMBRE_2025</v>
          </cell>
          <cell r="N2700" t="str">
            <v>1509. Gestión de Programas Estrategias y Planes para el BienestarGestión Integral Estrategias y Programas3_SUBA2_NOVIEMBRE_2025</v>
          </cell>
          <cell r="O2700">
            <v>1057260</v>
          </cell>
          <cell r="R2700">
            <v>0</v>
          </cell>
          <cell r="S2700">
            <v>0</v>
          </cell>
        </row>
        <row r="2701">
          <cell r="E2701" t="str">
            <v>1519. Gestión de Programas Estrategias y Planes para el BienestarGestión Integral Estrategias y Programas</v>
          </cell>
          <cell r="F2701" t="str">
            <v>Gestión sectorial e intersectorial para la movilización  de acciones sinérgicas que impacten determinantes sociales relacionados con la salud sexual, reproductiva y materno perinatal.</v>
          </cell>
          <cell r="G2701" t="str">
            <v>Estrategia</v>
          </cell>
          <cell r="H2701" t="str">
            <v>GSP</v>
          </cell>
          <cell r="I2701" t="str">
            <v>No aplica</v>
          </cell>
          <cell r="J2701" t="str">
            <v>Plan de acción</v>
          </cell>
          <cell r="K2701" t="str">
            <v>Zonal</v>
          </cell>
          <cell r="L2701" t="str">
            <v>3_SUBA</v>
          </cell>
          <cell r="M2701" t="str">
            <v>2_NOVIEMBRE_2025</v>
          </cell>
          <cell r="N2701" t="str">
            <v>1519. Gestión de Programas Estrategias y Planes para el BienestarGestión Integral Estrategias y Programas3_SUBA2_NOVIEMBRE_2025</v>
          </cell>
          <cell r="O2701">
            <v>1409680</v>
          </cell>
          <cell r="R2701">
            <v>0</v>
          </cell>
          <cell r="S2701">
            <v>0</v>
          </cell>
        </row>
        <row r="2702">
          <cell r="E2702" t="str">
            <v>1529. Gestión de Programas Estrategias y Planes para el BienestarGestión Integral Estrategias y Programas</v>
          </cell>
          <cell r="F2702" t="str">
            <v>Gestión de dispositivos médicos de Salud Sexual  para fortalecer prácticas de autocuidado en población de riesgo y población general en acciones de prevención combinada. SUBREDES</v>
          </cell>
          <cell r="G2702" t="str">
            <v>Estrategia</v>
          </cell>
          <cell r="H2702" t="str">
            <v>GSP</v>
          </cell>
          <cell r="I2702" t="str">
            <v>No aplica</v>
          </cell>
          <cell r="J2702" t="str">
            <v>Plan de acción</v>
          </cell>
          <cell r="K2702" t="str">
            <v>Zonal</v>
          </cell>
          <cell r="L2702" t="str">
            <v>3_SUBA</v>
          </cell>
          <cell r="M2702" t="str">
            <v>2_NOVIEMBRE_2025</v>
          </cell>
          <cell r="N2702" t="str">
            <v>1529. Gestión de Programas Estrategias y Planes para el BienestarGestión Integral Estrategias y Programas3_SUBA2_NOVIEMBRE_2025</v>
          </cell>
          <cell r="O2702">
            <v>352420</v>
          </cell>
          <cell r="R2702">
            <v>0</v>
          </cell>
          <cell r="S2702">
            <v>0</v>
          </cell>
        </row>
        <row r="2703">
          <cell r="E2703" t="str">
            <v>1539. Gestión de Programas Estrategias y Planes para el BienestarGestión Integral Estrategias y Programas</v>
          </cell>
          <cell r="F2703" t="str">
            <v>Desarrollo de capacidades sociales para la movilización de actores comunitarios en  la abogacia de la Salud Ambiental</v>
          </cell>
          <cell r="G2703" t="str">
            <v>Plan</v>
          </cell>
          <cell r="H2703" t="str">
            <v>GSP</v>
          </cell>
          <cell r="I2703" t="str">
            <v>No aplica</v>
          </cell>
          <cell r="J2703" t="str">
            <v>Plan de acción</v>
          </cell>
          <cell r="K2703" t="str">
            <v>Zonal</v>
          </cell>
          <cell r="L2703" t="str">
            <v>3_SUBA</v>
          </cell>
          <cell r="M2703" t="str">
            <v>2_NOVIEMBRE_2025</v>
          </cell>
          <cell r="N2703" t="str">
            <v>1539. Gestión de Programas Estrategias y Planes para el BienestarGestión Integral Estrategias y Programas3_SUBA2_NOVIEMBRE_2025</v>
          </cell>
          <cell r="O2703">
            <v>7347488</v>
          </cell>
          <cell r="R2703">
            <v>0</v>
          </cell>
          <cell r="S2703">
            <v>0</v>
          </cell>
        </row>
        <row r="2704">
          <cell r="E2704" t="str">
            <v>1549. Gestión de Programas Estrategias y Planes para el BienestarGestión Integral Estrategias y Programas</v>
          </cell>
          <cell r="F2704" t="str">
            <v xml:space="preserve">Gestión institucional para liderar el cambio climático en salud para Hospitales verdes y saludables </v>
          </cell>
          <cell r="G2704" t="str">
            <v>Plan</v>
          </cell>
          <cell r="H2704" t="str">
            <v>GSP</v>
          </cell>
          <cell r="I2704" t="str">
            <v>No aplica</v>
          </cell>
          <cell r="J2704" t="str">
            <v>Plan de acción</v>
          </cell>
          <cell r="K2704" t="str">
            <v>Zonal</v>
          </cell>
          <cell r="L2704" t="str">
            <v>3_SUBA</v>
          </cell>
          <cell r="M2704" t="str">
            <v>2_NOVIEMBRE_2025</v>
          </cell>
          <cell r="N2704" t="str">
            <v>1549. Gestión de Programas Estrategias y Planes para el BienestarGestión Integral Estrategias y Programas3_SUBA2_NOVIEMBRE_2025</v>
          </cell>
          <cell r="O2704">
            <v>7347488</v>
          </cell>
          <cell r="R2704">
            <v>0</v>
          </cell>
          <cell r="S2704">
            <v>0</v>
          </cell>
        </row>
        <row r="2705">
          <cell r="E2705" t="str">
            <v>1559. Gestión de Programas Estrategias y Planes para el BienestarGestión Integral Estrategias y Programas</v>
          </cell>
          <cell r="F2705" t="str">
            <v>Gestión sectorial e intersectorial para la movilización  de acciones que impacten en los determinantes sociales de la Salud Ambiental</v>
          </cell>
          <cell r="G2705" t="str">
            <v>Plan</v>
          </cell>
          <cell r="H2705" t="str">
            <v>GSP</v>
          </cell>
          <cell r="I2705" t="str">
            <v>No aplica</v>
          </cell>
          <cell r="J2705" t="str">
            <v>Plan de acción</v>
          </cell>
          <cell r="K2705" t="str">
            <v>Zonal</v>
          </cell>
          <cell r="L2705" t="str">
            <v>3_SUBA</v>
          </cell>
          <cell r="M2705" t="str">
            <v>2_NOVIEMBRE_2025</v>
          </cell>
          <cell r="N2705" t="str">
            <v>1559. Gestión de Programas Estrategias y Planes para el BienestarGestión Integral Estrategias y Programas3_SUBA2_NOVIEMBRE_2025</v>
          </cell>
          <cell r="O2705">
            <v>7347488</v>
          </cell>
          <cell r="R2705">
            <v>0</v>
          </cell>
          <cell r="S2705">
            <v>0</v>
          </cell>
        </row>
        <row r="2706">
          <cell r="E2706" t="str">
            <v>1569. Gestión de Programas Estrategias y Planes para el BienestarGestión Integral Estrategias y Programas</v>
          </cell>
          <cell r="F2706" t="str">
            <v>Fortalecimiento de capacidades personales e institucionales para la implementación, seguimiento y monitoreo del plan de salud mental y sus diferentes componentes (humanización, prevención de la conducta suicida, violencias, seguridad vial)</v>
          </cell>
          <cell r="G2706" t="str">
            <v>Plan</v>
          </cell>
          <cell r="H2706" t="str">
            <v>GSP</v>
          </cell>
          <cell r="I2706" t="str">
            <v>No aplica</v>
          </cell>
          <cell r="J2706" t="str">
            <v>Plan de acción</v>
          </cell>
          <cell r="K2706" t="str">
            <v>Zonal</v>
          </cell>
          <cell r="L2706" t="str">
            <v>3_SUBA</v>
          </cell>
          <cell r="M2706" t="str">
            <v>2_NOVIEMBRE_2025</v>
          </cell>
          <cell r="N2706" t="str">
            <v>1569. Gestión de Programas Estrategias y Planes para el BienestarGestión Integral Estrategias y Programas3_SUBA2_NOVIEMBRE_2025</v>
          </cell>
          <cell r="O2706">
            <v>13832016</v>
          </cell>
          <cell r="R2706">
            <v>0</v>
          </cell>
          <cell r="S2706">
            <v>0</v>
          </cell>
        </row>
        <row r="2707">
          <cell r="E2707" t="str">
            <v>1579. Gestión de Programas Estrategias y Planes para el BienestarGestión Integral Estrategias y Programas</v>
          </cell>
          <cell r="F2707" t="str">
            <v xml:space="preserve">Desarrollo de espacios de autocuidado con talento humano del sector salud que desarrolla acciones con salud mental, violencias y seguridad vial. </v>
          </cell>
          <cell r="G2707" t="str">
            <v>Plan</v>
          </cell>
          <cell r="H2707" t="str">
            <v>GSP</v>
          </cell>
          <cell r="I2707" t="str">
            <v>No aplica</v>
          </cell>
          <cell r="J2707" t="str">
            <v>Plan de acción</v>
          </cell>
          <cell r="K2707" t="str">
            <v>Zonal</v>
          </cell>
          <cell r="L2707" t="str">
            <v>3_SUBA</v>
          </cell>
          <cell r="M2707" t="str">
            <v>2_NOVIEMBRE_2025</v>
          </cell>
          <cell r="N2707" t="str">
            <v>1579. Gestión de Programas Estrategias y Planes para el BienestarGestión Integral Estrategias y Programas3_SUBA2_NOVIEMBRE_2025</v>
          </cell>
          <cell r="O2707">
            <v>13832016</v>
          </cell>
          <cell r="R2707">
            <v>0</v>
          </cell>
          <cell r="S2707">
            <v>0</v>
          </cell>
        </row>
        <row r="2708">
          <cell r="E2708" t="str">
            <v>1589. Gestión de Programas Estrategias y Planes para el BienestarGestión Integral Estrategias y Programas</v>
          </cell>
          <cell r="F2708" t="str">
            <v>Desarrollar capacidades personales, sociales e institucionales para el abordaje integral de las condiciones crónicas no transmisibles con actores del sector salud y otros sectores</v>
          </cell>
          <cell r="G2708" t="str">
            <v>Plan</v>
          </cell>
          <cell r="H2708" t="str">
            <v>GSP</v>
          </cell>
          <cell r="I2708" t="str">
            <v>No aplica</v>
          </cell>
          <cell r="J2708" t="str">
            <v>Sesión</v>
          </cell>
          <cell r="K2708" t="str">
            <v>Zonal</v>
          </cell>
          <cell r="L2708" t="str">
            <v>3_SUBA</v>
          </cell>
          <cell r="M2708" t="str">
            <v>2_NOVIEMBRE_2025</v>
          </cell>
          <cell r="N2708" t="str">
            <v>1589. Gestión de Programas Estrategias y Planes para el BienestarGestión Integral Estrategias y Programas3_SUBA2_NOVIEMBRE_2025</v>
          </cell>
          <cell r="O2708">
            <v>2114520</v>
          </cell>
          <cell r="R2708">
            <v>0</v>
          </cell>
          <cell r="S2708">
            <v>0</v>
          </cell>
        </row>
        <row r="2709">
          <cell r="E2709" t="str">
            <v>1599. Gestión de Programas Estrategias y Planes para el BienestarGestión Integral Estrategias y Programas</v>
          </cell>
          <cell r="F2709" t="str">
            <v>Gestion sectorial e intersectorial para el abordaje integral de las condiciones crónicas no transmisibles. (Profesional)</v>
          </cell>
          <cell r="G2709" t="str">
            <v>Plan</v>
          </cell>
          <cell r="H2709" t="str">
            <v>GSP</v>
          </cell>
          <cell r="I2709" t="str">
            <v>No aplica</v>
          </cell>
          <cell r="J2709" t="str">
            <v>Plan de acción</v>
          </cell>
          <cell r="K2709" t="str">
            <v>Zonal</v>
          </cell>
          <cell r="L2709" t="str">
            <v>3_SUBA</v>
          </cell>
          <cell r="M2709" t="str">
            <v>2_NOVIEMBRE_2025</v>
          </cell>
          <cell r="N2709" t="str">
            <v>1599. Gestión de Programas Estrategias y Planes para el BienestarGestión Integral Estrategias y Programas3_SUBA2_NOVIEMBRE_2025</v>
          </cell>
          <cell r="O2709">
            <v>4370008</v>
          </cell>
          <cell r="R2709">
            <v>0</v>
          </cell>
          <cell r="S2709">
            <v>0</v>
          </cell>
        </row>
        <row r="2710">
          <cell r="E2710" t="str">
            <v>1609. Gestión de Programas Estrategias y Planes para el BienestarGestión Integral Estrategias y Programas</v>
          </cell>
          <cell r="F2710" t="str">
            <v>Gestion sectorial e intersectorial para el abordaje integral de las condiciones crónicas no transmisibles. (Técnico)</v>
          </cell>
          <cell r="G2710" t="str">
            <v>Plan</v>
          </cell>
          <cell r="H2710" t="str">
            <v>GSP</v>
          </cell>
          <cell r="I2710" t="str">
            <v>No aplica</v>
          </cell>
          <cell r="J2710" t="str">
            <v>Plan de acción</v>
          </cell>
          <cell r="K2710" t="str">
            <v>Zonal</v>
          </cell>
          <cell r="L2710" t="str">
            <v>3_SUBA</v>
          </cell>
          <cell r="M2710" t="str">
            <v>2_NOVIEMBRE_2025</v>
          </cell>
          <cell r="N2710" t="str">
            <v>1609. Gestión de Programas Estrategias y Planes para el BienestarGestión Integral Estrategias y Programas3_SUBA2_NOVIEMBRE_2025</v>
          </cell>
          <cell r="O2710">
            <v>3994272</v>
          </cell>
          <cell r="R2710">
            <v>0</v>
          </cell>
          <cell r="S2710">
            <v>0</v>
          </cell>
        </row>
        <row r="2711">
          <cell r="E2711" t="str">
            <v>1619. Gestión de Programas Estrategias y Planes para el BienestarGestión Integral Estrategias y Programas</v>
          </cell>
          <cell r="F2711" t="str">
            <v>Gestion sectorial e intersectorial local del Programa Ampliado de Inmunizaciones</v>
          </cell>
          <cell r="G2711" t="str">
            <v>Programa</v>
          </cell>
          <cell r="H2711" t="str">
            <v>GSP</v>
          </cell>
          <cell r="I2711" t="str">
            <v>No aplica</v>
          </cell>
          <cell r="J2711" t="str">
            <v>Plan de acción</v>
          </cell>
          <cell r="K2711" t="str">
            <v>Zonal</v>
          </cell>
          <cell r="L2711" t="str">
            <v>3_SUBA</v>
          </cell>
          <cell r="M2711" t="str">
            <v>2_NOVIEMBRE_2025</v>
          </cell>
          <cell r="N2711" t="str">
            <v>1619. Gestión de Programas Estrategias y Planes para el BienestarGestión Integral Estrategias y Programas3_SUBA2_NOVIEMBRE_2025</v>
          </cell>
          <cell r="O2711">
            <v>7347488</v>
          </cell>
          <cell r="R2711">
            <v>0</v>
          </cell>
          <cell r="S2711">
            <v>0</v>
          </cell>
        </row>
        <row r="2712">
          <cell r="E2712" t="str">
            <v>1629. Gestión de Programas Estrategias y Planes para el BienestarGestión Integral Estrategias y Programas</v>
          </cell>
          <cell r="F2712" t="str">
            <v xml:space="preserve">Desarrollo de capacidades institucionales para la gestión de la implementación y operación del PAI en la IPS públicas, privadas. </v>
          </cell>
          <cell r="G2712" t="str">
            <v>Programa</v>
          </cell>
          <cell r="H2712" t="str">
            <v>GSP</v>
          </cell>
          <cell r="I2712" t="str">
            <v>No aplica</v>
          </cell>
          <cell r="J2712" t="str">
            <v>Plan de acción</v>
          </cell>
          <cell r="K2712" t="str">
            <v>Zonal</v>
          </cell>
          <cell r="L2712" t="str">
            <v>3_SUBA</v>
          </cell>
          <cell r="M2712" t="str">
            <v>2_NOVIEMBRE_2025</v>
          </cell>
          <cell r="N2712" t="str">
            <v>1629. Gestión de Programas Estrategias y Planes para el BienestarGestión Integral Estrategias y Programas3_SUBA2_NOVIEMBRE_2025</v>
          </cell>
          <cell r="O2712">
            <v>10478800</v>
          </cell>
          <cell r="R2712">
            <v>0</v>
          </cell>
          <cell r="S2712">
            <v>0</v>
          </cell>
        </row>
        <row r="2713">
          <cell r="E2713" t="str">
            <v>1639. Gestión de Programas Estrategias y Planes para el BienestarGestión Integral Estrategias y Programas</v>
          </cell>
          <cell r="F2713" t="str">
            <v>Desarrollo de capacidades Institucionales para la gestión de la implementación y operación del PAI en sistemas de información</v>
          </cell>
          <cell r="G2713" t="str">
            <v>Programa</v>
          </cell>
          <cell r="H2713" t="str">
            <v>GSP</v>
          </cell>
          <cell r="I2713" t="str">
            <v>No aplica</v>
          </cell>
          <cell r="J2713" t="str">
            <v>Plan de acción</v>
          </cell>
          <cell r="K2713" t="str">
            <v>Zonal</v>
          </cell>
          <cell r="L2713" t="str">
            <v>3_SUBA</v>
          </cell>
          <cell r="M2713" t="str">
            <v>2_NOVIEMBRE_2025</v>
          </cell>
          <cell r="N2713" t="str">
            <v>1639. Gestión de Programas Estrategias y Planes para el BienestarGestión Integral Estrategias y Programas3_SUBA2_NOVIEMBRE_2025</v>
          </cell>
          <cell r="O2713">
            <v>3994272</v>
          </cell>
          <cell r="R2713">
            <v>0</v>
          </cell>
          <cell r="S2713">
            <v>0</v>
          </cell>
        </row>
        <row r="2714">
          <cell r="E2714" t="str">
            <v>1649. Gestión de Programas Estrategias y Planes para el BienestarGestión Integral Estrategias y Programas</v>
          </cell>
          <cell r="F2714" t="str">
            <v xml:space="preserve">Gestión Sectorial e Intersectorial para la implementación y operación de estrategias del PAI para MAS Bienestar </v>
          </cell>
          <cell r="G2714" t="str">
            <v>Programa</v>
          </cell>
          <cell r="H2714" t="str">
            <v>GSP</v>
          </cell>
          <cell r="I2714" t="str">
            <v>No aplica</v>
          </cell>
          <cell r="J2714" t="str">
            <v>Plan de acción</v>
          </cell>
          <cell r="K2714" t="str">
            <v>Zonal</v>
          </cell>
          <cell r="L2714" t="str">
            <v>3_SUBA</v>
          </cell>
          <cell r="M2714" t="str">
            <v>2_NOVIEMBRE_2025</v>
          </cell>
          <cell r="N2714" t="str">
            <v>1649. Gestión de Programas Estrategias y Planes para el BienestarGestión Integral Estrategias y Programas3_SUBA2_NOVIEMBRE_2025</v>
          </cell>
          <cell r="O2714">
            <v>6484528</v>
          </cell>
          <cell r="R2714">
            <v>0</v>
          </cell>
          <cell r="S2714">
            <v>0</v>
          </cell>
        </row>
        <row r="2715">
          <cell r="E2715" t="str">
            <v>1659. Gestión de Programas Estrategias y Planes para el BienestarGestión Integral Estrategias y Programas</v>
          </cell>
          <cell r="F2715" t="str">
            <v xml:space="preserve">Gestión Sectorial e Intersectorial para la operación de estrategias del PAI para MAS Bienestar </v>
          </cell>
          <cell r="G2715" t="str">
            <v>Programa</v>
          </cell>
          <cell r="H2715" t="str">
            <v>GSP</v>
          </cell>
          <cell r="I2715" t="str">
            <v>No aplica</v>
          </cell>
          <cell r="J2715" t="str">
            <v>Plan de acción</v>
          </cell>
          <cell r="K2715" t="str">
            <v>Zonal</v>
          </cell>
          <cell r="L2715" t="str">
            <v>3_SUBA</v>
          </cell>
          <cell r="M2715" t="str">
            <v>2_NOVIEMBRE_2025</v>
          </cell>
          <cell r="N2715" t="str">
            <v>1659. Gestión de Programas Estrategias y Planes para el BienestarGestión Integral Estrategias y Programas3_SUBA2_NOVIEMBRE_2025</v>
          </cell>
          <cell r="O2715">
            <v>3994272</v>
          </cell>
          <cell r="R2715">
            <v>0</v>
          </cell>
          <cell r="S2715">
            <v>0</v>
          </cell>
        </row>
        <row r="2716">
          <cell r="E2716" t="str">
            <v>1669. Gestión de Programas Estrategias y Planes para el BienestarGestión Integral Estrategias y Programas</v>
          </cell>
          <cell r="F2716" t="str">
            <v xml:space="preserve">Gestión Sectorial e Intersectorial para la operación y registro de estrategias del PAI para MAS Bienestar </v>
          </cell>
          <cell r="G2716" t="str">
            <v>Programa</v>
          </cell>
          <cell r="H2716" t="str">
            <v>GSP</v>
          </cell>
          <cell r="I2716" t="str">
            <v>No aplica</v>
          </cell>
          <cell r="J2716" t="str">
            <v>Plan de acción</v>
          </cell>
          <cell r="K2716" t="str">
            <v>Zonal</v>
          </cell>
          <cell r="L2716" t="str">
            <v>3_SUBA</v>
          </cell>
          <cell r="M2716" t="str">
            <v>2_NOVIEMBRE_2025</v>
          </cell>
          <cell r="N2716" t="str">
            <v>1669. Gestión de Programas Estrategias y Planes para el BienestarGestión Integral Estrategias y Programas3_SUBA2_NOVIEMBRE_2025</v>
          </cell>
          <cell r="O2716">
            <v>2983376</v>
          </cell>
          <cell r="R2716">
            <v>0</v>
          </cell>
          <cell r="S2716">
            <v>0</v>
          </cell>
        </row>
        <row r="2717">
          <cell r="E2717" t="str">
            <v>1679. Gestión de Programas Estrategias y Planes para el BienestarGestión Integral Estrategias y Programas</v>
          </cell>
          <cell r="F2717" t="str">
            <v>Gestión  Sectorial e Intersectorial para la implementación y operación de estrategias del PAI para MAS Bienestar  - en el entorno educativo</v>
          </cell>
          <cell r="G2717" t="str">
            <v>Programa</v>
          </cell>
          <cell r="H2717" t="str">
            <v>GSP</v>
          </cell>
          <cell r="I2717" t="str">
            <v>No aplica</v>
          </cell>
          <cell r="J2717" t="str">
            <v>Plan de acción</v>
          </cell>
          <cell r="K2717" t="str">
            <v>Zonal</v>
          </cell>
          <cell r="L2717" t="str">
            <v>3_SUBA</v>
          </cell>
          <cell r="M2717" t="str">
            <v>2_NOVIEMBRE_2025</v>
          </cell>
          <cell r="N2717" t="str">
            <v>1679. Gestión de Programas Estrategias y Planes para el BienestarGestión Integral Estrategias y Programas3_SUBA2_NOVIEMBRE_2025</v>
          </cell>
          <cell r="O2717">
            <v>6484528</v>
          </cell>
          <cell r="R2717">
            <v>0</v>
          </cell>
          <cell r="S2717">
            <v>0</v>
          </cell>
        </row>
        <row r="2718">
          <cell r="E2718" t="str">
            <v>1689. Gestión de Programas Estrategias y Planes para el BienestarGestión Integral Estrategias y Programas</v>
          </cell>
          <cell r="F2718" t="str">
            <v>Gestión  Sectorial e Intersectorial para la operación de estrategias del PAI para MAS Bienestar  en el entorno educativo</v>
          </cell>
          <cell r="G2718" t="str">
            <v>Programa</v>
          </cell>
          <cell r="H2718" t="str">
            <v>GSP</v>
          </cell>
          <cell r="I2718" t="str">
            <v>No aplica</v>
          </cell>
          <cell r="J2718" t="str">
            <v>Plan de acción</v>
          </cell>
          <cell r="K2718" t="str">
            <v>Zonal</v>
          </cell>
          <cell r="L2718" t="str">
            <v>3_SUBA</v>
          </cell>
          <cell r="M2718" t="str">
            <v>2_NOVIEMBRE_2025</v>
          </cell>
          <cell r="N2718" t="str">
            <v>1689. Gestión de Programas Estrategias y Planes para el BienestarGestión Integral Estrategias y Programas3_SUBA2_NOVIEMBRE_2025</v>
          </cell>
          <cell r="O2718">
            <v>3994272</v>
          </cell>
          <cell r="R2718">
            <v>0</v>
          </cell>
          <cell r="S2718">
            <v>0</v>
          </cell>
        </row>
        <row r="2719">
          <cell r="E2719" t="str">
            <v>1699. Gestión de Programas Estrategias y Planes para el BienestarGestión Integral Estrategias y Programas</v>
          </cell>
          <cell r="F2719" t="str">
            <v>Gestión de medicamentos e insumos para la operación de la cadena de frío del PAI</v>
          </cell>
          <cell r="G2719" t="str">
            <v>Programa</v>
          </cell>
          <cell r="H2719" t="str">
            <v>GSP</v>
          </cell>
          <cell r="I2719" t="str">
            <v>No aplica</v>
          </cell>
          <cell r="J2719" t="str">
            <v>Plan de acción</v>
          </cell>
          <cell r="K2719" t="str">
            <v>Zonal</v>
          </cell>
          <cell r="L2719" t="str">
            <v>3_SUBA</v>
          </cell>
          <cell r="M2719" t="str">
            <v>2_NOVIEMBRE_2025</v>
          </cell>
          <cell r="N2719" t="str">
            <v>1699. Gestión de Programas Estrategias y Planes para el BienestarGestión Integral Estrategias y Programas3_SUBA2_NOVIEMBRE_2025</v>
          </cell>
          <cell r="O2719">
            <v>3994272</v>
          </cell>
          <cell r="R2719">
            <v>0</v>
          </cell>
          <cell r="S2719">
            <v>0</v>
          </cell>
        </row>
        <row r="2720">
          <cell r="E2720" t="str">
            <v>1709. Gestión de Programas Estrategias y Planes para el BienestarGestión Integral Estrategias y Programas</v>
          </cell>
          <cell r="F2720" t="str">
            <v>Gestión de medicamentos e insumos para la operación logística del PAI</v>
          </cell>
          <cell r="G2720" t="str">
            <v>Programa</v>
          </cell>
          <cell r="H2720" t="str">
            <v>GSP</v>
          </cell>
          <cell r="I2720" t="str">
            <v>No aplica</v>
          </cell>
          <cell r="J2720" t="str">
            <v xml:space="preserve"> Vehículos  </v>
          </cell>
          <cell r="K2720" t="str">
            <v>Zonal</v>
          </cell>
          <cell r="L2720" t="str">
            <v>3_SUBA</v>
          </cell>
          <cell r="M2720" t="str">
            <v>2_NOVIEMBRE_2025</v>
          </cell>
          <cell r="N2720" t="str">
            <v>1709. Gestión de Programas Estrategias y Planes para el BienestarGestión Integral Estrategias y Programas3_SUBA2_NOVIEMBRE_2025</v>
          </cell>
          <cell r="O2720">
            <v>19450000</v>
          </cell>
          <cell r="R2720">
            <v>0</v>
          </cell>
          <cell r="S2720">
            <v>0</v>
          </cell>
        </row>
        <row r="2721">
          <cell r="E2721" t="str">
            <v>1719. Gestión de Programas Estrategias y Planes para el BienestarGestión Integral Estrategias y Programas</v>
          </cell>
          <cell r="F2721" t="str">
            <v>Gestión Sectorial e Intersectorial para la operación vacunación punto viajero</v>
          </cell>
          <cell r="G2721" t="str">
            <v>Programa</v>
          </cell>
          <cell r="H2721" t="str">
            <v>GSP</v>
          </cell>
          <cell r="I2721" t="str">
            <v>No aplica</v>
          </cell>
          <cell r="J2721" t="str">
            <v>Cronograma de actividades</v>
          </cell>
          <cell r="K2721" t="str">
            <v>Zonal</v>
          </cell>
          <cell r="L2721" t="str">
            <v>3_SUBA</v>
          </cell>
          <cell r="M2721" t="str">
            <v>2_NOVIEMBRE_2025</v>
          </cell>
          <cell r="N2721" t="str">
            <v>1719. Gestión de Programas Estrategias y Planes para el BienestarGestión Integral Estrategias y Programas3_SUBA2_NOVIEMBRE_2025</v>
          </cell>
          <cell r="O2721">
            <v>3994272</v>
          </cell>
          <cell r="R2721">
            <v>0</v>
          </cell>
          <cell r="S2721">
            <v>0</v>
          </cell>
        </row>
        <row r="2722">
          <cell r="E2722" t="str">
            <v>1729. Gestión de Programas Estrategias y Planes para el BienestarGestión Integral Estrategias y Programas</v>
          </cell>
          <cell r="F2722" t="str">
            <v>Operación de la estrategia extramural del Programa Ampliado de Imnunizaciones para la ruralidad lejana</v>
          </cell>
          <cell r="G2722" t="str">
            <v>Programa</v>
          </cell>
          <cell r="H2722" t="str">
            <v>GSP</v>
          </cell>
          <cell r="I2722" t="str">
            <v>No aplica</v>
          </cell>
          <cell r="J2722" t="str">
            <v>Plan de acción</v>
          </cell>
          <cell r="K2722" t="str">
            <v>Zonal</v>
          </cell>
          <cell r="L2722" t="str">
            <v>3_SUBA</v>
          </cell>
          <cell r="M2722" t="str">
            <v>2_NOVIEMBRE_2025</v>
          </cell>
          <cell r="N2722" t="str">
            <v>1729. Gestión de Programas Estrategias y Planes para el BienestarGestión Integral Estrategias y Programas3_SUBA2_NOVIEMBRE_2025</v>
          </cell>
          <cell r="O2722">
            <v>9985680</v>
          </cell>
          <cell r="R2722">
            <v>0</v>
          </cell>
          <cell r="S2722">
            <v>0</v>
          </cell>
        </row>
        <row r="2723">
          <cell r="E2723" t="str">
            <v>1739. Gestión de Programas Estrategias y Planes para el BienestarGestión Integral Estrategias y Programas</v>
          </cell>
          <cell r="F2723" t="str">
            <v>Gestión Sectorial e intersectrial para la operación y registros de estrategias del PAI para MAS Bienestar</v>
          </cell>
          <cell r="G2723" t="str">
            <v>Programa</v>
          </cell>
          <cell r="H2723" t="str">
            <v>GSP</v>
          </cell>
          <cell r="I2723" t="str">
            <v>No aplica</v>
          </cell>
          <cell r="J2723" t="str">
            <v>Plan de acción</v>
          </cell>
          <cell r="K2723" t="str">
            <v>Zonal</v>
          </cell>
          <cell r="L2723" t="str">
            <v>3_SUBA</v>
          </cell>
          <cell r="M2723" t="str">
            <v>2_NOVIEMBRE_2025</v>
          </cell>
          <cell r="N2723" t="str">
            <v>1739. Gestión de Programas Estrategias y Planes para el BienestarGestión Integral Estrategias y Programas3_SUBA2_NOVIEMBRE_2025</v>
          </cell>
          <cell r="O2723">
            <v>2983376</v>
          </cell>
          <cell r="R2723">
            <v>0</v>
          </cell>
          <cell r="S2723">
            <v>0</v>
          </cell>
        </row>
        <row r="2724">
          <cell r="E2724" t="str">
            <v>17410. Proceso integral e integrado de la Vigilancia de la Salud PúblicaVigilancia en salud pública</v>
          </cell>
          <cell r="F2724" t="str">
            <v>Gestión y seguimiento de la información  del  componente SSR Y SMI - Subred Norte y Sur Occidente</v>
          </cell>
          <cell r="G2724" t="str">
            <v>Gestión, análisis y divulgación  de información de la vigilancia en salud pública</v>
          </cell>
          <cell r="H2724" t="str">
            <v>GSP</v>
          </cell>
          <cell r="I2724" t="str">
            <v>No aplica</v>
          </cell>
          <cell r="J2724" t="str">
            <v>Plan de acción</v>
          </cell>
          <cell r="K2724" t="str">
            <v>Zonal</v>
          </cell>
          <cell r="L2724" t="str">
            <v>3_SUBA</v>
          </cell>
          <cell r="M2724" t="str">
            <v>2_NOVIEMBRE_2025</v>
          </cell>
          <cell r="N2724" t="str">
            <v>17410. Proceso integral e integrado de la Vigilancia de la Salud PúblicaVigilancia en salud pública3_SUBA2_NOVIEMBRE_2025</v>
          </cell>
          <cell r="O2724">
            <v>37920928</v>
          </cell>
          <cell r="R2724">
            <v>0</v>
          </cell>
          <cell r="S2724">
            <v>0</v>
          </cell>
        </row>
        <row r="2725">
          <cell r="E2725" t="str">
            <v>17510. Proceso integral e integrado de la Vigilancia de la Salud PúblicaVigilancia en salud pública</v>
          </cell>
          <cell r="F2725" t="str">
            <v>Gestión y seguimiento de la información  del  componente SSR Y SMI - Subred centro Oriente y Sur</v>
          </cell>
          <cell r="G2725" t="str">
            <v>Gestión, análisis y divulgación  de información de la vigilancia en salud pública</v>
          </cell>
          <cell r="H2725" t="str">
            <v>GSP</v>
          </cell>
          <cell r="I2725" t="str">
            <v>No aplica</v>
          </cell>
          <cell r="J2725" t="str">
            <v>Plan de acción</v>
          </cell>
          <cell r="K2725" t="str">
            <v>Zonal</v>
          </cell>
          <cell r="L2725" t="str">
            <v>3_SUBA</v>
          </cell>
          <cell r="M2725" t="str">
            <v>2_NOVIEMBRE_2025</v>
          </cell>
          <cell r="N2725" t="str">
            <v>17510. Proceso integral e integrado de la Vigilancia de la Salud PúblicaVigilancia en salud pública3_SUBA2_NOVIEMBRE_2025</v>
          </cell>
          <cell r="O2725">
            <v>26899696</v>
          </cell>
          <cell r="R2725">
            <v>0</v>
          </cell>
          <cell r="S2725">
            <v>0</v>
          </cell>
        </row>
        <row r="2726">
          <cell r="E2726" t="str">
            <v>17610. Proceso integral e integrado de la Vigilancia de la Salud PúblicaVigilancia en salud pública</v>
          </cell>
          <cell r="F2726" t="str">
            <v>Monitoreo de la Vigilancia Intensificada de gestantes  con alto riesgo de morbilidad y mortalidad materna "Angeles Guardianes"</v>
          </cell>
          <cell r="G2726" t="str">
            <v>Gestión, análisis y divulgación  de información de la vigilancia en salud pública</v>
          </cell>
          <cell r="H2726" t="str">
            <v>GSP</v>
          </cell>
          <cell r="I2726" t="str">
            <v>No aplica</v>
          </cell>
          <cell r="J2726" t="str">
            <v>Plan de acción</v>
          </cell>
          <cell r="K2726" t="str">
            <v>Distrito</v>
          </cell>
          <cell r="L2726" t="str">
            <v>3_SUBA</v>
          </cell>
          <cell r="M2726" t="str">
            <v>2_NOVIEMBRE_2025</v>
          </cell>
          <cell r="N2726" t="str">
            <v>17610. Proceso integral e integrado de la Vigilancia de la Salud PúblicaVigilancia en salud pública3_SUBA2_NOVIEMBRE_2025</v>
          </cell>
          <cell r="O2726">
            <v>28206464</v>
          </cell>
          <cell r="R2726">
            <v>0</v>
          </cell>
          <cell r="S2726">
            <v>0</v>
          </cell>
        </row>
        <row r="2727">
          <cell r="E2727" t="str">
            <v>17710. Proceso integral e integrado de la Vigilancia de la Salud PúblicaVigilancia en salud pública</v>
          </cell>
          <cell r="F2727" t="str">
            <v xml:space="preserve"> Monitoreo de la Vigilancia intensificada Neonatal y Defectos Congenitos</v>
          </cell>
          <cell r="G2727" t="str">
            <v>Gestión, análisis y divulgación  de información de la vigilancia en salud pública</v>
          </cell>
          <cell r="H2727" t="str">
            <v>GSP</v>
          </cell>
          <cell r="I2727" t="str">
            <v>No aplica</v>
          </cell>
          <cell r="J2727" t="str">
            <v>Plan de acción</v>
          </cell>
          <cell r="K2727" t="str">
            <v>Distrito</v>
          </cell>
          <cell r="L2727" t="str">
            <v>3_SUBA</v>
          </cell>
          <cell r="M2727" t="str">
            <v>2_NOVIEMBRE_2025</v>
          </cell>
          <cell r="N2727" t="str">
            <v>17710. Proceso integral e integrado de la Vigilancia de la Salud PúblicaVigilancia en salud pública3_SUBA2_NOVIEMBRE_2025</v>
          </cell>
          <cell r="O2727">
            <v>37181248</v>
          </cell>
          <cell r="R2727">
            <v>0</v>
          </cell>
          <cell r="S2727">
            <v>0</v>
          </cell>
        </row>
        <row r="2728">
          <cell r="E2728" t="str">
            <v>17810. Proceso integral e integrado de la Vigilancia de la Salud PúblicaVigilancia en salud pública</v>
          </cell>
          <cell r="F2728" t="str">
            <v xml:space="preserve">Investigaciones epidemiológicas de campo de alto impacto para eventos de salud materno-perinatal en la Subred Norte, Centro Oriente, Sur y Sur Occidente </v>
          </cell>
          <cell r="G2728" t="str">
            <v>Gestión, análisis y divulgación  de información de la vigilancia en salud pública</v>
          </cell>
          <cell r="H2728" t="str">
            <v>GSP</v>
          </cell>
          <cell r="I2728" t="str">
            <v>No aplica</v>
          </cell>
          <cell r="J2728" t="str">
            <v>Plan de acción</v>
          </cell>
          <cell r="K2728" t="str">
            <v>Zonal</v>
          </cell>
          <cell r="L2728" t="str">
            <v>3_SUBA</v>
          </cell>
          <cell r="M2728" t="str">
            <v>2_NOVIEMBRE_2025</v>
          </cell>
          <cell r="N2728" t="str">
            <v>17810. Proceso integral e integrado de la Vigilancia de la Salud PúblicaVigilancia en salud pública3_SUBA2_NOVIEMBRE_2025</v>
          </cell>
          <cell r="O2728">
            <v>7347488</v>
          </cell>
          <cell r="R2728">
            <v>0</v>
          </cell>
          <cell r="S2728">
            <v>0</v>
          </cell>
        </row>
        <row r="2729">
          <cell r="E2729" t="str">
            <v>17910. Proceso integral e integrado de la Vigilancia de la Salud PúblicaVigilancia en salud pública</v>
          </cell>
          <cell r="F2729" t="str">
            <v xml:space="preserve">Unidades de análisis de eventos de interés en salud pública de SSR en la Subred Norte y Sur Occidente </v>
          </cell>
          <cell r="G2729" t="str">
            <v>Gestión, análisis y divulgación  de información de la vigilancia en salud pública</v>
          </cell>
          <cell r="H2729" t="str">
            <v>GSP</v>
          </cell>
          <cell r="I2729" t="str">
            <v>No aplica</v>
          </cell>
          <cell r="J2729" t="str">
            <v>Plan de acción</v>
          </cell>
          <cell r="K2729" t="str">
            <v>Zonal</v>
          </cell>
          <cell r="L2729" t="str">
            <v>3_SUBA</v>
          </cell>
          <cell r="M2729" t="str">
            <v>2_NOVIEMBRE_2025</v>
          </cell>
          <cell r="N2729" t="str">
            <v>17910. Proceso integral e integrado de la Vigilancia de la Salud PúblicaVigilancia en salud pública3_SUBA2_NOVIEMBRE_2025</v>
          </cell>
          <cell r="O2729">
            <v>3673744</v>
          </cell>
          <cell r="R2729">
            <v>0</v>
          </cell>
          <cell r="S2729">
            <v>0</v>
          </cell>
        </row>
        <row r="2730">
          <cell r="E2730" t="str">
            <v>18010. Proceso integral e integrado de la Vigilancia de la Salud PúblicaVigilancia en salud pública</v>
          </cell>
          <cell r="F2730" t="str">
            <v xml:space="preserve">Unidades de análisis de eventos de interés en salud pública de SSR en la Subred  Centro Oriente y Sur </v>
          </cell>
          <cell r="G2730" t="str">
            <v>Gestión, análisis y divulgación  de información de la vigilancia en salud pública</v>
          </cell>
          <cell r="H2730" t="str">
            <v>GSP</v>
          </cell>
          <cell r="I2730" t="str">
            <v>No aplica</v>
          </cell>
          <cell r="J2730" t="str">
            <v>Plan de acción</v>
          </cell>
          <cell r="K2730" t="str">
            <v>Zonal</v>
          </cell>
          <cell r="L2730" t="str">
            <v>3_SUBA</v>
          </cell>
          <cell r="M2730" t="str">
            <v>2_NOVIEMBRE_2025</v>
          </cell>
          <cell r="N2730" t="str">
            <v>18010. Proceso integral e integrado de la Vigilancia de la Salud PúblicaVigilancia en salud pública3_SUBA2_NOVIEMBRE_2025</v>
          </cell>
          <cell r="O2730">
            <v>3673744</v>
          </cell>
          <cell r="R2730">
            <v>0</v>
          </cell>
          <cell r="S2730">
            <v>0</v>
          </cell>
        </row>
        <row r="2731">
          <cell r="E2731" t="str">
            <v>18110. Proceso integral e integrado de la Vigilancia de la Salud PúblicaVigilancia en salud pública</v>
          </cell>
          <cell r="F2731" t="str">
            <v>Gestión de la información  del  componente Transmisibles - Subred Norte y Sur Occidente</v>
          </cell>
          <cell r="G2731" t="str">
            <v>Gestión, análisis y divulgación  de información de la vigilancia en salud pública</v>
          </cell>
          <cell r="H2731" t="str">
            <v>GSP</v>
          </cell>
          <cell r="I2731" t="str">
            <v>No aplica</v>
          </cell>
          <cell r="J2731" t="str">
            <v>Plan de acción</v>
          </cell>
          <cell r="K2731" t="str">
            <v>Zonal</v>
          </cell>
          <cell r="L2731" t="str">
            <v>3_SUBA</v>
          </cell>
          <cell r="M2731" t="str">
            <v>2_NOVIEMBRE_2025</v>
          </cell>
          <cell r="N2731" t="str">
            <v>18110. Proceso integral e integrado de la Vigilancia de la Salud PúblicaVigilancia en salud pública3_SUBA2_NOVIEMBRE_2025</v>
          </cell>
          <cell r="O2731">
            <v>87405520</v>
          </cell>
          <cell r="R2731">
            <v>0</v>
          </cell>
          <cell r="S2731">
            <v>0</v>
          </cell>
        </row>
        <row r="2732">
          <cell r="E2732" t="str">
            <v>18210. Proceso integral e integrado de la Vigilancia de la Salud PúblicaVigilancia en salud pública</v>
          </cell>
          <cell r="F2732" t="str">
            <v>Fortalecimiento y capacitación a UPGD Transmisibles Norte y Sur Occidente</v>
          </cell>
          <cell r="G2732" t="str">
            <v>Gestión, análisis y divulgación  de información de la vigilancia en salud pública</v>
          </cell>
          <cell r="H2732" t="str">
            <v>GSP</v>
          </cell>
          <cell r="I2732" t="str">
            <v>No aplica</v>
          </cell>
          <cell r="J2732" t="str">
            <v>Plan de acción</v>
          </cell>
          <cell r="K2732" t="str">
            <v>Zonal</v>
          </cell>
          <cell r="L2732" t="str">
            <v>3_SUBA</v>
          </cell>
          <cell r="M2732" t="str">
            <v>2_NOVIEMBRE_2025</v>
          </cell>
          <cell r="N2732" t="str">
            <v>18210. Proceso integral e integrado de la Vigilancia de la Salud PúblicaVigilancia en salud pública3_SUBA2_NOVIEMBRE_2025</v>
          </cell>
          <cell r="O2732">
            <v>17288787</v>
          </cell>
          <cell r="R2732">
            <v>0</v>
          </cell>
          <cell r="S2732">
            <v>0</v>
          </cell>
        </row>
        <row r="2733">
          <cell r="E2733" t="str">
            <v>18310. Proceso integral e integrado de la Vigilancia de la Salud PúblicaVigilancia en salud pública</v>
          </cell>
          <cell r="F2733" t="str">
            <v>Gestión de la información  del  componente Transmisibles - Subred Centro Oriente</v>
          </cell>
          <cell r="G2733" t="str">
            <v>Gestión, análisis y divulgación  de información de la vigilancia en salud pública</v>
          </cell>
          <cell r="H2733" t="str">
            <v>GSP</v>
          </cell>
          <cell r="I2733" t="str">
            <v>No aplica</v>
          </cell>
          <cell r="J2733" t="str">
            <v>Plan de acción</v>
          </cell>
          <cell r="K2733" t="str">
            <v>Zonal</v>
          </cell>
          <cell r="L2733" t="str">
            <v>3_SUBA</v>
          </cell>
          <cell r="M2733" t="str">
            <v>2_NOVIEMBRE_2025</v>
          </cell>
          <cell r="N2733" t="str">
            <v>18310. Proceso integral e integrado de la Vigilancia de la Salud PúblicaVigilancia en salud pública3_SUBA2_NOVIEMBRE_2025</v>
          </cell>
          <cell r="O2733">
            <v>61146880</v>
          </cell>
          <cell r="R2733">
            <v>0</v>
          </cell>
          <cell r="S2733">
            <v>0</v>
          </cell>
        </row>
        <row r="2734">
          <cell r="E2734" t="str">
            <v>18410. Proceso integral e integrado de la Vigilancia de la Salud PúblicaVigilancia en salud pública</v>
          </cell>
          <cell r="F2734" t="str">
            <v>Fortalecimiento y capacitación a UPGD Transmisibles Centro oriente y SUR</v>
          </cell>
          <cell r="G2734" t="str">
            <v>Gestión, análisis y divulgación  de información de la vigilancia en salud pública</v>
          </cell>
          <cell r="H2734" t="str">
            <v>GSP</v>
          </cell>
          <cell r="I2734" t="str">
            <v>No aplica</v>
          </cell>
          <cell r="J2734" t="str">
            <v>Plan de acción</v>
          </cell>
          <cell r="K2734" t="str">
            <v>Zonal</v>
          </cell>
          <cell r="L2734" t="str">
            <v>3_SUBA</v>
          </cell>
          <cell r="M2734" t="str">
            <v>2_NOVIEMBRE_2025</v>
          </cell>
          <cell r="N2734" t="str">
            <v>18410. Proceso integral e integrado de la Vigilancia de la Salud PúblicaVigilancia en salud pública3_SUBA2_NOVIEMBRE_2025</v>
          </cell>
          <cell r="O2734">
            <v>9941299</v>
          </cell>
          <cell r="R2734">
            <v>0</v>
          </cell>
          <cell r="S2734">
            <v>0</v>
          </cell>
        </row>
        <row r="2735">
          <cell r="E2735" t="str">
            <v>18510. Proceso integral e integrado de la Vigilancia de la Salud PúblicaVigilancia en salud pública</v>
          </cell>
          <cell r="F2735" t="str">
            <v>Gestión de la información  del  componente Transmisibles - Subred Sur</v>
          </cell>
          <cell r="G2735" t="str">
            <v>Gestión, análisis y divulgación  de información de la vigilancia en salud pública</v>
          </cell>
          <cell r="H2735" t="str">
            <v>GSP</v>
          </cell>
          <cell r="I2735" t="str">
            <v>No aplica</v>
          </cell>
          <cell r="J2735" t="str">
            <v>Plan de acción</v>
          </cell>
          <cell r="K2735" t="str">
            <v>Zonal</v>
          </cell>
          <cell r="L2735" t="str">
            <v>3_SUBA</v>
          </cell>
          <cell r="M2735" t="str">
            <v>2_NOVIEMBRE_2025</v>
          </cell>
          <cell r="N2735" t="str">
            <v>18510. Proceso integral e integrado de la Vigilancia de la Salud PúblicaVigilancia en salud pública3_SUBA2_NOVIEMBRE_2025</v>
          </cell>
          <cell r="O2735">
            <v>40189280</v>
          </cell>
          <cell r="R2735">
            <v>0</v>
          </cell>
          <cell r="S2735">
            <v>0</v>
          </cell>
        </row>
        <row r="2736">
          <cell r="E2736" t="str">
            <v>18610. Proceso integral e integrado de la Vigilancia de la Salud PúblicaVigilancia en salud pública</v>
          </cell>
          <cell r="F2736" t="str">
            <v>Mantenimiento y fortalecimiento del sistema de  Vigilancia Centinela Meningitis, neumonía bacteriana</v>
          </cell>
          <cell r="G2736" t="str">
            <v>Gestión, análisis y divulgación  de información de la vigilancia en salud pública</v>
          </cell>
          <cell r="H2736" t="str">
            <v>GSP</v>
          </cell>
          <cell r="I2736" t="str">
            <v>No aplica</v>
          </cell>
          <cell r="J2736" t="str">
            <v>Plan de acción</v>
          </cell>
          <cell r="K2736" t="str">
            <v>Distrito</v>
          </cell>
          <cell r="L2736" t="str">
            <v>3_SUBA</v>
          </cell>
          <cell r="M2736" t="str">
            <v>2_NOVIEMBRE_2025</v>
          </cell>
          <cell r="N2736" t="str">
            <v>18610. Proceso integral e integrado de la Vigilancia de la Salud PúblicaVigilancia en salud pública3_SUBA2_NOVIEMBRE_2025</v>
          </cell>
          <cell r="O2736">
            <v>7347488</v>
          </cell>
          <cell r="R2736">
            <v>0</v>
          </cell>
          <cell r="S2736">
            <v>0</v>
          </cell>
        </row>
        <row r="2737">
          <cell r="E2737" t="str">
            <v>18710. Proceso integral e integrado de la Vigilancia de la Salud PúblicaVigilancia en salud pública</v>
          </cell>
          <cell r="F2737" t="str">
            <v>Acciones de contención mediante bloqueos</v>
          </cell>
          <cell r="G2737" t="str">
            <v xml:space="preserve">Intervención integral en brotes, alertas y situaciones de emergencia en salud pública
</v>
          </cell>
          <cell r="H2737" t="str">
            <v>GSP</v>
          </cell>
          <cell r="I2737" t="str">
            <v>No aplica</v>
          </cell>
          <cell r="J2737" t="str">
            <v>Plan de acción</v>
          </cell>
          <cell r="K2737" t="str">
            <v>Zonal</v>
          </cell>
          <cell r="L2737" t="str">
            <v>3_SUBA</v>
          </cell>
          <cell r="M2737" t="str">
            <v>2_NOVIEMBRE_2025</v>
          </cell>
          <cell r="N2737" t="str">
            <v>18710. Proceso integral e integrado de la Vigilancia de la Salud PúblicaVigilancia en salud pública3_SUBA2_NOVIEMBRE_2025</v>
          </cell>
          <cell r="O2737">
            <v>3994272</v>
          </cell>
          <cell r="R2737">
            <v>0</v>
          </cell>
          <cell r="S2737">
            <v>0</v>
          </cell>
        </row>
        <row r="2738">
          <cell r="E2738" t="str">
            <v>18810. Proceso integral e integrado de la Vigilancia de la Salud PúblicaVigilancia en salud pública</v>
          </cell>
          <cell r="F2738" t="str">
            <v>Investigaciones epidemiológicas de campo de alto impacto para eventos transmisibles Subred Norte y Sur Occidente</v>
          </cell>
          <cell r="G2738" t="str">
            <v xml:space="preserve">Intervención integral en brotes, alertas y situaciones de emergencia en salud pública
</v>
          </cell>
          <cell r="H2738" t="str">
            <v>GSP</v>
          </cell>
          <cell r="I2738" t="str">
            <v>No aplica</v>
          </cell>
          <cell r="J2738" t="str">
            <v>Plan de acción</v>
          </cell>
          <cell r="K2738" t="str">
            <v>Zonal</v>
          </cell>
          <cell r="L2738" t="str">
            <v>3_SUBA</v>
          </cell>
          <cell r="M2738" t="str">
            <v>2_NOVIEMBRE_2025</v>
          </cell>
          <cell r="N2738" t="str">
            <v>18810. Proceso integral e integrado de la Vigilancia de la Salud PúblicaVigilancia en salud pública3_SUBA2_NOVIEMBRE_2025</v>
          </cell>
          <cell r="O2738">
            <v>33280669</v>
          </cell>
          <cell r="R2738">
            <v>0</v>
          </cell>
          <cell r="S2738">
            <v>0</v>
          </cell>
        </row>
        <row r="2739">
          <cell r="E2739" t="str">
            <v>18910. Proceso integral e integrado de la Vigilancia de la Salud PúblicaVigilancia en salud pública</v>
          </cell>
          <cell r="F2739" t="str">
            <v xml:space="preserve">Investigaciones epidemiológicas de campo de alto impacto para eventos transmisibles Subred Centro Oriente y Sur </v>
          </cell>
          <cell r="G2739" t="str">
            <v xml:space="preserve">Intervención integral en brotes, alertas y situaciones de emergencia en salud pública
</v>
          </cell>
          <cell r="H2739" t="str">
            <v>GSP</v>
          </cell>
          <cell r="I2739" t="str">
            <v>No aplica</v>
          </cell>
          <cell r="J2739" t="str">
            <v>Plan de acción</v>
          </cell>
          <cell r="K2739" t="str">
            <v>Zonal</v>
          </cell>
          <cell r="L2739" t="str">
            <v>3_SUBA</v>
          </cell>
          <cell r="M2739" t="str">
            <v>2_NOVIEMBRE_2025</v>
          </cell>
          <cell r="N2739" t="str">
            <v>18910. Proceso integral e integrado de la Vigilancia de la Salud PúblicaVigilancia en salud pública3_SUBA2_NOVIEMBRE_2025</v>
          </cell>
          <cell r="O2739">
            <v>25933181</v>
          </cell>
          <cell r="R2739">
            <v>0</v>
          </cell>
          <cell r="S2739">
            <v>0</v>
          </cell>
        </row>
        <row r="2740">
          <cell r="E2740" t="str">
            <v>19010. Proceso integral e integrado de la Vigilancia de la Salud PúblicaVigilancia en salud pública</v>
          </cell>
          <cell r="F2740" t="str">
            <v>Investigaciones epidemiológicas de campo de control para eventos transmisibles Subred Norte, Sur Occidente, Centro Oriente y Sur</v>
          </cell>
          <cell r="G2740" t="str">
            <v xml:space="preserve">Intervención integral en brotes, alertas y situaciones de emergencia en salud pública
</v>
          </cell>
          <cell r="H2740" t="str">
            <v>GSP</v>
          </cell>
          <cell r="I2740" t="str">
            <v>No aplica</v>
          </cell>
          <cell r="J2740" t="str">
            <v>Plan de acción</v>
          </cell>
          <cell r="K2740" t="str">
            <v>Zonal</v>
          </cell>
          <cell r="L2740" t="str">
            <v>3_SUBA</v>
          </cell>
          <cell r="M2740" t="str">
            <v>2_NOVIEMBRE_2025</v>
          </cell>
          <cell r="N2740" t="str">
            <v>19010. Proceso integral e integrado de la Vigilancia de la Salud PúblicaVigilancia en salud pública3_SUBA2_NOVIEMBRE_2025</v>
          </cell>
          <cell r="O2740">
            <v>8432352</v>
          </cell>
          <cell r="R2740">
            <v>0</v>
          </cell>
          <cell r="S2740">
            <v>0</v>
          </cell>
        </row>
        <row r="2741">
          <cell r="E2741" t="str">
            <v>19110. Proceso integral e integrado de la Vigilancia de la Salud PúblicaVigilancia en salud pública</v>
          </cell>
          <cell r="F2741" t="str">
            <v>Unidades de analisis de eventos de interes en salud Pública Norte y Centro Oriente _ Transmisibles</v>
          </cell>
          <cell r="G2741" t="str">
            <v>Gestión, análisis y divulgación  de información de la vigilancia en salud pública</v>
          </cell>
          <cell r="H2741" t="str">
            <v>GSP</v>
          </cell>
          <cell r="I2741" t="str">
            <v>No aplica</v>
          </cell>
          <cell r="J2741" t="str">
            <v>Plan de acción</v>
          </cell>
          <cell r="K2741" t="str">
            <v>Zonal</v>
          </cell>
          <cell r="L2741" t="str">
            <v>3_SUBA</v>
          </cell>
          <cell r="M2741" t="str">
            <v>2_NOVIEMBRE_2025</v>
          </cell>
          <cell r="N2741" t="str">
            <v>19110. Proceso integral e integrado de la Vigilancia de la Salud PúblicaVigilancia en salud pública3_SUBA2_NOVIEMBRE_2025</v>
          </cell>
          <cell r="O2741">
            <v>7347488</v>
          </cell>
          <cell r="R2741">
            <v>0</v>
          </cell>
          <cell r="S2741">
            <v>0</v>
          </cell>
        </row>
        <row r="2742">
          <cell r="E2742" t="str">
            <v>19210. Proceso integral e integrado de la Vigilancia de la Salud PúblicaVigilancia en salud pública</v>
          </cell>
          <cell r="F2742" t="str">
            <v>Unidades de analisis de eventos de interes en salud Pública Sur y Sur Occidente _ Transmisibles</v>
          </cell>
          <cell r="G2742" t="str">
            <v>Gestión, análisis y divulgación  de información de la vigilancia en salud pública</v>
          </cell>
          <cell r="H2742" t="str">
            <v>GSP</v>
          </cell>
          <cell r="I2742" t="str">
            <v>No aplica</v>
          </cell>
          <cell r="J2742" t="str">
            <v>Plan de acción</v>
          </cell>
          <cell r="K2742" t="str">
            <v>Zonal</v>
          </cell>
          <cell r="L2742" t="str">
            <v>3_SUBA</v>
          </cell>
          <cell r="M2742" t="str">
            <v>2_NOVIEMBRE_2025</v>
          </cell>
          <cell r="N2742" t="str">
            <v>19210. Proceso integral e integrado de la Vigilancia de la Salud PúblicaVigilancia en salud pública3_SUBA2_NOVIEMBRE_2025</v>
          </cell>
          <cell r="O2742">
            <v>3673744</v>
          </cell>
          <cell r="R2742">
            <v>0</v>
          </cell>
          <cell r="S2742">
            <v>0</v>
          </cell>
        </row>
        <row r="2743">
          <cell r="E2743" t="str">
            <v>19310. Proceso integral e integrado de la Vigilancia de la Salud PúblicaVigilancia en salud pública</v>
          </cell>
          <cell r="F2743" t="str">
            <v>Plan de acción para el Monitoreo rapido de cobertura: Operativo en campo y Documento de análisis Norte y Centro Oriente</v>
          </cell>
          <cell r="G2743" t="str">
            <v xml:space="preserve">Intervención integral en brotes, alertas y situaciones de emergencia en salud pública
</v>
          </cell>
          <cell r="H2743" t="str">
            <v>GSP</v>
          </cell>
          <cell r="I2743" t="str">
            <v>No aplica</v>
          </cell>
          <cell r="J2743" t="str">
            <v>Plan de acción</v>
          </cell>
          <cell r="K2743" t="str">
            <v>Zonal</v>
          </cell>
          <cell r="L2743" t="str">
            <v>3_SUBA</v>
          </cell>
          <cell r="M2743" t="str">
            <v>2_NOVIEMBRE_2025</v>
          </cell>
          <cell r="N2743" t="str">
            <v>19310. Proceso integral e integrado de la Vigilancia de la Salud PúblicaVigilancia en salud pública3_SUBA2_NOVIEMBRE_2025</v>
          </cell>
          <cell r="O2743">
            <v>42556256</v>
          </cell>
          <cell r="R2743">
            <v>0</v>
          </cell>
          <cell r="S2743">
            <v>0</v>
          </cell>
        </row>
        <row r="2744">
          <cell r="E2744" t="str">
            <v>19410. Proceso integral e integrado de la Vigilancia de la Salud PúblicaVigilancia en salud pública</v>
          </cell>
          <cell r="F2744" t="str">
            <v>Plan de acción para el Monitoreo rapido de cobertura: Operativo en campo y Documento de análisis Sur Occidente y Sur</v>
          </cell>
          <cell r="G2744" t="str">
            <v xml:space="preserve">Intervención integral en brotes, alertas y situaciones de emergencia en salud pública
</v>
          </cell>
          <cell r="H2744" t="str">
            <v>GSP</v>
          </cell>
          <cell r="I2744" t="str">
            <v>No aplica</v>
          </cell>
          <cell r="J2744" t="str">
            <v>Plan de acción</v>
          </cell>
          <cell r="K2744" t="str">
            <v>Zonal</v>
          </cell>
          <cell r="L2744" t="str">
            <v>3_SUBA</v>
          </cell>
          <cell r="M2744" t="str">
            <v>2_NOVIEMBRE_2025</v>
          </cell>
          <cell r="N2744" t="str">
            <v>19410. Proceso integral e integrado de la Vigilancia de la Salud PúblicaVigilancia en salud pública3_SUBA2_NOVIEMBRE_2025</v>
          </cell>
          <cell r="O2744">
            <v>38561984</v>
          </cell>
          <cell r="R2744">
            <v>0</v>
          </cell>
          <cell r="S2744">
            <v>0</v>
          </cell>
        </row>
        <row r="2745">
          <cell r="E2745" t="str">
            <v>19510. Proceso integral e integrado de la Vigilancia de la Salud PúblicaVigilancia en salud pública</v>
          </cell>
          <cell r="F2745" t="str">
            <v xml:space="preserve"> Gestión de la información  del  componente SIVIGILA -  Subred Norte </v>
          </cell>
          <cell r="G2745" t="str">
            <v>Gestión, análisis y divulgación  de información de la vigilancia en salud pública</v>
          </cell>
          <cell r="H2745" t="str">
            <v>GSP</v>
          </cell>
          <cell r="I2745" t="str">
            <v>No aplica</v>
          </cell>
          <cell r="J2745" t="str">
            <v>Plan de acción</v>
          </cell>
          <cell r="K2745" t="str">
            <v>Zonal</v>
          </cell>
          <cell r="L2745" t="str">
            <v>3_SUBA</v>
          </cell>
          <cell r="M2745" t="str">
            <v>2_NOVIEMBRE_2025</v>
          </cell>
          <cell r="N2745" t="str">
            <v>19510. Proceso integral e integrado de la Vigilancia de la Salud PúblicaVigilancia en salud pública3_SUBA2_NOVIEMBRE_2025</v>
          </cell>
          <cell r="O2745">
            <v>125967504</v>
          </cell>
          <cell r="R2745">
            <v>0</v>
          </cell>
          <cell r="S2745">
            <v>0</v>
          </cell>
        </row>
        <row r="2746">
          <cell r="E2746" t="str">
            <v>19610. Proceso integral e integrado de la Vigilancia de la Salud PúblicaVigilancia en salud pública</v>
          </cell>
          <cell r="F2746" t="str">
            <v xml:space="preserve"> Gestión de la información  del  componente SIVIGILA -  Subred  Sur Occidente y Centro Oriente</v>
          </cell>
          <cell r="G2746" t="str">
            <v>Gestión, análisis y divulgación  de información de la vigilancia en salud pública</v>
          </cell>
          <cell r="H2746" t="str">
            <v>GSP</v>
          </cell>
          <cell r="I2746" t="str">
            <v>No aplica</v>
          </cell>
          <cell r="J2746" t="str">
            <v>Plan de acción</v>
          </cell>
          <cell r="K2746" t="str">
            <v>Zonal</v>
          </cell>
          <cell r="L2746" t="str">
            <v>3_SUBA</v>
          </cell>
          <cell r="M2746" t="str">
            <v>2_NOVIEMBRE_2025</v>
          </cell>
          <cell r="N2746" t="str">
            <v>19610. Proceso integral e integrado de la Vigilancia de la Salud PúblicaVigilancia en salud pública3_SUBA2_NOVIEMBRE_2025</v>
          </cell>
          <cell r="O2746">
            <v>59199056</v>
          </cell>
          <cell r="R2746">
            <v>0</v>
          </cell>
          <cell r="S2746">
            <v>0</v>
          </cell>
        </row>
        <row r="2747">
          <cell r="E2747" t="str">
            <v>19710. Proceso integral e integrado de la Vigilancia de la Salud PúblicaVigilancia en salud pública</v>
          </cell>
          <cell r="F2747" t="str">
            <v xml:space="preserve"> Gestión de la información  del  componente SIVIGILA -  Subred  Sur </v>
          </cell>
          <cell r="G2747" t="str">
            <v>Gestión, análisis y divulgación  de información de la vigilancia en salud pública</v>
          </cell>
          <cell r="H2747" t="str">
            <v>GSP</v>
          </cell>
          <cell r="I2747" t="str">
            <v>No aplica</v>
          </cell>
          <cell r="J2747" t="str">
            <v>Plan de acción</v>
          </cell>
          <cell r="K2747" t="str">
            <v>Zonal</v>
          </cell>
          <cell r="L2747" t="str">
            <v>3_SUBA</v>
          </cell>
          <cell r="M2747" t="str">
            <v>2_NOVIEMBRE_2025</v>
          </cell>
          <cell r="N2747" t="str">
            <v>19710. Proceso integral e integrado de la Vigilancia de la Salud PúblicaVigilancia en salud pública3_SUBA2_NOVIEMBRE_2025</v>
          </cell>
          <cell r="O2747">
            <v>34888240</v>
          </cell>
          <cell r="R2747">
            <v>0</v>
          </cell>
          <cell r="S2747">
            <v>0</v>
          </cell>
        </row>
        <row r="2748">
          <cell r="E2748" t="str">
            <v>19810. Proceso integral e integrado de la Vigilancia de la Salud PúblicaVigilancia en salud pública</v>
          </cell>
          <cell r="F2748" t="str">
            <v>Gestión de la información  del  componente No Transmisibles - Subred Norte</v>
          </cell>
          <cell r="G2748" t="str">
            <v>Gestión, análisis y divulgación  de información de la vigilancia en salud pública</v>
          </cell>
          <cell r="H2748" t="str">
            <v>GSP</v>
          </cell>
          <cell r="I2748" t="str">
            <v>No aplica</v>
          </cell>
          <cell r="J2748" t="str">
            <v>Plan de acción</v>
          </cell>
          <cell r="K2748" t="str">
            <v>Zonal</v>
          </cell>
          <cell r="L2748" t="str">
            <v>3_SUBA</v>
          </cell>
          <cell r="M2748" t="str">
            <v>2_NOVIEMBRE_2025</v>
          </cell>
          <cell r="N2748" t="str">
            <v>19810. Proceso integral e integrado de la Vigilancia de la Salud PúblicaVigilancia en salud pública3_SUBA2_NOVIEMBRE_2025</v>
          </cell>
          <cell r="O2748">
            <v>73252976</v>
          </cell>
          <cell r="R2748">
            <v>0</v>
          </cell>
          <cell r="S2748">
            <v>0</v>
          </cell>
        </row>
        <row r="2749">
          <cell r="E2749" t="str">
            <v>19910. Proceso integral e integrado de la Vigilancia de la Salud PúblicaVigilancia en salud pública</v>
          </cell>
          <cell r="F2749" t="str">
            <v>Gestión de la información  del  componente No Transmisibles - Subred Centro Oriente y Sur Occidente</v>
          </cell>
          <cell r="G2749" t="str">
            <v>Gestión, análisis y divulgación  de información de la vigilancia en salud pública</v>
          </cell>
          <cell r="H2749" t="str">
            <v>GSP</v>
          </cell>
          <cell r="I2749" t="str">
            <v>No aplica</v>
          </cell>
          <cell r="J2749" t="str">
            <v>Plan de acción</v>
          </cell>
          <cell r="K2749" t="str">
            <v>Zonal</v>
          </cell>
          <cell r="L2749" t="str">
            <v>3_SUBA</v>
          </cell>
          <cell r="M2749" t="str">
            <v>2_NOVIEMBRE_2025</v>
          </cell>
          <cell r="N2749" t="str">
            <v>19910. Proceso integral e integrado de la Vigilancia de la Salud PúblicaVigilancia en salud pública3_SUBA2_NOVIEMBRE_2025</v>
          </cell>
          <cell r="O2749">
            <v>67631408</v>
          </cell>
          <cell r="R2749">
            <v>0</v>
          </cell>
          <cell r="S2749">
            <v>0</v>
          </cell>
        </row>
        <row r="2750">
          <cell r="E2750" t="str">
            <v>20010. Proceso integral e integrado de la Vigilancia de la Salud PúblicaVigilancia en salud pública</v>
          </cell>
          <cell r="F2750" t="str">
            <v>Gestión de la información  del  componente No Transmisibles  Sur</v>
          </cell>
          <cell r="G2750" t="str">
            <v>Gestión, análisis y divulgación  de información de la vigilancia en salud pública</v>
          </cell>
          <cell r="H2750" t="str">
            <v>GSP</v>
          </cell>
          <cell r="I2750" t="str">
            <v>No aplica</v>
          </cell>
          <cell r="J2750" t="str">
            <v>Plan de acción</v>
          </cell>
          <cell r="K2750" t="str">
            <v>Zonal</v>
          </cell>
          <cell r="L2750" t="str">
            <v>3_SUBA</v>
          </cell>
          <cell r="M2750" t="str">
            <v>2_NOVIEMBRE_2025</v>
          </cell>
          <cell r="N2750" t="str">
            <v>20010. Proceso integral e integrado de la Vigilancia de la Salud PúblicaVigilancia en salud pública3_SUBA2_NOVIEMBRE_2025</v>
          </cell>
          <cell r="O2750">
            <v>62009840</v>
          </cell>
          <cell r="R2750">
            <v>0</v>
          </cell>
          <cell r="S2750">
            <v>0</v>
          </cell>
        </row>
        <row r="2751">
          <cell r="E2751" t="str">
            <v>20110. Proceso integral e integrado de la Vigilancia de la Salud PúblicaVigilancia en salud pública</v>
          </cell>
          <cell r="F2751" t="str">
            <v>Investigaciones epidemiológicas de campo -No Transmisibles</v>
          </cell>
          <cell r="G2751" t="str">
            <v xml:space="preserve">Intervención integral en brotes, alertas y situaciones de emergencia en salud pública
</v>
          </cell>
          <cell r="H2751" t="str">
            <v>GSP</v>
          </cell>
          <cell r="I2751" t="str">
            <v>No aplica</v>
          </cell>
          <cell r="J2751" t="str">
            <v xml:space="preserve">Investigaciones Epidemiológicas de campo realizadas </v>
          </cell>
          <cell r="K2751" t="str">
            <v>Zonal</v>
          </cell>
          <cell r="L2751" t="str">
            <v>3_SUBA</v>
          </cell>
          <cell r="M2751" t="str">
            <v>2_NOVIEMBRE_2025</v>
          </cell>
          <cell r="N2751" t="str">
            <v>20110. Proceso integral e integrado de la Vigilancia de la Salud PúblicaVigilancia en salud pública3_SUBA2_NOVIEMBRE_2025</v>
          </cell>
          <cell r="O2751">
            <v>152760</v>
          </cell>
          <cell r="R2751">
            <v>0</v>
          </cell>
          <cell r="S2751">
            <v>0</v>
          </cell>
        </row>
        <row r="2752">
          <cell r="E2752" t="str">
            <v>20210. Proceso integral e integrado de la Vigilancia de la Salud PúblicaVigilancia en salud pública</v>
          </cell>
          <cell r="F2752" t="str">
            <v>Gestión de la información  del  componente SISVAN - Subred Norte</v>
          </cell>
          <cell r="G2752" t="str">
            <v>Gestión, análisis y divulgación  de información de la vigilancia en salud pública</v>
          </cell>
          <cell r="H2752" t="str">
            <v>GSP</v>
          </cell>
          <cell r="I2752" t="str">
            <v>No aplica</v>
          </cell>
          <cell r="J2752" t="str">
            <v>Plan de acción</v>
          </cell>
          <cell r="K2752" t="str">
            <v>Zonal</v>
          </cell>
          <cell r="L2752" t="str">
            <v>3_SUBA</v>
          </cell>
          <cell r="M2752" t="str">
            <v>2_NOVIEMBRE_2025</v>
          </cell>
          <cell r="N2752" t="str">
            <v>20210. Proceso integral e integrado de la Vigilancia de la Salud PúblicaVigilancia en salud pública3_SUBA2_NOVIEMBRE_2025</v>
          </cell>
          <cell r="O2752">
            <v>41150864</v>
          </cell>
          <cell r="R2752">
            <v>0</v>
          </cell>
          <cell r="S2752">
            <v>0</v>
          </cell>
        </row>
        <row r="2753">
          <cell r="E2753" t="str">
            <v>20310. Proceso integral e integrado de la Vigilancia de la Salud PúblicaVigilancia en salud pública</v>
          </cell>
          <cell r="F2753" t="str">
            <v xml:space="preserve">Gestión de información del componente SISVAN Subred Occidente </v>
          </cell>
          <cell r="G2753" t="str">
            <v>Gestión, análisis y divulgación  de información de la vigilancia en salud pública</v>
          </cell>
          <cell r="H2753" t="str">
            <v>GSP</v>
          </cell>
          <cell r="I2753" t="str">
            <v>No aplica</v>
          </cell>
          <cell r="J2753" t="str">
            <v>Plan de acción</v>
          </cell>
          <cell r="K2753" t="str">
            <v>Zonal</v>
          </cell>
          <cell r="L2753" t="str">
            <v>3_SUBA</v>
          </cell>
          <cell r="M2753" t="str">
            <v>2_NOVIEMBRE_2025</v>
          </cell>
          <cell r="N2753" t="str">
            <v>20310. Proceso integral e integrado de la Vigilancia de la Salud PúblicaVigilancia en salud pública3_SUBA2_NOVIEMBRE_2025</v>
          </cell>
          <cell r="O2753">
            <v>37156592</v>
          </cell>
          <cell r="R2753">
            <v>0</v>
          </cell>
          <cell r="S2753">
            <v>0</v>
          </cell>
        </row>
        <row r="2754">
          <cell r="E2754" t="str">
            <v>20410. Proceso integral e integrado de la Vigilancia de la Salud PúblicaVigilancia en salud pública</v>
          </cell>
          <cell r="F2754" t="str">
            <v>Gestión de información del componente SISVAN Centro Oriente y Sur</v>
          </cell>
          <cell r="G2754" t="str">
            <v>Gestión, análisis y divulgación  de información de la vigilancia en salud pública</v>
          </cell>
          <cell r="H2754" t="str">
            <v>GSP</v>
          </cell>
          <cell r="I2754" t="str">
            <v>No aplica</v>
          </cell>
          <cell r="J2754" t="str">
            <v>Plan de acción</v>
          </cell>
          <cell r="K2754" t="str">
            <v>Zonal</v>
          </cell>
          <cell r="L2754" t="str">
            <v>3_SUBA</v>
          </cell>
          <cell r="M2754" t="str">
            <v>2_NOVIEMBRE_2025</v>
          </cell>
          <cell r="N2754" t="str">
            <v>20410. Proceso integral e integrado de la Vigilancia de la Salud PúblicaVigilancia en salud pública3_SUBA2_NOVIEMBRE_2025</v>
          </cell>
          <cell r="O2754">
            <v>33162320</v>
          </cell>
          <cell r="R2754">
            <v>0</v>
          </cell>
          <cell r="S2754">
            <v>0</v>
          </cell>
        </row>
        <row r="2755">
          <cell r="E2755" t="str">
            <v>20510. Proceso integral e integrado de la Vigilancia de la Salud PúblicaVigilancia en salud pública</v>
          </cell>
          <cell r="F2755" t="str">
            <v>Seguimiento a las atenciones brindadas y orientaciones en alimentación a los menores de 5 años con diagnósticos de RIESGO DE DNT AGUDA y DNT AGUDA y  caracterizaciones a las gestantes notificadas al SISVAN en las Subredes</v>
          </cell>
          <cell r="G2755" t="str">
            <v>Gestión, análisis y divulgación  de información de la vigilancia en salud pública</v>
          </cell>
          <cell r="H2755" t="str">
            <v>GSP</v>
          </cell>
          <cell r="I2755" t="str">
            <v>No aplica</v>
          </cell>
          <cell r="J2755" t="str">
            <v>Plan de acción</v>
          </cell>
          <cell r="K2755" t="str">
            <v>Zonal</v>
          </cell>
          <cell r="L2755" t="str">
            <v>3_SUBA</v>
          </cell>
          <cell r="M2755" t="str">
            <v>2_NOVIEMBRE_2025</v>
          </cell>
          <cell r="N2755" t="str">
            <v>20510. Proceso integral e integrado de la Vigilancia de la Salud PúblicaVigilancia en salud pública3_SUBA2_NOVIEMBRE_2025</v>
          </cell>
          <cell r="O2755">
            <v>11243136</v>
          </cell>
          <cell r="R2755">
            <v>0</v>
          </cell>
          <cell r="S2755">
            <v>0</v>
          </cell>
        </row>
        <row r="2756">
          <cell r="E2756" t="str">
            <v>20610. Proceso integral e integrado de la Vigilancia de la Salud PúblicaVigilancia en salud pública</v>
          </cell>
          <cell r="F2756" t="str">
            <v>Caracterización de la situación alimentaria y nutricional de población menor de 5 años y recien nacidos.</v>
          </cell>
          <cell r="G2756" t="str">
            <v>Gestión, análisis y divulgación  de información de la vigilancia en salud pública</v>
          </cell>
          <cell r="H2756" t="str">
            <v>GSP</v>
          </cell>
          <cell r="I2756" t="str">
            <v>No aplica</v>
          </cell>
          <cell r="J2756" t="str">
            <v>Plan de acción</v>
          </cell>
          <cell r="K2756" t="str">
            <v>Zonal</v>
          </cell>
          <cell r="L2756" t="str">
            <v>3_SUBA</v>
          </cell>
          <cell r="M2756" t="str">
            <v>2_NOVIEMBRE_2025</v>
          </cell>
          <cell r="N2756" t="str">
            <v>20610. Proceso integral e integrado de la Vigilancia de la Salud PúblicaVigilancia en salud pública3_SUBA2_NOVIEMBRE_2025</v>
          </cell>
          <cell r="O2756">
            <v>7347488</v>
          </cell>
          <cell r="R2756">
            <v>0</v>
          </cell>
          <cell r="S2756">
            <v>0</v>
          </cell>
        </row>
        <row r="2757">
          <cell r="E2757" t="str">
            <v>20710. Proceso integral e integrado de la Vigilancia de la Salud PúblicaVigilancia en salud pública</v>
          </cell>
          <cell r="F2757" t="str">
            <v>Gestión de la información  del  componente de Urgencias y Emergencias  - Subred Norte, Centro Oriente, Sur Occidente y Sur</v>
          </cell>
          <cell r="G2757" t="str">
            <v>Gestión, análisis y divulgación  de información de la vigilancia en salud pública</v>
          </cell>
          <cell r="H2757" t="str">
            <v>GSP</v>
          </cell>
          <cell r="I2757" t="str">
            <v>No aplica</v>
          </cell>
          <cell r="J2757" t="str">
            <v>Plan de acción</v>
          </cell>
          <cell r="K2757" t="str">
            <v>Zonal</v>
          </cell>
          <cell r="L2757" t="str">
            <v>3_SUBA</v>
          </cell>
          <cell r="M2757" t="str">
            <v>2_NOVIEMBRE_2025</v>
          </cell>
          <cell r="N2757" t="str">
            <v>20710. Proceso integral e integrado de la Vigilancia de la Salud PúblicaVigilancia en salud pública3_SUBA2_NOVIEMBRE_2025</v>
          </cell>
          <cell r="O2757">
            <v>8210448</v>
          </cell>
          <cell r="R2757">
            <v>0</v>
          </cell>
          <cell r="S2757">
            <v>0</v>
          </cell>
        </row>
        <row r="2758">
          <cell r="E2758" t="str">
            <v>20810. Proceso integral e integrado de la Vigilancia de la Salud PúblicaVigilancia en salud pública</v>
          </cell>
          <cell r="F2758" t="str">
            <v xml:space="preserve">Atención de urgencias y emergencias en Salud Pública por parte del equipo profesional de respuesta inmediata - ERI
</v>
          </cell>
          <cell r="G2758" t="str">
            <v xml:space="preserve">Intervención integral en brotes, alertas y situaciones de emergencia en salud pública
</v>
          </cell>
          <cell r="H2758" t="str">
            <v>GSP</v>
          </cell>
          <cell r="I2758" t="str">
            <v>No aplica</v>
          </cell>
          <cell r="J2758" t="str">
            <v>Plan de acción</v>
          </cell>
          <cell r="K2758" t="str">
            <v>Zonal</v>
          </cell>
          <cell r="L2758" t="str">
            <v>3_SUBA</v>
          </cell>
          <cell r="M2758" t="str">
            <v>2_NOVIEMBRE_2025</v>
          </cell>
          <cell r="N2758" t="str">
            <v>20810. Proceso integral e integrado de la Vigilancia de la Salud PúblicaVigilancia en salud pública3_SUBA2_NOVIEMBRE_2025</v>
          </cell>
          <cell r="O2758">
            <v>12969056</v>
          </cell>
          <cell r="R2758">
            <v>0</v>
          </cell>
          <cell r="S2758">
            <v>0</v>
          </cell>
        </row>
        <row r="2759">
          <cell r="E2759" t="str">
            <v>20910. Proceso integral e integrado de la Vigilancia de la Salud PúblicaVigilancia en salud pública</v>
          </cell>
          <cell r="F2759" t="str">
            <v xml:space="preserve">Atención de urgencias y emergencias en Salud Pública por parte del equipo técnico de respuesta inmediata - ERI
</v>
          </cell>
          <cell r="G2759" t="str">
            <v xml:space="preserve">Intervención integral en brotes, alertas y situaciones de emergencia en salud pública
</v>
          </cell>
          <cell r="H2759" t="str">
            <v>GSP</v>
          </cell>
          <cell r="I2759" t="str">
            <v>No aplica</v>
          </cell>
          <cell r="J2759" t="str">
            <v>Plan de acción</v>
          </cell>
          <cell r="K2759" t="str">
            <v>Zonal</v>
          </cell>
          <cell r="L2759" t="str">
            <v>3_SUBA</v>
          </cell>
          <cell r="M2759" t="str">
            <v>2_NOVIEMBRE_2025</v>
          </cell>
          <cell r="N2759" t="str">
            <v>20910. Proceso integral e integrado de la Vigilancia de la Salud PúblicaVigilancia en salud pública3_SUBA2_NOVIEMBRE_2025</v>
          </cell>
          <cell r="O2759">
            <v>7988544</v>
          </cell>
          <cell r="R2759">
            <v>0</v>
          </cell>
          <cell r="S2759">
            <v>0</v>
          </cell>
        </row>
        <row r="2760">
          <cell r="E2760" t="str">
            <v>21010. Proceso integral e integrado de la Vigilancia de la Salud PúblicaVigilancia en salud pública</v>
          </cell>
          <cell r="F2760" t="str">
            <v>Mantenimiento, seguimiento y  fortalecimiento de  la estrategia Vigilancia Epidemiológica  Portuaria- Subred  Suroccidente</v>
          </cell>
          <cell r="G2760" t="str">
            <v xml:space="preserve">Intervención integral en brotes, alertas y situaciones de emergencia en salud pública
</v>
          </cell>
          <cell r="H2760" t="str">
            <v>GSP</v>
          </cell>
          <cell r="I2760" t="str">
            <v>No aplica</v>
          </cell>
          <cell r="J2760" t="str">
            <v>Plan de acción</v>
          </cell>
          <cell r="K2760" t="str">
            <v>Distrito</v>
          </cell>
          <cell r="L2760" t="str">
            <v>3_SUBA</v>
          </cell>
          <cell r="M2760" t="str">
            <v>2_NOVIEMBRE_2025</v>
          </cell>
          <cell r="N2760" t="str">
            <v>21010. Proceso integral e integrado de la Vigilancia de la Salud PúblicaVigilancia en salud pública3_SUBA2_NOVIEMBRE_2025</v>
          </cell>
          <cell r="O2760">
            <v>70836688</v>
          </cell>
          <cell r="R2760">
            <v>0</v>
          </cell>
          <cell r="S2760">
            <v>0</v>
          </cell>
        </row>
        <row r="2761">
          <cell r="E2761" t="str">
            <v>21110. Proceso integral e integrado de la Vigilancia de la Salud PúblicaVigilancia en salud pública</v>
          </cell>
          <cell r="F2761" t="str">
            <v>Seguimiento al fortalecimiento de los eventos de interes internacional en salud pública ESPII</v>
          </cell>
          <cell r="G2761" t="str">
            <v xml:space="preserve">Intervención integral en brotes, alertas y situaciones de emergencia en salud pública
</v>
          </cell>
          <cell r="H2761" t="str">
            <v>GSP</v>
          </cell>
          <cell r="I2761" t="str">
            <v>No aplica</v>
          </cell>
          <cell r="J2761" t="str">
            <v>Plan de acción</v>
          </cell>
          <cell r="K2761" t="str">
            <v>Distrito</v>
          </cell>
          <cell r="L2761" t="str">
            <v>3_SUBA</v>
          </cell>
          <cell r="M2761" t="str">
            <v>2_NOVIEMBRE_2025</v>
          </cell>
          <cell r="N2761" t="str">
            <v>21110. Proceso integral e integrado de la Vigilancia de la Salud PúblicaVigilancia en salud pública3_SUBA2_NOVIEMBRE_2025</v>
          </cell>
          <cell r="O2761">
            <v>25938112</v>
          </cell>
          <cell r="R2761">
            <v>0</v>
          </cell>
          <cell r="S2761">
            <v>0</v>
          </cell>
        </row>
        <row r="2762">
          <cell r="E2762" t="str">
            <v>21210. Proceso integral e integrado de la Vigilancia de la Salud PúblicaVigilancia en salud pública</v>
          </cell>
          <cell r="F2762" t="str">
            <v>Simulacro ESPII</v>
          </cell>
          <cell r="G2762" t="str">
            <v xml:space="preserve">Intervención integral en brotes, alertas y situaciones de emergencia en salud pública
</v>
          </cell>
          <cell r="H2762" t="str">
            <v>GSP</v>
          </cell>
          <cell r="I2762" t="str">
            <v>No aplica</v>
          </cell>
          <cell r="J2762" t="str">
            <v>Plan de acción</v>
          </cell>
          <cell r="K2762" t="str">
            <v>Distrito</v>
          </cell>
          <cell r="L2762" t="str">
            <v>3_SUBA</v>
          </cell>
          <cell r="M2762" t="str">
            <v>2_NOVIEMBRE_2025</v>
          </cell>
          <cell r="N2762" t="str">
            <v>21210. Proceso integral e integrado de la Vigilancia de la Salud PúblicaVigilancia en salud pública3_SUBA2_NOVIEMBRE_2025</v>
          </cell>
          <cell r="O2762">
            <v>100000000</v>
          </cell>
          <cell r="R2762">
            <v>0</v>
          </cell>
          <cell r="S2762">
            <v>0</v>
          </cell>
        </row>
        <row r="2763">
          <cell r="E2763" t="str">
            <v>21310. Proceso integral e integrado de la Vigilancia de la Salud PúblicaVigilancia en salud pública</v>
          </cell>
          <cell r="F2763" t="str">
            <v xml:space="preserve">Gestión  de la información  del Componente de Salud Mental - Subred Norte y Sur Occidente </v>
          </cell>
          <cell r="G2763" t="str">
            <v>Gestión, análisis y divulgación  de información de la vigilancia en salud pública</v>
          </cell>
          <cell r="H2763" t="str">
            <v>GSP</v>
          </cell>
          <cell r="I2763" t="str">
            <v>No aplica</v>
          </cell>
          <cell r="J2763" t="str">
            <v>Plan de acción</v>
          </cell>
          <cell r="K2763" t="str">
            <v>Zonal</v>
          </cell>
          <cell r="L2763" t="str">
            <v>3_SUBA</v>
          </cell>
          <cell r="M2763" t="str">
            <v>2_NOVIEMBRE_2025</v>
          </cell>
          <cell r="N2763" t="str">
            <v>21310. Proceso integral e integrado de la Vigilancia de la Salud PúblicaVigilancia en salud pública3_SUBA2_NOVIEMBRE_2025</v>
          </cell>
          <cell r="O2763">
            <v>92953120</v>
          </cell>
          <cell r="R2763">
            <v>0</v>
          </cell>
          <cell r="S2763">
            <v>0</v>
          </cell>
        </row>
        <row r="2764">
          <cell r="E2764" t="str">
            <v>21410. Proceso integral e integrado de la Vigilancia de la Salud PúblicaVigilancia en salud pública</v>
          </cell>
          <cell r="F2764" t="str">
            <v xml:space="preserve">Gestión  de la información  del Componente de Salud Mental - Subred Centro Oriente y Sur </v>
          </cell>
          <cell r="G2764" t="str">
            <v>Gestión, análisis y divulgación  de información de la vigilancia en salud pública</v>
          </cell>
          <cell r="H2764" t="str">
            <v>GSP</v>
          </cell>
          <cell r="I2764" t="str">
            <v>No aplica</v>
          </cell>
          <cell r="J2764" t="str">
            <v>Plan de acción</v>
          </cell>
          <cell r="K2764" t="str">
            <v>Zonal</v>
          </cell>
          <cell r="L2764" t="str">
            <v>3_SUBA</v>
          </cell>
          <cell r="M2764" t="str">
            <v>2_NOVIEMBRE_2025</v>
          </cell>
          <cell r="N2764" t="str">
            <v>21410. Proceso integral e integrado de la Vigilancia de la Salud PúblicaVigilancia en salud pública3_SUBA2_NOVIEMBRE_2025</v>
          </cell>
          <cell r="O2764">
            <v>72587264</v>
          </cell>
          <cell r="R2764">
            <v>0</v>
          </cell>
          <cell r="S2764">
            <v>0</v>
          </cell>
        </row>
        <row r="2765">
          <cell r="E2765" t="str">
            <v>21510. Proceso integral e integrado de la Vigilancia de la Salud PúblicaVigilancia en salud pública</v>
          </cell>
          <cell r="F2765" t="str">
            <v>Investigaciones epidemiológicas de eventos prioritarios en salud mental</v>
          </cell>
          <cell r="G2765" t="str">
            <v xml:space="preserve">Intervención integral en brotes, alertas y situaciones de emergencia en salud pública
</v>
          </cell>
          <cell r="H2765" t="str">
            <v>GSP</v>
          </cell>
          <cell r="I2765" t="str">
            <v>No aplica</v>
          </cell>
          <cell r="J2765" t="str">
            <v>Investigaciones Epidemiológicas de campo realizadas</v>
          </cell>
          <cell r="K2765" t="str">
            <v>Zonal</v>
          </cell>
          <cell r="L2765" t="str">
            <v>3_SUBA</v>
          </cell>
          <cell r="M2765" t="str">
            <v>2_NOVIEMBRE_2025</v>
          </cell>
          <cell r="N2765" t="str">
            <v>21510. Proceso integral e integrado de la Vigilancia de la Salud PúblicaVigilancia en salud pública3_SUBA2_NOVIEMBRE_2025</v>
          </cell>
          <cell r="O2765">
            <v>211452</v>
          </cell>
          <cell r="R2765">
            <v>0</v>
          </cell>
          <cell r="S2765">
            <v>0</v>
          </cell>
        </row>
        <row r="2766">
          <cell r="E2766" t="str">
            <v>21610. Proceso integral e integrado de la Vigilancia de la Salud PúblicaVigilancia en salud pública</v>
          </cell>
          <cell r="F2766" t="str">
            <v>Implementación de los componentes delito asociado, morbimortalidad, consumo de SPA, respuesta social del Centro Distrital de Monitoreo de las Drogas- CEMID)</v>
          </cell>
          <cell r="G2766" t="str">
            <v>Gestión, análisis y divulgación  de información de la vigilancia en salud pública</v>
          </cell>
          <cell r="H2766" t="str">
            <v>GSP</v>
          </cell>
          <cell r="I2766" t="str">
            <v>No aplica</v>
          </cell>
          <cell r="J2766" t="str">
            <v>Plan de acción</v>
          </cell>
          <cell r="K2766" t="str">
            <v>Distrito</v>
          </cell>
          <cell r="L2766" t="str">
            <v>3_SUBA</v>
          </cell>
          <cell r="M2766" t="str">
            <v>2_NOVIEMBRE_2025</v>
          </cell>
          <cell r="N2766" t="str">
            <v>21610. Proceso integral e integrado de la Vigilancia de la Salud PúblicaVigilancia en salud pública3_SUBA2_NOVIEMBRE_2025</v>
          </cell>
          <cell r="O2766">
            <v>30252912</v>
          </cell>
          <cell r="R2766">
            <v>0</v>
          </cell>
          <cell r="S2766">
            <v>0</v>
          </cell>
        </row>
        <row r="2767">
          <cell r="E2767" t="str">
            <v>21710. Proceso integral e integrado de la Vigilancia de la Salud PúblicaVigilancia en salud pública</v>
          </cell>
          <cell r="F2767" t="str">
            <v>Gestión de la información  del  componente Estadísticas Vitales  - Subred Norte, Centro Oriente, Sur Occidente y Sur</v>
          </cell>
          <cell r="G2767" t="str">
            <v>Gestión, análisis y divulgación  de información de la vigilancia en salud pública</v>
          </cell>
          <cell r="H2767" t="str">
            <v>GSP</v>
          </cell>
          <cell r="I2767" t="str">
            <v>No aplica</v>
          </cell>
          <cell r="J2767" t="str">
            <v>Plan de acción</v>
          </cell>
          <cell r="K2767" t="str">
            <v>Zonal</v>
          </cell>
          <cell r="L2767" t="str">
            <v>3_SUBA</v>
          </cell>
          <cell r="M2767" t="str">
            <v>2_NOVIEMBRE_2025</v>
          </cell>
          <cell r="N2767" t="str">
            <v>21710. Proceso integral e integrado de la Vigilancia de la Salud PúblicaVigilancia en salud pública3_SUBA2_NOVIEMBRE_2025</v>
          </cell>
          <cell r="O2767">
            <v>3994272</v>
          </cell>
          <cell r="R2767">
            <v>0</v>
          </cell>
          <cell r="S2767">
            <v>0</v>
          </cell>
        </row>
        <row r="2768">
          <cell r="E2768" t="str">
            <v>21810. Proceso integral e integrado de la Vigilancia de la Salud PúblicaVigilancia en salud pública</v>
          </cell>
          <cell r="F2768" t="str">
            <v>Asistencia técnica de las UPGD que conforman la red de  Estadísticas Vitales</v>
          </cell>
          <cell r="G2768" t="str">
            <v>Gestión, análisis y divulgación  de información de la vigilancia en salud pública</v>
          </cell>
          <cell r="H2768" t="str">
            <v>GSP</v>
          </cell>
          <cell r="I2768" t="str">
            <v>No aplica</v>
          </cell>
          <cell r="J2768" t="str">
            <v>Plan de acción</v>
          </cell>
          <cell r="K2768" t="str">
            <v>Zonal</v>
          </cell>
          <cell r="L2768" t="str">
            <v>3_SUBA</v>
          </cell>
          <cell r="M2768" t="str">
            <v>2_NOVIEMBRE_2025</v>
          </cell>
          <cell r="N2768" t="str">
            <v>21810. Proceso integral e integrado de la Vigilancia de la Salud PúblicaVigilancia en salud pública3_SUBA2_NOVIEMBRE_2025</v>
          </cell>
          <cell r="O2768">
            <v>7347488</v>
          </cell>
          <cell r="R2768">
            <v>0</v>
          </cell>
          <cell r="S2768">
            <v>0</v>
          </cell>
        </row>
        <row r="2769">
          <cell r="E2769" t="str">
            <v>21910. Proceso integral e integrado de la Vigilancia de la Salud PúblicaVigilancia en salud pública</v>
          </cell>
          <cell r="F2769" t="str">
            <v>Evaluación y verificación en las asistencias técnicas de la Cabalidad y los diferentes procesos de EEVV</v>
          </cell>
          <cell r="G2769" t="str">
            <v>Gestión, análisis y divulgación  de información de la vigilancia en salud pública</v>
          </cell>
          <cell r="H2769" t="str">
            <v>GSP</v>
          </cell>
          <cell r="I2769" t="str">
            <v>No aplica</v>
          </cell>
          <cell r="J2769" t="str">
            <v>Plan de acción</v>
          </cell>
          <cell r="K2769" t="str">
            <v>Zonal</v>
          </cell>
          <cell r="L2769" t="str">
            <v>3_SUBA</v>
          </cell>
          <cell r="M2769" t="str">
            <v>2_NOVIEMBRE_2025</v>
          </cell>
          <cell r="N2769" t="str">
            <v>21910. Proceso integral e integrado de la Vigilancia de la Salud PúblicaVigilancia en salud pública3_SUBA2_NOVIEMBRE_2025</v>
          </cell>
          <cell r="O2769">
            <v>6484528</v>
          </cell>
          <cell r="R2769">
            <v>0</v>
          </cell>
          <cell r="S2769">
            <v>0</v>
          </cell>
        </row>
        <row r="2770">
          <cell r="E2770" t="str">
            <v>22010. Proceso integral e integrado de la Vigilancia de la Salud PúblicaVigilancia en salud pública</v>
          </cell>
          <cell r="F2770" t="str">
            <v>Apoyo en las asistencias técnicas de los procesos de EEVV</v>
          </cell>
          <cell r="G2770" t="str">
            <v>Gestión, análisis y divulgación  de información de la vigilancia en salud pública</v>
          </cell>
          <cell r="H2770" t="str">
            <v>GSP</v>
          </cell>
          <cell r="I2770" t="str">
            <v>No aplica</v>
          </cell>
          <cell r="J2770" t="str">
            <v>Plan de acción</v>
          </cell>
          <cell r="K2770" t="str">
            <v>Zonal</v>
          </cell>
          <cell r="L2770" t="str">
            <v>3_SUBA</v>
          </cell>
          <cell r="M2770" t="str">
            <v>2_NOVIEMBRE_2025</v>
          </cell>
          <cell r="N2770" t="str">
            <v>22010. Proceso integral e integrado de la Vigilancia de la Salud PúblicaVigilancia en salud pública3_SUBA2_NOVIEMBRE_2025</v>
          </cell>
          <cell r="O2770">
            <v>5621568</v>
          </cell>
          <cell r="R2770">
            <v>0</v>
          </cell>
          <cell r="S2770">
            <v>0</v>
          </cell>
        </row>
        <row r="2771">
          <cell r="E2771" t="str">
            <v>22110. Proceso integral e integrado de la Vigilancia de la Salud PúblicaVigilancia en salud pública</v>
          </cell>
          <cell r="F2771" t="str">
            <v>Seguimiento de muertes consideradas como no violentas (manera de muerte no violenta) y que ocurren extra institucionalmente (por fuera de las instituciones prestadoras de servicios de salud “IPS”) para población pobre vulnerable - no asegurada GAHD</v>
          </cell>
          <cell r="G2771" t="str">
            <v xml:space="preserve">Intervención integral en brotes, alertas y situaciones de emergencia en salud pública
</v>
          </cell>
          <cell r="H2771" t="str">
            <v>GSP</v>
          </cell>
          <cell r="I2771" t="str">
            <v>No aplica</v>
          </cell>
          <cell r="J2771" t="str">
            <v>Plan de acción</v>
          </cell>
          <cell r="K2771" t="str">
            <v>Distrito</v>
          </cell>
          <cell r="L2771" t="str">
            <v>3_SUBA</v>
          </cell>
          <cell r="M2771" t="str">
            <v>2_NOVIEMBRE_2025</v>
          </cell>
          <cell r="N2771" t="str">
            <v>22110. Proceso integral e integrado de la Vigilancia de la Salud PúblicaVigilancia en salud pública3_SUBA2_NOVIEMBRE_2025</v>
          </cell>
          <cell r="O2771">
            <v>149094832</v>
          </cell>
          <cell r="R2771">
            <v>0</v>
          </cell>
          <cell r="S2771">
            <v>0</v>
          </cell>
        </row>
        <row r="2772">
          <cell r="E2772" t="str">
            <v>22210. Proceso integral e integrado de la Vigilancia de la Salud PúblicaVigilancia en salud pública</v>
          </cell>
          <cell r="F2772" t="str">
            <v>Georreferenciación y análisis de información cartográfica de eventos de interés en salud pública</v>
          </cell>
          <cell r="G2772" t="str">
            <v>Gestión, análisis y divulgación  de información de la vigilancia en salud pública</v>
          </cell>
          <cell r="H2772" t="str">
            <v>GSP</v>
          </cell>
          <cell r="I2772" t="str">
            <v>No aplica</v>
          </cell>
          <cell r="J2772" t="str">
            <v>Plan de acción</v>
          </cell>
          <cell r="K2772" t="str">
            <v>Zonal</v>
          </cell>
          <cell r="L2772" t="str">
            <v>3_SUBA</v>
          </cell>
          <cell r="M2772" t="str">
            <v>2_NOVIEMBRE_2025</v>
          </cell>
          <cell r="N2772" t="str">
            <v>22210. Proceso integral e integrado de la Vigilancia de la Salud PúblicaVigilancia en salud pública3_SUBA2_NOVIEMBRE_2025</v>
          </cell>
          <cell r="O2772">
            <v>18590624</v>
          </cell>
          <cell r="R2772">
            <v>0</v>
          </cell>
          <cell r="S2772">
            <v>0</v>
          </cell>
        </row>
        <row r="2773">
          <cell r="E2773" t="str">
            <v>22310. Proceso integral e integrado de la Vigilancia de la Salud PúblicaVigilancia en salud pública</v>
          </cell>
          <cell r="F2773" t="str">
            <v>Gestión de la Vigilancia  centinela por exposición a contaminación ambiental en zonas aledañas parque de innovación Doña Juana</v>
          </cell>
          <cell r="G2773" t="str">
            <v>Gestión, análisis y divulgación  de información de la vigilancia en salud pública</v>
          </cell>
          <cell r="H2773" t="str">
            <v>GSP</v>
          </cell>
          <cell r="I2773" t="str">
            <v>No aplica</v>
          </cell>
          <cell r="J2773" t="str">
            <v>Plan de acción</v>
          </cell>
          <cell r="K2773" t="str">
            <v>Zonal</v>
          </cell>
          <cell r="L2773" t="str">
            <v>3_SUBA</v>
          </cell>
          <cell r="M2773" t="str">
            <v>2_NOVIEMBRE_2025</v>
          </cell>
          <cell r="N2773" t="str">
            <v>22310. Proceso integral e integrado de la Vigilancia de la Salud PúblicaVigilancia en salud pública3_SUBA2_NOVIEMBRE_2025</v>
          </cell>
          <cell r="O2773">
            <v>29488576</v>
          </cell>
          <cell r="R2773">
            <v>0</v>
          </cell>
          <cell r="S2773">
            <v>0</v>
          </cell>
        </row>
        <row r="2774">
          <cell r="E2774" t="str">
            <v>22410. Proceso integral e integrado de la Vigilancia de la Salud PúblicaVigilancia en salud pública</v>
          </cell>
          <cell r="F2774" t="str">
            <v>Seguimiento y monitoreo de los instrumentos de canalizaciones de Vigilancia en Salud  pública. Subred Norte, Sur Occidente,  Centro oriente y Sur</v>
          </cell>
          <cell r="G2774" t="str">
            <v xml:space="preserve">Intervención integral en brotes, alertas y situaciones de emergencia en salud pública
</v>
          </cell>
          <cell r="H2774" t="str">
            <v>GSP</v>
          </cell>
          <cell r="I2774" t="str">
            <v>No aplica</v>
          </cell>
          <cell r="J2774" t="str">
            <v>Plan de acción</v>
          </cell>
          <cell r="K2774" t="str">
            <v>Zonal</v>
          </cell>
          <cell r="L2774" t="str">
            <v>3_SUBA</v>
          </cell>
          <cell r="M2774" t="str">
            <v>2_NOVIEMBRE_2025</v>
          </cell>
          <cell r="N2774" t="str">
            <v>22410. Proceso integral e integrado de la Vigilancia de la Salud PúblicaVigilancia en salud pública3_SUBA2_NOVIEMBRE_2025</v>
          </cell>
          <cell r="O2774">
            <v>3994272</v>
          </cell>
          <cell r="R2774">
            <v>0</v>
          </cell>
          <cell r="S2774">
            <v>0</v>
          </cell>
        </row>
        <row r="2775">
          <cell r="E2775" t="str">
            <v>22510. Proceso integral e integrado de la Vigilancia de la Salud PúblicaVigilancia en salud pública</v>
          </cell>
          <cell r="F2775" t="str">
            <v>Gestión  de la información  del Componente de IAAS</v>
          </cell>
          <cell r="G2775" t="str">
            <v>Gestión, análisis y divulgación  de información de la vigilancia en salud pública</v>
          </cell>
          <cell r="H2775" t="str">
            <v>GSP</v>
          </cell>
          <cell r="I2775" t="str">
            <v>No aplica</v>
          </cell>
          <cell r="J2775" t="str">
            <v>Plan de acción</v>
          </cell>
          <cell r="K2775" t="str">
            <v>Zonal</v>
          </cell>
          <cell r="L2775" t="str">
            <v>3_SUBA</v>
          </cell>
          <cell r="M2775" t="str">
            <v>2_NOVIEMBRE_2025</v>
          </cell>
          <cell r="N2775" t="str">
            <v>22510. Proceso integral e integrado de la Vigilancia de la Salud PúblicaVigilancia en salud pública3_SUBA2_NOVIEMBRE_2025</v>
          </cell>
          <cell r="O2775">
            <v>7347488</v>
          </cell>
          <cell r="R2775">
            <v>0</v>
          </cell>
          <cell r="S2775">
            <v>0</v>
          </cell>
        </row>
        <row r="2776">
          <cell r="E2776" t="str">
            <v>22610. Proceso integral e integrado de la Vigilancia de la Salud PúblicaVigilancia en salud pública</v>
          </cell>
          <cell r="F2776" t="str">
            <v>Gestión administrativa y operativa de seguimiento y monitoreo AT integrales-</v>
          </cell>
          <cell r="G2776" t="str">
            <v>Gestión, análisis y divulgación  de información de la vigilancia en salud pública</v>
          </cell>
          <cell r="H2776" t="str">
            <v>GSP</v>
          </cell>
          <cell r="I2776" t="str">
            <v>No aplica</v>
          </cell>
          <cell r="J2776" t="str">
            <v>Plan de acción</v>
          </cell>
          <cell r="K2776" t="str">
            <v>Distrito</v>
          </cell>
          <cell r="L2776" t="str">
            <v>3_SUBA</v>
          </cell>
          <cell r="M2776" t="str">
            <v>2_NOVIEMBRE_2025</v>
          </cell>
          <cell r="N2776" t="str">
            <v>22610. Proceso integral e integrado de la Vigilancia de la Salud PúblicaVigilancia en salud pública3_SUBA2_NOVIEMBRE_2025</v>
          </cell>
          <cell r="O2776">
            <v>95295440</v>
          </cell>
          <cell r="R2776">
            <v>0</v>
          </cell>
          <cell r="S2776">
            <v>0</v>
          </cell>
        </row>
        <row r="2777">
          <cell r="E2777" t="str">
            <v>22710. Proceso integral e integrado de la Vigilancia de la Salud PúblicaVigilancia en salud pública</v>
          </cell>
          <cell r="F2777" t="str">
            <v>Gestión operativa de seguimiento y monitoreo AT integrales</v>
          </cell>
          <cell r="G2777" t="str">
            <v>Gestión, análisis y divulgación  de información de la vigilancia en salud pública</v>
          </cell>
          <cell r="H2777" t="str">
            <v>GSP</v>
          </cell>
          <cell r="I2777" t="str">
            <v>No aplica</v>
          </cell>
          <cell r="J2777" t="str">
            <v>Plan de acción</v>
          </cell>
          <cell r="K2777" t="str">
            <v>Distrito</v>
          </cell>
          <cell r="L2777" t="str">
            <v>3_SUBA</v>
          </cell>
          <cell r="M2777" t="str">
            <v>2_NOVIEMBRE_2025</v>
          </cell>
          <cell r="N2777" t="str">
            <v>22710. Proceso integral e integrado de la Vigilancia de la Salud PúblicaVigilancia en salud pública3_SUBA2_NOVIEMBRE_2025</v>
          </cell>
          <cell r="O2777">
            <v>53602144</v>
          </cell>
          <cell r="R2777">
            <v>0</v>
          </cell>
          <cell r="S2777">
            <v>0</v>
          </cell>
        </row>
        <row r="2778">
          <cell r="E2778" t="str">
            <v>22810. Proceso integral e integrado de la Vigilancia de la Salud PúblicaVigilancia en salud pública</v>
          </cell>
          <cell r="F2778" t="str">
            <v>Investigaciones epidemiológicas de eventos prioritarios en salud mental- Ruralidad</v>
          </cell>
          <cell r="G2778" t="str">
            <v xml:space="preserve">Intervención integral en brotes, alertas y situaciones de emergencia en salud pública
</v>
          </cell>
          <cell r="H2778" t="str">
            <v>GSP</v>
          </cell>
          <cell r="I2778" t="str">
            <v>No aplica</v>
          </cell>
          <cell r="J2778" t="str">
            <v>Plan de acción</v>
          </cell>
          <cell r="K2778" t="str">
            <v>Local</v>
          </cell>
          <cell r="L2778" t="str">
            <v>3_SUBA</v>
          </cell>
          <cell r="M2778" t="str">
            <v>2_NOVIEMBRE_2025</v>
          </cell>
          <cell r="N2778" t="str">
            <v>22810. Proceso integral e integrado de la Vigilancia de la Salud PúblicaVigilancia en salud pública3_SUBA2_NOVIEMBRE_2025</v>
          </cell>
          <cell r="O2778">
            <v>3513480</v>
          </cell>
          <cell r="R2778">
            <v>0</v>
          </cell>
          <cell r="S2778">
            <v>0</v>
          </cell>
        </row>
        <row r="2779">
          <cell r="E2779" t="str">
            <v>22910. Proceso integral e integrado de la Vigilancia de la Salud PúblicaVigilancia en salud pública</v>
          </cell>
          <cell r="F2779" t="str">
            <v xml:space="preserve">Fortalecimiento de capacidades IEC Salud mental </v>
          </cell>
          <cell r="G2779" t="str">
            <v xml:space="preserve">Intervención integral en brotes, alertas y situaciones de emergencia en salud pública
</v>
          </cell>
          <cell r="H2779" t="str">
            <v>GSP</v>
          </cell>
          <cell r="I2779" t="str">
            <v>No aplica</v>
          </cell>
          <cell r="J2779" t="str">
            <v>Plan de Fortalecimiento</v>
          </cell>
          <cell r="K2779" t="str">
            <v>Zonal</v>
          </cell>
          <cell r="L2779" t="str">
            <v>3_SUBA</v>
          </cell>
          <cell r="M2779" t="str">
            <v>2_NOVIEMBRE_2025</v>
          </cell>
          <cell r="N2779" t="str">
            <v>22910. Proceso integral e integrado de la Vigilancia de la Salud PúblicaVigilancia en salud pública3_SUBA2_NOVIEMBRE_2025</v>
          </cell>
          <cell r="O2779">
            <v>281936</v>
          </cell>
          <cell r="R2779">
            <v>0</v>
          </cell>
          <cell r="S2779">
            <v>0</v>
          </cell>
        </row>
        <row r="2780">
          <cell r="E2780" t="str">
            <v>23010. Proceso integral e integrado de la Vigilancia de la Salud PúblicaVigilancia en salud pública</v>
          </cell>
          <cell r="F2780" t="str">
            <v xml:space="preserve">Fortalecimiento de capacidades IEC No trasmisibles </v>
          </cell>
          <cell r="G2780" t="str">
            <v xml:space="preserve">Intervención integral en brotes, alertas y situaciones de emergencia en salud pública
</v>
          </cell>
          <cell r="H2780" t="str">
            <v>GSP</v>
          </cell>
          <cell r="I2780" t="str">
            <v>No aplica</v>
          </cell>
          <cell r="J2780" t="str">
            <v>Plan de Fortalecimiento</v>
          </cell>
          <cell r="K2780" t="str">
            <v>Zonal</v>
          </cell>
          <cell r="L2780" t="str">
            <v>3_SUBA</v>
          </cell>
          <cell r="M2780" t="str">
            <v>2_NOVIEMBRE_2025</v>
          </cell>
          <cell r="N2780" t="str">
            <v>23010. Proceso integral e integrado de la Vigilancia de la Salud PúblicaVigilancia en salud pública3_SUBA2_NOVIEMBRE_2025</v>
          </cell>
          <cell r="O2780">
            <v>244416</v>
          </cell>
          <cell r="R2780">
            <v>0</v>
          </cell>
          <cell r="S2780">
            <v>0</v>
          </cell>
        </row>
        <row r="2781">
          <cell r="E2781" t="str">
            <v>23111. Proceso integral e integrado de la Vigilancia basada en ComunidadVigilancia en salud pública</v>
          </cell>
          <cell r="F2781" t="str">
            <v>Gestión Estrategica territorial en el contexto de la VBC</v>
          </cell>
          <cell r="G2781" t="str">
            <v>Gestión Estrategica territorial en el contexto de la VBC</v>
          </cell>
          <cell r="H2781" t="str">
            <v>GSP</v>
          </cell>
          <cell r="I2781" t="str">
            <v>No aplica</v>
          </cell>
          <cell r="J2781" t="str">
            <v>Plan de acción</v>
          </cell>
          <cell r="K2781" t="str">
            <v>Zonal</v>
          </cell>
          <cell r="L2781" t="str">
            <v>3_SUBA</v>
          </cell>
          <cell r="M2781" t="str">
            <v>2_NOVIEMBRE_2025</v>
          </cell>
          <cell r="N2781" t="str">
            <v>23111. Proceso integral e integrado de la Vigilancia basada en ComunidadVigilancia en salud pública3_SUBA2_NOVIEMBRE_2025</v>
          </cell>
          <cell r="O2781">
            <v>25173776</v>
          </cell>
          <cell r="R2781">
            <v>0</v>
          </cell>
          <cell r="S2781">
            <v>0</v>
          </cell>
        </row>
        <row r="2782">
          <cell r="E2782" t="str">
            <v>23211. Proceso integral e integrado de la Vigilancia basada en ComunidadVigilancia en salud pública</v>
          </cell>
          <cell r="F2782" t="str">
            <v>Gestión Operativa para el Fortalecmiento de la REVCOM</v>
          </cell>
          <cell r="G2782" t="str">
            <v>Gestión Operativa para el Fortalecmiento de la REVCOM</v>
          </cell>
          <cell r="H2782" t="str">
            <v>GSP</v>
          </cell>
          <cell r="I2782" t="str">
            <v>No aplica</v>
          </cell>
          <cell r="J2782" t="str">
            <v>Plan de acción</v>
          </cell>
          <cell r="K2782" t="str">
            <v>Local</v>
          </cell>
          <cell r="L2782" t="str">
            <v>3_SUBA</v>
          </cell>
          <cell r="M2782" t="str">
            <v>2_NOVIEMBRE_2025</v>
          </cell>
          <cell r="N2782" t="str">
            <v>23211. Proceso integral e integrado de la Vigilancia basada en ComunidadVigilancia en salud pública3_SUBA2_NOVIEMBRE_2025</v>
          </cell>
          <cell r="O2782">
            <v>5621568</v>
          </cell>
          <cell r="R2782">
            <v>1</v>
          </cell>
          <cell r="S2782">
            <v>5621568</v>
          </cell>
        </row>
        <row r="2783">
          <cell r="E2783" t="str">
            <v>23311. Proceso integral e integrado de la Vigilancia basada en ComunidadVigilancia en salud pública</v>
          </cell>
          <cell r="F2783" t="str">
            <v>Gestión estratégica y  operativa para el Fortalecimiento de la RevCom - en la Ruralidad de Sumapaz</v>
          </cell>
          <cell r="G2783" t="str">
            <v>Gestión Operativa para el Fortalecmiento de la REVCOM</v>
          </cell>
          <cell r="H2783" t="str">
            <v>GSP</v>
          </cell>
          <cell r="I2783" t="str">
            <v>No aplica</v>
          </cell>
          <cell r="J2783" t="str">
            <v>Plan de acción</v>
          </cell>
          <cell r="K2783" t="str">
            <v>Local</v>
          </cell>
          <cell r="L2783" t="str">
            <v>3_SUBA</v>
          </cell>
          <cell r="M2783" t="str">
            <v>2_NOVIEMBRE_2025</v>
          </cell>
          <cell r="N2783" t="str">
            <v>23311. Proceso integral e integrado de la Vigilancia basada en ComunidadVigilancia en salud pública3_SUBA2_NOVIEMBRE_2025</v>
          </cell>
          <cell r="O2783">
            <v>7026960</v>
          </cell>
          <cell r="R2783">
            <v>0</v>
          </cell>
          <cell r="S2783">
            <v>0</v>
          </cell>
        </row>
        <row r="2784">
          <cell r="E2784" t="str">
            <v>23413. Proceso integral e integrado de gestión y análisis de políticas para el bienestarAnálisis de Politicas</v>
          </cell>
          <cell r="F2784" t="str">
            <v>Participación y gestión intersectorial  para la formulación, implementación, seguimiento o evaluación de las políticas públicas en los territorios</v>
          </cell>
          <cell r="G2784" t="str">
            <v>Gestión Intersectorial de Políticas Públicas en los Territorios</v>
          </cell>
          <cell r="H2784" t="str">
            <v>GSP</v>
          </cell>
          <cell r="I2784" t="str">
            <v>No aplica</v>
          </cell>
          <cell r="J2784" t="str">
            <v>Plan de acción</v>
          </cell>
          <cell r="K2784" t="str">
            <v>Local</v>
          </cell>
          <cell r="L2784" t="str">
            <v>3_SUBA</v>
          </cell>
          <cell r="M2784" t="str">
            <v>2_NOVIEMBRE_2025</v>
          </cell>
          <cell r="N2784" t="str">
            <v>23413. Proceso integral e integrado de gestión y análisis de políticas para el bienestarAnálisis de Politicas3_SUBA2_NOVIEMBRE_2025</v>
          </cell>
          <cell r="O2784">
            <v>24853248</v>
          </cell>
          <cell r="R2784">
            <v>1</v>
          </cell>
          <cell r="S2784">
            <v>24853248</v>
          </cell>
        </row>
        <row r="2785">
          <cell r="E2785" t="str">
            <v>23513. Proceso integral e integrado de gestión y análisis de políticas para el bienestarAnálisis de Politicas</v>
          </cell>
          <cell r="F2785" t="e">
            <v>#VALUE!</v>
          </cell>
          <cell r="G2785" t="str">
            <v>Gestión Intersectorial de Políticas Públicas en los Territorios</v>
          </cell>
          <cell r="H2785" t="str">
            <v>GSP</v>
          </cell>
          <cell r="I2785" t="str">
            <v>No aplica</v>
          </cell>
          <cell r="J2785" t="str">
            <v>Plan de acción</v>
          </cell>
          <cell r="K2785" t="str">
            <v>Zonal</v>
          </cell>
          <cell r="L2785" t="str">
            <v>3_SUBA</v>
          </cell>
          <cell r="M2785" t="str">
            <v>2_NOVIEMBRE_2025</v>
          </cell>
          <cell r="N2785" t="str">
            <v>23513. Proceso integral e integrado de gestión y análisis de políticas para el bienestarAnálisis de Politicas3_SUBA2_NOVIEMBRE_2025</v>
          </cell>
          <cell r="O2785">
            <v>7332480</v>
          </cell>
          <cell r="R2785">
            <v>0</v>
          </cell>
          <cell r="S2785">
            <v>0</v>
          </cell>
        </row>
        <row r="2786">
          <cell r="E2786" t="str">
            <v>23613. Proceso integral e integrado de gestión y análisis de políticas para el bienestarAnálisis de Politicas</v>
          </cell>
          <cell r="F2786" t="str">
            <v>Participación y gestión intersectorial local con los diferentes actores para la formulación, implementación, seguimiento o evaluación de la política pública de Ruralidad, exceptuando Sumapaz</v>
          </cell>
          <cell r="G2786" t="str">
            <v>Gestión Intersectorial de Políticas Públicas en los Territorios</v>
          </cell>
          <cell r="H2786" t="str">
            <v>GSP</v>
          </cell>
          <cell r="I2786" t="str">
            <v>No aplica</v>
          </cell>
          <cell r="J2786" t="str">
            <v>Plan de acción</v>
          </cell>
          <cell r="K2786" t="str">
            <v>Distrito</v>
          </cell>
          <cell r="L2786" t="str">
            <v>3_SUBA</v>
          </cell>
          <cell r="M2786" t="str">
            <v>2_NOVIEMBRE_2025</v>
          </cell>
          <cell r="N2786" t="str">
            <v>23613. Proceso integral e integrado de gestión y análisis de políticas para el bienestarAnálisis de Politicas3_SUBA2_NOVIEMBRE_2025</v>
          </cell>
          <cell r="O2786">
            <v>7332480</v>
          </cell>
          <cell r="R2786">
            <v>0</v>
          </cell>
          <cell r="S2786">
            <v>0</v>
          </cell>
        </row>
        <row r="2787">
          <cell r="E2787" t="str">
            <v>23713. Proceso integral e integrado de gestión y análisis de políticas para el bienestarAnálisis de Politicas</v>
          </cell>
          <cell r="F2787" t="str">
            <v>Participación y gestión intersectorial local con los diferentes actores para la formulación, implementación, seguimiento o evaluación de las políticas públicas priorizadas en Sumapaz</v>
          </cell>
          <cell r="G2787" t="str">
            <v>Gestión Intersectorial de Políticas Públicas en los Territorios</v>
          </cell>
          <cell r="H2787" t="str">
            <v>GSP</v>
          </cell>
          <cell r="I2787" t="str">
            <v>No aplica</v>
          </cell>
          <cell r="J2787" t="str">
            <v>Plan de acción</v>
          </cell>
          <cell r="K2787" t="str">
            <v>Local</v>
          </cell>
          <cell r="L2787" t="str">
            <v>3_SUBA</v>
          </cell>
          <cell r="M2787" t="str">
            <v>2_NOVIEMBRE_2025</v>
          </cell>
          <cell r="N2787" t="str">
            <v>23713. Proceso integral e integrado de gestión y análisis de políticas para el bienestarAnálisis de Politicas3_SUBA2_NOVIEMBRE_2025</v>
          </cell>
          <cell r="O2787">
            <v>22914000</v>
          </cell>
          <cell r="R2787">
            <v>0</v>
          </cell>
          <cell r="S2787">
            <v>0</v>
          </cell>
        </row>
        <row r="2788">
          <cell r="E2788" t="str">
            <v>23813. Proceso integral e integrado de gestión y análisis de políticas para el bienestarAnálisis de Politicas</v>
          </cell>
          <cell r="F2788" t="str">
            <v>Participación y gestión intersectorial local con los diferentes actores para la formulación, implementación, seguimiento o evaluación de las políticas públicas étnicas en los territorios</v>
          </cell>
          <cell r="G2788" t="str">
            <v>Gestión Intersectorial de Políticas Públicas en los Territorios</v>
          </cell>
          <cell r="H2788" t="str">
            <v>GSP</v>
          </cell>
          <cell r="I2788" t="str">
            <v>No aplica</v>
          </cell>
          <cell r="J2788" t="str">
            <v>Plan de acción</v>
          </cell>
          <cell r="K2788" t="str">
            <v>Distrito</v>
          </cell>
          <cell r="L2788" t="str">
            <v>3_SUBA</v>
          </cell>
          <cell r="M2788" t="str">
            <v>2_NOVIEMBRE_2025</v>
          </cell>
          <cell r="N2788" t="str">
            <v>23813. Proceso integral e integrado de gestión y análisis de políticas para el bienestarAnálisis de Politicas3_SUBA2_NOVIEMBRE_2025</v>
          </cell>
          <cell r="O2788">
            <v>29329920</v>
          </cell>
          <cell r="R2788">
            <v>0</v>
          </cell>
          <cell r="S2788">
            <v>0</v>
          </cell>
        </row>
        <row r="2789">
          <cell r="E2789" t="str">
            <v>23913. Proceso integral e integrado de gestión y análisis de políticas para el bienestarAnálisis de Politicas</v>
          </cell>
          <cell r="F2789" t="str">
            <v>Coordinación de la respuesta sectorial a las prioridades en salud y situaciones emergentes en el marco de la gestión de las políticas públicas</v>
          </cell>
          <cell r="G2789" t="str">
            <v>Gestión Sectorial de Políticas Públicas en los Territorios</v>
          </cell>
          <cell r="H2789" t="str">
            <v>GSP</v>
          </cell>
          <cell r="I2789" t="str">
            <v>No aplica</v>
          </cell>
          <cell r="J2789" t="str">
            <v>Plan de acción</v>
          </cell>
          <cell r="K2789" t="str">
            <v>Local</v>
          </cell>
          <cell r="L2789" t="str">
            <v>3_SUBA</v>
          </cell>
          <cell r="M2789" t="str">
            <v>2_NOVIEMBRE_2025</v>
          </cell>
          <cell r="N2789" t="str">
            <v>23913. Proceso integral e integrado de gestión y análisis de políticas para el bienestarAnálisis de Politicas3_SUBA2_NOVIEMBRE_2025</v>
          </cell>
          <cell r="O2789">
            <v>17086608</v>
          </cell>
          <cell r="R2789">
            <v>1</v>
          </cell>
          <cell r="S2789">
            <v>17086608</v>
          </cell>
        </row>
        <row r="2790">
          <cell r="E2790" t="str">
            <v>24013. Proceso integral e integrado de gestión y análisis de políticas para el bienestarAnálisis de Politicas</v>
          </cell>
          <cell r="F2790" t="str">
            <v>Coordinación de la respuesta sectorial a las prioridades en salud y situaciones emergentes en el marco de la gestión de las políticas públicas de adultez, trabajo,  salud oral, Acogida, Inclusión y Desarrollo de los Nuevos Bogotanos</v>
          </cell>
          <cell r="G2790" t="str">
            <v>Gestión Sectorial de Políticas Públicas en los Territorios</v>
          </cell>
          <cell r="H2790" t="str">
            <v>GSP</v>
          </cell>
          <cell r="I2790" t="str">
            <v>No aplica</v>
          </cell>
          <cell r="J2790" t="str">
            <v>Plan de acción</v>
          </cell>
          <cell r="K2790" t="str">
            <v>Zonal</v>
          </cell>
          <cell r="L2790" t="str">
            <v>3_SUBA</v>
          </cell>
          <cell r="M2790" t="str">
            <v>2_NOVIEMBRE_2025</v>
          </cell>
          <cell r="N2790" t="str">
            <v>24013. Proceso integral e integrado de gestión y análisis de políticas para el bienestarAnálisis de Politicas3_SUBA2_NOVIEMBRE_2025</v>
          </cell>
          <cell r="O2790">
            <v>3910656</v>
          </cell>
          <cell r="R2790">
            <v>0</v>
          </cell>
          <cell r="S2790">
            <v>0</v>
          </cell>
        </row>
        <row r="2791">
          <cell r="E2791" t="str">
            <v>24113. Proceso integral e integrado de gestión y análisis de políticas para el bienestarAnálisis de Politicas</v>
          </cell>
          <cell r="F2791" t="str">
            <v>Coordinación de la respuesta sectorial a las prioridades en salud y situaciones emergentes en el marco de la gestión de la política pública de ruralidad exceptuando Sumapaz</v>
          </cell>
          <cell r="G2791" t="str">
            <v>Gestión Sectorial de Políticas Públicas en los Territorios</v>
          </cell>
          <cell r="H2791" t="str">
            <v>GSP</v>
          </cell>
          <cell r="I2791" t="str">
            <v>No aplica</v>
          </cell>
          <cell r="J2791" t="str">
            <v>Plan de acción</v>
          </cell>
          <cell r="K2791" t="str">
            <v>Distrito</v>
          </cell>
          <cell r="L2791" t="str">
            <v>3_SUBA</v>
          </cell>
          <cell r="M2791" t="str">
            <v>2_NOVIEMBRE_2025</v>
          </cell>
          <cell r="N2791" t="str">
            <v>24113. Proceso integral e integrado de gestión y análisis de políticas para el bienestarAnálisis de Politicas3_SUBA2_NOVIEMBRE_2025</v>
          </cell>
          <cell r="O2791">
            <v>3910656</v>
          </cell>
          <cell r="R2791">
            <v>0</v>
          </cell>
          <cell r="S2791">
            <v>0</v>
          </cell>
        </row>
        <row r="2792">
          <cell r="E2792" t="str">
            <v>24213. Proceso integral e integrado de gestión y análisis de políticas para el bienestarAnálisis de Politicas</v>
          </cell>
          <cell r="F2792" t="str">
            <v>Coordinación de la respuesta sectorial a las prioridades en salud y situaciones emergentes en el marco de la gestión de las políticas públicas priorizadas en Sumapaz</v>
          </cell>
          <cell r="G2792" t="str">
            <v>Gestión Sectorial de Políticas Públicas en los Territorios</v>
          </cell>
          <cell r="H2792" t="str">
            <v>GSP</v>
          </cell>
          <cell r="I2792" t="str">
            <v>No aplica</v>
          </cell>
          <cell r="J2792" t="str">
            <v>Plan de acción</v>
          </cell>
          <cell r="K2792" t="str">
            <v>Local</v>
          </cell>
          <cell r="L2792" t="str">
            <v>3_SUBA</v>
          </cell>
          <cell r="M2792" t="str">
            <v>2_NOVIEMBRE_2025</v>
          </cell>
          <cell r="N2792" t="str">
            <v>24213. Proceso integral e integrado de gestión y análisis de políticas para el bienestarAnálisis de Politicas3_SUBA2_NOVIEMBRE_2025</v>
          </cell>
          <cell r="O2792">
            <v>12220800</v>
          </cell>
          <cell r="R2792">
            <v>0</v>
          </cell>
          <cell r="S2792">
            <v>0</v>
          </cell>
        </row>
        <row r="2793">
          <cell r="E2793" t="str">
            <v>24313. Proceso integral e integrado de gestión y análisis de políticas para el bienestarAnálisis de Politicas</v>
          </cell>
          <cell r="F2793" t="str">
            <v>Coordinación de la respuesta sectorial a las prioridades en salud y situaciones emergentes en el marco de la gestión de las políticas públicas étnicas</v>
          </cell>
          <cell r="G2793" t="str">
            <v>Gestión Sectorial de Políticas Públicas en los Territorios</v>
          </cell>
          <cell r="H2793" t="str">
            <v>GSP</v>
          </cell>
          <cell r="I2793" t="str">
            <v>No aplica</v>
          </cell>
          <cell r="J2793" t="str">
            <v>Plan de análisis</v>
          </cell>
          <cell r="K2793" t="str">
            <v>Distrito</v>
          </cell>
          <cell r="L2793" t="str">
            <v>3_SUBA</v>
          </cell>
          <cell r="M2793" t="str">
            <v>2_NOVIEMBRE_2025</v>
          </cell>
          <cell r="N2793" t="str">
            <v>24313. Proceso integral e integrado de gestión y análisis de políticas para el bienestarAnálisis de Politicas3_SUBA2_NOVIEMBRE_2025</v>
          </cell>
          <cell r="O2793">
            <v>15642624</v>
          </cell>
          <cell r="R2793">
            <v>0</v>
          </cell>
          <cell r="S2793">
            <v>0</v>
          </cell>
        </row>
        <row r="2794">
          <cell r="E2794" t="str">
            <v>24413. Proceso integral e integrado de gestión y análisis de políticas para el bienestarAnálisis de Politicas</v>
          </cell>
          <cell r="F2794" t="str">
            <v>Análisis sociales de la salud en el marco de las políticas</v>
          </cell>
          <cell r="G2794" t="str">
            <v>Gestión y Generación de Conocimiento en el Marco de las Políticas Públicas</v>
          </cell>
          <cell r="H2794" t="str">
            <v>GSP</v>
          </cell>
          <cell r="I2794" t="str">
            <v>No aplica</v>
          </cell>
          <cell r="J2794" t="str">
            <v>Plan de análisis</v>
          </cell>
          <cell r="K2794" t="str">
            <v>Zonal</v>
          </cell>
          <cell r="L2794" t="str">
            <v>3_SUBA</v>
          </cell>
          <cell r="M2794" t="str">
            <v>2_NOVIEMBRE_2025</v>
          </cell>
          <cell r="N2794" t="str">
            <v>24413. Proceso integral e integrado de gestión y análisis de políticas para el bienestarAnálisis de Politicas3_SUBA2_NOVIEMBRE_2025</v>
          </cell>
          <cell r="O2794">
            <v>20316544</v>
          </cell>
          <cell r="R2794">
            <v>0</v>
          </cell>
          <cell r="S2794">
            <v>0</v>
          </cell>
        </row>
        <row r="2795">
          <cell r="E2795" t="str">
            <v>24513. Proceso integral e integrado de gestión y análisis de políticas para el bienestarAnálisis de Politicas</v>
          </cell>
          <cell r="F2795" t="str">
            <v>Análisis diferenciales de la salud en el marco de productos de políticas públicas étnicas</v>
          </cell>
          <cell r="G2795" t="str">
            <v>Gestión y Generación de Conocimiento en el Marco de las Políticas Públicas</v>
          </cell>
          <cell r="H2795" t="str">
            <v>GSP</v>
          </cell>
          <cell r="I2795" t="str">
            <v>No aplica</v>
          </cell>
          <cell r="J2795" t="str">
            <v>Plan de análisis</v>
          </cell>
          <cell r="K2795" t="str">
            <v>Distrito</v>
          </cell>
          <cell r="L2795" t="str">
            <v>3_SUBA</v>
          </cell>
          <cell r="M2795" t="str">
            <v>2_NOVIEMBRE_2025</v>
          </cell>
          <cell r="N2795" t="str">
            <v>24513. Proceso integral e integrado de gestión y análisis de políticas para el bienestarAnálisis de Politicas3_SUBA2_NOVIEMBRE_2025</v>
          </cell>
          <cell r="O2795">
            <v>24729968</v>
          </cell>
          <cell r="R2795">
            <v>0</v>
          </cell>
          <cell r="S2795">
            <v>0</v>
          </cell>
        </row>
        <row r="2796">
          <cell r="E2796" t="str">
            <v>24613. Proceso integral e integrado de gestión y análisis de políticas para el bienestarAnálisis de Politicas</v>
          </cell>
          <cell r="F2796" t="e">
            <v>#VALUE!</v>
          </cell>
          <cell r="G2796" t="str">
            <v>Gestión Intersectorial de Políticas Públicas en los Territorios</v>
          </cell>
          <cell r="H2796" t="str">
            <v>GSP</v>
          </cell>
          <cell r="I2796" t="str">
            <v>No aplica</v>
          </cell>
          <cell r="J2796" t="str">
            <v xml:space="preserve"> Plan de Fortalecimiento </v>
          </cell>
          <cell r="K2796" t="str">
            <v>Distrito</v>
          </cell>
          <cell r="L2796" t="str">
            <v>3_SUBA</v>
          </cell>
          <cell r="M2796" t="str">
            <v>2_NOVIEMBRE_2025</v>
          </cell>
          <cell r="N2796" t="str">
            <v>24613. Proceso integral e integrado de gestión y análisis de políticas para el bienestarAnálisis de Politicas3_SUBA2_NOVIEMBRE_2025</v>
          </cell>
          <cell r="O2796">
            <v>67458816</v>
          </cell>
          <cell r="R2796">
            <v>0</v>
          </cell>
          <cell r="S2796">
            <v>0</v>
          </cell>
        </row>
        <row r="2797">
          <cell r="E2797" t="str">
            <v>11. Gestión Territorial para la Atención Primaria Social de los procesos de Gestión de la Salud Pública (GSP) y el Plan de Salud Pública de Intervenciones Colectivas (PSPIC)Gestión Territorial</v>
          </cell>
          <cell r="F2797" t="str">
            <v>Coordinación Territorial Zonal GSP-PSPIC</v>
          </cell>
          <cell r="G2797" t="str">
            <v>Coordinación y seguimiento de la gestión territorial</v>
          </cell>
          <cell r="H2797" t="str">
            <v>GSP - PSPIC</v>
          </cell>
          <cell r="I2797" t="str">
            <v>No aplica</v>
          </cell>
          <cell r="J2797" t="str">
            <v>Plan de acción</v>
          </cell>
          <cell r="K2797" t="str">
            <v>Zonal</v>
          </cell>
          <cell r="L2797" t="str">
            <v>4_CHAPINERO</v>
          </cell>
          <cell r="M2797" t="str">
            <v>2_NOVIEMBRE_2025</v>
          </cell>
          <cell r="N2797" t="str">
            <v>11. Gestión Territorial para la Atención Primaria Social de los procesos de Gestión de la Salud Pública (GSP) y el Plan de Salud Pública de Intervenciones Colectivas (PSPIC)Gestión Territorial4_CHAPINERO2_NOVIEMBRE_2025</v>
          </cell>
          <cell r="O2797">
            <v>30277568</v>
          </cell>
          <cell r="R2797">
            <v>0</v>
          </cell>
          <cell r="S2797">
            <v>0</v>
          </cell>
        </row>
        <row r="2798">
          <cell r="E2798" t="str">
            <v>31. Gestión Territorial para la Atención Primaria Social de los procesos de Gestión de la Salud Pública (GSP) y el Plan de Salud Pública de Intervenciones Colectivas (PSPIC)Gestión Territorial</v>
          </cell>
          <cell r="F2798" t="str">
            <v>Gestión local del GSP-PSPIC (Monitoreo y Seguimiento)</v>
          </cell>
          <cell r="G2798" t="str">
            <v>Coordinación y seguimiento de la gestión territorial</v>
          </cell>
          <cell r="H2798" t="str">
            <v>GSP-PSPIC</v>
          </cell>
          <cell r="I2798" t="str">
            <v>No aplica</v>
          </cell>
          <cell r="J2798" t="str">
            <v>Plan de acción</v>
          </cell>
          <cell r="K2798" t="str">
            <v>Local</v>
          </cell>
          <cell r="L2798" t="str">
            <v>4_CHAPINERO</v>
          </cell>
          <cell r="M2798" t="str">
            <v>2_NOVIEMBRE_2025</v>
          </cell>
          <cell r="N2798" t="str">
            <v>31. Gestión Territorial para la Atención Primaria Social de los procesos de Gestión de la Salud Pública (GSP) y el Plan de Salud Pública de Intervenciones Colectivas (PSPIC)Gestión Territorial4_CHAPINERO2_NOVIEMBRE_2025</v>
          </cell>
          <cell r="O2798">
            <v>12204720</v>
          </cell>
          <cell r="R2798">
            <v>1</v>
          </cell>
          <cell r="S2798">
            <v>12204720</v>
          </cell>
        </row>
        <row r="2799">
          <cell r="E2799" t="str">
            <v>41. Gestión Territorial para la Atención Primaria Social de los procesos de Gestión de la Salud Pública (GSP) y el Plan de Salud Pública de Intervenciones Colectivas (PSPIC)Gestión Territorial</v>
          </cell>
          <cell r="F2799" t="str">
            <v>Gestión local del GSP-PSPIC (Soporte operativo)</v>
          </cell>
          <cell r="G2799" t="str">
            <v>Coordinación y seguimiento de la gestión territorial</v>
          </cell>
          <cell r="H2799" t="str">
            <v>GSP-PSPIC</v>
          </cell>
          <cell r="I2799" t="str">
            <v>No aplica</v>
          </cell>
          <cell r="J2799" t="str">
            <v>Plan de acción</v>
          </cell>
          <cell r="K2799" t="str">
            <v>Local</v>
          </cell>
          <cell r="L2799" t="str">
            <v>4_CHAPINERO</v>
          </cell>
          <cell r="M2799" t="str">
            <v>2_NOVIEMBRE_2025</v>
          </cell>
          <cell r="N2799" t="str">
            <v>41. Gestión Territorial para la Atención Primaria Social de los procesos de Gestión de la Salud Pública (GSP) y el Plan de Salud Pública de Intervenciones Colectivas (PSPIC)Gestión Territorial4_CHAPINERO2_NOVIEMBRE_2025</v>
          </cell>
          <cell r="O2799">
            <v>6484528</v>
          </cell>
          <cell r="R2799">
            <v>1</v>
          </cell>
          <cell r="S2799">
            <v>6484528</v>
          </cell>
        </row>
        <row r="2800">
          <cell r="E2800" t="str">
            <v>51. Gestión Territorial para la Atención Primaria Social de los procesos de Gestión de la Salud Pública (GSP) y el Plan de Salud Pública de Intervenciones Colectivas (PSPIC)Gestión Territorial</v>
          </cell>
          <cell r="F2800" t="str">
            <v>Gestión local del GSP-PSPIC (prescripción social)</v>
          </cell>
          <cell r="G2800" t="str">
            <v>Coordinación y seguimiento de la gestión territorial</v>
          </cell>
          <cell r="H2800" t="str">
            <v>GSP-PSPIC</v>
          </cell>
          <cell r="I2800" t="str">
            <v>No aplica</v>
          </cell>
          <cell r="J2800" t="str">
            <v>Plan de acción</v>
          </cell>
          <cell r="K2800" t="str">
            <v>Local</v>
          </cell>
          <cell r="L2800" t="str">
            <v>4_CHAPINERO</v>
          </cell>
          <cell r="M2800" t="str">
            <v>2_NOVIEMBRE_2025</v>
          </cell>
          <cell r="N2800" t="str">
            <v>51. Gestión Territorial para la Atención Primaria Social de los procesos de Gestión de la Salud Pública (GSP) y el Plan de Salud Pública de Intervenciones Colectivas (PSPIC)Gestión Territorial4_CHAPINERO2_NOVIEMBRE_2025</v>
          </cell>
          <cell r="O2800">
            <v>5621568</v>
          </cell>
          <cell r="R2800">
            <v>1</v>
          </cell>
          <cell r="S2800">
            <v>5621568</v>
          </cell>
        </row>
        <row r="2801">
          <cell r="E2801" t="str">
            <v>61. Gestión Territorial para la Atención Primaria Social de los procesos de Gestión de la Salud Pública (GSP) y el Plan de Salud Pública de Intervenciones Colectivas (PSPIC)Gestión Territorial</v>
          </cell>
          <cell r="F2801" t="str">
            <v>Gestión local del GSP-PSPIC (Sumapaz)</v>
          </cell>
          <cell r="G2801" t="str">
            <v>Coordinación y seguimiento de la gestión territorial</v>
          </cell>
          <cell r="H2801" t="str">
            <v>GSP-PSPIC</v>
          </cell>
          <cell r="I2801" t="str">
            <v>No aplica</v>
          </cell>
          <cell r="J2801" t="str">
            <v>Plan de acción</v>
          </cell>
          <cell r="K2801" t="str">
            <v>Local</v>
          </cell>
          <cell r="L2801" t="str">
            <v>4_CHAPINERO</v>
          </cell>
          <cell r="M2801" t="str">
            <v>2_NOVIEMBRE_2025</v>
          </cell>
          <cell r="N2801" t="str">
            <v>61. Gestión Territorial para la Atención Primaria Social de los procesos de Gestión de la Salud Pública (GSP) y el Plan de Salud Pública de Intervenciones Colectivas (PSPIC)Gestión Territorial4_CHAPINERO2_NOVIEMBRE_2025</v>
          </cell>
          <cell r="O2801">
            <v>15132712</v>
          </cell>
          <cell r="R2801">
            <v>0</v>
          </cell>
          <cell r="S2801">
            <v>0</v>
          </cell>
        </row>
        <row r="2802">
          <cell r="E2802" t="str">
            <v>71. Gestión Territorial para la Atención Primaria Social de los procesos de Gestión de la Salud Pública (GSP) y el Plan de Salud Pública de Intervenciones Colectivas (PSPIC)Gestión Territorial</v>
          </cell>
          <cell r="F2802" t="str">
            <v>Gestión zonal  VSP</v>
          </cell>
          <cell r="G2802" t="str">
            <v>Coordinación y seguimiento de la gestión territorial</v>
          </cell>
          <cell r="H2802" t="str">
            <v>GSP</v>
          </cell>
          <cell r="I2802" t="str">
            <v>No aplica</v>
          </cell>
          <cell r="J2802" t="str">
            <v>Plan de acción</v>
          </cell>
          <cell r="K2802" t="str">
            <v>Zonal</v>
          </cell>
          <cell r="L2802" t="str">
            <v>4_CHAPINERO</v>
          </cell>
          <cell r="M2802" t="str">
            <v>2_NOVIEMBRE_2025</v>
          </cell>
          <cell r="N2802" t="str">
            <v>71. Gestión Territorial para la Atención Primaria Social de los procesos de Gestión de la Salud Pública (GSP) y el Plan de Salud Pública de Intervenciones Colectivas (PSPIC)Gestión Territorial4_CHAPINERO2_NOVIEMBRE_2025</v>
          </cell>
          <cell r="O2802">
            <v>25617584</v>
          </cell>
          <cell r="R2802">
            <v>0</v>
          </cell>
          <cell r="S2802">
            <v>0</v>
          </cell>
        </row>
        <row r="2803">
          <cell r="E2803" t="str">
            <v>81. Gestión Territorial para la Atención Primaria Social de los procesos de Gestión de la Salud Pública (GSP) y el Plan de Salud Pública de Intervenciones Colectivas (PSPIC)Gestión Territorial</v>
          </cell>
          <cell r="F2803" t="str">
            <v>Gestión zonal  VSA</v>
          </cell>
          <cell r="G2803" t="str">
            <v>Coordinación y seguimiento de la gestión territorial</v>
          </cell>
          <cell r="H2803" t="str">
            <v>GSP</v>
          </cell>
          <cell r="I2803" t="str">
            <v>No aplica</v>
          </cell>
          <cell r="J2803" t="str">
            <v>Plan de acción</v>
          </cell>
          <cell r="K2803" t="str">
            <v>Zonal</v>
          </cell>
          <cell r="L2803" t="str">
            <v>4_CHAPINERO</v>
          </cell>
          <cell r="M2803" t="str">
            <v>2_NOVIEMBRE_2025</v>
          </cell>
          <cell r="N2803" t="str">
            <v>81. Gestión Territorial para la Atención Primaria Social de los procesos de Gestión de la Salud Pública (GSP) y el Plan de Salud Pública de Intervenciones Colectivas (PSPIC)Gestión Territorial4_CHAPINERO2_NOVIEMBRE_2025</v>
          </cell>
          <cell r="O2803">
            <v>9098064</v>
          </cell>
          <cell r="R2803">
            <v>0</v>
          </cell>
          <cell r="S2803">
            <v>0</v>
          </cell>
        </row>
        <row r="2804">
          <cell r="E2804" t="str">
            <v>91. Gestión Territorial para la Atención Primaria Social de los procesos de Gestión de la Salud Pública (GSP) y el Plan de Salud Pública de Intervenciones Colectivas (PSPIC)Gestión Territorial</v>
          </cell>
          <cell r="F2804" t="str">
            <v>Gestión zonal  GPEPB - PAI</v>
          </cell>
          <cell r="G2804" t="str">
            <v>Coordinación y seguimiento de la gestión territorial</v>
          </cell>
          <cell r="H2804" t="str">
            <v>GSP</v>
          </cell>
          <cell r="I2804" t="str">
            <v>No aplica</v>
          </cell>
          <cell r="J2804" t="str">
            <v>Plan de acción</v>
          </cell>
          <cell r="K2804" t="str">
            <v>Zonal</v>
          </cell>
          <cell r="L2804" t="str">
            <v>4_CHAPINERO</v>
          </cell>
          <cell r="M2804" t="str">
            <v>2_NOVIEMBRE_2025</v>
          </cell>
          <cell r="N2804" t="str">
            <v>91. Gestión Territorial para la Atención Primaria Social de los procesos de Gestión de la Salud Pública (GSP) y el Plan de Salud Pública de Intervenciones Colectivas (PSPIC)Gestión Territorial4_CHAPINERO2_NOVIEMBRE_2025</v>
          </cell>
          <cell r="O2804">
            <v>28674928</v>
          </cell>
          <cell r="R2804">
            <v>0</v>
          </cell>
          <cell r="S2804">
            <v>0</v>
          </cell>
        </row>
        <row r="2805">
          <cell r="E2805" t="str">
            <v>101. Gestión Territorial para la Atención Primaria Social de los procesos de Gestión de la Salud Pública (GSP) y el Plan de Salud Pública de Intervenciones Colectivas (PSPIC)Gestión Territorial</v>
          </cell>
          <cell r="F2805" t="str">
            <v>Gestión zonal  POLÍTICAS</v>
          </cell>
          <cell r="G2805" t="str">
            <v>Coordinación y seguimiento de la gestión territorial</v>
          </cell>
          <cell r="H2805" t="str">
            <v>GSP</v>
          </cell>
          <cell r="I2805" t="str">
            <v>No aplica</v>
          </cell>
          <cell r="J2805" t="str">
            <v>Plan de acción</v>
          </cell>
          <cell r="K2805" t="str">
            <v>Zonal</v>
          </cell>
          <cell r="L2805" t="str">
            <v>4_CHAPINERO</v>
          </cell>
          <cell r="M2805" t="str">
            <v>2_NOVIEMBRE_2025</v>
          </cell>
          <cell r="N2805" t="str">
            <v>101. Gestión Territorial para la Atención Primaria Social de los procesos de Gestión de la Salud Pública (GSP) y el Plan de Salud Pública de Intervenciones Colectivas (PSPIC)Gestión Territorial4_CHAPINERO2_NOVIEMBRE_2025</v>
          </cell>
          <cell r="O2805">
            <v>13092336</v>
          </cell>
          <cell r="R2805">
            <v>0</v>
          </cell>
          <cell r="S2805">
            <v>0</v>
          </cell>
        </row>
        <row r="2806">
          <cell r="E2806" t="str">
            <v>111. Gestión Territorial para la Atención Primaria Social de los procesos de Gestión de la Salud Pública (GSP) y el Plan de Salud Pública de Intervenciones Colectivas (PSPIC)Gestión Territorial</v>
          </cell>
          <cell r="F2806" t="str">
            <v>Entornos de MAS Bienestar</v>
          </cell>
          <cell r="G2806" t="str">
            <v>Coordinación y seguimiento de la gestión territorial</v>
          </cell>
          <cell r="H2806" t="str">
            <v>GSP</v>
          </cell>
          <cell r="I2806" t="str">
            <v>No aplica</v>
          </cell>
          <cell r="J2806" t="str">
            <v>Plan de acción</v>
          </cell>
          <cell r="K2806" t="str">
            <v>Zonal</v>
          </cell>
          <cell r="L2806" t="str">
            <v>4_CHAPINERO</v>
          </cell>
          <cell r="M2806" t="str">
            <v>2_NOVIEMBRE_2025</v>
          </cell>
          <cell r="N2806" t="str">
            <v>111. Gestión Territorial para la Atención Primaria Social de los procesos de Gestión de la Salud Pública (GSP) y el Plan de Salud Pública de Intervenciones Colectivas (PSPIC)Gestión Territorial4_CHAPINERO2_NOVIEMBRE_2025</v>
          </cell>
          <cell r="O2806">
            <v>29389952</v>
          </cell>
          <cell r="R2806">
            <v>0</v>
          </cell>
          <cell r="S2806">
            <v>0</v>
          </cell>
        </row>
        <row r="2807">
          <cell r="E2807" t="str">
            <v>121. Gestión Territorial para la Atención Primaria Social de los procesos de Gestión de la Salud Pública (GSP) y el Plan de Salud Pública de Intervenciones Colectivas (PSPIC)Gestión Territorial</v>
          </cell>
          <cell r="F2807" t="str">
            <v>Gestión de la información de acciones colectivas en salud pública - GESI</v>
          </cell>
          <cell r="G2807" t="str">
            <v>Soporte estratégico para la GSP-PSPIC</v>
          </cell>
          <cell r="H2807" t="str">
            <v>GSP</v>
          </cell>
          <cell r="I2807" t="str">
            <v>No aplica</v>
          </cell>
          <cell r="J2807" t="str">
            <v>Plan de acción</v>
          </cell>
          <cell r="K2807" t="str">
            <v>Zonal</v>
          </cell>
          <cell r="L2807" t="str">
            <v>4_CHAPINERO</v>
          </cell>
          <cell r="M2807" t="str">
            <v>2_NOVIEMBRE_2025</v>
          </cell>
          <cell r="N2807" t="str">
            <v>121. Gestión Territorial para la Atención Primaria Social de los procesos de Gestión de la Salud Pública (GSP) y el Plan de Salud Pública de Intervenciones Colectivas (PSPIC)Gestión Territorial4_CHAPINERO2_NOVIEMBRE_2025</v>
          </cell>
          <cell r="O2807">
            <v>100029392</v>
          </cell>
          <cell r="R2807">
            <v>0</v>
          </cell>
          <cell r="S2807">
            <v>0</v>
          </cell>
        </row>
        <row r="2808">
          <cell r="E2808" t="str">
            <v>131. Gestión Territorial para la Atención Primaria Social de los procesos de Gestión de la Salud Pública (GSP) y el Plan de Salud Pública de Intervenciones Colectivas (PSPIC)Gestión Territorial</v>
          </cell>
          <cell r="F2808" t="str">
            <v>Educación para la salud pública - ESP</v>
          </cell>
          <cell r="G2808" t="str">
            <v>Soporte estratégico para la GSP-PSPIC</v>
          </cell>
          <cell r="H2808" t="str">
            <v>GSP</v>
          </cell>
          <cell r="I2808" t="str">
            <v>No aplica</v>
          </cell>
          <cell r="J2808" t="str">
            <v>Plan de acción</v>
          </cell>
          <cell r="K2808" t="str">
            <v>Zonal</v>
          </cell>
          <cell r="L2808" t="str">
            <v>4_CHAPINERO</v>
          </cell>
          <cell r="M2808" t="str">
            <v>2_NOVIEMBRE_2025</v>
          </cell>
          <cell r="N2808" t="str">
            <v>131. Gestión Territorial para la Atención Primaria Social de los procesos de Gestión de la Salud Pública (GSP) y el Plan de Salud Pública de Intervenciones Colectivas (PSPIC)Gestión Territorial4_CHAPINERO2_NOVIEMBRE_2025</v>
          </cell>
          <cell r="O2808">
            <v>29833760</v>
          </cell>
          <cell r="R2808">
            <v>0</v>
          </cell>
          <cell r="S2808">
            <v>0</v>
          </cell>
        </row>
        <row r="2809">
          <cell r="E2809" t="str">
            <v>141. Gestión Territorial para la Atención Primaria Social de los procesos de Gestión de la Salud Pública (GSP) y el Plan de Salud Pública de Intervenciones Colectivas (PSPIC)Gestión Territorial</v>
          </cell>
          <cell r="F2809" t="str">
            <v>Prescripción social - Activación de rutas</v>
          </cell>
          <cell r="G2809" t="str">
            <v>Soporte estratégico para la GSP-PSPIC</v>
          </cell>
          <cell r="H2809" t="str">
            <v>GSP</v>
          </cell>
          <cell r="I2809" t="str">
            <v>No aplica</v>
          </cell>
          <cell r="J2809" t="str">
            <v>Plan de acción</v>
          </cell>
          <cell r="K2809" t="str">
            <v>Zonal</v>
          </cell>
          <cell r="L2809" t="str">
            <v>4_CHAPINERO</v>
          </cell>
          <cell r="M2809" t="str">
            <v>2_NOVIEMBRE_2025</v>
          </cell>
          <cell r="N2809" t="str">
            <v>141. Gestión Territorial para la Atención Primaria Social de los procesos de Gestión de la Salud Pública (GSP) y el Plan de Salud Pública de Intervenciones Colectivas (PSPIC)Gestión Territorial4_CHAPINERO2_NOVIEMBRE_2025</v>
          </cell>
          <cell r="O2809">
            <v>54021296</v>
          </cell>
          <cell r="R2809">
            <v>0</v>
          </cell>
          <cell r="S2809">
            <v>0</v>
          </cell>
        </row>
        <row r="2810">
          <cell r="E2810" t="str">
            <v>151. Gestión Territorial para la Atención Primaria Social de los procesos de Gestión de la Salud Pública (GSP) y el Plan de Salud Pública de Intervenciones Colectivas (PSPIC)Gestión Territorial</v>
          </cell>
          <cell r="F2810" t="str">
            <v>Prescripción social - Activación de rutas (Salud Mental)</v>
          </cell>
          <cell r="G2810" t="str">
            <v>Soporte estratégico para la GSP-PSPIC</v>
          </cell>
          <cell r="H2810" t="str">
            <v>GSP</v>
          </cell>
          <cell r="I2810" t="str">
            <v>No aplica</v>
          </cell>
          <cell r="J2810" t="str">
            <v>Plan de acción</v>
          </cell>
          <cell r="K2810" t="str">
            <v>Zonal</v>
          </cell>
          <cell r="L2810" t="str">
            <v>4_CHAPINERO</v>
          </cell>
          <cell r="M2810" t="str">
            <v>2_NOVIEMBRE_2025</v>
          </cell>
          <cell r="N2810" t="str">
            <v>151. Gestión Territorial para la Atención Primaria Social de los procesos de Gestión de la Salud Pública (GSP) y el Plan de Salud Pública de Intervenciones Colectivas (PSPIC)Gestión Territorial4_CHAPINERO2_NOVIEMBRE_2025</v>
          </cell>
          <cell r="O2810">
            <v>5621568</v>
          </cell>
          <cell r="R2810">
            <v>0</v>
          </cell>
          <cell r="S2810">
            <v>0</v>
          </cell>
        </row>
        <row r="2811">
          <cell r="E2811" t="str">
            <v>161. Gestión Territorial para la Atención Primaria Social de los procesos de Gestión de la Salud Pública (GSP) y el Plan de Salud Pública de Intervenciones Colectivas (PSPIC)Gestión Territorial</v>
          </cell>
          <cell r="F2811" t="str">
            <v>Prescripción social - Activación de rutas (Sur - Centro Oriente)</v>
          </cell>
          <cell r="G2811" t="str">
            <v>Soporte estratégico para la GSP-PSPIC</v>
          </cell>
          <cell r="H2811" t="str">
            <v>GSP</v>
          </cell>
          <cell r="I2811" t="str">
            <v>No aplica</v>
          </cell>
          <cell r="J2811" t="str">
            <v>Plan de acción</v>
          </cell>
          <cell r="K2811" t="str">
            <v>Distrito</v>
          </cell>
          <cell r="L2811" t="str">
            <v>4_CHAPINERO</v>
          </cell>
          <cell r="M2811" t="str">
            <v>2_NOVIEMBRE_2025</v>
          </cell>
          <cell r="N2811" t="str">
            <v>161. Gestión Territorial para la Atención Primaria Social de los procesos de Gestión de la Salud Pública (GSP) y el Plan de Salud Pública de Intervenciones Colectivas (PSPIC)Gestión Territorial4_CHAPINERO2_NOVIEMBRE_2025</v>
          </cell>
          <cell r="O2811">
            <v>3994272</v>
          </cell>
          <cell r="R2811">
            <v>0</v>
          </cell>
          <cell r="S2811">
            <v>0</v>
          </cell>
        </row>
        <row r="2812">
          <cell r="E2812" t="str">
            <v>171. Gestión Territorial para la Atención Primaria Social de los procesos de Gestión de la Salud Pública (GSP) y el Plan de Salud Pública de Intervenciones Colectivas (PSPIC)Gestión Territorial</v>
          </cell>
          <cell r="F2812" t="str">
            <v>Análisis de condiciones, calidad de vida, salud y enfermedad - ACCVSyE-DC (Sur Occidente)</v>
          </cell>
          <cell r="G2812" t="str">
            <v>Análisis de la gestión territorial de la salud pública</v>
          </cell>
          <cell r="H2812" t="str">
            <v>GSP</v>
          </cell>
          <cell r="I2812" t="str">
            <v>No aplica</v>
          </cell>
          <cell r="J2812" t="str">
            <v>Plan de análisis</v>
          </cell>
          <cell r="K2812" t="str">
            <v>Distrito</v>
          </cell>
          <cell r="L2812" t="str">
            <v>4_CHAPINERO</v>
          </cell>
          <cell r="M2812" t="str">
            <v>2_NOVIEMBRE_2025</v>
          </cell>
          <cell r="N2812" t="str">
            <v>171. Gestión Territorial para la Atención Primaria Social de los procesos de Gestión de la Salud Pública (GSP) y el Plan de Salud Pública de Intervenciones Colectivas (PSPIC)Gestión Territorial4_CHAPINERO2_NOVIEMBRE_2025</v>
          </cell>
          <cell r="O2812">
            <v>5621568</v>
          </cell>
          <cell r="R2812">
            <v>0</v>
          </cell>
          <cell r="S2812">
            <v>0</v>
          </cell>
        </row>
        <row r="2813">
          <cell r="E2813" t="str">
            <v>181. Gestión Territorial para la Atención Primaria Social de los procesos de Gestión de la Salud Pública (GSP) y el Plan de Salud Pública de Intervenciones Colectivas (PSPIC)Gestión Territorial</v>
          </cell>
          <cell r="F2813" t="str">
            <v>Análisis de condiciones, calidad de vida, salud y enfermedad - ACCVSyE</v>
          </cell>
          <cell r="G2813" t="str">
            <v>Análisis de la gestión territorial de la salud pública</v>
          </cell>
          <cell r="H2813" t="str">
            <v>GSP</v>
          </cell>
          <cell r="I2813" t="str">
            <v>No aplica</v>
          </cell>
          <cell r="J2813" t="str">
            <v>Plan de análisis</v>
          </cell>
          <cell r="K2813" t="str">
            <v>Zonal</v>
          </cell>
          <cell r="L2813" t="str">
            <v>4_CHAPINERO</v>
          </cell>
          <cell r="M2813" t="str">
            <v>2_NOVIEMBRE_2025</v>
          </cell>
          <cell r="N2813" t="str">
            <v>181. Gestión Territorial para la Atención Primaria Social de los procesos de Gestión de la Salud Pública (GSP) y el Plan de Salud Pública de Intervenciones Colectivas (PSPIC)Gestión Territorial4_CHAPINERO2_NOVIEMBRE_2025</v>
          </cell>
          <cell r="O2813">
            <v>32422640</v>
          </cell>
          <cell r="R2813">
            <v>0</v>
          </cell>
          <cell r="S2813">
            <v>0</v>
          </cell>
        </row>
        <row r="2814">
          <cell r="E2814" t="str">
            <v>191. Gestión Territorial para la Atención Primaria Social de los procesos de Gestión de la Salud Pública (GSP) y el Plan de Salud Pública de Intervenciones Colectivas (PSPIC)Gestión Territorial</v>
          </cell>
          <cell r="F2814" t="str">
            <v>Análisis de las políticas y acciones para la salud pública en el marco de la gestión territorial</v>
          </cell>
          <cell r="G2814" t="str">
            <v>Análisis de la gestión territorial de la salud pública</v>
          </cell>
          <cell r="H2814" t="str">
            <v>GSP</v>
          </cell>
          <cell r="I2814" t="str">
            <v>No aplica</v>
          </cell>
          <cell r="J2814" t="str">
            <v>Plan de análisis</v>
          </cell>
          <cell r="K2814" t="str">
            <v>Zonal</v>
          </cell>
          <cell r="L2814" t="str">
            <v>4_CHAPINERO</v>
          </cell>
          <cell r="M2814" t="str">
            <v>2_NOVIEMBRE_2025</v>
          </cell>
          <cell r="N2814" t="str">
            <v>191. Gestión Territorial para la Atención Primaria Social de los procesos de Gestión de la Salud Pública (GSP) y el Plan de Salud Pública de Intervenciones Colectivas (PSPIC)Gestión Territorial4_CHAPINERO2_NOVIEMBRE_2025</v>
          </cell>
          <cell r="O2814">
            <v>20316544</v>
          </cell>
          <cell r="R2814">
            <v>0</v>
          </cell>
          <cell r="S2814">
            <v>0</v>
          </cell>
        </row>
        <row r="2815">
          <cell r="E2815" t="str">
            <v>202. Cuidado Continuo por una vida con bienestarComunitario</v>
          </cell>
          <cell r="F2815" t="str">
            <v xml:space="preserve">Sesiones educativas para MAS bienestar </v>
          </cell>
          <cell r="G2815" t="str">
            <v xml:space="preserve">Promoción de la salud y bienestar </v>
          </cell>
          <cell r="H2815" t="str">
            <v>PSPIC</v>
          </cell>
          <cell r="I2815" t="str">
            <v>No aplica</v>
          </cell>
          <cell r="J2815" t="str">
            <v>Sesión</v>
          </cell>
          <cell r="K2815" t="str">
            <v>Local</v>
          </cell>
          <cell r="L2815" t="str">
            <v>4_CHAPINERO</v>
          </cell>
          <cell r="M2815" t="str">
            <v>2_NOVIEMBRE_2025</v>
          </cell>
          <cell r="N2815" t="str">
            <v>202. Cuidado Continuo por una vida con bienestarComunitario4_CHAPINERO2_NOVIEMBRE_2025</v>
          </cell>
          <cell r="O2815">
            <v>105404</v>
          </cell>
          <cell r="R2815">
            <v>21</v>
          </cell>
          <cell r="S2815">
            <v>2213484</v>
          </cell>
        </row>
        <row r="2816">
          <cell r="E2816" t="str">
            <v xml:space="preserve">202. Cuidado Continuo por una vida con bienestarEducativo </v>
          </cell>
          <cell r="F2816" t="str">
            <v xml:space="preserve">Sesiones educativas para MAS bienestar </v>
          </cell>
          <cell r="G2816" t="str">
            <v xml:space="preserve">Promoción de la salud y bienestar </v>
          </cell>
          <cell r="H2816" t="str">
            <v>PSPIC</v>
          </cell>
          <cell r="I2816" t="str">
            <v>No aplica</v>
          </cell>
          <cell r="J2816" t="str">
            <v>Sesión</v>
          </cell>
          <cell r="K2816" t="str">
            <v>Local</v>
          </cell>
          <cell r="L2816" t="str">
            <v>4_CHAPINERO</v>
          </cell>
          <cell r="M2816" t="str">
            <v>2_NOVIEMBRE_2025</v>
          </cell>
          <cell r="N2816" t="str">
            <v>202. Cuidado Continuo por una vida con bienestarEducativo 4_CHAPINERO2_NOVIEMBRE_2025</v>
          </cell>
          <cell r="O2816">
            <v>105404</v>
          </cell>
          <cell r="R2816">
            <v>16</v>
          </cell>
          <cell r="S2816">
            <v>1686464</v>
          </cell>
        </row>
        <row r="2817">
          <cell r="E2817" t="str">
            <v>202. Cuidado Continuo por una vida con bienestarInstitucional</v>
          </cell>
          <cell r="F2817" t="str">
            <v xml:space="preserve">Sesiones educativas para MAS bienestar </v>
          </cell>
          <cell r="G2817" t="str">
            <v xml:space="preserve">Promoción de la salud y bienestar </v>
          </cell>
          <cell r="H2817" t="str">
            <v>PSPIC</v>
          </cell>
          <cell r="I2817" t="str">
            <v>No aplica</v>
          </cell>
          <cell r="J2817" t="str">
            <v>Sesión</v>
          </cell>
          <cell r="K2817" t="str">
            <v>Local</v>
          </cell>
          <cell r="L2817" t="str">
            <v>4_CHAPINERO</v>
          </cell>
          <cell r="M2817" t="str">
            <v>2_NOVIEMBRE_2025</v>
          </cell>
          <cell r="N2817" t="str">
            <v>202. Cuidado Continuo por una vida con bienestarInstitucional4_CHAPINERO2_NOVIEMBRE_2025</v>
          </cell>
          <cell r="O2817">
            <v>105404</v>
          </cell>
          <cell r="R2817">
            <v>9</v>
          </cell>
          <cell r="S2817">
            <v>948636</v>
          </cell>
        </row>
        <row r="2818">
          <cell r="E2818" t="str">
            <v>212. Cuidado Continuo por una vida con bienestarComunitario</v>
          </cell>
          <cell r="F2818" t="str">
            <v>Sesiones educativas para MAS bienestar en nuestras comunidades - Gestión territorial</v>
          </cell>
          <cell r="G2818" t="str">
            <v xml:space="preserve">Promoción de la salud y bienestar </v>
          </cell>
          <cell r="H2818" t="str">
            <v>PSPIC</v>
          </cell>
          <cell r="I2818" t="str">
            <v>No aplica</v>
          </cell>
          <cell r="J2818" t="str">
            <v>Sesión</v>
          </cell>
          <cell r="K2818" t="str">
            <v>Local</v>
          </cell>
          <cell r="L2818" t="str">
            <v>4_CHAPINERO</v>
          </cell>
          <cell r="M2818" t="str">
            <v>2_NOVIEMBRE_2025</v>
          </cell>
          <cell r="N2818" t="str">
            <v>212. Cuidado Continuo por una vida con bienestarComunitario4_CHAPINERO2_NOVIEMBRE_2025</v>
          </cell>
          <cell r="O2818">
            <v>55938</v>
          </cell>
          <cell r="R2818">
            <v>11</v>
          </cell>
          <cell r="S2818">
            <v>615318</v>
          </cell>
        </row>
        <row r="2819">
          <cell r="E2819" t="str">
            <v>222. Cuidado Continuo por una vida con bienestarComunitario</v>
          </cell>
          <cell r="F2819" t="str">
            <v>Sesiones educativas para el bienestar en las  barras futboleras</v>
          </cell>
          <cell r="G2819" t="str">
            <v xml:space="preserve">Promoción de la salud y bienestar </v>
          </cell>
          <cell r="H2819" t="str">
            <v>PSPIC</v>
          </cell>
          <cell r="I2819" t="str">
            <v>No aplica</v>
          </cell>
          <cell r="J2819" t="str">
            <v>Sesión</v>
          </cell>
          <cell r="K2819" t="str">
            <v>Distrito</v>
          </cell>
          <cell r="L2819" t="str">
            <v>4_CHAPINERO</v>
          </cell>
          <cell r="M2819" t="str">
            <v>2_NOVIEMBRE_2025</v>
          </cell>
          <cell r="N2819" t="str">
            <v>222. Cuidado Continuo por una vida con bienestarComunitario4_CHAPINERO2_NOVIEMBRE_2025</v>
          </cell>
          <cell r="O2819">
            <v>105404</v>
          </cell>
          <cell r="R2819">
            <v>0</v>
          </cell>
          <cell r="S2819">
            <v>0</v>
          </cell>
        </row>
        <row r="2820">
          <cell r="E2820" t="str">
            <v>232. Cuidado Continuo por una vida con bienestarComunitario</v>
          </cell>
          <cell r="F2820" t="str">
            <v>Sesiones educativas para el bienestar con los gestores en las  barras futboleras</v>
          </cell>
          <cell r="G2820" t="str">
            <v xml:space="preserve">Promoción de la salud y bienestar </v>
          </cell>
          <cell r="H2820" t="str">
            <v>PSPIC</v>
          </cell>
          <cell r="I2820" t="str">
            <v>No aplica</v>
          </cell>
          <cell r="J2820" t="str">
            <v>Sesión</v>
          </cell>
          <cell r="K2820" t="str">
            <v>Distrito</v>
          </cell>
          <cell r="L2820" t="str">
            <v>4_CHAPINERO</v>
          </cell>
          <cell r="M2820" t="str">
            <v>2_NOVIEMBRE_2025</v>
          </cell>
          <cell r="N2820" t="str">
            <v>232. Cuidado Continuo por una vida con bienestarComunitario4_CHAPINERO2_NOVIEMBRE_2025</v>
          </cell>
          <cell r="O2820">
            <v>55938</v>
          </cell>
          <cell r="R2820">
            <v>0</v>
          </cell>
          <cell r="S2820">
            <v>0</v>
          </cell>
        </row>
        <row r="2821">
          <cell r="E2821" t="str">
            <v xml:space="preserve">242. Cuidado Continuo por una vida con bienestarEducativo </v>
          </cell>
          <cell r="F2821" t="str">
            <v>Sesiones educativas para la promoción de la salud oral</v>
          </cell>
          <cell r="G2821" t="str">
            <v xml:space="preserve">Promoción de la salud y bienestar </v>
          </cell>
          <cell r="H2821" t="str">
            <v>PSPIC</v>
          </cell>
          <cell r="I2821" t="str">
            <v>No aplica</v>
          </cell>
          <cell r="J2821" t="str">
            <v>Sesión</v>
          </cell>
          <cell r="K2821" t="str">
            <v>Local</v>
          </cell>
          <cell r="L2821" t="str">
            <v>4_CHAPINERO</v>
          </cell>
          <cell r="M2821" t="str">
            <v>2_NOVIEMBRE_2025</v>
          </cell>
          <cell r="N2821" t="str">
            <v>242. Cuidado Continuo por una vida con bienestarEducativo 4_CHAPINERO2_NOVIEMBRE_2025</v>
          </cell>
          <cell r="O2821">
            <v>180297</v>
          </cell>
          <cell r="R2821">
            <v>0</v>
          </cell>
          <cell r="S2821">
            <v>0</v>
          </cell>
        </row>
        <row r="2822">
          <cell r="E2822" t="str">
            <v>252. Cuidado Continuo por una vida con bienestarLaboral</v>
          </cell>
          <cell r="F2822" t="str">
            <v xml:space="preserve">Sesiones educativas para la prevención y erradicación del trabajo infantil </v>
          </cell>
          <cell r="G2822" t="str">
            <v xml:space="preserve">Promoción de la salud y bienestar </v>
          </cell>
          <cell r="H2822" t="str">
            <v>PSPIC</v>
          </cell>
          <cell r="I2822" t="str">
            <v>No aplica</v>
          </cell>
          <cell r="J2822" t="str">
            <v>Sesión</v>
          </cell>
          <cell r="K2822" t="str">
            <v>Local</v>
          </cell>
          <cell r="L2822" t="str">
            <v>4_CHAPINERO</v>
          </cell>
          <cell r="M2822" t="str">
            <v>2_NOVIEMBRE_2025</v>
          </cell>
          <cell r="N2822" t="str">
            <v>252. Cuidado Continuo por una vida con bienestarLaboral4_CHAPINERO2_NOVIEMBRE_2025</v>
          </cell>
          <cell r="O2822">
            <v>210809</v>
          </cell>
          <cell r="R2822">
            <v>2</v>
          </cell>
          <cell r="S2822">
            <v>421618</v>
          </cell>
        </row>
        <row r="2823">
          <cell r="E2823" t="str">
            <v>262. Cuidado Continuo por una vida con bienestarComunitario</v>
          </cell>
          <cell r="F2823" t="str">
            <v xml:space="preserve">Grupos socioeducativos para MAS bienestar en nuestras comunidades </v>
          </cell>
          <cell r="G2823" t="str">
            <v xml:space="preserve">Promoción de la salud y bienestar </v>
          </cell>
          <cell r="H2823" t="str">
            <v>PSPIC</v>
          </cell>
          <cell r="I2823" t="str">
            <v>No aplica</v>
          </cell>
          <cell r="J2823" t="str">
            <v>Sesión</v>
          </cell>
          <cell r="K2823" t="str">
            <v>Local</v>
          </cell>
          <cell r="L2823" t="str">
            <v>4_CHAPINERO</v>
          </cell>
          <cell r="M2823" t="str">
            <v>2_NOVIEMBRE_2025</v>
          </cell>
          <cell r="N2823" t="str">
            <v>262. Cuidado Continuo por una vida con bienestarComunitario4_CHAPINERO2_NOVIEMBRE_2025</v>
          </cell>
          <cell r="O2823">
            <v>140539</v>
          </cell>
          <cell r="R2823">
            <v>24</v>
          </cell>
          <cell r="S2823">
            <v>3372936</v>
          </cell>
        </row>
        <row r="2824">
          <cell r="E2824" t="str">
            <v>272. Cuidado Continuo por una vida con bienestarComunitario</v>
          </cell>
          <cell r="F2824" t="str">
            <v>Grupos socioeducativos para MAS bienestar en nuestras comunidades - Gestión territorial</v>
          </cell>
          <cell r="G2824" t="str">
            <v xml:space="preserve">Promoción de la salud y bienestar </v>
          </cell>
          <cell r="H2824" t="str">
            <v>PSPIC</v>
          </cell>
          <cell r="I2824" t="str">
            <v>No aplica</v>
          </cell>
          <cell r="J2824" t="str">
            <v>Sesión</v>
          </cell>
          <cell r="K2824" t="str">
            <v>Local</v>
          </cell>
          <cell r="L2824" t="str">
            <v>4_CHAPINERO</v>
          </cell>
          <cell r="M2824" t="str">
            <v>2_NOVIEMBRE_2025</v>
          </cell>
          <cell r="N2824" t="str">
            <v>272. Cuidado Continuo por una vida con bienestarComunitario4_CHAPINERO2_NOVIEMBRE_2025</v>
          </cell>
          <cell r="O2824">
            <v>74584</v>
          </cell>
          <cell r="R2824">
            <v>16</v>
          </cell>
          <cell r="S2824">
            <v>1193344</v>
          </cell>
        </row>
        <row r="2825">
          <cell r="E2825" t="str">
            <v>282. Cuidado Continuo por una vida con bienestarComunitario</v>
          </cell>
          <cell r="F2825" t="str">
            <v>Grupos socieducativas para MAS bienestar en salud mental de la RBC</v>
          </cell>
          <cell r="G2825" t="str">
            <v xml:space="preserve">Promoción de la salud y bienestar </v>
          </cell>
          <cell r="H2825" t="str">
            <v>PSPIC</v>
          </cell>
          <cell r="I2825" t="str">
            <v>No aplica</v>
          </cell>
          <cell r="J2825" t="str">
            <v>Sesión</v>
          </cell>
          <cell r="K2825" t="str">
            <v>Local</v>
          </cell>
          <cell r="L2825" t="str">
            <v>4_CHAPINERO</v>
          </cell>
          <cell r="M2825" t="str">
            <v>2_NOVIEMBRE_2025</v>
          </cell>
          <cell r="N2825" t="str">
            <v>282. Cuidado Continuo por una vida con bienestarComunitario4_CHAPINERO2_NOVIEMBRE_2025</v>
          </cell>
          <cell r="O2825">
            <v>215123</v>
          </cell>
          <cell r="R2825">
            <v>10</v>
          </cell>
          <cell r="S2825">
            <v>2151230</v>
          </cell>
        </row>
        <row r="2826">
          <cell r="E2826" t="str">
            <v>292. Cuidado Continuo por una vida con bienestarComunitario</v>
          </cell>
          <cell r="F2826" t="str">
            <v>Grupos socioeducativos para el bienestar en  barras futboleras</v>
          </cell>
          <cell r="G2826" t="str">
            <v xml:space="preserve">Promoción de la salud y bienestar </v>
          </cell>
          <cell r="H2826" t="str">
            <v>PSPIC</v>
          </cell>
          <cell r="I2826" t="str">
            <v>No aplica</v>
          </cell>
          <cell r="J2826" t="str">
            <v>Sesión</v>
          </cell>
          <cell r="K2826" t="str">
            <v>Distrito</v>
          </cell>
          <cell r="L2826" t="str">
            <v>4_CHAPINERO</v>
          </cell>
          <cell r="M2826" t="str">
            <v>2_NOVIEMBRE_2025</v>
          </cell>
          <cell r="N2826" t="str">
            <v>292. Cuidado Continuo por una vida con bienestarComunitario4_CHAPINERO2_NOVIEMBRE_2025</v>
          </cell>
          <cell r="O2826">
            <v>140539</v>
          </cell>
          <cell r="R2826">
            <v>0</v>
          </cell>
          <cell r="S2826">
            <v>0</v>
          </cell>
        </row>
        <row r="2827">
          <cell r="E2827" t="str">
            <v>302. Cuidado Continuo por una vida con bienestarComunitario</v>
          </cell>
          <cell r="F2827" t="str">
            <v xml:space="preserve">Grupos socioeducativos para el bienestar en  barras futboleras - Gestión territorial </v>
          </cell>
          <cell r="G2827" t="str">
            <v xml:space="preserve">Promoción de la salud y bienestar </v>
          </cell>
          <cell r="H2827" t="str">
            <v>PSPIC</v>
          </cell>
          <cell r="I2827" t="str">
            <v>No aplica</v>
          </cell>
          <cell r="J2827" t="str">
            <v>Sesión</v>
          </cell>
          <cell r="K2827" t="str">
            <v>Distrito</v>
          </cell>
          <cell r="L2827" t="str">
            <v>4_CHAPINERO</v>
          </cell>
          <cell r="M2827" t="str">
            <v>2_NOVIEMBRE_2025</v>
          </cell>
          <cell r="N2827" t="str">
            <v>302. Cuidado Continuo por una vida con bienestarComunitario4_CHAPINERO2_NOVIEMBRE_2025</v>
          </cell>
          <cell r="O2827">
            <v>74584</v>
          </cell>
          <cell r="R2827">
            <v>0</v>
          </cell>
          <cell r="S2827">
            <v>0</v>
          </cell>
        </row>
        <row r="2828">
          <cell r="E2828" t="str">
            <v>312. Cuidado Continuo por una vida con bienestarComunitario</v>
          </cell>
          <cell r="F2828" t="str">
            <v>Grupos socioeducativos para el bienestar (AIEPI)</v>
          </cell>
          <cell r="G2828" t="str">
            <v xml:space="preserve">Promoción de la salud y bienestar </v>
          </cell>
          <cell r="H2828" t="str">
            <v>PSPIC</v>
          </cell>
          <cell r="I2828" t="str">
            <v>No aplica</v>
          </cell>
          <cell r="J2828" t="str">
            <v>Sesión</v>
          </cell>
          <cell r="K2828" t="str">
            <v>Local</v>
          </cell>
          <cell r="L2828" t="str">
            <v>4_CHAPINERO</v>
          </cell>
          <cell r="M2828" t="str">
            <v>2_NOVIEMBRE_2025</v>
          </cell>
          <cell r="N2828" t="str">
            <v>312. Cuidado Continuo por una vida con bienestarComunitario4_CHAPINERO2_NOVIEMBRE_2025</v>
          </cell>
          <cell r="O2828">
            <v>215123</v>
          </cell>
          <cell r="R2828">
            <v>0</v>
          </cell>
          <cell r="S2828">
            <v>0</v>
          </cell>
        </row>
        <row r="2829">
          <cell r="E2829" t="str">
            <v xml:space="preserve">312. Cuidado Continuo por una vida con bienestarEducativo </v>
          </cell>
          <cell r="F2829" t="str">
            <v>Grupos socioeducativos para el bienestar (AIEPI)</v>
          </cell>
          <cell r="G2829" t="str">
            <v xml:space="preserve">Promoción de la salud y bienestar </v>
          </cell>
          <cell r="H2829" t="str">
            <v>PSPIC</v>
          </cell>
          <cell r="I2829" t="str">
            <v>No aplica</v>
          </cell>
          <cell r="J2829" t="str">
            <v>Sesión</v>
          </cell>
          <cell r="K2829" t="str">
            <v>Local</v>
          </cell>
          <cell r="L2829" t="str">
            <v>4_CHAPINERO</v>
          </cell>
          <cell r="M2829" t="str">
            <v>2_NOVIEMBRE_2025</v>
          </cell>
          <cell r="N2829" t="str">
            <v>312. Cuidado Continuo por una vida con bienestarEducativo 4_CHAPINERO2_NOVIEMBRE_2025</v>
          </cell>
          <cell r="O2829">
            <v>215123</v>
          </cell>
          <cell r="R2829">
            <v>0</v>
          </cell>
          <cell r="S2829">
            <v>0</v>
          </cell>
        </row>
        <row r="2830">
          <cell r="E2830" t="str">
            <v>312. Cuidado Continuo por una vida con bienestarLaboral</v>
          </cell>
          <cell r="F2830" t="str">
            <v>Grupos socioeducativos para el bienestar (AIEPI)</v>
          </cell>
          <cell r="G2830" t="str">
            <v xml:space="preserve">Promoción de la salud y bienestar </v>
          </cell>
          <cell r="H2830" t="str">
            <v>PSPIC</v>
          </cell>
          <cell r="I2830" t="str">
            <v>No aplica</v>
          </cell>
          <cell r="J2830" t="str">
            <v>Sesión</v>
          </cell>
          <cell r="K2830" t="str">
            <v>Local</v>
          </cell>
          <cell r="L2830" t="str">
            <v>4_CHAPINERO</v>
          </cell>
          <cell r="M2830" t="str">
            <v>2_NOVIEMBRE_2025</v>
          </cell>
          <cell r="N2830" t="str">
            <v>312. Cuidado Continuo por una vida con bienestarLaboral4_CHAPINERO2_NOVIEMBRE_2025</v>
          </cell>
          <cell r="O2830">
            <v>215123</v>
          </cell>
          <cell r="R2830">
            <v>0</v>
          </cell>
          <cell r="S2830">
            <v>0</v>
          </cell>
        </row>
        <row r="2831">
          <cell r="E2831" t="str">
            <v>312. Cuidado Continuo por una vida con bienestarInstitucional</v>
          </cell>
          <cell r="F2831" t="str">
            <v>Grupos socioeducativos para el bienestar (AIEPI)</v>
          </cell>
          <cell r="G2831" t="str">
            <v xml:space="preserve">Promoción de la salud y bienestar </v>
          </cell>
          <cell r="H2831" t="str">
            <v>PSPIC</v>
          </cell>
          <cell r="I2831" t="str">
            <v>No aplica</v>
          </cell>
          <cell r="J2831" t="str">
            <v>Sesión</v>
          </cell>
          <cell r="K2831" t="str">
            <v>Local</v>
          </cell>
          <cell r="L2831" t="str">
            <v>4_CHAPINERO</v>
          </cell>
          <cell r="M2831" t="str">
            <v>2_NOVIEMBRE_2025</v>
          </cell>
          <cell r="N2831" t="str">
            <v>312. Cuidado Continuo por una vida con bienestarInstitucional4_CHAPINERO2_NOVIEMBRE_2025</v>
          </cell>
          <cell r="O2831">
            <v>215123</v>
          </cell>
          <cell r="R2831">
            <v>0</v>
          </cell>
          <cell r="S2831">
            <v>0</v>
          </cell>
        </row>
        <row r="2832">
          <cell r="E2832" t="str">
            <v xml:space="preserve">322. Cuidado Continuo por una vida con bienestarEducativo </v>
          </cell>
          <cell r="F2832" t="str">
            <v>Grupos socioeducativos de  vacaciones con MAS Bienestar</v>
          </cell>
          <cell r="G2832" t="str">
            <v xml:space="preserve">Promoción de la salud y bienestar </v>
          </cell>
          <cell r="H2832" t="str">
            <v>PSPIC</v>
          </cell>
          <cell r="I2832" t="str">
            <v>No aplica</v>
          </cell>
          <cell r="J2832" t="str">
            <v>Sesión</v>
          </cell>
          <cell r="K2832" t="str">
            <v>Local</v>
          </cell>
          <cell r="L2832" t="str">
            <v>4_CHAPINERO</v>
          </cell>
          <cell r="M2832" t="str">
            <v>2_NOVIEMBRE_2025</v>
          </cell>
          <cell r="N2832" t="str">
            <v>322. Cuidado Continuo por una vida con bienestarEducativo 4_CHAPINERO2_NOVIEMBRE_2025</v>
          </cell>
          <cell r="O2832">
            <v>281078</v>
          </cell>
          <cell r="R2832">
            <v>20</v>
          </cell>
          <cell r="S2832">
            <v>5621560</v>
          </cell>
        </row>
        <row r="2833">
          <cell r="E2833" t="str">
            <v>332. Cuidado Continuo por una vida con bienestarLaboral</v>
          </cell>
          <cell r="F2833" t="str">
            <v>Grupos socioeducativos para el bienestar de trabajadores y trabajadoras en la economía informal</v>
          </cell>
          <cell r="G2833" t="str">
            <v xml:space="preserve">Promoción de la salud y bienestar </v>
          </cell>
          <cell r="H2833" t="str">
            <v>PSPIC</v>
          </cell>
          <cell r="I2833" t="str">
            <v>No aplica</v>
          </cell>
          <cell r="J2833" t="str">
            <v>Grupo</v>
          </cell>
          <cell r="K2833" t="str">
            <v>Local</v>
          </cell>
          <cell r="L2833" t="str">
            <v>4_CHAPINERO</v>
          </cell>
          <cell r="M2833" t="str">
            <v>2_NOVIEMBRE_2025</v>
          </cell>
          <cell r="N2833" t="str">
            <v>332. Cuidado Continuo por una vida con bienestarLaboral4_CHAPINERO2_NOVIEMBRE_2025</v>
          </cell>
          <cell r="O2833">
            <v>1094110</v>
          </cell>
          <cell r="R2833">
            <v>0</v>
          </cell>
          <cell r="S2833">
            <v>0</v>
          </cell>
        </row>
        <row r="2834">
          <cell r="E2834" t="str">
            <v>342. Cuidado Continuo por una vida con bienestarComunitario</v>
          </cell>
          <cell r="F2834" t="str">
            <v>Acompañamiento amigable - Salud mental RBC</v>
          </cell>
          <cell r="G2834" t="str">
            <v>Gestión del Riesgo para el Bienestar Colectivo en los Territorios</v>
          </cell>
          <cell r="H2834" t="str">
            <v>PSPIC</v>
          </cell>
          <cell r="I2834" t="str">
            <v>No aplica</v>
          </cell>
          <cell r="J2834" t="str">
            <v>Sesión</v>
          </cell>
          <cell r="K2834" t="str">
            <v>Local</v>
          </cell>
          <cell r="L2834" t="str">
            <v>4_CHAPINERO</v>
          </cell>
          <cell r="M2834" t="str">
            <v>2_NOVIEMBRE_2025</v>
          </cell>
          <cell r="N2834" t="str">
            <v>342. Cuidado Continuo por una vida con bienestarComunitario4_CHAPINERO2_NOVIEMBRE_2025</v>
          </cell>
          <cell r="O2834">
            <v>161342</v>
          </cell>
          <cell r="R2834">
            <v>4</v>
          </cell>
          <cell r="S2834">
            <v>645368</v>
          </cell>
        </row>
        <row r="2835">
          <cell r="E2835" t="str">
            <v>352. Cuidado Continuo por una vida con bienestarComunitario</v>
          </cell>
          <cell r="F2835" t="str">
            <v>Escuelas de liderazgo - Salud mental RBC</v>
          </cell>
          <cell r="G2835" t="str">
            <v xml:space="preserve">Promoción de la salud y bienestar </v>
          </cell>
          <cell r="H2835" t="str">
            <v>PSPIC</v>
          </cell>
          <cell r="I2835" t="str">
            <v>No aplica</v>
          </cell>
          <cell r="J2835" t="str">
            <v>Sesión</v>
          </cell>
          <cell r="K2835" t="str">
            <v>Local</v>
          </cell>
          <cell r="L2835" t="str">
            <v>4_CHAPINERO</v>
          </cell>
          <cell r="M2835" t="str">
            <v>2_NOVIEMBRE_2025</v>
          </cell>
          <cell r="N2835" t="str">
            <v>352. Cuidado Continuo por una vida con bienestarComunitario4_CHAPINERO2_NOVIEMBRE_2025</v>
          </cell>
          <cell r="O2835">
            <v>215123</v>
          </cell>
          <cell r="R2835">
            <v>0</v>
          </cell>
          <cell r="S2835">
            <v>0</v>
          </cell>
        </row>
        <row r="2836">
          <cell r="E2836" t="str">
            <v>362. Cuidado Continuo por una vida con bienestarComunitario</v>
          </cell>
          <cell r="F2836" t="str">
            <v>Escuelas de liderazgo desde el barrismo social</v>
          </cell>
          <cell r="G2836" t="str">
            <v xml:space="preserve">Promoción de la salud y bienestar </v>
          </cell>
          <cell r="H2836" t="str">
            <v>PSPIC</v>
          </cell>
          <cell r="I2836" t="str">
            <v>No aplica</v>
          </cell>
          <cell r="J2836" t="str">
            <v>Sesión</v>
          </cell>
          <cell r="K2836" t="str">
            <v>Distrito</v>
          </cell>
          <cell r="L2836" t="str">
            <v>4_CHAPINERO</v>
          </cell>
          <cell r="M2836" t="str">
            <v>2_NOVIEMBRE_2025</v>
          </cell>
          <cell r="N2836" t="str">
            <v>362. Cuidado Continuo por una vida con bienestarComunitario4_CHAPINERO2_NOVIEMBRE_2025</v>
          </cell>
          <cell r="O2836">
            <v>140539</v>
          </cell>
          <cell r="R2836">
            <v>0</v>
          </cell>
          <cell r="S2836">
            <v>0</v>
          </cell>
        </row>
        <row r="2837">
          <cell r="E2837" t="str">
            <v>372. Cuidado Continuo por una vida con bienestarComunitario</v>
          </cell>
          <cell r="F2837" t="str">
            <v xml:space="preserve">Escuelas de liderazgo desde el barrismo social - Gestión territorial </v>
          </cell>
          <cell r="G2837" t="str">
            <v xml:space="preserve">Promoción de la salud y bienestar </v>
          </cell>
          <cell r="H2837" t="str">
            <v>PSPIC</v>
          </cell>
          <cell r="I2837" t="str">
            <v>No aplica</v>
          </cell>
          <cell r="J2837" t="str">
            <v>Sesión</v>
          </cell>
          <cell r="K2837" t="str">
            <v>Distrito</v>
          </cell>
          <cell r="L2837" t="str">
            <v>4_CHAPINERO</v>
          </cell>
          <cell r="M2837" t="str">
            <v>2_NOVIEMBRE_2025</v>
          </cell>
          <cell r="N2837" t="str">
            <v>372. Cuidado Continuo por una vida con bienestarComunitario4_CHAPINERO2_NOVIEMBRE_2025</v>
          </cell>
          <cell r="O2837">
            <v>74584</v>
          </cell>
          <cell r="R2837">
            <v>0</v>
          </cell>
          <cell r="S2837">
            <v>0</v>
          </cell>
        </row>
        <row r="2838">
          <cell r="E2838" t="str">
            <v>382. Cuidado Continuo por una vida con bienestarComunitario</v>
          </cell>
          <cell r="F2838" t="str">
            <v>Escuela para Comunidades activas construyendo bienestar y seguridad vial</v>
          </cell>
          <cell r="G2838" t="str">
            <v xml:space="preserve">Promoción de la salud y bienestar </v>
          </cell>
          <cell r="H2838" t="str">
            <v>PSPIC</v>
          </cell>
          <cell r="I2838" t="str">
            <v>No aplica</v>
          </cell>
          <cell r="J2838" t="str">
            <v>Sesión</v>
          </cell>
          <cell r="K2838" t="str">
            <v>Local</v>
          </cell>
          <cell r="L2838" t="str">
            <v>4_CHAPINERO</v>
          </cell>
          <cell r="M2838" t="str">
            <v>2_NOVIEMBRE_2025</v>
          </cell>
          <cell r="N2838" t="str">
            <v>382. Cuidado Continuo por una vida con bienestarComunitario4_CHAPINERO2_NOVIEMBRE_2025</v>
          </cell>
          <cell r="O2838">
            <v>355662</v>
          </cell>
          <cell r="R2838">
            <v>4</v>
          </cell>
          <cell r="S2838">
            <v>1422648</v>
          </cell>
        </row>
        <row r="2839">
          <cell r="E2839" t="str">
            <v>392. Cuidado Continuo por una vida con bienestarComunitario</v>
          </cell>
          <cell r="F2839" t="str">
            <v>Fortalecimiento de redes desde el barrismo social</v>
          </cell>
          <cell r="G2839" t="str">
            <v xml:space="preserve">Promoción de la salud y bienestar </v>
          </cell>
          <cell r="H2839" t="str">
            <v>PSPIC</v>
          </cell>
          <cell r="I2839" t="str">
            <v>No aplica</v>
          </cell>
          <cell r="J2839" t="str">
            <v>Sesión</v>
          </cell>
          <cell r="K2839" t="str">
            <v>Local</v>
          </cell>
          <cell r="L2839" t="str">
            <v>4_CHAPINERO</v>
          </cell>
          <cell r="M2839" t="str">
            <v>2_NOVIEMBRE_2025</v>
          </cell>
          <cell r="N2839" t="str">
            <v>392. Cuidado Continuo por una vida con bienestarComunitario4_CHAPINERO2_NOVIEMBRE_2025</v>
          </cell>
          <cell r="O2839">
            <v>140539</v>
          </cell>
          <cell r="R2839">
            <v>0</v>
          </cell>
          <cell r="S2839">
            <v>0</v>
          </cell>
        </row>
        <row r="2840">
          <cell r="E2840" t="str">
            <v>402. Cuidado Continuo por una vida con bienestarComunitario</v>
          </cell>
          <cell r="F2840" t="str">
            <v xml:space="preserve">Fortalecimiento de redes desde el barrismo social - Gestión territorial </v>
          </cell>
          <cell r="G2840" t="str">
            <v xml:space="preserve">Promoción de la salud y bienestar </v>
          </cell>
          <cell r="H2840" t="str">
            <v>PSPIC</v>
          </cell>
          <cell r="I2840" t="str">
            <v>No aplica</v>
          </cell>
          <cell r="J2840" t="str">
            <v>Sesión</v>
          </cell>
          <cell r="K2840" t="str">
            <v>Local</v>
          </cell>
          <cell r="L2840" t="str">
            <v>4_CHAPINERO</v>
          </cell>
          <cell r="M2840" t="str">
            <v>2_NOVIEMBRE_2025</v>
          </cell>
          <cell r="N2840" t="str">
            <v>402. Cuidado Continuo por una vida con bienestarComunitario4_CHAPINERO2_NOVIEMBRE_2025</v>
          </cell>
          <cell r="O2840">
            <v>74584</v>
          </cell>
          <cell r="R2840">
            <v>0</v>
          </cell>
          <cell r="S2840">
            <v>0</v>
          </cell>
        </row>
        <row r="2841">
          <cell r="E2841" t="str">
            <v>412. Cuidado Continuo por una vida con bienestarComunitario</v>
          </cell>
          <cell r="F2841" t="str">
            <v>Jornadas de tamizaje para la salud publica _Cuidate se feliz</v>
          </cell>
          <cell r="G2841" t="str">
            <v>Alta externalidad</v>
          </cell>
          <cell r="H2841" t="str">
            <v>PSPIC</v>
          </cell>
          <cell r="I2841" t="str">
            <v>No aplica</v>
          </cell>
          <cell r="J2841" t="str">
            <v>Jornada</v>
          </cell>
          <cell r="K2841" t="str">
            <v>Local</v>
          </cell>
          <cell r="L2841" t="str">
            <v>4_CHAPINERO</v>
          </cell>
          <cell r="M2841" t="str">
            <v>2_NOVIEMBRE_2025</v>
          </cell>
          <cell r="N2841" t="str">
            <v>412. Cuidado Continuo por una vida con bienestarComunitario4_CHAPINERO2_NOVIEMBRE_2025</v>
          </cell>
          <cell r="O2841">
            <v>621332</v>
          </cell>
          <cell r="R2841">
            <v>10</v>
          </cell>
          <cell r="S2841">
            <v>6213320</v>
          </cell>
        </row>
        <row r="2842">
          <cell r="E2842" t="str">
            <v>422. Cuidado Continuo por una vida con bienestarComunitario</v>
          </cell>
          <cell r="F2842" t="str">
            <v>Jornadas de educación para la salud publica _Cuidate se feliz</v>
          </cell>
          <cell r="G2842" t="str">
            <v xml:space="preserve">Promoción de la salud y bienestar </v>
          </cell>
          <cell r="H2842" t="str">
            <v>PSPIC</v>
          </cell>
          <cell r="I2842" t="str">
            <v>No aplica</v>
          </cell>
          <cell r="J2842" t="str">
            <v>Jornada</v>
          </cell>
          <cell r="K2842" t="str">
            <v>Local</v>
          </cell>
          <cell r="L2842" t="str">
            <v>4_CHAPINERO</v>
          </cell>
          <cell r="M2842" t="str">
            <v>2_NOVIEMBRE_2025</v>
          </cell>
          <cell r="N2842" t="str">
            <v>422. Cuidado Continuo por una vida con bienestarComunitario4_CHAPINERO2_NOVIEMBRE_2025</v>
          </cell>
          <cell r="O2842">
            <v>340253</v>
          </cell>
          <cell r="R2842">
            <v>10</v>
          </cell>
          <cell r="S2842">
            <v>3402530</v>
          </cell>
        </row>
        <row r="2843">
          <cell r="E2843" t="str">
            <v>432. Cuidado Continuo por una vida con bienestarComunitario</v>
          </cell>
          <cell r="F2843" t="str">
            <v>Jornadas de tamizaje de Prevención y detección temprana de factores de riesgo ITS</v>
          </cell>
          <cell r="G2843" t="str">
            <v>Alta externalidad</v>
          </cell>
          <cell r="H2843" t="str">
            <v>PSPIC</v>
          </cell>
          <cell r="I2843" t="str">
            <v>No aplica</v>
          </cell>
          <cell r="J2843" t="str">
            <v>Jornada</v>
          </cell>
          <cell r="K2843" t="str">
            <v>Local</v>
          </cell>
          <cell r="L2843" t="str">
            <v>4_CHAPINERO</v>
          </cell>
          <cell r="M2843" t="str">
            <v>2_NOVIEMBRE_2025</v>
          </cell>
          <cell r="N2843" t="str">
            <v>432. Cuidado Continuo por una vida con bienestarComunitario4_CHAPINERO2_NOVIEMBRE_2025</v>
          </cell>
          <cell r="O2843">
            <v>548596</v>
          </cell>
          <cell r="R2843">
            <v>6</v>
          </cell>
          <cell r="S2843">
            <v>3291576</v>
          </cell>
        </row>
        <row r="2844">
          <cell r="E2844" t="str">
            <v>442. Cuidado Continuo por una vida con bienestarComunitario</v>
          </cell>
          <cell r="F2844" t="str">
            <v>Jornadas SPAcios de cuidado</v>
          </cell>
          <cell r="G2844" t="str">
            <v xml:space="preserve">Promoción de la salud y bienestar </v>
          </cell>
          <cell r="H2844" t="str">
            <v>PSPIC</v>
          </cell>
          <cell r="I2844" t="str">
            <v>No aplica</v>
          </cell>
          <cell r="J2844" t="str">
            <v>Jornada</v>
          </cell>
          <cell r="K2844" t="str">
            <v>Local</v>
          </cell>
          <cell r="L2844" t="str">
            <v>4_CHAPINERO</v>
          </cell>
          <cell r="M2844" t="str">
            <v>2_NOVIEMBRE_2025</v>
          </cell>
          <cell r="N2844" t="str">
            <v>442. Cuidado Continuo por una vida con bienestarComunitario4_CHAPINERO2_NOVIEMBRE_2025</v>
          </cell>
          <cell r="O2844">
            <v>711326</v>
          </cell>
          <cell r="R2844">
            <v>4</v>
          </cell>
          <cell r="S2844">
            <v>2845304</v>
          </cell>
        </row>
        <row r="2845">
          <cell r="E2845" t="str">
            <v>452. Cuidado Continuo por una vida con bienestarComunitario</v>
          </cell>
          <cell r="F2845" t="str">
            <v>Jornadas SPAcios de cuidado-tamizaje de Prevención y detección temprana de factores de riesgo ITS_SPA</v>
          </cell>
          <cell r="G2845" t="str">
            <v>Alta externalidad</v>
          </cell>
          <cell r="H2845" t="str">
            <v>PSPIC</v>
          </cell>
          <cell r="I2845" t="str">
            <v>No aplica</v>
          </cell>
          <cell r="J2845" t="str">
            <v>Jornada</v>
          </cell>
          <cell r="K2845" t="str">
            <v>Local</v>
          </cell>
          <cell r="L2845" t="str">
            <v>4_CHAPINERO</v>
          </cell>
          <cell r="M2845" t="str">
            <v>2_NOVIEMBRE_2025</v>
          </cell>
          <cell r="N2845" t="str">
            <v>452. Cuidado Continuo por una vida con bienestarComunitario4_CHAPINERO2_NOVIEMBRE_2025</v>
          </cell>
          <cell r="O2845">
            <v>281078</v>
          </cell>
          <cell r="R2845">
            <v>4</v>
          </cell>
          <cell r="S2845">
            <v>1124312</v>
          </cell>
        </row>
        <row r="2846">
          <cell r="E2846" t="str">
            <v xml:space="preserve">462. Cuidado Continuo por una vida con bienestarEducativo </v>
          </cell>
          <cell r="F2846" t="str">
            <v>Jornadas de educación para la Salud y Bienestar</v>
          </cell>
          <cell r="G2846" t="str">
            <v xml:space="preserve">Promoción de la salud y bienestar </v>
          </cell>
          <cell r="H2846" t="str">
            <v>PSPIC</v>
          </cell>
          <cell r="I2846" t="str">
            <v>No aplica</v>
          </cell>
          <cell r="J2846" t="str">
            <v>Jornada</v>
          </cell>
          <cell r="K2846" t="str">
            <v>Local</v>
          </cell>
          <cell r="L2846" t="str">
            <v>4_CHAPINERO</v>
          </cell>
          <cell r="M2846" t="str">
            <v>2_NOVIEMBRE_2025</v>
          </cell>
          <cell r="N2846" t="str">
            <v>462. Cuidado Continuo por una vida con bienestarEducativo 4_CHAPINERO2_NOVIEMBRE_2025</v>
          </cell>
          <cell r="O2846">
            <v>2366976</v>
          </cell>
          <cell r="R2846">
            <v>9</v>
          </cell>
          <cell r="S2846">
            <v>21302784</v>
          </cell>
        </row>
        <row r="2847">
          <cell r="E2847" t="str">
            <v>472. Cuidado Continuo por una vida con bienestarLaboral</v>
          </cell>
          <cell r="F2847" t="str">
            <v>Jornadas para el bienestar y cuidado  de los trabajadores informales</v>
          </cell>
          <cell r="G2847" t="str">
            <v xml:space="preserve">Promoción de la salud y bienestar </v>
          </cell>
          <cell r="H2847" t="str">
            <v>PSPIC</v>
          </cell>
          <cell r="I2847" t="str">
            <v>No aplica</v>
          </cell>
          <cell r="J2847" t="str">
            <v>Jornada</v>
          </cell>
          <cell r="K2847" t="str">
            <v>Local</v>
          </cell>
          <cell r="L2847" t="str">
            <v>4_CHAPINERO</v>
          </cell>
          <cell r="M2847" t="str">
            <v>2_NOVIEMBRE_2025</v>
          </cell>
          <cell r="N2847" t="str">
            <v>472. Cuidado Continuo por una vida con bienestarLaboral4_CHAPINERO2_NOVIEMBRE_2025</v>
          </cell>
          <cell r="O2847">
            <v>110336</v>
          </cell>
          <cell r="R2847">
            <v>0</v>
          </cell>
          <cell r="S2847">
            <v>0</v>
          </cell>
        </row>
        <row r="2848">
          <cell r="E2848" t="str">
            <v>482. Cuidado Continuo por una vida con bienestarComunitario</v>
          </cell>
          <cell r="F2848" t="str">
            <v>Sesiones Cuidate se feliz kids y gestion integral de la infancia y adolescencia en el espacio publico.</v>
          </cell>
          <cell r="G2848" t="str">
            <v xml:space="preserve">Promoción de la salud y bienestar </v>
          </cell>
          <cell r="H2848" t="str">
            <v>PSPIC</v>
          </cell>
          <cell r="I2848" t="str">
            <v>No aplica</v>
          </cell>
          <cell r="J2848" t="str">
            <v>Jornada</v>
          </cell>
          <cell r="K2848" t="str">
            <v>Local</v>
          </cell>
          <cell r="L2848" t="str">
            <v>4_CHAPINERO</v>
          </cell>
          <cell r="M2848" t="str">
            <v>2_NOVIEMBRE_2025</v>
          </cell>
          <cell r="N2848" t="str">
            <v>482. Cuidado Continuo por una vida con bienestarComunitario4_CHAPINERO2_NOVIEMBRE_2025</v>
          </cell>
          <cell r="O2848">
            <v>430247</v>
          </cell>
          <cell r="R2848">
            <v>1</v>
          </cell>
          <cell r="S2848">
            <v>430247</v>
          </cell>
        </row>
        <row r="2849">
          <cell r="E2849" t="str">
            <v>492. Cuidado Continuo por una vida con bienestarComunitario</v>
          </cell>
          <cell r="F2849" t="str">
            <v>Comunidades saludables: vive la noche con bienestar y seguridad vial</v>
          </cell>
          <cell r="G2849" t="str">
            <v xml:space="preserve">Promoción de la salud y bienestar </v>
          </cell>
          <cell r="H2849" t="str">
            <v>PSPIC</v>
          </cell>
          <cell r="I2849" t="str">
            <v>No aplica</v>
          </cell>
          <cell r="J2849" t="str">
            <v>Jornada</v>
          </cell>
          <cell r="K2849" t="str">
            <v>Local</v>
          </cell>
          <cell r="L2849" t="str">
            <v>4_CHAPINERO</v>
          </cell>
          <cell r="M2849" t="str">
            <v>2_NOVIEMBRE_2025</v>
          </cell>
          <cell r="N2849" t="str">
            <v>492. Cuidado Continuo por una vida con bienestarComunitario4_CHAPINERO2_NOVIEMBRE_2025</v>
          </cell>
          <cell r="O2849">
            <v>711326</v>
          </cell>
          <cell r="R2849">
            <v>24</v>
          </cell>
          <cell r="S2849">
            <v>17071824</v>
          </cell>
        </row>
        <row r="2850">
          <cell r="E2850" t="str">
            <v>502. Cuidado Continuo por una vida con bienestarComunitario</v>
          </cell>
          <cell r="F2850" t="str">
            <v xml:space="preserve">Sesiones para Comunidades activas construyendo bienestar y seguridad vial </v>
          </cell>
          <cell r="G2850" t="str">
            <v xml:space="preserve">Promoción de la salud y bienestar </v>
          </cell>
          <cell r="H2850" t="str">
            <v>PSPIC</v>
          </cell>
          <cell r="I2850" t="str">
            <v>No aplica</v>
          </cell>
          <cell r="J2850" t="str">
            <v>Sesión</v>
          </cell>
          <cell r="K2850" t="str">
            <v>Local</v>
          </cell>
          <cell r="L2850" t="str">
            <v>4_CHAPINERO</v>
          </cell>
          <cell r="M2850" t="str">
            <v>2_NOVIEMBRE_2025</v>
          </cell>
          <cell r="N2850" t="str">
            <v>502. Cuidado Continuo por una vida con bienestarComunitario4_CHAPINERO2_NOVIEMBRE_2025</v>
          </cell>
          <cell r="O2850">
            <v>266747</v>
          </cell>
          <cell r="R2850">
            <v>4</v>
          </cell>
          <cell r="S2850">
            <v>1066988</v>
          </cell>
        </row>
        <row r="2851">
          <cell r="E2851" t="str">
            <v>512. Cuidado Continuo por una vida con bienestarComunitario</v>
          </cell>
          <cell r="F2851" t="str">
            <v>Gestion y seguimiento de acciones de educacion para la salud publica promocion bienestar emocional la cultura ciudadana y prevencion consumo nocivo de alcohol_seguridad vial</v>
          </cell>
          <cell r="G2851" t="str">
            <v xml:space="preserve">Promoción de la salud y bienestar </v>
          </cell>
          <cell r="H2851" t="str">
            <v>PSPIC</v>
          </cell>
          <cell r="I2851" t="str">
            <v>No aplica</v>
          </cell>
          <cell r="J2851" t="str">
            <v>Plan de acción</v>
          </cell>
          <cell r="K2851" t="str">
            <v>Distrito</v>
          </cell>
          <cell r="L2851" t="str">
            <v>4_CHAPINERO</v>
          </cell>
          <cell r="M2851" t="str">
            <v>2_NOVIEMBRE_2025</v>
          </cell>
          <cell r="N2851" t="str">
            <v>512. Cuidado Continuo por una vida con bienestarComunitario4_CHAPINERO2_NOVIEMBRE_2025</v>
          </cell>
          <cell r="O2851">
            <v>5621568</v>
          </cell>
          <cell r="R2851">
            <v>0</v>
          </cell>
          <cell r="S2851">
            <v>0</v>
          </cell>
        </row>
        <row r="2852">
          <cell r="E2852" t="str">
            <v>522. Cuidado Continuo por una vida con bienestarComunitario</v>
          </cell>
          <cell r="F2852" t="str">
            <v xml:space="preserve">Escucha activa: conectando con el bienestar </v>
          </cell>
          <cell r="G2852" t="str">
            <v>Gestión del Riesgo para el Bienestar Colectivo en los Territorios</v>
          </cell>
          <cell r="H2852" t="str">
            <v>PSPIC</v>
          </cell>
          <cell r="I2852" t="str">
            <v>No aplica</v>
          </cell>
          <cell r="J2852" t="str">
            <v>Jornada</v>
          </cell>
          <cell r="K2852" t="str">
            <v>Local</v>
          </cell>
          <cell r="L2852" t="str">
            <v>4_CHAPINERO</v>
          </cell>
          <cell r="M2852" t="str">
            <v>2_NOVIEMBRE_2025</v>
          </cell>
          <cell r="N2852" t="str">
            <v>522. Cuidado Continuo por una vida con bienestarComunitario4_CHAPINERO2_NOVIEMBRE_2025</v>
          </cell>
          <cell r="O2852">
            <v>711326</v>
          </cell>
          <cell r="R2852">
            <v>3</v>
          </cell>
          <cell r="S2852">
            <v>2133978</v>
          </cell>
        </row>
        <row r="2853">
          <cell r="E2853" t="str">
            <v>532. Cuidado Continuo por una vida con bienestarComunitario</v>
          </cell>
          <cell r="F2853" t="str">
            <v xml:space="preserve">Cuentero en  educacion para la salud publica _CuidArte_ Cuidandonos a traves del arte </v>
          </cell>
          <cell r="G2853" t="str">
            <v xml:space="preserve">Promoción de la salud y bienestar </v>
          </cell>
          <cell r="H2853" t="str">
            <v>PSPIC</v>
          </cell>
          <cell r="I2853" t="str">
            <v>No aplica</v>
          </cell>
          <cell r="J2853" t="str">
            <v>Plan de acción</v>
          </cell>
          <cell r="K2853" t="str">
            <v>Zonal</v>
          </cell>
          <cell r="L2853" t="str">
            <v>4_CHAPINERO</v>
          </cell>
          <cell r="M2853" t="str">
            <v>2_NOVIEMBRE_2025</v>
          </cell>
          <cell r="N2853" t="str">
            <v>532. Cuidado Continuo por una vida con bienestarComunitario4_CHAPINERO2_NOVIEMBRE_2025</v>
          </cell>
          <cell r="O2853">
            <v>5621568</v>
          </cell>
          <cell r="R2853">
            <v>0</v>
          </cell>
          <cell r="S2853">
            <v>0</v>
          </cell>
        </row>
        <row r="2854">
          <cell r="E2854" t="str">
            <v>542. Cuidado Continuo por una vida con bienestarComunitario</v>
          </cell>
          <cell r="F2854" t="str">
            <v xml:space="preserve">Sesiones cuidarte_ cuidandonos a traves del arte </v>
          </cell>
          <cell r="G2854" t="str">
            <v xml:space="preserve">Promoción de la salud y bienestar </v>
          </cell>
          <cell r="H2854" t="str">
            <v>PSPIC</v>
          </cell>
          <cell r="I2854" t="str">
            <v>No aplica</v>
          </cell>
          <cell r="J2854" t="str">
            <v>Sesión</v>
          </cell>
          <cell r="K2854" t="str">
            <v>Local</v>
          </cell>
          <cell r="L2854" t="str">
            <v>4_CHAPINERO</v>
          </cell>
          <cell r="M2854" t="str">
            <v>2_NOVIEMBRE_2025</v>
          </cell>
          <cell r="N2854" t="str">
            <v>542. Cuidado Continuo por una vida con bienestarComunitario4_CHAPINERO2_NOVIEMBRE_2025</v>
          </cell>
          <cell r="O2854">
            <v>285702</v>
          </cell>
          <cell r="R2854">
            <v>48</v>
          </cell>
          <cell r="S2854">
            <v>13713696</v>
          </cell>
        </row>
        <row r="2855">
          <cell r="E2855" t="str">
            <v>552. Cuidado Continuo por una vida con bienestarComunitario</v>
          </cell>
          <cell r="F2855" t="str">
            <v>Reconocimiento del cuerpo a traves del arte _ Circuito de la salud para mas bienestar _ Cuidarte</v>
          </cell>
          <cell r="G2855" t="str">
            <v xml:space="preserve">Promoción de la salud y bienestar </v>
          </cell>
          <cell r="H2855" t="str">
            <v>PSPIC</v>
          </cell>
          <cell r="I2855" t="str">
            <v>No aplica</v>
          </cell>
          <cell r="J2855" t="str">
            <v>Sesión</v>
          </cell>
          <cell r="K2855" t="str">
            <v>Local</v>
          </cell>
          <cell r="L2855" t="str">
            <v>4_CHAPINERO</v>
          </cell>
          <cell r="M2855" t="str">
            <v>2_NOVIEMBRE_2025</v>
          </cell>
          <cell r="N2855" t="str">
            <v>552. Cuidado Continuo por una vida con bienestarComunitario4_CHAPINERO2_NOVIEMBRE_2025</v>
          </cell>
          <cell r="O2855">
            <v>380935</v>
          </cell>
          <cell r="R2855">
            <v>4</v>
          </cell>
          <cell r="S2855">
            <v>1523740</v>
          </cell>
        </row>
        <row r="2856">
          <cell r="E2856" t="str">
            <v>562. Cuidado Continuo por una vida con bienestarComunitario</v>
          </cell>
          <cell r="F2856" t="str">
            <v>SPAcios educativos de bienestar (jóvenes, alcohol, población especial (PPL-SRPA)</v>
          </cell>
          <cell r="G2856" t="str">
            <v xml:space="preserve">Promoción de la salud y bienestar </v>
          </cell>
          <cell r="H2856" t="str">
            <v>PSPIC</v>
          </cell>
          <cell r="I2856" t="str">
            <v>No aplica</v>
          </cell>
          <cell r="J2856" t="str">
            <v>Sesión</v>
          </cell>
          <cell r="K2856" t="str">
            <v>Local</v>
          </cell>
          <cell r="L2856" t="str">
            <v>4_CHAPINERO</v>
          </cell>
          <cell r="M2856" t="str">
            <v>2_NOVIEMBRE_2025</v>
          </cell>
          <cell r="N2856" t="str">
            <v>562. Cuidado Continuo por una vida con bienestarComunitario4_CHAPINERO2_NOVIEMBRE_2025</v>
          </cell>
          <cell r="O2856">
            <v>266747</v>
          </cell>
          <cell r="R2856">
            <v>24</v>
          </cell>
          <cell r="S2856">
            <v>6401928</v>
          </cell>
        </row>
        <row r="2857">
          <cell r="E2857" t="str">
            <v>572. Cuidado Continuo por una vida con bienestarComunitario</v>
          </cell>
          <cell r="F2857" t="str">
            <v>SPAcios breves de bienestar (jóvenes, alcohol, población especial (PPL-SRPA)</v>
          </cell>
          <cell r="G2857" t="str">
            <v>Gestión del Riesgo para el Bienestar Colectivo en los Territorios</v>
          </cell>
          <cell r="H2857" t="str">
            <v>PSPIC</v>
          </cell>
          <cell r="I2857" t="str">
            <v>No aplica</v>
          </cell>
          <cell r="J2857" t="str">
            <v>Sesión</v>
          </cell>
          <cell r="K2857" t="str">
            <v>Local</v>
          </cell>
          <cell r="L2857" t="str">
            <v>4_CHAPINERO</v>
          </cell>
          <cell r="M2857" t="str">
            <v>2_NOVIEMBRE_2025</v>
          </cell>
          <cell r="N2857" t="str">
            <v>572. Cuidado Continuo por una vida con bienestarComunitario4_CHAPINERO2_NOVIEMBRE_2025</v>
          </cell>
          <cell r="O2857">
            <v>88916</v>
          </cell>
          <cell r="R2857">
            <v>84</v>
          </cell>
          <cell r="S2857">
            <v>7468944</v>
          </cell>
        </row>
        <row r="2858">
          <cell r="E2858" t="str">
            <v xml:space="preserve">582. Cuidado Continuo por una vida con bienestarEducativo </v>
          </cell>
          <cell r="F2858" t="str">
            <v>Guardianes de la Salud</v>
          </cell>
          <cell r="G2858" t="str">
            <v xml:space="preserve">Promoción de la salud y bienestar </v>
          </cell>
          <cell r="H2858" t="str">
            <v>PSPIC</v>
          </cell>
          <cell r="I2858" t="str">
            <v>No aplica</v>
          </cell>
          <cell r="J2858" t="str">
            <v xml:space="preserve"> Jornadas</v>
          </cell>
          <cell r="K2858" t="str">
            <v>Local</v>
          </cell>
          <cell r="L2858" t="str">
            <v>4_CHAPINERO</v>
          </cell>
          <cell r="M2858" t="str">
            <v>2_NOVIEMBRE_2025</v>
          </cell>
          <cell r="N2858" t="str">
            <v>582. Cuidado Continuo por una vida con bienestarEducativo 4_CHAPINERO2_NOVIEMBRE_2025</v>
          </cell>
          <cell r="O2858">
            <v>562157</v>
          </cell>
          <cell r="R2858">
            <v>0</v>
          </cell>
          <cell r="S2858">
            <v>0</v>
          </cell>
        </row>
        <row r="2859">
          <cell r="E2859" t="str">
            <v xml:space="preserve">592. Cuidado Continuo por una vida con bienestarEducativo </v>
          </cell>
          <cell r="F2859" t="str">
            <v>Entornos Inspiradores son MAS Bienestar</v>
          </cell>
          <cell r="G2859" t="str">
            <v xml:space="preserve">Promoción de la salud y bienestar </v>
          </cell>
          <cell r="H2859" t="str">
            <v>PSPIC</v>
          </cell>
          <cell r="I2859" t="str">
            <v>No aplica</v>
          </cell>
          <cell r="J2859" t="str">
            <v>Plan de acción</v>
          </cell>
          <cell r="K2859" t="str">
            <v>Zonal</v>
          </cell>
          <cell r="L2859" t="str">
            <v>4_CHAPINERO</v>
          </cell>
          <cell r="M2859" t="str">
            <v>2_NOVIEMBRE_2025</v>
          </cell>
          <cell r="N2859" t="str">
            <v>592. Cuidado Continuo por una vida con bienestarEducativo 4_CHAPINERO2_NOVIEMBRE_2025</v>
          </cell>
          <cell r="O2859">
            <v>14226512</v>
          </cell>
          <cell r="R2859">
            <v>0</v>
          </cell>
          <cell r="S2859">
            <v>0</v>
          </cell>
        </row>
        <row r="2860">
          <cell r="E2860" t="str">
            <v xml:space="preserve">602. Cuidado Continuo por una vida con bienestarEducativo </v>
          </cell>
          <cell r="F2860" t="str">
            <v>Embajadores del Bienestar</v>
          </cell>
          <cell r="G2860" t="str">
            <v xml:space="preserve">Promoción de la salud y bienestar </v>
          </cell>
          <cell r="H2860" t="str">
            <v>PSPIC</v>
          </cell>
          <cell r="I2860" t="str">
            <v>No aplica</v>
          </cell>
          <cell r="J2860" t="str">
            <v>Sesión</v>
          </cell>
          <cell r="K2860" t="str">
            <v>Local</v>
          </cell>
          <cell r="L2860" t="str">
            <v>4_CHAPINERO</v>
          </cell>
          <cell r="M2860" t="str">
            <v>2_NOVIEMBRE_2025</v>
          </cell>
          <cell r="N2860" t="str">
            <v>602. Cuidado Continuo por una vida con bienestarEducativo 4_CHAPINERO2_NOVIEMBRE_2025</v>
          </cell>
          <cell r="O2860">
            <v>105404</v>
          </cell>
          <cell r="R2860">
            <v>12</v>
          </cell>
          <cell r="S2860">
            <v>1264848</v>
          </cell>
        </row>
        <row r="2861">
          <cell r="E2861" t="str">
            <v xml:space="preserve">612. Cuidado Continuo por una vida con bienestarEducativo </v>
          </cell>
          <cell r="F2861" t="str">
            <v>SPAcios educativos de bienestar - ZOE -ZOU</v>
          </cell>
          <cell r="G2861" t="str">
            <v xml:space="preserve">Promoción de la salud y bienestar </v>
          </cell>
          <cell r="H2861" t="str">
            <v>PSPIC</v>
          </cell>
          <cell r="I2861" t="str">
            <v>No aplica</v>
          </cell>
          <cell r="J2861" t="str">
            <v>Sesión</v>
          </cell>
          <cell r="K2861" t="str">
            <v>Local</v>
          </cell>
          <cell r="L2861" t="str">
            <v>4_CHAPINERO</v>
          </cell>
          <cell r="M2861" t="str">
            <v>2_NOVIEMBRE_2025</v>
          </cell>
          <cell r="N2861" t="str">
            <v>612. Cuidado Continuo por una vida con bienestarEducativo 4_CHAPINERO2_NOVIEMBRE_2025</v>
          </cell>
          <cell r="O2861">
            <v>266747</v>
          </cell>
          <cell r="R2861">
            <v>12</v>
          </cell>
          <cell r="S2861">
            <v>3200964</v>
          </cell>
        </row>
        <row r="2862">
          <cell r="E2862" t="str">
            <v xml:space="preserve">622. Cuidado Continuo por una vida con bienestarEducativo </v>
          </cell>
          <cell r="F2862" t="str">
            <v>Identificación del riesgo nutricional visual y auditivo</v>
          </cell>
          <cell r="G2862" t="str">
            <v>Alta externalidad</v>
          </cell>
          <cell r="H2862" t="str">
            <v>PSPIC</v>
          </cell>
          <cell r="I2862" t="str">
            <v>No aplica</v>
          </cell>
          <cell r="J2862" t="str">
            <v>Plan de acción</v>
          </cell>
          <cell r="K2862" t="str">
            <v>Zonal</v>
          </cell>
          <cell r="L2862" t="str">
            <v>4_CHAPINERO</v>
          </cell>
          <cell r="M2862" t="str">
            <v>2_NOVIEMBRE_2025</v>
          </cell>
          <cell r="N2862" t="str">
            <v>622. Cuidado Continuo por una vida con bienestarEducativo 4_CHAPINERO2_NOVIEMBRE_2025</v>
          </cell>
          <cell r="O2862">
            <v>13610112</v>
          </cell>
          <cell r="R2862">
            <v>0</v>
          </cell>
          <cell r="S2862">
            <v>0</v>
          </cell>
        </row>
        <row r="2863">
          <cell r="E2863" t="str">
            <v xml:space="preserve">632. Cuidado Continuo por una vida con bienestarEducativo </v>
          </cell>
          <cell r="F2863" t="str">
            <v>Sexualidad hablar sin incomodidad</v>
          </cell>
          <cell r="G2863" t="str">
            <v>Alta externalidad</v>
          </cell>
          <cell r="H2863" t="str">
            <v>PSPIC</v>
          </cell>
          <cell r="I2863" t="str">
            <v>No aplica</v>
          </cell>
          <cell r="J2863" t="str">
            <v>Sesión</v>
          </cell>
          <cell r="K2863" t="str">
            <v>Local</v>
          </cell>
          <cell r="L2863" t="str">
            <v>4_CHAPINERO</v>
          </cell>
          <cell r="M2863" t="str">
            <v>2_NOVIEMBRE_2025</v>
          </cell>
          <cell r="N2863" t="str">
            <v>632. Cuidado Continuo por una vida con bienestarEducativo 4_CHAPINERO2_NOVIEMBRE_2025</v>
          </cell>
          <cell r="O2863">
            <v>105404</v>
          </cell>
          <cell r="R2863">
            <v>0</v>
          </cell>
          <cell r="S2863">
            <v>0</v>
          </cell>
        </row>
        <row r="2864">
          <cell r="E2864" t="str">
            <v xml:space="preserve">642. Cuidado Continuo por una vida con bienestarEducativo </v>
          </cell>
          <cell r="F2864" t="str">
            <v>Salud mental es MAS Bienestar</v>
          </cell>
          <cell r="G2864" t="str">
            <v>Gestión del Riesgo para el Bienestar Colectivo en los Territorios</v>
          </cell>
          <cell r="H2864" t="str">
            <v>PSPIC</v>
          </cell>
          <cell r="I2864" t="str">
            <v>No aplica</v>
          </cell>
          <cell r="J2864" t="str">
            <v>Sesión</v>
          </cell>
          <cell r="K2864" t="str">
            <v>Local</v>
          </cell>
          <cell r="L2864" t="str">
            <v>4_CHAPINERO</v>
          </cell>
          <cell r="M2864" t="str">
            <v>2_NOVIEMBRE_2025</v>
          </cell>
          <cell r="N2864" t="str">
            <v>642. Cuidado Continuo por una vida con bienestarEducativo 4_CHAPINERO2_NOVIEMBRE_2025</v>
          </cell>
          <cell r="O2864">
            <v>137765</v>
          </cell>
          <cell r="R2864">
            <v>10</v>
          </cell>
          <cell r="S2864">
            <v>1377650</v>
          </cell>
        </row>
        <row r="2865">
          <cell r="E2865" t="str">
            <v xml:space="preserve">652. Cuidado Continuo por una vida con bienestarEducativo </v>
          </cell>
          <cell r="F2865" t="str">
            <v>Conectando con el cuidado emocional</v>
          </cell>
          <cell r="G2865" t="str">
            <v>Gestión del Riesgo para el Bienestar Colectivo en los Territorios</v>
          </cell>
          <cell r="H2865" t="str">
            <v>PSPIC</v>
          </cell>
          <cell r="I2865" t="str">
            <v>No aplica</v>
          </cell>
          <cell r="J2865" t="str">
            <v>Sesión</v>
          </cell>
          <cell r="K2865" t="str">
            <v>Local</v>
          </cell>
          <cell r="L2865" t="str">
            <v>4_CHAPINERO</v>
          </cell>
          <cell r="M2865" t="str">
            <v>2_NOVIEMBRE_2025</v>
          </cell>
          <cell r="N2865" t="str">
            <v>652. Cuidado Continuo por una vida con bienestarEducativo 4_CHAPINERO2_NOVIEMBRE_2025</v>
          </cell>
          <cell r="O2865">
            <v>105404</v>
          </cell>
          <cell r="R2865">
            <v>18</v>
          </cell>
          <cell r="S2865">
            <v>1897272</v>
          </cell>
        </row>
        <row r="2866">
          <cell r="E2866" t="str">
            <v xml:space="preserve">662. Cuidado Continuo por una vida con bienestarEducativo </v>
          </cell>
          <cell r="F2866" t="str">
            <v>Prevención y detección temprana de factores de riesgo ITS</v>
          </cell>
          <cell r="G2866" t="str">
            <v>Gestión del Riesgo para el Bienestar Colectivo en los Territorios</v>
          </cell>
          <cell r="H2866" t="str">
            <v>PSPIC</v>
          </cell>
          <cell r="I2866" t="str">
            <v>No aplica</v>
          </cell>
          <cell r="J2866" t="str">
            <v>Jornada</v>
          </cell>
          <cell r="K2866" t="str">
            <v>Local</v>
          </cell>
          <cell r="L2866" t="str">
            <v>4_CHAPINERO</v>
          </cell>
          <cell r="M2866" t="str">
            <v>2_NOVIEMBRE_2025</v>
          </cell>
          <cell r="N2866" t="str">
            <v>662. Cuidado Continuo por una vida con bienestarEducativo 4_CHAPINERO2_NOVIEMBRE_2025</v>
          </cell>
          <cell r="O2866">
            <v>199714</v>
          </cell>
          <cell r="R2866">
            <v>9</v>
          </cell>
          <cell r="S2866">
            <v>1797426</v>
          </cell>
        </row>
        <row r="2867">
          <cell r="E2867" t="str">
            <v xml:space="preserve">672. Cuidado Continuo por una vida con bienestarEducativo </v>
          </cell>
          <cell r="F2867" t="str">
            <v xml:space="preserve">SPAcios breves de bienestar ZOU -ZOE </v>
          </cell>
          <cell r="G2867" t="str">
            <v>Gestión del Riesgo para el Bienestar Colectivo en los Territorios</v>
          </cell>
          <cell r="H2867" t="str">
            <v>PSPIC</v>
          </cell>
          <cell r="I2867" t="str">
            <v>No aplica</v>
          </cell>
          <cell r="J2867" t="str">
            <v>Sesión</v>
          </cell>
          <cell r="K2867" t="str">
            <v>Local</v>
          </cell>
          <cell r="L2867" t="str">
            <v>4_CHAPINERO</v>
          </cell>
          <cell r="M2867" t="str">
            <v>2_NOVIEMBRE_2025</v>
          </cell>
          <cell r="N2867" t="str">
            <v>672. Cuidado Continuo por una vida con bienestarEducativo 4_CHAPINERO2_NOVIEMBRE_2025</v>
          </cell>
          <cell r="O2867">
            <v>88916</v>
          </cell>
          <cell r="R2867">
            <v>52</v>
          </cell>
          <cell r="S2867">
            <v>4623632</v>
          </cell>
        </row>
        <row r="2868">
          <cell r="E2868" t="str">
            <v>682. Cuidado Continuo por una vida con bienestarInstitucional</v>
          </cell>
          <cell r="F2868" t="str">
            <v>Seguimiento a condiciones de salud en casos prioritarios en Instituciones de protección y atención</v>
          </cell>
          <cell r="G2868" t="str">
            <v>Gestión del Riesgo para el Bienestar Colectivo en los Territorios</v>
          </cell>
          <cell r="H2868" t="str">
            <v>PSPIC</v>
          </cell>
          <cell r="I2868" t="str">
            <v>No aplica</v>
          </cell>
          <cell r="J2868" t="str">
            <v>Sesión</v>
          </cell>
          <cell r="K2868" t="str">
            <v>Local</v>
          </cell>
          <cell r="L2868" t="str">
            <v>4_CHAPINERO</v>
          </cell>
          <cell r="M2868" t="str">
            <v>2_NOVIEMBRE_2025</v>
          </cell>
          <cell r="N2868" t="str">
            <v>682. Cuidado Continuo por una vida con bienestarInstitucional4_CHAPINERO2_NOVIEMBRE_2025</v>
          </cell>
          <cell r="O2868">
            <v>105404</v>
          </cell>
          <cell r="R2868">
            <v>0</v>
          </cell>
          <cell r="S2868">
            <v>0</v>
          </cell>
        </row>
        <row r="2869">
          <cell r="E2869" t="str">
            <v>692. Cuidado Continuo por una vida con bienestarInstitucional</v>
          </cell>
          <cell r="F2869" t="str">
            <v>Identificación de riesgos a través de aplicación de tamizajes en Instituciones de protección y atención</v>
          </cell>
          <cell r="G2869" t="str">
            <v>Alta externalidad</v>
          </cell>
          <cell r="H2869" t="str">
            <v>PSPIC</v>
          </cell>
          <cell r="I2869" t="str">
            <v>No aplica</v>
          </cell>
          <cell r="J2869" t="str">
            <v>Sesión</v>
          </cell>
          <cell r="K2869" t="str">
            <v>Local</v>
          </cell>
          <cell r="L2869" t="str">
            <v>4_CHAPINERO</v>
          </cell>
          <cell r="M2869" t="str">
            <v>2_NOVIEMBRE_2025</v>
          </cell>
          <cell r="N2869" t="str">
            <v>692. Cuidado Continuo por una vida con bienestarInstitucional4_CHAPINERO2_NOVIEMBRE_2025</v>
          </cell>
          <cell r="O2869">
            <v>105404</v>
          </cell>
          <cell r="R2869">
            <v>1</v>
          </cell>
          <cell r="S2869">
            <v>105404</v>
          </cell>
        </row>
        <row r="2870">
          <cell r="E2870" t="str">
            <v>702. Cuidado Continuo por una vida con bienestarInstitucional</v>
          </cell>
          <cell r="F2870" t="str">
            <v>Instituciones sostenibles por la Salud Ambiental</v>
          </cell>
          <cell r="G2870" t="str">
            <v xml:space="preserve">Promoción de la salud y bienestar </v>
          </cell>
          <cell r="H2870" t="str">
            <v>PSPIC</v>
          </cell>
          <cell r="I2870" t="str">
            <v>No aplica</v>
          </cell>
          <cell r="J2870" t="str">
            <v>Sesión</v>
          </cell>
          <cell r="K2870" t="str">
            <v>Local</v>
          </cell>
          <cell r="L2870" t="str">
            <v>4_CHAPINERO</v>
          </cell>
          <cell r="M2870" t="str">
            <v>2_NOVIEMBRE_2025</v>
          </cell>
          <cell r="N2870" t="str">
            <v>702. Cuidado Continuo por una vida con bienestarInstitucional4_CHAPINERO2_NOVIEMBRE_2025</v>
          </cell>
          <cell r="O2870">
            <v>74893</v>
          </cell>
          <cell r="R2870">
            <v>0</v>
          </cell>
          <cell r="S2870">
            <v>0</v>
          </cell>
        </row>
        <row r="2871">
          <cell r="E2871" t="str">
            <v>712. Cuidado Continuo por una vida con bienestarLaboral</v>
          </cell>
          <cell r="F2871" t="str">
            <v>Caracterización de las unidades de trabajo informal de mediano y bajo impacto</v>
          </cell>
          <cell r="G2871" t="str">
            <v>Gestión del Riesgo para el Bienestar Colectivo en los Territorios</v>
          </cell>
          <cell r="H2871" t="str">
            <v>PSPIC</v>
          </cell>
          <cell r="I2871" t="str">
            <v>No aplica</v>
          </cell>
          <cell r="J2871" t="str">
            <v>Caracterización</v>
          </cell>
          <cell r="K2871" t="str">
            <v>Local</v>
          </cell>
          <cell r="L2871" t="str">
            <v>4_CHAPINERO</v>
          </cell>
          <cell r="M2871" t="str">
            <v>2_NOVIEMBRE_2025</v>
          </cell>
          <cell r="N2871" t="str">
            <v>712. Cuidado Continuo por una vida con bienestarLaboral4_CHAPINERO2_NOVIEMBRE_2025</v>
          </cell>
          <cell r="O2871">
            <v>59965</v>
          </cell>
          <cell r="R2871">
            <v>0</v>
          </cell>
          <cell r="S2871">
            <v>0</v>
          </cell>
        </row>
        <row r="2872">
          <cell r="E2872" t="str">
            <v>722. Cuidado Continuo por una vida con bienestarLaboral</v>
          </cell>
          <cell r="F2872" t="str">
            <v>Caracterización de las unidades de trabajo informal de alto impacto</v>
          </cell>
          <cell r="G2872" t="str">
            <v>Gestión del Riesgo para el Bienestar Colectivo en los Territorios</v>
          </cell>
          <cell r="H2872" t="str">
            <v>PSPIC</v>
          </cell>
          <cell r="I2872" t="str">
            <v>No aplica</v>
          </cell>
          <cell r="J2872" t="str">
            <v>Caracterización</v>
          </cell>
          <cell r="K2872" t="str">
            <v>Local</v>
          </cell>
          <cell r="L2872" t="str">
            <v>4_CHAPINERO</v>
          </cell>
          <cell r="M2872" t="str">
            <v>2_NOVIEMBRE_2025</v>
          </cell>
          <cell r="N2872" t="str">
            <v>722. Cuidado Continuo por una vida con bienestarLaboral4_CHAPINERO2_NOVIEMBRE_2025</v>
          </cell>
          <cell r="O2872">
            <v>99830</v>
          </cell>
          <cell r="R2872">
            <v>0</v>
          </cell>
          <cell r="S2872">
            <v>0</v>
          </cell>
        </row>
        <row r="2873">
          <cell r="E2873" t="str">
            <v>732. Cuidado Continuo por una vida con bienestarLaboral</v>
          </cell>
          <cell r="F2873" t="str">
            <v>Asesoría para el mejoramiento de las condiciones de salud y trabajo en las unidades de trabajo informal de mediano y bajo impacto</v>
          </cell>
          <cell r="G2873" t="str">
            <v>Gestión del Riesgo para el Bienestar Colectivo en los Territorios</v>
          </cell>
          <cell r="H2873" t="str">
            <v>PSPIC</v>
          </cell>
          <cell r="I2873" t="str">
            <v>No aplica</v>
          </cell>
          <cell r="J2873" t="str">
            <v>Unidad de trabajo informal</v>
          </cell>
          <cell r="K2873" t="str">
            <v>Local</v>
          </cell>
          <cell r="L2873" t="str">
            <v>4_CHAPINERO</v>
          </cell>
          <cell r="M2873" t="str">
            <v>2_NOVIEMBRE_2025</v>
          </cell>
          <cell r="N2873" t="str">
            <v>732. Cuidado Continuo por una vida con bienestarLaboral4_CHAPINERO2_NOVIEMBRE_2025</v>
          </cell>
          <cell r="O2873">
            <v>220671</v>
          </cell>
          <cell r="R2873">
            <v>0</v>
          </cell>
          <cell r="S2873">
            <v>0</v>
          </cell>
        </row>
        <row r="2874">
          <cell r="E2874" t="str">
            <v>742. Cuidado Continuo por una vida con bienestarLaboral</v>
          </cell>
          <cell r="F2874" t="str">
            <v>Asesoría para el mejoramiento de las condiciones de salud y trabajo en las unidades de trabajo informal de alto impacto</v>
          </cell>
          <cell r="G2874" t="str">
            <v>Gestión del Riesgo para el Bienestar Colectivo en los Territorios</v>
          </cell>
          <cell r="H2874" t="str">
            <v>PSPIC</v>
          </cell>
          <cell r="I2874" t="str">
            <v>No aplica</v>
          </cell>
          <cell r="J2874" t="str">
            <v>Unidad de trabajo informal</v>
          </cell>
          <cell r="K2874" t="str">
            <v>Local</v>
          </cell>
          <cell r="L2874" t="str">
            <v>4_CHAPINERO</v>
          </cell>
          <cell r="M2874" t="str">
            <v>2_NOVIEMBRE_2025</v>
          </cell>
          <cell r="N2874" t="str">
            <v>742. Cuidado Continuo por una vida con bienestarLaboral4_CHAPINERO2_NOVIEMBRE_2025</v>
          </cell>
          <cell r="O2874">
            <v>367374</v>
          </cell>
          <cell r="R2874">
            <v>0</v>
          </cell>
          <cell r="S2874">
            <v>0</v>
          </cell>
        </row>
        <row r="2875">
          <cell r="E2875" t="str">
            <v>752. Cuidado Continuo por una vida con bienestarLaboral</v>
          </cell>
          <cell r="F2875" t="str">
            <v xml:space="preserve">Asesoría para el mejoramiento de las condiciones de salud en los trabajadores y trabajadoras de las unidades de trabajo informal </v>
          </cell>
          <cell r="G2875" t="str">
            <v>Gestión del Riesgo para el Bienestar Colectivo en los Territorios</v>
          </cell>
          <cell r="H2875" t="str">
            <v>PSPIC</v>
          </cell>
          <cell r="I2875" t="str">
            <v>No aplica</v>
          </cell>
          <cell r="J2875" t="str">
            <v>Asesoría</v>
          </cell>
          <cell r="K2875" t="str">
            <v>Local</v>
          </cell>
          <cell r="L2875" t="str">
            <v>4_CHAPINERO</v>
          </cell>
          <cell r="M2875" t="str">
            <v>2_NOVIEMBRE_2025</v>
          </cell>
          <cell r="N2875" t="str">
            <v>752. Cuidado Continuo por una vida con bienestarLaboral4_CHAPINERO2_NOVIEMBRE_2025</v>
          </cell>
          <cell r="O2875">
            <v>210809</v>
          </cell>
          <cell r="R2875">
            <v>24</v>
          </cell>
          <cell r="S2875">
            <v>5059416</v>
          </cell>
        </row>
        <row r="2876">
          <cell r="E2876" t="str">
            <v>762. Cuidado Continuo por una vida con bienestarLaboral</v>
          </cell>
          <cell r="F2876" t="str">
            <v>Asesoría de seguimiento para unidades de trabajo informal intervenidas en vigencias anteriores</v>
          </cell>
          <cell r="G2876" t="str">
            <v>Gestión del Riesgo para el Bienestar Colectivo en los Territorios</v>
          </cell>
          <cell r="H2876" t="str">
            <v>PSPIC</v>
          </cell>
          <cell r="I2876" t="str">
            <v>No aplica</v>
          </cell>
          <cell r="J2876" t="str">
            <v>Asesoría</v>
          </cell>
          <cell r="K2876" t="str">
            <v>Local</v>
          </cell>
          <cell r="L2876" t="str">
            <v>4_CHAPINERO</v>
          </cell>
          <cell r="M2876" t="str">
            <v>2_NOVIEMBRE_2025</v>
          </cell>
          <cell r="N2876" t="str">
            <v>762. Cuidado Continuo por una vida con bienestarLaboral4_CHAPINERO2_NOVIEMBRE_2025</v>
          </cell>
          <cell r="O2876">
            <v>55168</v>
          </cell>
          <cell r="R2876">
            <v>0</v>
          </cell>
          <cell r="S2876">
            <v>0</v>
          </cell>
        </row>
        <row r="2877">
          <cell r="E2877" t="str">
            <v>772. Cuidado Continuo por una vida con bienestarLaboral</v>
          </cell>
          <cell r="F2877" t="str">
            <v>Asesoría en Salud para trabajadores y trabajadoras en Empresas del Sector Formal</v>
          </cell>
          <cell r="G2877" t="str">
            <v>Gestión del Riesgo para el Bienestar Colectivo en los Territorios</v>
          </cell>
          <cell r="H2877" t="str">
            <v>PSPIC</v>
          </cell>
          <cell r="I2877" t="str">
            <v>No aplica</v>
          </cell>
          <cell r="J2877" t="str">
            <v>Asesoría</v>
          </cell>
          <cell r="K2877" t="str">
            <v>Distrito</v>
          </cell>
          <cell r="L2877" t="str">
            <v>4_CHAPINERO</v>
          </cell>
          <cell r="M2877" t="str">
            <v>2_NOVIEMBRE_2025</v>
          </cell>
          <cell r="N2877" t="str">
            <v>772. Cuidado Continuo por una vida con bienestarLaboral4_CHAPINERO2_NOVIEMBRE_2025</v>
          </cell>
          <cell r="O2877">
            <v>91844</v>
          </cell>
          <cell r="R2877">
            <v>80</v>
          </cell>
          <cell r="S2877">
            <v>7347520</v>
          </cell>
        </row>
        <row r="2878">
          <cell r="E2878" t="str">
            <v>782. Cuidado Continuo por una vida con bienestarLaboral</v>
          </cell>
          <cell r="F2878" t="str">
            <v>Espacios Amigos para Más Bienestar materno infantil</v>
          </cell>
          <cell r="G2878" t="str">
            <v>Gestión del Riesgo para el Bienestar Colectivo en los Territorios</v>
          </cell>
          <cell r="H2878" t="str">
            <v>PSPIC</v>
          </cell>
          <cell r="I2878" t="str">
            <v>No aplica</v>
          </cell>
          <cell r="J2878" t="str">
            <v>Asesoría</v>
          </cell>
          <cell r="K2878" t="str">
            <v>Distrito</v>
          </cell>
          <cell r="L2878" t="str">
            <v>4_CHAPINERO</v>
          </cell>
          <cell r="M2878" t="str">
            <v>2_NOVIEMBRE_2025</v>
          </cell>
          <cell r="N2878" t="str">
            <v>782. Cuidado Continuo por una vida con bienestarLaboral4_CHAPINERO2_NOVIEMBRE_2025</v>
          </cell>
          <cell r="O2878">
            <v>121585</v>
          </cell>
          <cell r="R2878">
            <v>53</v>
          </cell>
          <cell r="S2878">
            <v>6444005</v>
          </cell>
        </row>
        <row r="2879">
          <cell r="E2879" t="str">
            <v>792. Cuidado Continuo por una vida con bienestarLaboral</v>
          </cell>
          <cell r="F2879" t="str">
            <v>Conexión nocturna: Bienestar, trabajo y cuidado</v>
          </cell>
          <cell r="G2879" t="str">
            <v>Gestión del Riesgo para el Bienestar Colectivo en los Territorios</v>
          </cell>
          <cell r="H2879" t="str">
            <v>PSPIC</v>
          </cell>
          <cell r="I2879" t="str">
            <v>No aplica</v>
          </cell>
          <cell r="J2879" t="str">
            <v>Asesoría</v>
          </cell>
          <cell r="K2879" t="str">
            <v>Local</v>
          </cell>
          <cell r="L2879" t="str">
            <v>4_CHAPINERO</v>
          </cell>
          <cell r="M2879" t="str">
            <v>2_NOVIEMBRE_2025</v>
          </cell>
          <cell r="N2879" t="str">
            <v>792. Cuidado Continuo por una vida con bienestarLaboral4_CHAPINERO2_NOVIEMBRE_2025</v>
          </cell>
          <cell r="O2879">
            <v>125438</v>
          </cell>
          <cell r="R2879">
            <v>15</v>
          </cell>
          <cell r="S2879">
            <v>1881570</v>
          </cell>
        </row>
        <row r="2880">
          <cell r="E2880" t="str">
            <v>802. Cuidado Continuo por una vida con bienestarLaboral</v>
          </cell>
          <cell r="F2880" t="str">
            <v>Acciones de orientación a la población para la efectividad del mejoramiento de las condiciones de salud y sociales en los trabajadores y trabajadoras de las unidades de trabajo informal</v>
          </cell>
          <cell r="G2880" t="str">
            <v>Gestión del Riesgo para el Bienestar Colectivo en los Territorios</v>
          </cell>
          <cell r="H2880" t="str">
            <v>PSPIC</v>
          </cell>
          <cell r="I2880" t="str">
            <v>No aplica</v>
          </cell>
          <cell r="J2880" t="str">
            <v>Orientación</v>
          </cell>
          <cell r="K2880" t="str">
            <v>Zonal</v>
          </cell>
          <cell r="L2880" t="str">
            <v>4_CHAPINERO</v>
          </cell>
          <cell r="M2880" t="str">
            <v>2_NOVIEMBRE_2025</v>
          </cell>
          <cell r="N2880" t="str">
            <v>802. Cuidado Continuo por una vida con bienestarLaboral4_CHAPINERO2_NOVIEMBRE_2025</v>
          </cell>
          <cell r="O2880">
            <v>53781</v>
          </cell>
          <cell r="R2880">
            <v>160</v>
          </cell>
          <cell r="S2880">
            <v>8604960</v>
          </cell>
        </row>
        <row r="2881">
          <cell r="E2881" t="str">
            <v>812. Cuidado Continuo por una vida con bienestarLaboral</v>
          </cell>
          <cell r="F2881" t="str">
            <v xml:space="preserve">Caracterización de las condiciones de salud y trabajo de los niños, niñas y adolescentes identificados en trabajo infantil </v>
          </cell>
          <cell r="G2881" t="str">
            <v>Gestión del Riesgo para el Bienestar Colectivo en los Territorios</v>
          </cell>
          <cell r="H2881" t="str">
            <v>PSPIC</v>
          </cell>
          <cell r="I2881" t="str">
            <v>No aplica</v>
          </cell>
          <cell r="J2881" t="str">
            <v>Caracterización</v>
          </cell>
          <cell r="K2881" t="str">
            <v>Local</v>
          </cell>
          <cell r="L2881" t="str">
            <v>4_CHAPINERO</v>
          </cell>
          <cell r="M2881" t="str">
            <v>2_NOVIEMBRE_2025</v>
          </cell>
          <cell r="N2881" t="str">
            <v>812. Cuidado Continuo por una vida con bienestarLaboral4_CHAPINERO2_NOVIEMBRE_2025</v>
          </cell>
          <cell r="O2881">
            <v>82752</v>
          </cell>
          <cell r="R2881">
            <v>0</v>
          </cell>
          <cell r="S2881">
            <v>0</v>
          </cell>
        </row>
        <row r="2882">
          <cell r="E2882" t="str">
            <v>822. Cuidado Continuo por una vida con bienestarLaboral</v>
          </cell>
          <cell r="F2882" t="str">
            <v xml:space="preserve">Asesorías para promover la desvinculación laboral de los niños, niñas y adolescentes identificados en trabajo infantil </v>
          </cell>
          <cell r="G2882" t="str">
            <v>Gestión del Riesgo para el Bienestar Colectivo en los Territorios</v>
          </cell>
          <cell r="H2882" t="str">
            <v>PSPIC</v>
          </cell>
          <cell r="I2882" t="str">
            <v>No aplica</v>
          </cell>
          <cell r="J2882" t="str">
            <v>Niño niña adolescente intervenido</v>
          </cell>
          <cell r="K2882" t="str">
            <v>Local</v>
          </cell>
          <cell r="L2882" t="str">
            <v>4_CHAPINERO</v>
          </cell>
          <cell r="M2882" t="str">
            <v>2_NOVIEMBRE_2025</v>
          </cell>
          <cell r="N2882" t="str">
            <v>822. Cuidado Continuo por una vida con bienestarLaboral4_CHAPINERO2_NOVIEMBRE_2025</v>
          </cell>
          <cell r="O2882">
            <v>281078</v>
          </cell>
          <cell r="R2882">
            <v>0</v>
          </cell>
          <cell r="S2882">
            <v>0</v>
          </cell>
        </row>
        <row r="2883">
          <cell r="E2883" t="str">
            <v>832. Cuidado Continuo por una vida con bienestarLaboral</v>
          </cell>
          <cell r="F2883" t="str">
            <v>Asesoría de seguimiento al efecto para niños, niñas y adolescentes identificados en trabajo infantil e  intervenidos en vigencias anteriores</v>
          </cell>
          <cell r="G2883" t="str">
            <v>Gestión del Riesgo para el Bienestar Colectivo en los Territorios</v>
          </cell>
          <cell r="H2883" t="str">
            <v>PSPIC</v>
          </cell>
          <cell r="I2883" t="str">
            <v>No aplica</v>
          </cell>
          <cell r="J2883" t="str">
            <v>Asesoría</v>
          </cell>
          <cell r="K2883" t="str">
            <v>Local</v>
          </cell>
          <cell r="L2883" t="str">
            <v>4_CHAPINERO</v>
          </cell>
          <cell r="M2883" t="str">
            <v>2_NOVIEMBRE_2025</v>
          </cell>
          <cell r="N2883" t="str">
            <v>832. Cuidado Continuo por una vida con bienestarLaboral4_CHAPINERO2_NOVIEMBRE_2025</v>
          </cell>
          <cell r="O2883">
            <v>70270</v>
          </cell>
          <cell r="R2883">
            <v>0</v>
          </cell>
          <cell r="S2883">
            <v>0</v>
          </cell>
        </row>
        <row r="2884">
          <cell r="E2884" t="str">
            <v>842. Cuidado Continuo por una vida con bienestarLaboral</v>
          </cell>
          <cell r="F2884" t="str">
            <v xml:space="preserve">Asesorias en salud de los niños, niñas y adolescentes identificados en trabajo infantil </v>
          </cell>
          <cell r="G2884" t="str">
            <v>Gestión del Riesgo para el Bienestar Colectivo en los Territorios</v>
          </cell>
          <cell r="H2884" t="str">
            <v>PSPIC</v>
          </cell>
          <cell r="I2884" t="str">
            <v>No aplica</v>
          </cell>
          <cell r="J2884" t="str">
            <v>Asesoría</v>
          </cell>
          <cell r="K2884" t="str">
            <v>Local</v>
          </cell>
          <cell r="L2884" t="str">
            <v>4_CHAPINERO</v>
          </cell>
          <cell r="M2884" t="str">
            <v>2_NOVIEMBRE_2025</v>
          </cell>
          <cell r="N2884" t="str">
            <v>842. Cuidado Continuo por una vida con bienestarLaboral4_CHAPINERO2_NOVIEMBRE_2025</v>
          </cell>
          <cell r="O2884">
            <v>105404</v>
          </cell>
          <cell r="R2884">
            <v>0</v>
          </cell>
          <cell r="S2884">
            <v>0</v>
          </cell>
        </row>
        <row r="2885">
          <cell r="E2885" t="str">
            <v>852. Cuidado Continuo por una vida con bienestarLaboral</v>
          </cell>
          <cell r="F2885" t="str">
            <v>Acciones de orientación a la población para la efectividad a la desvinculación laboral de niños, niñas y adolescentes identificados en trabajo infanti desde el secfor salud</v>
          </cell>
          <cell r="G2885" t="str">
            <v>Gestión del Riesgo para el Bienestar Colectivo en los Territorios</v>
          </cell>
          <cell r="H2885" t="str">
            <v>PSPIC</v>
          </cell>
          <cell r="I2885" t="str">
            <v>No aplica</v>
          </cell>
          <cell r="J2885" t="str">
            <v>Orientación</v>
          </cell>
          <cell r="K2885" t="str">
            <v>Zonal</v>
          </cell>
          <cell r="L2885" t="str">
            <v>4_CHAPINERO</v>
          </cell>
          <cell r="M2885" t="str">
            <v>2_NOVIEMBRE_2025</v>
          </cell>
          <cell r="N2885" t="str">
            <v>852. Cuidado Continuo por una vida con bienestarLaboral4_CHAPINERO2_NOVIEMBRE_2025</v>
          </cell>
          <cell r="O2885">
            <v>35135</v>
          </cell>
          <cell r="R2885">
            <v>160</v>
          </cell>
          <cell r="S2885">
            <v>5621600</v>
          </cell>
        </row>
        <row r="2886">
          <cell r="E2886" t="str">
            <v>873. Cuidado Continuo por una vida con bienestar con enfoque diferencial étnicoComunitario</v>
          </cell>
          <cell r="F2886" t="str">
            <v>Abordaje socioeducativo diferencial para el bienestar del pueblo Raizal</v>
          </cell>
          <cell r="G2886" t="str">
            <v xml:space="preserve">Promoción de la salud y bienestar </v>
          </cell>
          <cell r="H2886" t="str">
            <v>PSPIC</v>
          </cell>
          <cell r="I2886" t="str">
            <v>No aplica</v>
          </cell>
          <cell r="J2886" t="str">
            <v>Plan de acción</v>
          </cell>
          <cell r="K2886" t="str">
            <v>Distrito</v>
          </cell>
          <cell r="L2886" t="str">
            <v>4_CHAPINERO</v>
          </cell>
          <cell r="M2886" t="str">
            <v>2_NOVIEMBRE_2025</v>
          </cell>
          <cell r="N2886" t="str">
            <v>873. Cuidado Continuo por una vida con bienestar con enfoque diferencial étnicoComunitario4_CHAPINERO2_NOVIEMBRE_2025</v>
          </cell>
          <cell r="O2886">
            <v>25814832</v>
          </cell>
          <cell r="R2886">
            <v>0</v>
          </cell>
          <cell r="S2886">
            <v>0</v>
          </cell>
        </row>
        <row r="2887">
          <cell r="E2887" t="str">
            <v>883. Cuidado Continuo por una vida con bienestar con enfoque diferencial étnicoComunitario</v>
          </cell>
          <cell r="F2887" t="str">
            <v xml:space="preserve">MAS Bienestar para la comunidad Raizal </v>
          </cell>
          <cell r="G2887" t="str">
            <v xml:space="preserve">Promoción de la salud y bienestar </v>
          </cell>
          <cell r="H2887" t="str">
            <v>PSPIC</v>
          </cell>
          <cell r="I2887" t="str">
            <v>No aplica</v>
          </cell>
          <cell r="J2887" t="str">
            <v>Plan de acción</v>
          </cell>
          <cell r="K2887" t="str">
            <v>Distrito</v>
          </cell>
          <cell r="L2887" t="str">
            <v>4_CHAPINERO</v>
          </cell>
          <cell r="M2887" t="str">
            <v>2_NOVIEMBRE_2025</v>
          </cell>
          <cell r="N2887" t="str">
            <v>883. Cuidado Continuo por una vida con bienestar con enfoque diferencial étnicoComunitario4_CHAPINERO2_NOVIEMBRE_2025</v>
          </cell>
          <cell r="O2887">
            <v>19848080</v>
          </cell>
          <cell r="R2887">
            <v>0</v>
          </cell>
          <cell r="S2887">
            <v>0</v>
          </cell>
        </row>
        <row r="2888">
          <cell r="E2888" t="str">
            <v>893. Cuidado Continuo por una vida con bienestar con enfoque diferencial étnicoComunitario</v>
          </cell>
          <cell r="F2888" t="str">
            <v>MAS Bienestar para la comunidad negra y afrocolombiana.</v>
          </cell>
          <cell r="G2888" t="str">
            <v xml:space="preserve">Promoción de la salud y bienestar </v>
          </cell>
          <cell r="H2888" t="str">
            <v>PSPIC</v>
          </cell>
          <cell r="I2888" t="str">
            <v>No aplica</v>
          </cell>
          <cell r="J2888" t="str">
            <v>Plan de acción</v>
          </cell>
          <cell r="K2888" t="str">
            <v>Distrito</v>
          </cell>
          <cell r="L2888" t="str">
            <v>4_CHAPINERO</v>
          </cell>
          <cell r="M2888" t="str">
            <v>2_NOVIEMBRE_2025</v>
          </cell>
          <cell r="N2888" t="str">
            <v>893. Cuidado Continuo por una vida con bienestar con enfoque diferencial étnicoComunitario4_CHAPINERO2_NOVIEMBRE_2025</v>
          </cell>
          <cell r="O2888">
            <v>33729408</v>
          </cell>
          <cell r="R2888">
            <v>0</v>
          </cell>
          <cell r="S2888">
            <v>0</v>
          </cell>
        </row>
        <row r="2889">
          <cell r="E2889" t="str">
            <v>903. Cuidado Continuo por una vida con bienestar con enfoque diferencial étnicoComunitario</v>
          </cell>
          <cell r="F2889" t="str">
            <v>MAS Bienestar para la comunidad Palenquero</v>
          </cell>
          <cell r="G2889" t="str">
            <v xml:space="preserve">Promoción de la salud y bienestar </v>
          </cell>
          <cell r="H2889" t="str">
            <v>PSPIC</v>
          </cell>
          <cell r="I2889" t="str">
            <v>No aplica</v>
          </cell>
          <cell r="J2889" t="str">
            <v>Plan de acción</v>
          </cell>
          <cell r="K2889" t="str">
            <v>Distrito</v>
          </cell>
          <cell r="L2889" t="str">
            <v>4_CHAPINERO</v>
          </cell>
          <cell r="M2889" t="str">
            <v>2_NOVIEMBRE_2025</v>
          </cell>
          <cell r="N2889" t="str">
            <v>903. Cuidado Continuo por una vida con bienestar con enfoque diferencial étnicoComunitario4_CHAPINERO2_NOVIEMBRE_2025</v>
          </cell>
          <cell r="O2889">
            <v>11243136</v>
          </cell>
          <cell r="R2889">
            <v>0</v>
          </cell>
          <cell r="S2889">
            <v>0</v>
          </cell>
        </row>
        <row r="2890">
          <cell r="E2890" t="str">
            <v>913. Cuidado Continuo por una vida con bienestar con enfoque diferencial étnicoComunitario</v>
          </cell>
          <cell r="F2890" t="str">
            <v xml:space="preserve">Mas bienestar para el pueblo Rrom gitano </v>
          </cell>
          <cell r="G2890" t="str">
            <v xml:space="preserve">Promoción de la salud y bienestar </v>
          </cell>
          <cell r="H2890" t="str">
            <v>PSPIC</v>
          </cell>
          <cell r="I2890" t="str">
            <v>No aplica</v>
          </cell>
          <cell r="J2890" t="str">
            <v>Plan de acción</v>
          </cell>
          <cell r="K2890" t="str">
            <v>Distrito</v>
          </cell>
          <cell r="L2890" t="str">
            <v>4_CHAPINERO</v>
          </cell>
          <cell r="M2890" t="str">
            <v>2_NOVIEMBRE_2025</v>
          </cell>
          <cell r="N2890" t="str">
            <v>913. Cuidado Continuo por una vida con bienestar con enfoque diferencial étnicoComunitario4_CHAPINERO2_NOVIEMBRE_2025</v>
          </cell>
          <cell r="O2890">
            <v>19305648</v>
          </cell>
          <cell r="R2890">
            <v>0</v>
          </cell>
          <cell r="S2890">
            <v>0</v>
          </cell>
        </row>
        <row r="2891">
          <cell r="E2891" t="str">
            <v>924. Cuidado Continuo por una vida con bienestar con enfoque GéneroComunitario</v>
          </cell>
          <cell r="F2891" t="str">
            <v>Sesion educativa para MAS Bienestar, dirigida a mujeres y LGBTI</v>
          </cell>
          <cell r="G2891" t="str">
            <v xml:space="preserve">Promoción de la salud y bienestar </v>
          </cell>
          <cell r="H2891" t="str">
            <v>PSPIC</v>
          </cell>
          <cell r="I2891" t="str">
            <v>No aplica</v>
          </cell>
          <cell r="J2891" t="str">
            <v>Sesión</v>
          </cell>
          <cell r="K2891" t="str">
            <v>Local</v>
          </cell>
          <cell r="L2891" t="str">
            <v>4_CHAPINERO</v>
          </cell>
          <cell r="M2891" t="str">
            <v>2_NOVIEMBRE_2025</v>
          </cell>
          <cell r="N2891" t="str">
            <v>924. Cuidado Continuo por una vida con bienestar con enfoque GéneroComunitario4_CHAPINERO2_NOVIEMBRE_2025</v>
          </cell>
          <cell r="O2891">
            <v>372151</v>
          </cell>
          <cell r="R2891">
            <v>9</v>
          </cell>
          <cell r="S2891">
            <v>3349359</v>
          </cell>
        </row>
        <row r="2892">
          <cell r="E2892" t="str">
            <v>934. Cuidado Continuo por una vida con bienestar con enfoque GéneroComunitario</v>
          </cell>
          <cell r="F2892" t="str">
            <v xml:space="preserve">Recorriendo tu barrio para MAS bienestar </v>
          </cell>
          <cell r="G2892" t="str">
            <v>Gestión del Riesgo para el Bienestar Colectivo en los Territorios</v>
          </cell>
          <cell r="H2892" t="str">
            <v>PSPIC</v>
          </cell>
          <cell r="I2892" t="str">
            <v>No aplica</v>
          </cell>
          <cell r="J2892" t="str">
            <v>Sesión</v>
          </cell>
          <cell r="K2892" t="str">
            <v>Local</v>
          </cell>
          <cell r="L2892" t="str">
            <v>4_CHAPINERO</v>
          </cell>
          <cell r="M2892" t="str">
            <v>2_NOVIEMBRE_2025</v>
          </cell>
          <cell r="N2892" t="str">
            <v>934. Cuidado Continuo por una vida con bienestar con enfoque GéneroComunitario4_CHAPINERO2_NOVIEMBRE_2025</v>
          </cell>
          <cell r="O2892">
            <v>372151</v>
          </cell>
          <cell r="R2892">
            <v>5</v>
          </cell>
          <cell r="S2892">
            <v>1860755</v>
          </cell>
        </row>
        <row r="2893">
          <cell r="E2893" t="str">
            <v>944. Cuidado Continuo por una vida con bienestar con enfoque GéneroComunitario</v>
          </cell>
          <cell r="F2893" t="str">
            <v xml:space="preserve">Tejiendo redes para MAS bienestar </v>
          </cell>
          <cell r="G2893" t="str">
            <v xml:space="preserve">Promoción de la salud y bienestar </v>
          </cell>
          <cell r="H2893" t="str">
            <v>PSPIC</v>
          </cell>
          <cell r="I2893" t="str">
            <v>No aplica</v>
          </cell>
          <cell r="J2893" t="str">
            <v>Sesión</v>
          </cell>
          <cell r="K2893" t="str">
            <v>Local</v>
          </cell>
          <cell r="L2893" t="str">
            <v>4_CHAPINERO</v>
          </cell>
          <cell r="M2893" t="str">
            <v>2_NOVIEMBRE_2025</v>
          </cell>
          <cell r="N2893" t="str">
            <v>944. Cuidado Continuo por una vida con bienestar con enfoque GéneroComunitario4_CHAPINERO2_NOVIEMBRE_2025</v>
          </cell>
          <cell r="O2893">
            <v>372151</v>
          </cell>
          <cell r="R2893">
            <v>2</v>
          </cell>
          <cell r="S2893">
            <v>744302</v>
          </cell>
        </row>
        <row r="2894">
          <cell r="E2894" t="str">
            <v>954. Cuidado Continuo por una vida con bienestar con enfoque GéneroComunitario</v>
          </cell>
          <cell r="F2894" t="str">
            <v>Asesoria Psicosocial</v>
          </cell>
          <cell r="G2894" t="str">
            <v>Gestión del Riesgo para el Bienestar Colectivo en los Territorios</v>
          </cell>
          <cell r="H2894" t="str">
            <v>PSPIC</v>
          </cell>
          <cell r="I2894" t="str">
            <v>No aplica</v>
          </cell>
          <cell r="J2894" t="str">
            <v>Sesión</v>
          </cell>
          <cell r="K2894" t="str">
            <v>Local</v>
          </cell>
          <cell r="L2894" t="str">
            <v>4_CHAPINERO</v>
          </cell>
          <cell r="M2894" t="str">
            <v>2_NOVIEMBRE_2025</v>
          </cell>
          <cell r="N2894" t="str">
            <v>954. Cuidado Continuo por una vida con bienestar con enfoque GéneroComunitario4_CHAPINERO2_NOVIEMBRE_2025</v>
          </cell>
          <cell r="O2894">
            <v>70270</v>
          </cell>
          <cell r="R2894">
            <v>13</v>
          </cell>
          <cell r="S2894">
            <v>913510</v>
          </cell>
        </row>
        <row r="2895">
          <cell r="E2895" t="str">
            <v>964. Cuidado Continuo por una vida con bienestar con enfoque GéneroComunitario</v>
          </cell>
          <cell r="F2895" t="str">
            <v>Asesoria en Salud</v>
          </cell>
          <cell r="G2895" t="str">
            <v>Gestión del Riesgo para el Bienestar Colectivo en los Territorios</v>
          </cell>
          <cell r="H2895" t="str">
            <v>PSPIC</v>
          </cell>
          <cell r="I2895" t="str">
            <v>No aplica</v>
          </cell>
          <cell r="J2895" t="str">
            <v>Sesión</v>
          </cell>
          <cell r="K2895" t="str">
            <v>Local</v>
          </cell>
          <cell r="L2895" t="str">
            <v>4_CHAPINERO</v>
          </cell>
          <cell r="M2895" t="str">
            <v>2_NOVIEMBRE_2025</v>
          </cell>
          <cell r="N2895" t="str">
            <v>964. Cuidado Continuo por una vida con bienestar con enfoque GéneroComunitario4_CHAPINERO2_NOVIEMBRE_2025</v>
          </cell>
          <cell r="O2895">
            <v>70270</v>
          </cell>
          <cell r="R2895">
            <v>13</v>
          </cell>
          <cell r="S2895">
            <v>913510</v>
          </cell>
        </row>
        <row r="2896">
          <cell r="E2896" t="str">
            <v>974. Cuidado Continuo por una vida con bienestar con enfoque GéneroComunitario</v>
          </cell>
          <cell r="F2896" t="str">
            <v xml:space="preserve">Circula del cuidado </v>
          </cell>
          <cell r="G2896" t="str">
            <v xml:space="preserve">Promoción de la salud y bienestar </v>
          </cell>
          <cell r="H2896" t="str">
            <v>PSPIC</v>
          </cell>
          <cell r="I2896" t="str">
            <v>No aplica</v>
          </cell>
          <cell r="J2896" t="str">
            <v>Sesión</v>
          </cell>
          <cell r="K2896" t="str">
            <v>Local</v>
          </cell>
          <cell r="L2896" t="str">
            <v>4_CHAPINERO</v>
          </cell>
          <cell r="M2896" t="str">
            <v>2_NOVIEMBRE_2025</v>
          </cell>
          <cell r="N2896" t="str">
            <v>974. Cuidado Continuo por una vida con bienestar con enfoque GéneroComunitario4_CHAPINERO2_NOVIEMBRE_2025</v>
          </cell>
          <cell r="O2896">
            <v>215123</v>
          </cell>
          <cell r="R2896">
            <v>3</v>
          </cell>
          <cell r="S2896">
            <v>645369</v>
          </cell>
        </row>
        <row r="2897">
          <cell r="E2897" t="str">
            <v>984. Cuidado Continuo por una vida con bienestar con enfoque GéneroComunitario</v>
          </cell>
          <cell r="F2897" t="str">
            <v>Acompañamiento para Mas Bienestar</v>
          </cell>
          <cell r="G2897" t="str">
            <v>Gestión del Riesgo para el Bienestar Colectivo en los Territorios</v>
          </cell>
          <cell r="H2897" t="str">
            <v>PSPIC</v>
          </cell>
          <cell r="I2897" t="str">
            <v>No aplica</v>
          </cell>
          <cell r="J2897" t="str">
            <v>Sesión</v>
          </cell>
          <cell r="K2897" t="str">
            <v>Local</v>
          </cell>
          <cell r="L2897" t="str">
            <v>4_CHAPINERO</v>
          </cell>
          <cell r="M2897" t="str">
            <v>2_NOVIEMBRE_2025</v>
          </cell>
          <cell r="N2897" t="str">
            <v>984. Cuidado Continuo por una vida con bienestar con enfoque GéneroComunitario4_CHAPINERO2_NOVIEMBRE_2025</v>
          </cell>
          <cell r="O2897">
            <v>161342</v>
          </cell>
          <cell r="R2897">
            <v>5</v>
          </cell>
          <cell r="S2897">
            <v>806710</v>
          </cell>
        </row>
        <row r="2898">
          <cell r="E2898" t="str">
            <v>994. Cuidado Continuo por una vida con bienestar con enfoque GéneroComunitario</v>
          </cell>
          <cell r="F2898" t="str">
            <v>Acompañamiento personas Trans</v>
          </cell>
          <cell r="G2898" t="str">
            <v>Gestión del Riesgo para el Bienestar Colectivo en los Territorios</v>
          </cell>
          <cell r="H2898" t="str">
            <v>PSPIC</v>
          </cell>
          <cell r="I2898" t="str">
            <v>No aplica</v>
          </cell>
          <cell r="J2898" t="str">
            <v>Plan de acción</v>
          </cell>
          <cell r="K2898" t="str">
            <v>Distrito</v>
          </cell>
          <cell r="L2898" t="str">
            <v>4_CHAPINERO</v>
          </cell>
          <cell r="M2898" t="str">
            <v>2_NOVIEMBRE_2025</v>
          </cell>
          <cell r="N2898" t="str">
            <v>994. Cuidado Continuo por una vida con bienestar con enfoque GéneroComunitario4_CHAPINERO2_NOVIEMBRE_2025</v>
          </cell>
          <cell r="O2898">
            <v>5621568</v>
          </cell>
          <cell r="R2898">
            <v>0</v>
          </cell>
          <cell r="S2898">
            <v>0</v>
          </cell>
        </row>
        <row r="2899">
          <cell r="E2899" t="str">
            <v>1004. Cuidado Continuo por una vida con bienestar con enfoque GéneroComunitario</v>
          </cell>
          <cell r="F2899" t="str">
            <v>Prevención y detección temprana de factores de riesgo ITS (Mujer_LGBTI)</v>
          </cell>
          <cell r="G2899" t="str">
            <v>Alta externalidad</v>
          </cell>
          <cell r="H2899" t="str">
            <v>PSPIC</v>
          </cell>
          <cell r="I2899" t="str">
            <v>No aplica</v>
          </cell>
          <cell r="J2899" t="str">
            <v>Jornada</v>
          </cell>
          <cell r="K2899" t="str">
            <v>Local</v>
          </cell>
          <cell r="L2899" t="str">
            <v>4_CHAPINERO</v>
          </cell>
          <cell r="M2899" t="str">
            <v>2_NOVIEMBRE_2025</v>
          </cell>
          <cell r="N2899" t="str">
            <v>1004. Cuidado Continuo por una vida con bienestar con enfoque GéneroComunitario4_CHAPINERO2_NOVIEMBRE_2025</v>
          </cell>
          <cell r="O2899">
            <v>199714</v>
          </cell>
          <cell r="R2899">
            <v>8</v>
          </cell>
          <cell r="S2899">
            <v>1597712</v>
          </cell>
        </row>
        <row r="2900">
          <cell r="E2900" t="str">
            <v>1015. Cuidado Continuo por una vida con bienestar con enfoque Población para formas extremas de exclusión:Comunitario</v>
          </cell>
          <cell r="F2900" t="str">
            <v>SPAcios educativos para la reducción del daño:  Personas que se inyectan drogas (PID)</v>
          </cell>
          <cell r="G2900" t="str">
            <v xml:space="preserve">Promoción de la salud y bienestar </v>
          </cell>
          <cell r="H2900" t="str">
            <v>PSPIC</v>
          </cell>
          <cell r="I2900" t="str">
            <v>No aplica</v>
          </cell>
          <cell r="J2900" t="str">
            <v>Sesión</v>
          </cell>
          <cell r="K2900" t="str">
            <v>Distrito</v>
          </cell>
          <cell r="L2900" t="str">
            <v>4_CHAPINERO</v>
          </cell>
          <cell r="M2900" t="str">
            <v>2_NOVIEMBRE_2025</v>
          </cell>
          <cell r="N2900" t="str">
            <v>1015. Cuidado Continuo por una vida con bienestar con enfoque Población para formas extremas de exclusión:Comunitario4_CHAPINERO2_NOVIEMBRE_2025</v>
          </cell>
          <cell r="O2900">
            <v>322686</v>
          </cell>
          <cell r="R2900">
            <v>0</v>
          </cell>
          <cell r="S2900">
            <v>0</v>
          </cell>
        </row>
        <row r="2901">
          <cell r="E2901" t="str">
            <v>1025. Cuidado Continuo por una vida con bienestar con enfoque Población para formas extremas de exclusión:Comunitario</v>
          </cell>
          <cell r="F2901" t="str">
            <v>SPAcios para la reducción del daño: acompañamiento solidario a personas que se inyectan drogas (PID)</v>
          </cell>
          <cell r="G2901" t="str">
            <v>Gestión del Riesgo para el Bienestar Colectivo en los Territorios</v>
          </cell>
          <cell r="H2901" t="str">
            <v>PSPIC</v>
          </cell>
          <cell r="I2901" t="str">
            <v>No aplica</v>
          </cell>
          <cell r="J2901" t="str">
            <v>Sesión</v>
          </cell>
          <cell r="K2901" t="str">
            <v>Distrito</v>
          </cell>
          <cell r="L2901" t="str">
            <v>4_CHAPINERO</v>
          </cell>
          <cell r="M2901" t="str">
            <v>2_NOVIEMBRE_2025</v>
          </cell>
          <cell r="N2901" t="str">
            <v>1025. Cuidado Continuo por una vida con bienestar con enfoque Población para formas extremas de exclusión:Comunitario4_CHAPINERO2_NOVIEMBRE_2025</v>
          </cell>
          <cell r="O2901">
            <v>322686</v>
          </cell>
          <cell r="R2901">
            <v>0</v>
          </cell>
          <cell r="S2901">
            <v>0</v>
          </cell>
        </row>
        <row r="2902">
          <cell r="E2902" t="str">
            <v>1035. Cuidado Continuo por una vida con bienestar con enfoque Población para formas extremas de exclusión:Comunitario</v>
          </cell>
          <cell r="F2902" t="str">
            <v>SPAcios breves para la reducción del daño con personas que se inyectan drogas (PID)</v>
          </cell>
          <cell r="G2902" t="str">
            <v>Alta externalidad</v>
          </cell>
          <cell r="H2902" t="str">
            <v>PSPIC</v>
          </cell>
          <cell r="I2902" t="str">
            <v>No aplica</v>
          </cell>
          <cell r="J2902" t="str">
            <v>Sesión</v>
          </cell>
          <cell r="K2902" t="str">
            <v>Distrito</v>
          </cell>
          <cell r="L2902" t="str">
            <v>4_CHAPINERO</v>
          </cell>
          <cell r="M2902" t="str">
            <v>2_NOVIEMBRE_2025</v>
          </cell>
          <cell r="N2902" t="str">
            <v>1035. Cuidado Continuo por una vida con bienestar con enfoque Población para formas extremas de exclusión:Comunitario4_CHAPINERO2_NOVIEMBRE_2025</v>
          </cell>
          <cell r="O2902">
            <v>53781</v>
          </cell>
          <cell r="R2902">
            <v>0</v>
          </cell>
          <cell r="S2902">
            <v>0</v>
          </cell>
        </row>
        <row r="2903">
          <cell r="E2903" t="str">
            <v>1045. Cuidado Continuo por una vida con bienestar con enfoque Población para formas extremas de exclusión:Comunitario</v>
          </cell>
          <cell r="F2903" t="str">
            <v xml:space="preserve">SPAcios para la reduccion del daño en poblacion diferencial  </v>
          </cell>
          <cell r="G2903" t="str">
            <v xml:space="preserve">Promoción de la salud y bienestar </v>
          </cell>
          <cell r="H2903" t="str">
            <v>PSPIC</v>
          </cell>
          <cell r="I2903" t="str">
            <v>No aplica</v>
          </cell>
          <cell r="J2903" t="str">
            <v>Sesión</v>
          </cell>
          <cell r="K2903" t="str">
            <v>Distrito</v>
          </cell>
          <cell r="L2903" t="str">
            <v>4_CHAPINERO</v>
          </cell>
          <cell r="M2903" t="str">
            <v>2_NOVIEMBRE_2025</v>
          </cell>
          <cell r="N2903" t="str">
            <v>1045. Cuidado Continuo por una vida con bienestar con enfoque Población para formas extremas de exclusión:Comunitario4_CHAPINERO2_NOVIEMBRE_2025</v>
          </cell>
          <cell r="O2903">
            <v>210809</v>
          </cell>
          <cell r="R2903">
            <v>0</v>
          </cell>
          <cell r="S2903">
            <v>0</v>
          </cell>
        </row>
        <row r="2904">
          <cell r="E2904" t="str">
            <v>1055. Cuidado Continuo por una vida con bienestar con enfoque Población para formas extremas de exclusión:Comunitario</v>
          </cell>
          <cell r="F2904" t="str">
            <v>SPAcios de prevención y detección temprana de factores de riesgo ITS - SPA (PID)</v>
          </cell>
          <cell r="G2904" t="str">
            <v>Alta externalidad</v>
          </cell>
          <cell r="H2904" t="str">
            <v>PSPIC</v>
          </cell>
          <cell r="I2904" t="str">
            <v>No aplica</v>
          </cell>
          <cell r="J2904" t="str">
            <v>Jornada</v>
          </cell>
          <cell r="K2904" t="str">
            <v>Distrito</v>
          </cell>
          <cell r="L2904" t="str">
            <v>4_CHAPINERO</v>
          </cell>
          <cell r="M2904" t="str">
            <v>2_NOVIEMBRE_2025</v>
          </cell>
          <cell r="N2904" t="str">
            <v>1055. Cuidado Continuo por una vida con bienestar con enfoque Población para formas extremas de exclusión:Comunitario4_CHAPINERO2_NOVIEMBRE_2025</v>
          </cell>
          <cell r="O2904">
            <v>281078</v>
          </cell>
          <cell r="R2904">
            <v>0</v>
          </cell>
          <cell r="S2904">
            <v>0</v>
          </cell>
        </row>
        <row r="2905">
          <cell r="E2905" t="str">
            <v>1065. Cuidado Continuo por una vida con bienestar con enfoque Población para formas extremas de exclusión:Comunitario</v>
          </cell>
          <cell r="F2905" t="str">
            <v>Sesion educativa para MAS Bienestar, dirigida la poblacion habitanza en calle</v>
          </cell>
          <cell r="G2905" t="str">
            <v xml:space="preserve">Promoción de la salud y bienestar </v>
          </cell>
          <cell r="H2905" t="str">
            <v>PSPIC</v>
          </cell>
          <cell r="I2905" t="str">
            <v>No aplica</v>
          </cell>
          <cell r="J2905" t="str">
            <v>Sesión</v>
          </cell>
          <cell r="K2905" t="str">
            <v>Local</v>
          </cell>
          <cell r="L2905" t="str">
            <v>4_CHAPINERO</v>
          </cell>
          <cell r="M2905" t="str">
            <v>2_NOVIEMBRE_2025</v>
          </cell>
          <cell r="N2905" t="str">
            <v>1065. Cuidado Continuo por una vida con bienestar con enfoque Población para formas extremas de exclusión:Comunitario4_CHAPINERO2_NOVIEMBRE_2025</v>
          </cell>
          <cell r="O2905">
            <v>210809</v>
          </cell>
          <cell r="R2905">
            <v>21</v>
          </cell>
          <cell r="S2905">
            <v>4426989</v>
          </cell>
        </row>
        <row r="2906">
          <cell r="E2906" t="str">
            <v>1075. Cuidado Continuo por una vida con bienestar con enfoque Población para formas extremas de exclusión:Comunitario</v>
          </cell>
          <cell r="F2906" t="str">
            <v>Acompañamiento solidarios (HC)</v>
          </cell>
          <cell r="G2906" t="str">
            <v>Gestión del Riesgo para el Bienestar Colectivo en los Territorios</v>
          </cell>
          <cell r="H2906" t="str">
            <v>PSPIC</v>
          </cell>
          <cell r="I2906" t="str">
            <v>No aplica</v>
          </cell>
          <cell r="J2906" t="str">
            <v>Sesión</v>
          </cell>
          <cell r="K2906" t="str">
            <v>Local</v>
          </cell>
          <cell r="L2906" t="str">
            <v>4_CHAPINERO</v>
          </cell>
          <cell r="M2906" t="str">
            <v>2_NOVIEMBRE_2025</v>
          </cell>
          <cell r="N2906" t="str">
            <v>1075. Cuidado Continuo por una vida con bienestar con enfoque Población para formas extremas de exclusión:Comunitario4_CHAPINERO2_NOVIEMBRE_2025</v>
          </cell>
          <cell r="O2906">
            <v>55938</v>
          </cell>
          <cell r="R2906">
            <v>21</v>
          </cell>
          <cell r="S2906">
            <v>1174698</v>
          </cell>
        </row>
        <row r="2907">
          <cell r="E2907" t="str">
            <v>1085. Cuidado Continuo por una vida con bienestar con enfoque Población para formas extremas de exclusión:Comunitario</v>
          </cell>
          <cell r="F2907" t="str">
            <v>Asesorias prevención y detección temprana de factores Psicosocial y en salud (HC)</v>
          </cell>
          <cell r="G2907" t="str">
            <v>Gestión del Riesgo para el Bienestar Colectivo en los Territorios</v>
          </cell>
          <cell r="H2907" t="str">
            <v>PSPIC</v>
          </cell>
          <cell r="I2907" t="str">
            <v>No aplica</v>
          </cell>
          <cell r="J2907" t="str">
            <v>Sesión</v>
          </cell>
          <cell r="K2907" t="str">
            <v>Local</v>
          </cell>
          <cell r="L2907" t="str">
            <v>4_CHAPINERO</v>
          </cell>
          <cell r="M2907" t="str">
            <v>2_NOVIEMBRE_2025</v>
          </cell>
          <cell r="N2907" t="str">
            <v>1085. Cuidado Continuo por una vida con bienestar con enfoque Población para formas extremas de exclusión:Comunitario4_CHAPINERO2_NOVIEMBRE_2025</v>
          </cell>
          <cell r="O2907">
            <v>210809</v>
          </cell>
          <cell r="R2907">
            <v>21</v>
          </cell>
          <cell r="S2907">
            <v>4426989</v>
          </cell>
        </row>
        <row r="2908">
          <cell r="E2908" t="str">
            <v>1095. Cuidado Continuo por una vida con bienestar con enfoque Población para formas extremas de exclusión:Comunitario</v>
          </cell>
          <cell r="F2908" t="str">
            <v>Prevención y detección temprana de factores de riesgo ITS (HC)</v>
          </cell>
          <cell r="G2908" t="str">
            <v>Alta externalidad</v>
          </cell>
          <cell r="H2908" t="str">
            <v>PSPIC</v>
          </cell>
          <cell r="I2908" t="str">
            <v>No aplica</v>
          </cell>
          <cell r="J2908" t="str">
            <v>Jornada</v>
          </cell>
          <cell r="K2908" t="str">
            <v>Local</v>
          </cell>
          <cell r="L2908" t="str">
            <v>4_CHAPINERO</v>
          </cell>
          <cell r="M2908" t="str">
            <v>2_NOVIEMBRE_2025</v>
          </cell>
          <cell r="N2908" t="str">
            <v>1095. Cuidado Continuo por una vida con bienestar con enfoque Población para formas extremas de exclusión:Comunitario4_CHAPINERO2_NOVIEMBRE_2025</v>
          </cell>
          <cell r="O2908">
            <v>199714</v>
          </cell>
          <cell r="R2908">
            <v>4</v>
          </cell>
          <cell r="S2908">
            <v>798856</v>
          </cell>
        </row>
        <row r="2909">
          <cell r="E2909" t="str">
            <v>1105. Cuidado Continuo por una vida con bienestar con enfoque Población para formas extremas de exclusión:Laboral</v>
          </cell>
          <cell r="F2909" t="str">
            <v>Sesion educativa para población diferencial - Actividades Sexuales Pagadas (ASP)</v>
          </cell>
          <cell r="G2909" t="str">
            <v xml:space="preserve">Promoción de la salud y bienestar </v>
          </cell>
          <cell r="H2909" t="str">
            <v>PSPIC</v>
          </cell>
          <cell r="I2909" t="str">
            <v>No aplica</v>
          </cell>
          <cell r="J2909" t="str">
            <v>Sesión</v>
          </cell>
          <cell r="K2909" t="str">
            <v>Local</v>
          </cell>
          <cell r="L2909" t="str">
            <v>4_CHAPINERO</v>
          </cell>
          <cell r="M2909" t="str">
            <v>2_NOVIEMBRE_2025</v>
          </cell>
          <cell r="N2909" t="str">
            <v>1105. Cuidado Continuo por una vida con bienestar con enfoque Población para formas extremas de exclusión:Laboral4_CHAPINERO2_NOVIEMBRE_2025</v>
          </cell>
          <cell r="O2909">
            <v>316213</v>
          </cell>
          <cell r="R2909">
            <v>8</v>
          </cell>
          <cell r="S2909">
            <v>2529704</v>
          </cell>
        </row>
        <row r="2910">
          <cell r="E2910" t="str">
            <v>1115. Cuidado Continuo por una vida con bienestar con enfoque Población para formas extremas de exclusión:Laboral</v>
          </cell>
          <cell r="F2910" t="str">
            <v>Recorridos en calle - Actividades Sexuales Pagadas (ASP)</v>
          </cell>
          <cell r="G2910" t="str">
            <v>Gestión del Riesgo para el Bienestar Colectivo en los Territorios</v>
          </cell>
          <cell r="H2910" t="str">
            <v>PSPIC</v>
          </cell>
          <cell r="I2910" t="str">
            <v>No aplica</v>
          </cell>
          <cell r="J2910" t="str">
            <v>Recorrido</v>
          </cell>
          <cell r="K2910" t="str">
            <v>Local</v>
          </cell>
          <cell r="L2910" t="str">
            <v>4_CHAPINERO</v>
          </cell>
          <cell r="M2910" t="str">
            <v>2_NOVIEMBRE_2025</v>
          </cell>
          <cell r="N2910" t="str">
            <v>1115. Cuidado Continuo por una vida con bienestar con enfoque Población para formas extremas de exclusión:Laboral4_CHAPINERO2_NOVIEMBRE_2025</v>
          </cell>
          <cell r="O2910">
            <v>421618</v>
          </cell>
          <cell r="R2910">
            <v>11</v>
          </cell>
          <cell r="S2910">
            <v>4637798</v>
          </cell>
        </row>
        <row r="2911">
          <cell r="E2911" t="str">
            <v>1125. Cuidado Continuo por una vida con bienestar con enfoque Población para formas extremas de exclusión:Laboral</v>
          </cell>
          <cell r="F2911" t="str">
            <v xml:space="preserve">Red para ciudad </v>
          </cell>
          <cell r="G2911" t="str">
            <v xml:space="preserve">Promoción de la salud y bienestar </v>
          </cell>
          <cell r="H2911" t="str">
            <v>PSPIC</v>
          </cell>
          <cell r="I2911" t="str">
            <v>No aplica</v>
          </cell>
          <cell r="J2911" t="str">
            <v>Sesión</v>
          </cell>
          <cell r="K2911" t="str">
            <v>Local</v>
          </cell>
          <cell r="L2911" t="str">
            <v>4_CHAPINERO</v>
          </cell>
          <cell r="M2911" t="str">
            <v>2_NOVIEMBRE_2025</v>
          </cell>
          <cell r="N2911" t="str">
            <v>1125. Cuidado Continuo por una vida con bienestar con enfoque Población para formas extremas de exclusión:Laboral4_CHAPINERO2_NOVIEMBRE_2025</v>
          </cell>
          <cell r="O2911">
            <v>140539</v>
          </cell>
          <cell r="R2911">
            <v>8</v>
          </cell>
          <cell r="S2911">
            <v>1124312</v>
          </cell>
        </row>
        <row r="2912">
          <cell r="E2912" t="str">
            <v>1135. Cuidado Continuo por una vida con bienestar con enfoque Población para formas extremas de exclusión:Laboral</v>
          </cell>
          <cell r="F2912" t="str">
            <v>Asesorias prevención y detección temprana de factores de riesgo  psicosocial y en salud</v>
          </cell>
          <cell r="G2912" t="str">
            <v>Gestión del Riesgo para el Bienestar Colectivo en los Territorios</v>
          </cell>
          <cell r="H2912" t="str">
            <v>PSPIC</v>
          </cell>
          <cell r="I2912" t="str">
            <v>No aplica</v>
          </cell>
          <cell r="J2912" t="str">
            <v>Asesoría</v>
          </cell>
          <cell r="K2912" t="str">
            <v>Local</v>
          </cell>
          <cell r="L2912" t="str">
            <v>4_CHAPINERO</v>
          </cell>
          <cell r="M2912" t="str">
            <v>2_NOVIEMBRE_2025</v>
          </cell>
          <cell r="N2912" t="str">
            <v>1135. Cuidado Continuo por una vida con bienestar con enfoque Población para formas extremas de exclusión:Laboral4_CHAPINERO2_NOVIEMBRE_2025</v>
          </cell>
          <cell r="O2912">
            <v>70270</v>
          </cell>
          <cell r="R2912">
            <v>92</v>
          </cell>
          <cell r="S2912">
            <v>6464840</v>
          </cell>
        </row>
        <row r="2913">
          <cell r="E2913" t="str">
            <v>1145. Cuidado Continuo por una vida con bienestar con enfoque Población para formas extremas de exclusión:Laboral</v>
          </cell>
          <cell r="F2913" t="str">
            <v>Tamizajes para la prevención y detección temprana de factores de riesgo ITS (ASP)</v>
          </cell>
          <cell r="G2913" t="str">
            <v>Alta externalidad</v>
          </cell>
          <cell r="H2913" t="str">
            <v>PSPIC</v>
          </cell>
          <cell r="I2913" t="str">
            <v>No aplica</v>
          </cell>
          <cell r="J2913" t="str">
            <v>Tamizaje</v>
          </cell>
          <cell r="K2913" t="str">
            <v>Local</v>
          </cell>
          <cell r="L2913" t="str">
            <v>4_CHAPINERO</v>
          </cell>
          <cell r="M2913" t="str">
            <v>2_NOVIEMBRE_2025</v>
          </cell>
          <cell r="N2913" t="str">
            <v>1145. Cuidado Continuo por una vida con bienestar con enfoque Población para formas extremas de exclusión:Laboral4_CHAPINERO2_NOVIEMBRE_2025</v>
          </cell>
          <cell r="O2913">
            <v>19971</v>
          </cell>
          <cell r="R2913">
            <v>200</v>
          </cell>
          <cell r="S2913">
            <v>3994200</v>
          </cell>
        </row>
        <row r="2914">
          <cell r="E2914" t="str">
            <v>1155. Cuidado Continuo por una vida con bienestar con enfoque Población para formas extremas de exclusión:Laboral</v>
          </cell>
          <cell r="F2914" t="str">
            <v xml:space="preserve">Acciones de acompañamiento  a la población para la efectividad a las canalizaciones </v>
          </cell>
          <cell r="G2914" t="str">
            <v>Gestión del Riesgo para el Bienestar Colectivo en los Territorios</v>
          </cell>
          <cell r="H2914" t="str">
            <v>PSPIC</v>
          </cell>
          <cell r="I2914" t="str">
            <v>No aplica</v>
          </cell>
          <cell r="J2914" t="str">
            <v>Acompañamiento</v>
          </cell>
          <cell r="K2914" t="str">
            <v>Local</v>
          </cell>
          <cell r="L2914" t="str">
            <v>4_CHAPINERO</v>
          </cell>
          <cell r="M2914" t="str">
            <v>2_NOVIEMBRE_2025</v>
          </cell>
          <cell r="N2914" t="str">
            <v>1155. Cuidado Continuo por una vida con bienestar con enfoque Población para formas extremas de exclusión:Laboral4_CHAPINERO2_NOVIEMBRE_2025</v>
          </cell>
          <cell r="O2914">
            <v>70270</v>
          </cell>
          <cell r="R2914">
            <v>34</v>
          </cell>
          <cell r="S2914">
            <v>2389180</v>
          </cell>
        </row>
        <row r="2915">
          <cell r="E2915" t="str">
            <v xml:space="preserve">1166. Cuidado Continuo por una vida con bienestar para la población migrante internacional de BogotáEducativo </v>
          </cell>
          <cell r="F2915" t="str">
            <v>Gestión para el bienestar en instituciones  educativas con alta presencia de población migrante internacional</v>
          </cell>
          <cell r="G2915" t="str">
            <v xml:space="preserve">Promoción de la salud y bienestar </v>
          </cell>
          <cell r="H2915" t="str">
            <v>PSPIC</v>
          </cell>
          <cell r="I2915" t="str">
            <v>No aplica</v>
          </cell>
          <cell r="J2915" t="str">
            <v>Sesión</v>
          </cell>
          <cell r="K2915" t="str">
            <v>Local</v>
          </cell>
          <cell r="L2915" t="str">
            <v>4_CHAPINERO</v>
          </cell>
          <cell r="M2915" t="str">
            <v>2_NOVIEMBRE_2025</v>
          </cell>
          <cell r="N2915" t="str">
            <v>1166. Cuidado Continuo por una vida con bienestar para la población migrante internacional de BogotáEducativo 4_CHAPINERO2_NOVIEMBRE_2025</v>
          </cell>
          <cell r="O2915">
            <v>105404</v>
          </cell>
          <cell r="R2915">
            <v>7</v>
          </cell>
          <cell r="S2915">
            <v>737828</v>
          </cell>
        </row>
        <row r="2916">
          <cell r="E2916" t="str">
            <v xml:space="preserve">1177. Cuidado Continuo por una vida con bienestar para la población con discapacidadEducativo </v>
          </cell>
          <cell r="F2916" t="str">
            <v xml:space="preserve">*Bienestar e inclusión educativa de niños, niñas y adolescentes en el entorno educativo y de población con discapacidad en las UTIS, mediante sesiones educativas de la Rehabilitación Basada en Comunidad – RBC. 
</v>
          </cell>
          <cell r="G2916" t="str">
            <v xml:space="preserve">Promoción de la salud y bienestar </v>
          </cell>
          <cell r="H2916" t="str">
            <v>PSPIC</v>
          </cell>
          <cell r="I2916" t="str">
            <v>No aplica</v>
          </cell>
          <cell r="J2916" t="str">
            <v>Sesión</v>
          </cell>
          <cell r="K2916" t="str">
            <v>Local</v>
          </cell>
          <cell r="L2916" t="str">
            <v>4_CHAPINERO</v>
          </cell>
          <cell r="M2916" t="str">
            <v>2_NOVIEMBRE_2025</v>
          </cell>
          <cell r="N2916" t="str">
            <v>1177. Cuidado Continuo por una vida con bienestar para la población con discapacidadEducativo 4_CHAPINERO2_NOVIEMBRE_2025</v>
          </cell>
          <cell r="O2916">
            <v>161342</v>
          </cell>
          <cell r="R2916">
            <v>4</v>
          </cell>
          <cell r="S2916">
            <v>645368</v>
          </cell>
        </row>
        <row r="2917">
          <cell r="E2917" t="str">
            <v>1177. Cuidado Continuo por una vida con bienestar para la población con discapacidadLaboral</v>
          </cell>
          <cell r="F2917" t="str">
            <v xml:space="preserve">*Bienestar e inclusión educativa de niños, niñas y adolescentes en el entorno educativo y de población con discapacidad en las UTIS, mediante sesiones educativas de la Rehabilitación Basada en Comunidad – RBC. 
</v>
          </cell>
          <cell r="G2917" t="str">
            <v xml:space="preserve">Promoción de la salud y bienestar </v>
          </cell>
          <cell r="H2917" t="str">
            <v>PSPIC</v>
          </cell>
          <cell r="I2917" t="str">
            <v>No aplica</v>
          </cell>
          <cell r="J2917" t="str">
            <v>Sesión</v>
          </cell>
          <cell r="K2917" t="str">
            <v>Zonal</v>
          </cell>
          <cell r="L2917" t="str">
            <v>4_CHAPINERO</v>
          </cell>
          <cell r="M2917" t="str">
            <v>2_NOVIEMBRE_2025</v>
          </cell>
          <cell r="N2917" t="str">
            <v>1177. Cuidado Continuo por una vida con bienestar para la población con discapacidadLaboral4_CHAPINERO2_NOVIEMBRE_2025</v>
          </cell>
          <cell r="O2917">
            <v>161342</v>
          </cell>
          <cell r="R2917">
            <v>38</v>
          </cell>
          <cell r="S2917">
            <v>6130996</v>
          </cell>
        </row>
        <row r="2918">
          <cell r="E2918" t="str">
            <v>1187. Cuidado Continuo por una vida con bienestar para la población con discapacidadComunitario</v>
          </cell>
          <cell r="F2918" t="str">
            <v>Fortalecimiento de prácticas de cuidado en nodos de familias y personas cuidadoras de personas con discapacidad por curso de vida a través de grupos Socioeducativos de Rehabilitación Basada en Comunidad - RBC</v>
          </cell>
          <cell r="G2918" t="str">
            <v xml:space="preserve">Promoción de la salud y bienestar </v>
          </cell>
          <cell r="H2918" t="str">
            <v>PSPIC</v>
          </cell>
          <cell r="I2918" t="str">
            <v>No aplica</v>
          </cell>
          <cell r="J2918" t="str">
            <v>Grupo</v>
          </cell>
          <cell r="K2918" t="str">
            <v>Local</v>
          </cell>
          <cell r="L2918" t="str">
            <v>4_CHAPINERO</v>
          </cell>
          <cell r="M2918" t="str">
            <v>2_NOVIEMBRE_2025</v>
          </cell>
          <cell r="N2918" t="str">
            <v>1187. Cuidado Continuo por una vida con bienestar para la población con discapacidadComunitario4_CHAPINERO2_NOVIEMBRE_2025</v>
          </cell>
          <cell r="O2918">
            <v>992404</v>
          </cell>
          <cell r="R2918">
            <v>2</v>
          </cell>
          <cell r="S2918">
            <v>1984808</v>
          </cell>
        </row>
        <row r="2919">
          <cell r="E2919" t="str">
            <v>1197. Cuidado Continuo por una vida con bienestar para la población con discapacidadComunitario</v>
          </cell>
          <cell r="F2919" t="str">
            <v>Fortalecimiento de agentes de cambio promotores de inclusión social y bienestar colectivo a través de escuelas de liderazgo en entorno comunitario</v>
          </cell>
          <cell r="G2919" t="str">
            <v xml:space="preserve">Promoción de la salud y bienestar </v>
          </cell>
          <cell r="H2919" t="str">
            <v>PSPIC</v>
          </cell>
          <cell r="I2919" t="str">
            <v>No aplica</v>
          </cell>
          <cell r="J2919" t="str">
            <v>Sesión</v>
          </cell>
          <cell r="K2919" t="str">
            <v>Local</v>
          </cell>
          <cell r="L2919" t="str">
            <v>4_CHAPINERO</v>
          </cell>
          <cell r="M2919" t="str">
            <v>2_NOVIEMBRE_2025</v>
          </cell>
          <cell r="N2919" t="str">
            <v>1197. Cuidado Continuo por una vida con bienestar para la población con discapacidadComunitario4_CHAPINERO2_NOVIEMBRE_2025</v>
          </cell>
          <cell r="O2919">
            <v>355662</v>
          </cell>
          <cell r="R2919">
            <v>4</v>
          </cell>
          <cell r="S2919">
            <v>1422648</v>
          </cell>
        </row>
        <row r="2920">
          <cell r="E2920" t="str">
            <v>1207. Cuidado Continuo por una vida con bienestar para la población con discapacidadComunitario</v>
          </cell>
          <cell r="F2920" t="str">
            <v>Fortalecimiento de redes de personas cuidadoras de personas con discapacidad para el apoyo y cuidado colectivo en entorno comunitario (local, Interlocal y distrital).</v>
          </cell>
          <cell r="G2920" t="str">
            <v xml:space="preserve">Promoción de la salud y bienestar </v>
          </cell>
          <cell r="H2920" t="str">
            <v>PSPIC</v>
          </cell>
          <cell r="I2920" t="str">
            <v>No aplica</v>
          </cell>
          <cell r="J2920" t="str">
            <v>Red</v>
          </cell>
          <cell r="K2920" t="str">
            <v>Local</v>
          </cell>
          <cell r="L2920" t="str">
            <v>4_CHAPINERO</v>
          </cell>
          <cell r="M2920" t="str">
            <v>2_NOVIEMBRE_2025</v>
          </cell>
          <cell r="N2920" t="str">
            <v>1207. Cuidado Continuo por una vida con bienestar para la población con discapacidadComunitario4_CHAPINERO2_NOVIEMBRE_2025</v>
          </cell>
          <cell r="O2920">
            <v>1422652</v>
          </cell>
          <cell r="R2920">
            <v>1</v>
          </cell>
          <cell r="S2920">
            <v>1422652</v>
          </cell>
        </row>
        <row r="2921">
          <cell r="E2921" t="str">
            <v>1217. Cuidado Continuo por una vida con bienestar para la población con discapacidadComunitario</v>
          </cell>
          <cell r="F2921" t="str">
            <v>Asesoría en bienestar e inclusión para la población con discapacidad mediante la intervención breve</v>
          </cell>
          <cell r="G2921" t="str">
            <v>Alta externalidad</v>
          </cell>
          <cell r="H2921" t="str">
            <v>PSPIC</v>
          </cell>
          <cell r="I2921" t="str">
            <v>No aplica</v>
          </cell>
          <cell r="J2921" t="str">
            <v>Asesoría</v>
          </cell>
          <cell r="K2921" t="str">
            <v>Local</v>
          </cell>
          <cell r="L2921" t="str">
            <v>4_CHAPINERO</v>
          </cell>
          <cell r="M2921" t="str">
            <v>2_NOVIEMBRE_2025</v>
          </cell>
          <cell r="N2921" t="str">
            <v>1217. Cuidado Continuo por una vida con bienestar para la población con discapacidadComunitario4_CHAPINERO2_NOVIEMBRE_2025</v>
          </cell>
          <cell r="O2921">
            <v>35135</v>
          </cell>
          <cell r="R2921">
            <v>4</v>
          </cell>
          <cell r="S2921">
            <v>140540</v>
          </cell>
        </row>
        <row r="2922">
          <cell r="E2922" t="str">
            <v>1227. Cuidado Continuo por una vida con bienestar para la población con discapacidadComunitario</v>
          </cell>
          <cell r="F2922" t="str">
            <v>Mejoramiento de los procesos de inclusión social para la población con discapacidad mediante la activación de rutas y gestión de casos en el territorio.</v>
          </cell>
          <cell r="G2922" t="str">
            <v>Gestión del Riesgo para el Bienestar Colectivo en los Territorios</v>
          </cell>
          <cell r="H2922" t="str">
            <v>PSPIC</v>
          </cell>
          <cell r="I2922" t="str">
            <v>No aplica</v>
          </cell>
          <cell r="J2922" t="str">
            <v>Caso</v>
          </cell>
          <cell r="K2922" t="str">
            <v>Local</v>
          </cell>
          <cell r="L2922" t="str">
            <v>4_CHAPINERO</v>
          </cell>
          <cell r="M2922" t="str">
            <v>2_NOVIEMBRE_2025</v>
          </cell>
          <cell r="N2922" t="str">
            <v>1227. Cuidado Continuo por una vida con bienestar para la población con discapacidadComunitario4_CHAPINERO2_NOVIEMBRE_2025</v>
          </cell>
          <cell r="O2922">
            <v>53781</v>
          </cell>
          <cell r="R2922">
            <v>3</v>
          </cell>
          <cell r="S2922">
            <v>161343</v>
          </cell>
        </row>
        <row r="2923">
          <cell r="E2923" t="str">
            <v>1237. Cuidado Continuo por una vida con bienestar para la población con discapacidadInstitucional</v>
          </cell>
          <cell r="F2923" t="str">
            <v>Instituciones Promotoras de la inclusión a través de sesiones educativas en entorno institucional</v>
          </cell>
          <cell r="G2923" t="str">
            <v xml:space="preserve">Promoción de la salud y bienestar </v>
          </cell>
          <cell r="H2923" t="str">
            <v>PSPIC</v>
          </cell>
          <cell r="I2923" t="str">
            <v>No aplica</v>
          </cell>
          <cell r="J2923" t="str">
            <v>Sesión</v>
          </cell>
          <cell r="K2923" t="str">
            <v>Local</v>
          </cell>
          <cell r="L2923" t="str">
            <v>4_CHAPINERO</v>
          </cell>
          <cell r="M2923" t="str">
            <v>2_NOVIEMBRE_2025</v>
          </cell>
          <cell r="N2923" t="str">
            <v>1237. Cuidado Continuo por una vida con bienestar para la población con discapacidadInstitucional4_CHAPINERO2_NOVIEMBRE_2025</v>
          </cell>
          <cell r="O2923">
            <v>266747</v>
          </cell>
          <cell r="R2923">
            <v>4</v>
          </cell>
          <cell r="S2923">
            <v>1066988</v>
          </cell>
        </row>
        <row r="2924">
          <cell r="E2924" t="str">
            <v>1247. Cuidado Continuo por una vida con bienestar para la población con discapacidadComunitario</v>
          </cell>
          <cell r="F2924" t="str">
            <v>Encuentros interlocales de actores de RBC
 Encuentros locales y distritales de personas cuidadoras de personas con discapacidad 
Jornada conmemorativa mes de la discapacidad</v>
          </cell>
          <cell r="G2924" t="str">
            <v xml:space="preserve">Promoción de la salud y bienestar </v>
          </cell>
          <cell r="H2924" t="str">
            <v>PSPIC</v>
          </cell>
          <cell r="I2924" t="str">
            <v>No aplica</v>
          </cell>
          <cell r="J2924" t="str">
            <v>Encuentro</v>
          </cell>
          <cell r="K2924" t="str">
            <v>Local</v>
          </cell>
          <cell r="L2924" t="str">
            <v>4_CHAPINERO</v>
          </cell>
          <cell r="M2924" t="str">
            <v>2_NOVIEMBRE_2025</v>
          </cell>
          <cell r="N2924" t="str">
            <v>1247. Cuidado Continuo por una vida con bienestar para la población con discapacidadComunitario4_CHAPINERO2_NOVIEMBRE_2025</v>
          </cell>
          <cell r="O2924">
            <v>851865</v>
          </cell>
          <cell r="R2924">
            <v>0</v>
          </cell>
          <cell r="S2924">
            <v>0</v>
          </cell>
        </row>
        <row r="2925">
          <cell r="E2925" t="str">
            <v>1257. Cuidado Continuo por una vida con bienestar para la población con discapacidadComunitario</v>
          </cell>
          <cell r="F2925" t="str">
            <v xml:space="preserve">Fortalecimiento de capacidades del talento humano para implementar la estrategia rehabilitación basada en comunidad en los territorios </v>
          </cell>
          <cell r="G2925" t="str">
            <v xml:space="preserve">Promoción de la salud y bienestar </v>
          </cell>
          <cell r="H2925" t="str">
            <v>PSPIC</v>
          </cell>
          <cell r="I2925" t="str">
            <v>No aplica</v>
          </cell>
          <cell r="J2925" t="str">
            <v>Plan de acción</v>
          </cell>
          <cell r="K2925" t="str">
            <v>Distrito</v>
          </cell>
          <cell r="L2925" t="str">
            <v>4_CHAPINERO</v>
          </cell>
          <cell r="M2925" t="str">
            <v>2_NOVIEMBRE_2025</v>
          </cell>
          <cell r="N2925" t="str">
            <v>1257. Cuidado Continuo por una vida con bienestar para la población con discapacidadComunitario4_CHAPINERO2_NOVIEMBRE_2025</v>
          </cell>
          <cell r="O2925">
            <v>12879544</v>
          </cell>
          <cell r="R2925">
            <v>0</v>
          </cell>
          <cell r="S2925">
            <v>0</v>
          </cell>
        </row>
        <row r="2926">
          <cell r="E2926" t="str">
            <v>1268. Cuidado Continuo por una vida con bienestar para la ruralidad de BogotáComunitario</v>
          </cell>
          <cell r="F2926" t="str">
            <v>Grupos socioeducativos para el bienestar en la ruralidad cercana - salud ambiental</v>
          </cell>
          <cell r="G2926" t="str">
            <v xml:space="preserve">Promoción de la salud y bienestar </v>
          </cell>
          <cell r="H2926" t="str">
            <v>PSPIC</v>
          </cell>
          <cell r="I2926" t="str">
            <v>No aplica</v>
          </cell>
          <cell r="J2926" t="str">
            <v>Sesión</v>
          </cell>
          <cell r="K2926" t="str">
            <v>Distrito</v>
          </cell>
          <cell r="L2926" t="str">
            <v>4_CHAPINERO</v>
          </cell>
          <cell r="M2926" t="str">
            <v>2_NOVIEMBRE_2025</v>
          </cell>
          <cell r="N2926" t="str">
            <v>1268. Cuidado Continuo por una vida con bienestar para la ruralidad de BogotáComunitario4_CHAPINERO2_NOVIEMBRE_2025</v>
          </cell>
          <cell r="O2926">
            <v>175674</v>
          </cell>
          <cell r="R2926">
            <v>0</v>
          </cell>
          <cell r="S2926">
            <v>0</v>
          </cell>
        </row>
        <row r="2927">
          <cell r="E2927" t="str">
            <v>1278. Cuidado Continuo por una vida con bienestar para la ruralidad de BogotáComunitario</v>
          </cell>
          <cell r="F2927" t="str">
            <v>Sesiones educativas para el bienestar en la ruralidad lejana (salud ambiental, salud mental, salud sexual y reproductiva, discapacidad, seguridad alimentaria y nutricional, salud materna y salud infantil)</v>
          </cell>
          <cell r="G2927" t="str">
            <v xml:space="preserve">Promoción de la salud y bienestar </v>
          </cell>
          <cell r="H2927" t="str">
            <v>PSPIC</v>
          </cell>
          <cell r="I2927" t="str">
            <v>No aplica</v>
          </cell>
          <cell r="J2927" t="str">
            <v>Sesión</v>
          </cell>
          <cell r="K2927" t="str">
            <v>Local</v>
          </cell>
          <cell r="L2927" t="str">
            <v>4_CHAPINERO</v>
          </cell>
          <cell r="M2927" t="str">
            <v>2_NOVIEMBRE_2025</v>
          </cell>
          <cell r="N2927" t="str">
            <v>1278. Cuidado Continuo por una vida con bienestar para la ruralidad de BogotáComunitario4_CHAPINERO2_NOVIEMBRE_2025</v>
          </cell>
          <cell r="O2927">
            <v>468320</v>
          </cell>
          <cell r="R2927">
            <v>0</v>
          </cell>
          <cell r="S2927">
            <v>0</v>
          </cell>
        </row>
        <row r="2928">
          <cell r="E2928" t="str">
            <v xml:space="preserve">1278. Cuidado Continuo por una vida con bienestar para la ruralidad de BogotáEducativo </v>
          </cell>
          <cell r="F2928" t="str">
            <v>Sesiones educativas para el bienestar en la ruralidad lejana (salud ambiental, salud mental, salud sexual y reproductiva, discapacidad, seguridad alimentaria y nutricional, salud materna y salud infantil)</v>
          </cell>
          <cell r="G2928" t="str">
            <v xml:space="preserve">Promoción de la salud y bienestar </v>
          </cell>
          <cell r="H2928" t="str">
            <v>PSPIC</v>
          </cell>
          <cell r="I2928" t="str">
            <v>No aplica</v>
          </cell>
          <cell r="J2928" t="str">
            <v>Sesión</v>
          </cell>
          <cell r="K2928" t="str">
            <v>Local</v>
          </cell>
          <cell r="L2928" t="str">
            <v>4_CHAPINERO</v>
          </cell>
          <cell r="M2928" t="str">
            <v>2_NOVIEMBRE_2025</v>
          </cell>
          <cell r="N2928" t="str">
            <v>1278. Cuidado Continuo por una vida con bienestar para la ruralidad de BogotáEducativo 4_CHAPINERO2_NOVIEMBRE_2025</v>
          </cell>
          <cell r="O2928">
            <v>468320</v>
          </cell>
          <cell r="R2928">
            <v>0</v>
          </cell>
          <cell r="S2928">
            <v>0</v>
          </cell>
        </row>
        <row r="2929">
          <cell r="E2929" t="str">
            <v>1278. Cuidado Continuo por una vida con bienestar para la ruralidad de BogotáInstitucional</v>
          </cell>
          <cell r="F2929" t="str">
            <v>Sesiones educativas para el bienestar en la ruralidad lejana (salud ambiental, salud mental, salud sexual y reproductiva, discapacidad, seguridad alimentaria y nutricional, salud materna y salud infantil)</v>
          </cell>
          <cell r="G2929" t="str">
            <v xml:space="preserve">Promoción de la salud y bienestar </v>
          </cell>
          <cell r="H2929" t="str">
            <v>PSPIC</v>
          </cell>
          <cell r="I2929" t="str">
            <v>No aplica</v>
          </cell>
          <cell r="J2929" t="str">
            <v>Sesión</v>
          </cell>
          <cell r="K2929" t="str">
            <v>Local</v>
          </cell>
          <cell r="L2929" t="str">
            <v>4_CHAPINERO</v>
          </cell>
          <cell r="M2929" t="str">
            <v>2_NOVIEMBRE_2025</v>
          </cell>
          <cell r="N2929" t="str">
            <v>1278. Cuidado Continuo por una vida con bienestar para la ruralidad de BogotáInstitucional4_CHAPINERO2_NOVIEMBRE_2025</v>
          </cell>
          <cell r="O2929">
            <v>468320</v>
          </cell>
          <cell r="R2929">
            <v>0</v>
          </cell>
          <cell r="S2929">
            <v>0</v>
          </cell>
        </row>
        <row r="2930">
          <cell r="E2930" t="str">
            <v>1288. Cuidado Continuo por una vida con bienestar para la ruralidad de BogotáComunitario</v>
          </cell>
          <cell r="F2930" t="str">
            <v>Sesiones educativas para el bienestar en la ruralidad cercana (salud ambiental, salud mental, salud sexual y reproductiva, discapacidad, seguridad alimentaria y nutricional, salud materna y salud infantil)</v>
          </cell>
          <cell r="G2930" t="str">
            <v xml:space="preserve">Promoción de la salud y bienestar </v>
          </cell>
          <cell r="H2930" t="str">
            <v>PSPIC</v>
          </cell>
          <cell r="I2930" t="str">
            <v>No aplica</v>
          </cell>
          <cell r="J2930" t="str">
            <v>Sesión</v>
          </cell>
          <cell r="K2930" t="str">
            <v>Distrito</v>
          </cell>
          <cell r="L2930" t="str">
            <v>4_CHAPINERO</v>
          </cell>
          <cell r="M2930" t="str">
            <v>2_NOVIEMBRE_2025</v>
          </cell>
          <cell r="N2930" t="str">
            <v>1288. Cuidado Continuo por una vida con bienestar para la ruralidad de BogotáComunitario4_CHAPINERO2_NOVIEMBRE_2025</v>
          </cell>
          <cell r="O2930">
            <v>140539</v>
          </cell>
          <cell r="R2930">
            <v>0</v>
          </cell>
          <cell r="S2930">
            <v>0</v>
          </cell>
        </row>
        <row r="2931">
          <cell r="E2931" t="str">
            <v xml:space="preserve">1288. Cuidado Continuo por una vida con bienestar para la ruralidad de BogotáEducativo </v>
          </cell>
          <cell r="F2931" t="str">
            <v>Sesiones educativas para el bienestar en la ruralidad cercana (salud ambiental, salud mental, salud sexual y reproductiva, discapacidad, seguridad alimentaria y nutricional, salud materna y salud infantil)</v>
          </cell>
          <cell r="G2931" t="str">
            <v xml:space="preserve">Promoción de la salud y bienestar </v>
          </cell>
          <cell r="H2931" t="str">
            <v>PSPIC</v>
          </cell>
          <cell r="I2931" t="str">
            <v>No aplica</v>
          </cell>
          <cell r="J2931" t="str">
            <v>Sesión</v>
          </cell>
          <cell r="K2931" t="str">
            <v>Distrito</v>
          </cell>
          <cell r="L2931" t="str">
            <v>4_CHAPINERO</v>
          </cell>
          <cell r="M2931" t="str">
            <v>2_NOVIEMBRE_2025</v>
          </cell>
          <cell r="N2931" t="str">
            <v>1288. Cuidado Continuo por una vida con bienestar para la ruralidad de BogotáEducativo 4_CHAPINERO2_NOVIEMBRE_2025</v>
          </cell>
          <cell r="O2931">
            <v>140539</v>
          </cell>
          <cell r="R2931">
            <v>0</v>
          </cell>
          <cell r="S2931">
            <v>0</v>
          </cell>
        </row>
        <row r="2932">
          <cell r="E2932" t="str">
            <v>1298. Cuidado Continuo por una vida con bienestar para la ruralidad de BogotáComunitario</v>
          </cell>
          <cell r="F2932" t="str">
            <v>Escuelas para el bienestar y cuidado de la salud rural y nodos para promoción de la salud rural (redes sociales y comunitarias) en la ruralidad lejana</v>
          </cell>
          <cell r="G2932" t="str">
            <v xml:space="preserve">Promoción de la salud y bienestar </v>
          </cell>
          <cell r="H2932" t="str">
            <v>PSPIC</v>
          </cell>
          <cell r="I2932" t="str">
            <v>No aplica</v>
          </cell>
          <cell r="J2932" t="str">
            <v>Sesión</v>
          </cell>
          <cell r="K2932" t="str">
            <v>Local</v>
          </cell>
          <cell r="L2932" t="str">
            <v>4_CHAPINERO</v>
          </cell>
          <cell r="M2932" t="str">
            <v>2_NOVIEMBRE_2025</v>
          </cell>
          <cell r="N2932" t="str">
            <v>1298. Cuidado Continuo por una vida con bienestar para la ruralidad de BogotáComunitario4_CHAPINERO2_NOVIEMBRE_2025</v>
          </cell>
          <cell r="O2932">
            <v>175674</v>
          </cell>
          <cell r="R2932">
            <v>0</v>
          </cell>
          <cell r="S2932">
            <v>0</v>
          </cell>
        </row>
        <row r="2933">
          <cell r="E2933" t="str">
            <v>1308. Cuidado Continuo por una vida con bienestar para la ruralidad de BogotáComunitario</v>
          </cell>
          <cell r="F2933" t="str">
            <v>Escuelas para el bienestar y cuidado de la salud y nodos para promoción de la salud rural (redes sociales y comunitarias) en la ruralidad cercana</v>
          </cell>
          <cell r="G2933" t="str">
            <v xml:space="preserve">Promoción de la salud y bienestar </v>
          </cell>
          <cell r="H2933" t="str">
            <v>PSPIC</v>
          </cell>
          <cell r="I2933" t="str">
            <v>No aplica</v>
          </cell>
          <cell r="J2933" t="str">
            <v>Sesión</v>
          </cell>
          <cell r="K2933" t="str">
            <v>Distrito</v>
          </cell>
          <cell r="L2933" t="str">
            <v>4_CHAPINERO</v>
          </cell>
          <cell r="M2933" t="str">
            <v>2_NOVIEMBRE_2025</v>
          </cell>
          <cell r="N2933" t="str">
            <v>1308. Cuidado Continuo por una vida con bienestar para la ruralidad de BogotáComunitario4_CHAPINERO2_NOVIEMBRE_2025</v>
          </cell>
          <cell r="O2933">
            <v>140539</v>
          </cell>
          <cell r="R2933">
            <v>0</v>
          </cell>
          <cell r="S2933">
            <v>0</v>
          </cell>
        </row>
        <row r="2934">
          <cell r="E2934" t="str">
            <v>1318. Cuidado Continuo por una vida con bienestar para la ruralidad de BogotáLaboral</v>
          </cell>
          <cell r="F2934" t="str">
            <v>Asesoría para el mejoramiento de las condiciones de salud y trabajo en las unidades de trabajo informal de alto impacto en la ruralidad lejana</v>
          </cell>
          <cell r="G2934" t="str">
            <v>Gestión del Riesgo para el Bienestar Colectivo en los Territorios</v>
          </cell>
          <cell r="H2934" t="str">
            <v>PSPIC</v>
          </cell>
          <cell r="I2934" t="str">
            <v>No aplica</v>
          </cell>
          <cell r="J2934" t="str">
            <v>Unidad de trabajo informal</v>
          </cell>
          <cell r="K2934" t="str">
            <v>Local</v>
          </cell>
          <cell r="L2934" t="str">
            <v>4_CHAPINERO</v>
          </cell>
          <cell r="M2934" t="str">
            <v>2_NOVIEMBRE_2025</v>
          </cell>
          <cell r="N2934" t="str">
            <v>1318. Cuidado Continuo por una vida con bienestar para la ruralidad de BogotáLaboral4_CHAPINERO2_NOVIEMBRE_2025</v>
          </cell>
          <cell r="O2934">
            <v>940787</v>
          </cell>
          <cell r="R2934">
            <v>0</v>
          </cell>
          <cell r="S2934">
            <v>0</v>
          </cell>
        </row>
        <row r="2935">
          <cell r="E2935" t="str">
            <v>1328. Cuidado Continuo por una vida con bienestar para la ruralidad de BogotáLaboral</v>
          </cell>
          <cell r="F2935" t="str">
            <v>Asesoría para el mejoramiento de las condiciones de salud y trabajo en las unidades de trabajo informal de alto impacto en la ruralidad cercana</v>
          </cell>
          <cell r="G2935" t="str">
            <v>Gestión del Riesgo para el Bienestar Colectivo en los Territorios</v>
          </cell>
          <cell r="H2935" t="str">
            <v>PSPIC</v>
          </cell>
          <cell r="I2935" t="str">
            <v>No aplica</v>
          </cell>
          <cell r="J2935" t="str">
            <v>Asesoria</v>
          </cell>
          <cell r="K2935" t="str">
            <v>Distrito</v>
          </cell>
          <cell r="L2935" t="str">
            <v>4_CHAPINERO</v>
          </cell>
          <cell r="M2935" t="str">
            <v>2_NOVIEMBRE_2025</v>
          </cell>
          <cell r="N2935" t="str">
            <v>1328. Cuidado Continuo por una vida con bienestar para la ruralidad de BogotáLaboral4_CHAPINERO2_NOVIEMBRE_2025</v>
          </cell>
          <cell r="O2935">
            <v>250875</v>
          </cell>
          <cell r="R2935">
            <v>0</v>
          </cell>
          <cell r="S2935">
            <v>0</v>
          </cell>
        </row>
        <row r="2936">
          <cell r="E2936" t="str">
            <v>1338. Cuidado Continuo por una vida con bienestar para la ruralidad de BogotáLaboral</v>
          </cell>
          <cell r="F2936" t="str">
            <v>Asesoría para el mejoramiento de las condiciones de salud y trabajo en las unidades de trabajo informal de alto impacto en la ruralidad cercana - especialista</v>
          </cell>
          <cell r="G2936" t="str">
            <v>Gestión del Riesgo para el Bienestar Colectivo en los Territorios</v>
          </cell>
          <cell r="H2936" t="str">
            <v>PSPIC</v>
          </cell>
          <cell r="I2936" t="str">
            <v>No aplica</v>
          </cell>
          <cell r="J2936" t="str">
            <v>Asesoria</v>
          </cell>
          <cell r="K2936" t="str">
            <v>Distrito</v>
          </cell>
          <cell r="L2936" t="str">
            <v>4_CHAPINERO</v>
          </cell>
          <cell r="M2936" t="str">
            <v>2_NOVIEMBRE_2025</v>
          </cell>
          <cell r="N2936" t="str">
            <v>1338. Cuidado Continuo por una vida con bienestar para la ruralidad de BogotáLaboral4_CHAPINERO2_NOVIEMBRE_2025</v>
          </cell>
          <cell r="O2936">
            <v>183687</v>
          </cell>
          <cell r="R2936">
            <v>0</v>
          </cell>
          <cell r="S2936">
            <v>0</v>
          </cell>
        </row>
        <row r="2937">
          <cell r="E2937" t="str">
            <v>1348. Cuidado Continuo por una vida con bienestar para la ruralidad de BogotáLaboral</v>
          </cell>
          <cell r="F2937" t="str">
            <v>Caracterización de las unidades de trabajo informal de alto impacto en la ruralidad cercana</v>
          </cell>
          <cell r="G2937" t="str">
            <v>Gestión del Riesgo para el Bienestar Colectivo en los Territorios</v>
          </cell>
          <cell r="H2937" t="str">
            <v>PSPIC</v>
          </cell>
          <cell r="I2937" t="str">
            <v>No aplica</v>
          </cell>
          <cell r="J2937" t="str">
            <v>Caracterización</v>
          </cell>
          <cell r="K2937" t="str">
            <v>Distrito</v>
          </cell>
          <cell r="L2937" t="str">
            <v>4_CHAPINERO</v>
          </cell>
          <cell r="M2937" t="str">
            <v>2_NOVIEMBRE_2025</v>
          </cell>
          <cell r="N2937" t="str">
            <v>1348. Cuidado Continuo por una vida con bienestar para la ruralidad de BogotáLaboral4_CHAPINERO2_NOVIEMBRE_2025</v>
          </cell>
          <cell r="O2937">
            <v>110336</v>
          </cell>
          <cell r="R2937">
            <v>0</v>
          </cell>
          <cell r="S2937">
            <v>0</v>
          </cell>
        </row>
        <row r="2938">
          <cell r="E2938" t="str">
            <v>1358. Cuidado Continuo por una vida con bienestar para la ruralidad de BogotáLaboral</v>
          </cell>
          <cell r="F2938" t="str">
            <v>Caracterización de las unidades de trabajo informal de alto impacto en la ruralidad lejana</v>
          </cell>
          <cell r="G2938" t="str">
            <v>Gestión del Riesgo para el Bienestar Colectivo en los Territorios</v>
          </cell>
          <cell r="H2938" t="str">
            <v>PSPIC</v>
          </cell>
          <cell r="I2938" t="str">
            <v>No aplica</v>
          </cell>
          <cell r="J2938" t="str">
            <v>Caracterización</v>
          </cell>
          <cell r="K2938" t="str">
            <v>Local</v>
          </cell>
          <cell r="L2938" t="str">
            <v>4_CHAPINERO</v>
          </cell>
          <cell r="M2938" t="str">
            <v>2_NOVIEMBRE_2025</v>
          </cell>
          <cell r="N2938" t="str">
            <v>1358. Cuidado Continuo por una vida con bienestar para la ruralidad de BogotáLaboral4_CHAPINERO2_NOVIEMBRE_2025</v>
          </cell>
          <cell r="O2938">
            <v>137922</v>
          </cell>
          <cell r="R2938">
            <v>0</v>
          </cell>
          <cell r="S2938">
            <v>0</v>
          </cell>
        </row>
        <row r="2939">
          <cell r="E2939" t="str">
            <v>869. Gestión de Programas Estrategias y Planes para el BienestarGestión Integral Estrategias y Programas</v>
          </cell>
          <cell r="F2939" t="str">
            <v xml:space="preserve">Encuentro Redes Intersectoriales y Comunitarias de Salud Ambiental Locales REDSAL </v>
          </cell>
          <cell r="G2939" t="str">
            <v>Plan</v>
          </cell>
          <cell r="H2939" t="str">
            <v>PSPIC</v>
          </cell>
          <cell r="I2939" t="str">
            <v>No aplica</v>
          </cell>
          <cell r="J2939" t="str">
            <v>Encuentro</v>
          </cell>
          <cell r="K2939" t="str">
            <v>Zonal</v>
          </cell>
          <cell r="L2939" t="str">
            <v>4_CHAPINERO</v>
          </cell>
          <cell r="M2939" t="str">
            <v>2_NOVIEMBRE_2025</v>
          </cell>
          <cell r="N2939" t="str">
            <v>869. Gestión de Programas Estrategias y Planes para el BienestarGestión Integral Estrategias y Programas4_CHAPINERO2_NOVIEMBRE_2025</v>
          </cell>
          <cell r="O2939">
            <v>73474880</v>
          </cell>
          <cell r="R2939">
            <v>0</v>
          </cell>
          <cell r="S2939">
            <v>0</v>
          </cell>
        </row>
        <row r="2940">
          <cell r="E2940" t="str">
            <v>1369. Gestión de Programas Estrategias y Planes para el BienestarGestión Integral Estrategias y Programas</v>
          </cell>
          <cell r="F2940" t="str">
            <v>Desarrollo de capacidades institucionales para el manejo integral de la Tuberculosis y lepra.</v>
          </cell>
          <cell r="G2940" t="str">
            <v>Programa</v>
          </cell>
          <cell r="H2940" t="str">
            <v>GSP</v>
          </cell>
          <cell r="I2940" t="str">
            <v>No aplica</v>
          </cell>
          <cell r="J2940" t="str">
            <v>Plan de acción</v>
          </cell>
          <cell r="K2940" t="str">
            <v>Zonal</v>
          </cell>
          <cell r="L2940" t="str">
            <v>4_CHAPINERO</v>
          </cell>
          <cell r="M2940" t="str">
            <v>2_NOVIEMBRE_2025</v>
          </cell>
          <cell r="N2940" t="str">
            <v>1369. Gestión de Programas Estrategias y Planes para el BienestarGestión Integral Estrategias y Programas4_CHAPINERO2_NOVIEMBRE_2025</v>
          </cell>
          <cell r="O2940">
            <v>5621568</v>
          </cell>
          <cell r="R2940">
            <v>0</v>
          </cell>
          <cell r="S2940">
            <v>0</v>
          </cell>
        </row>
        <row r="2941">
          <cell r="E2941" t="str">
            <v>1379. Gestión de Programas Estrategias y Planes para el BienestarGestión Integral Estrategias y Programas</v>
          </cell>
          <cell r="F2941" t="str">
            <v>Monitoreo de indicadores de los Programas locales de Tuberculosis y Lepra.</v>
          </cell>
          <cell r="G2941" t="str">
            <v>Programa</v>
          </cell>
          <cell r="H2941" t="str">
            <v>GSP</v>
          </cell>
          <cell r="I2941" t="str">
            <v>No aplica</v>
          </cell>
          <cell r="J2941" t="str">
            <v>Plan de acción</v>
          </cell>
          <cell r="K2941" t="str">
            <v>Zonal</v>
          </cell>
          <cell r="L2941" t="str">
            <v>4_CHAPINERO</v>
          </cell>
          <cell r="M2941" t="str">
            <v>2_NOVIEMBRE_2025</v>
          </cell>
          <cell r="N2941" t="str">
            <v>1379. Gestión de Programas Estrategias y Planes para el BienestarGestión Integral Estrategias y Programas4_CHAPINERO2_NOVIEMBRE_2025</v>
          </cell>
          <cell r="O2941">
            <v>3994272</v>
          </cell>
          <cell r="R2941">
            <v>0</v>
          </cell>
          <cell r="S2941">
            <v>0</v>
          </cell>
        </row>
        <row r="2942">
          <cell r="E2942" t="str">
            <v>1389. Gestión de Programas Estrategias y Planes para el BienestarGestión Integral Estrategias y Programas</v>
          </cell>
          <cell r="F2942" t="str">
            <v>Gestion del cuidado (participacion de instancias sectoriales) en Tuberculosis y Lepra.</v>
          </cell>
          <cell r="G2942" t="str">
            <v>Programa</v>
          </cell>
          <cell r="H2942" t="str">
            <v>GSP</v>
          </cell>
          <cell r="I2942" t="str">
            <v>No aplica</v>
          </cell>
          <cell r="J2942" t="str">
            <v>Plan de acción</v>
          </cell>
          <cell r="K2942" t="str">
            <v>Zonal</v>
          </cell>
          <cell r="L2942" t="str">
            <v>4_CHAPINERO</v>
          </cell>
          <cell r="M2942" t="str">
            <v>2_NOVIEMBRE_2025</v>
          </cell>
          <cell r="N2942" t="str">
            <v>1389. Gestión de Programas Estrategias y Planes para el BienestarGestión Integral Estrategias y Programas4_CHAPINERO2_NOVIEMBRE_2025</v>
          </cell>
          <cell r="O2942">
            <v>12969056</v>
          </cell>
          <cell r="R2942">
            <v>0</v>
          </cell>
          <cell r="S2942">
            <v>0</v>
          </cell>
        </row>
        <row r="2943">
          <cell r="E2943" t="str">
            <v>1399. Gestión de Programas Estrategias y Planes para el BienestarGestión Integral Estrategias y Programas</v>
          </cell>
          <cell r="F2943" t="str">
            <v>Gestion de medicamentos para los programas locales de Tuberculosis y Lepra.</v>
          </cell>
          <cell r="G2943" t="str">
            <v>Programa</v>
          </cell>
          <cell r="H2943" t="str">
            <v>GSP</v>
          </cell>
          <cell r="I2943" t="str">
            <v>No aplica</v>
          </cell>
          <cell r="J2943" t="str">
            <v>Plan de acción</v>
          </cell>
          <cell r="K2943" t="str">
            <v>Zonal</v>
          </cell>
          <cell r="L2943" t="str">
            <v>4_CHAPINERO</v>
          </cell>
          <cell r="M2943" t="str">
            <v>2_NOVIEMBRE_2025</v>
          </cell>
          <cell r="N2943" t="str">
            <v>1399. Gestión de Programas Estrategias y Planes para el BienestarGestión Integral Estrategias y Programas4_CHAPINERO2_NOVIEMBRE_2025</v>
          </cell>
          <cell r="O2943">
            <v>3994272</v>
          </cell>
          <cell r="R2943">
            <v>0</v>
          </cell>
          <cell r="S2943">
            <v>0</v>
          </cell>
        </row>
        <row r="2944">
          <cell r="E2944" t="str">
            <v>1409. Gestión de Programas Estrategias y Planes para el BienestarGestión Integral Estrategias y Programas</v>
          </cell>
          <cell r="F2944" t="str">
            <v>Desarrollo de capacidades personales e institucionales para el manejo integral de ETV</v>
          </cell>
          <cell r="G2944" t="str">
            <v>Programa</v>
          </cell>
          <cell r="H2944" t="str">
            <v>GSP</v>
          </cell>
          <cell r="I2944" t="str">
            <v>No aplica</v>
          </cell>
          <cell r="J2944" t="str">
            <v>Plan de acción</v>
          </cell>
          <cell r="K2944" t="str">
            <v>Zonal</v>
          </cell>
          <cell r="L2944" t="str">
            <v>4_CHAPINERO</v>
          </cell>
          <cell r="M2944" t="str">
            <v>2_NOVIEMBRE_2025</v>
          </cell>
          <cell r="N2944" t="str">
            <v>1409. Gestión de Programas Estrategias y Planes para el BienestarGestión Integral Estrategias y Programas4_CHAPINERO2_NOVIEMBRE_2025</v>
          </cell>
          <cell r="O2944">
            <v>5621568</v>
          </cell>
          <cell r="R2944">
            <v>0</v>
          </cell>
          <cell r="S2944">
            <v>0</v>
          </cell>
        </row>
        <row r="2945">
          <cell r="E2945" t="str">
            <v>1419. Gestión de Programas Estrategias y Planes para el BienestarGestión Integral Estrategias y Programas</v>
          </cell>
          <cell r="F2945" t="str">
            <v>Gestión y control de medicamentos del Programa de ETV</v>
          </cell>
          <cell r="G2945" t="str">
            <v>Programa</v>
          </cell>
          <cell r="H2945" t="str">
            <v>GSP</v>
          </cell>
          <cell r="I2945" t="str">
            <v>No aplica</v>
          </cell>
          <cell r="J2945" t="str">
            <v>Plan de acción</v>
          </cell>
          <cell r="K2945" t="str">
            <v>Zonal</v>
          </cell>
          <cell r="L2945" t="str">
            <v>4_CHAPINERO</v>
          </cell>
          <cell r="M2945" t="str">
            <v>2_NOVIEMBRE_2025</v>
          </cell>
          <cell r="N2945" t="str">
            <v>1419. Gestión de Programas Estrategias y Planes para el BienestarGestión Integral Estrategias y Programas4_CHAPINERO2_NOVIEMBRE_2025</v>
          </cell>
          <cell r="O2945">
            <v>3994272</v>
          </cell>
          <cell r="R2945">
            <v>0</v>
          </cell>
          <cell r="S2945">
            <v>0</v>
          </cell>
        </row>
        <row r="2946">
          <cell r="E2946" t="str">
            <v>1429. Gestión de Programas Estrategias y Planes para el BienestarGestión Integral Estrategias y Programas</v>
          </cell>
          <cell r="F2946" t="str">
            <v>Bases de datos de ETV a nivel distrital actualizadas y con criterios de calidad</v>
          </cell>
          <cell r="G2946" t="str">
            <v>Programa</v>
          </cell>
          <cell r="H2946" t="str">
            <v>GSP</v>
          </cell>
          <cell r="I2946" t="str">
            <v>No aplica</v>
          </cell>
          <cell r="J2946" t="str">
            <v>Plan de acción</v>
          </cell>
          <cell r="K2946" t="str">
            <v>Distrito</v>
          </cell>
          <cell r="L2946" t="str">
            <v>4_CHAPINERO</v>
          </cell>
          <cell r="M2946" t="str">
            <v>2_NOVIEMBRE_2025</v>
          </cell>
          <cell r="N2946" t="str">
            <v>1429. Gestión de Programas Estrategias y Planes para el BienestarGestión Integral Estrategias y Programas4_CHAPINERO2_NOVIEMBRE_2025</v>
          </cell>
          <cell r="O2946">
            <v>3994272</v>
          </cell>
          <cell r="R2946">
            <v>0</v>
          </cell>
          <cell r="S2946">
            <v>0</v>
          </cell>
        </row>
        <row r="2947">
          <cell r="E2947" t="str">
            <v>1439. Gestión de Programas Estrategias y Planes para el BienestarGestión Integral Estrategias y Programas</v>
          </cell>
          <cell r="F2947" t="str">
            <v xml:space="preserve">Desarrollo de capacidades personales e institucionales orientadas a la seguridad alimentaria y nutricional </v>
          </cell>
          <cell r="G2947" t="str">
            <v>Estrategia</v>
          </cell>
          <cell r="H2947" t="str">
            <v>GSP</v>
          </cell>
          <cell r="I2947" t="str">
            <v>No aplica</v>
          </cell>
          <cell r="J2947" t="str">
            <v>Plan de acción</v>
          </cell>
          <cell r="K2947" t="str">
            <v>Zonal</v>
          </cell>
          <cell r="L2947" t="str">
            <v>4_CHAPINERO</v>
          </cell>
          <cell r="M2947" t="str">
            <v>2_NOVIEMBRE_2025</v>
          </cell>
          <cell r="N2947" t="str">
            <v>1439. Gestión de Programas Estrategias y Planes para el BienestarGestión Integral Estrategias y Programas4_CHAPINERO2_NOVIEMBRE_2025</v>
          </cell>
          <cell r="O2947">
            <v>7508288</v>
          </cell>
          <cell r="R2947">
            <v>0</v>
          </cell>
          <cell r="S2947">
            <v>0</v>
          </cell>
        </row>
        <row r="2948">
          <cell r="E2948" t="str">
            <v>1449. Gestión de Programas Estrategias y Planes para el BienestarGestión Integral Estrategias y Programas</v>
          </cell>
          <cell r="F2948" t="str">
            <v xml:space="preserve">Seguimiento individual para la atención integral en salud de la malnutrición </v>
          </cell>
          <cell r="G2948" t="str">
            <v>Estrategia</v>
          </cell>
          <cell r="H2948" t="str">
            <v>GSP</v>
          </cell>
          <cell r="I2948" t="str">
            <v>No aplica</v>
          </cell>
          <cell r="J2948" t="str">
            <v>Plan de acción</v>
          </cell>
          <cell r="K2948" t="str">
            <v>Zonal</v>
          </cell>
          <cell r="L2948" t="str">
            <v>4_CHAPINERO</v>
          </cell>
          <cell r="M2948" t="str">
            <v>2_NOVIEMBRE_2025</v>
          </cell>
          <cell r="N2948" t="str">
            <v>1449. Gestión de Programas Estrategias y Planes para el BienestarGestión Integral Estrategias y Programas4_CHAPINERO2_NOVIEMBRE_2025</v>
          </cell>
          <cell r="O2948">
            <v>7508288</v>
          </cell>
          <cell r="R2948">
            <v>0</v>
          </cell>
          <cell r="S2948">
            <v>0</v>
          </cell>
        </row>
        <row r="2949">
          <cell r="E2949" t="str">
            <v>1459. Gestión de Programas Estrategias y Planes para el BienestarGestión Integral Estrategias y Programas</v>
          </cell>
          <cell r="F2949" t="str">
            <v>Gestión sectorial e intersectorial para la movilización  de acciones que impacten en los determinantes sociales de la seguridad alimentaria y nutricional</v>
          </cell>
          <cell r="G2949" t="str">
            <v>Estrategia</v>
          </cell>
          <cell r="H2949" t="str">
            <v>GSP</v>
          </cell>
          <cell r="I2949" t="str">
            <v>No aplica</v>
          </cell>
          <cell r="J2949" t="str">
            <v>Plan de acción</v>
          </cell>
          <cell r="K2949" t="str">
            <v>Zonal</v>
          </cell>
          <cell r="L2949" t="str">
            <v>4_CHAPINERO</v>
          </cell>
          <cell r="M2949" t="str">
            <v>2_NOVIEMBRE_2025</v>
          </cell>
          <cell r="N2949" t="str">
            <v>1459. Gestión de Programas Estrategias y Planes para el BienestarGestión Integral Estrategias y Programas4_CHAPINERO2_NOVIEMBRE_2025</v>
          </cell>
          <cell r="O2949">
            <v>5299968</v>
          </cell>
          <cell r="R2949">
            <v>0</v>
          </cell>
          <cell r="S2949">
            <v>0</v>
          </cell>
        </row>
        <row r="2950">
          <cell r="E2950" t="str">
            <v>1469. Gestión de Programas Estrategias y Planes para el BienestarGestión Integral Estrategias y Programas</v>
          </cell>
          <cell r="F2950" t="str">
            <v>Desarrollo de capacidades personales e institucionales para el manejo integral de la primera infancia</v>
          </cell>
          <cell r="G2950" t="str">
            <v>Estrategia</v>
          </cell>
          <cell r="H2950" t="str">
            <v>GSP</v>
          </cell>
          <cell r="I2950" t="str">
            <v>No aplica</v>
          </cell>
          <cell r="J2950" t="str">
            <v>Sesión</v>
          </cell>
          <cell r="K2950" t="str">
            <v>Distrito</v>
          </cell>
          <cell r="L2950" t="str">
            <v>4_CHAPINERO</v>
          </cell>
          <cell r="M2950" t="str">
            <v>2_NOVIEMBRE_2025</v>
          </cell>
          <cell r="N2950" t="str">
            <v>1469. Gestión de Programas Estrategias y Planes para el BienestarGestión Integral Estrategias y Programas4_CHAPINERO2_NOVIEMBRE_2025</v>
          </cell>
          <cell r="O2950">
            <v>122208</v>
          </cell>
          <cell r="R2950">
            <v>0</v>
          </cell>
          <cell r="S2950">
            <v>0</v>
          </cell>
        </row>
        <row r="2951">
          <cell r="E2951" t="str">
            <v>1479. Gestión de Programas Estrategias y Planes para el BienestarGestión Integral Estrategias y Programas</v>
          </cell>
          <cell r="F2951" t="str">
            <v>Seguimiento Nominal  de la primera infancia</v>
          </cell>
          <cell r="G2951" t="str">
            <v>Estrategia</v>
          </cell>
          <cell r="H2951" t="str">
            <v>GSP</v>
          </cell>
          <cell r="I2951" t="str">
            <v>No aplica</v>
          </cell>
          <cell r="J2951" t="str">
            <v>Caso</v>
          </cell>
          <cell r="K2951" t="str">
            <v>Distrito</v>
          </cell>
          <cell r="L2951" t="str">
            <v>4_CHAPINERO</v>
          </cell>
          <cell r="M2951" t="str">
            <v>2_NOVIEMBRE_2025</v>
          </cell>
          <cell r="N2951" t="str">
            <v>1479. Gestión de Programas Estrategias y Planes para el BienestarGestión Integral Estrategias y Programas4_CHAPINERO2_NOVIEMBRE_2025</v>
          </cell>
          <cell r="O2951">
            <v>30552</v>
          </cell>
          <cell r="R2951">
            <v>0</v>
          </cell>
          <cell r="S2951">
            <v>0</v>
          </cell>
        </row>
        <row r="2952">
          <cell r="E2952" t="str">
            <v>1489. Gestión de Programas Estrategias y Planes para el BienestarGestión Integral Estrategias y Programas</v>
          </cell>
          <cell r="F2952" t="str">
            <v>Gestión sectorial e intersectorial de la primera infancia</v>
          </cell>
          <cell r="G2952" t="str">
            <v>Estrategia</v>
          </cell>
          <cell r="H2952" t="str">
            <v>GSP</v>
          </cell>
          <cell r="I2952" t="str">
            <v>No aplica</v>
          </cell>
          <cell r="J2952" t="str">
            <v>Sesión</v>
          </cell>
          <cell r="K2952" t="str">
            <v>Distrito</v>
          </cell>
          <cell r="L2952" t="str">
            <v>4_CHAPINERO</v>
          </cell>
          <cell r="M2952" t="str">
            <v>2_NOVIEMBRE_2025</v>
          </cell>
          <cell r="N2952" t="str">
            <v>1489. Gestión de Programas Estrategias y Planes para el BienestarGestión Integral Estrategias y Programas4_CHAPINERO2_NOVIEMBRE_2025</v>
          </cell>
          <cell r="O2952">
            <v>122208</v>
          </cell>
          <cell r="R2952">
            <v>0</v>
          </cell>
          <cell r="S2952">
            <v>0</v>
          </cell>
        </row>
        <row r="2953">
          <cell r="E2953" t="str">
            <v>1499. Gestión de Programas Estrategias y Planes para el BienestarGestión Integral Estrategias y Programas</v>
          </cell>
          <cell r="F2953" t="str">
            <v>Desarrollo de capacidades personales e institucionales para  la implementación, seguimiento y monitoreo de la estrategia distrital de bienestar en Salud Sexual, Reproductiva y Materno perinatal  para la población del Distrito</v>
          </cell>
          <cell r="G2953" t="str">
            <v>Estrategia</v>
          </cell>
          <cell r="H2953" t="str">
            <v>GSP</v>
          </cell>
          <cell r="I2953" t="str">
            <v>No aplica</v>
          </cell>
          <cell r="J2953" t="str">
            <v>Plan de acción</v>
          </cell>
          <cell r="K2953" t="str">
            <v>Zonal</v>
          </cell>
          <cell r="L2953" t="str">
            <v>4_CHAPINERO</v>
          </cell>
          <cell r="M2953" t="str">
            <v>2_NOVIEMBRE_2025</v>
          </cell>
          <cell r="N2953" t="str">
            <v>1499. Gestión de Programas Estrategias y Planes para el BienestarGestión Integral Estrategias y Programas4_CHAPINERO2_NOVIEMBRE_2025</v>
          </cell>
          <cell r="O2953">
            <v>3665168</v>
          </cell>
          <cell r="R2953">
            <v>0</v>
          </cell>
          <cell r="S2953">
            <v>0</v>
          </cell>
        </row>
        <row r="2954">
          <cell r="E2954" t="str">
            <v>1509. Gestión de Programas Estrategias y Planes para el BienestarGestión Integral Estrategias y Programas</v>
          </cell>
          <cell r="F2954" t="str">
            <v>Seguimiento Individual para el cuidado colectivo a partir de la gestión y seguimiento nominal a casos identificados para salud sexual, reproductiva y Maternoperinatal para la reducción de riesgos y desenlaces negativos en salud.</v>
          </cell>
          <cell r="G2954" t="str">
            <v>Estrategia</v>
          </cell>
          <cell r="H2954" t="str">
            <v>GSP</v>
          </cell>
          <cell r="I2954" t="str">
            <v>No aplica</v>
          </cell>
          <cell r="J2954" t="str">
            <v>Plan de acción</v>
          </cell>
          <cell r="K2954" t="str">
            <v>Zonal</v>
          </cell>
          <cell r="L2954" t="str">
            <v>4_CHAPINERO</v>
          </cell>
          <cell r="M2954" t="str">
            <v>2_NOVIEMBRE_2025</v>
          </cell>
          <cell r="N2954" t="str">
            <v>1509. Gestión de Programas Estrategias y Planes para el BienestarGestión Integral Estrategias y Programas4_CHAPINERO2_NOVIEMBRE_2025</v>
          </cell>
          <cell r="O2954">
            <v>1057260</v>
          </cell>
          <cell r="R2954">
            <v>0</v>
          </cell>
          <cell r="S2954">
            <v>0</v>
          </cell>
        </row>
        <row r="2955">
          <cell r="E2955" t="str">
            <v>1519. Gestión de Programas Estrategias y Planes para el BienestarGestión Integral Estrategias y Programas</v>
          </cell>
          <cell r="F2955" t="str">
            <v>Gestión sectorial e intersectorial para la movilización  de acciones sinérgicas que impacten determinantes sociales relacionados con la salud sexual, reproductiva y materno perinatal.</v>
          </cell>
          <cell r="G2955" t="str">
            <v>Estrategia</v>
          </cell>
          <cell r="H2955" t="str">
            <v>GSP</v>
          </cell>
          <cell r="I2955" t="str">
            <v>No aplica</v>
          </cell>
          <cell r="J2955" t="str">
            <v>Plan de acción</v>
          </cell>
          <cell r="K2955" t="str">
            <v>Zonal</v>
          </cell>
          <cell r="L2955" t="str">
            <v>4_CHAPINERO</v>
          </cell>
          <cell r="M2955" t="str">
            <v>2_NOVIEMBRE_2025</v>
          </cell>
          <cell r="N2955" t="str">
            <v>1519. Gestión de Programas Estrategias y Planes para el BienestarGestión Integral Estrategias y Programas4_CHAPINERO2_NOVIEMBRE_2025</v>
          </cell>
          <cell r="O2955">
            <v>1409680</v>
          </cell>
          <cell r="R2955">
            <v>0</v>
          </cell>
          <cell r="S2955">
            <v>0</v>
          </cell>
        </row>
        <row r="2956">
          <cell r="E2956" t="str">
            <v>1529. Gestión de Programas Estrategias y Planes para el BienestarGestión Integral Estrategias y Programas</v>
          </cell>
          <cell r="F2956" t="str">
            <v>Gestión de dispositivos médicos de Salud Sexual  para fortalecer prácticas de autocuidado en población de riesgo y población general en acciones de prevención combinada. SUBREDES</v>
          </cell>
          <cell r="G2956" t="str">
            <v>Estrategia</v>
          </cell>
          <cell r="H2956" t="str">
            <v>GSP</v>
          </cell>
          <cell r="I2956" t="str">
            <v>No aplica</v>
          </cell>
          <cell r="J2956" t="str">
            <v>Plan de acción</v>
          </cell>
          <cell r="K2956" t="str">
            <v>Zonal</v>
          </cell>
          <cell r="L2956" t="str">
            <v>4_CHAPINERO</v>
          </cell>
          <cell r="M2956" t="str">
            <v>2_NOVIEMBRE_2025</v>
          </cell>
          <cell r="N2956" t="str">
            <v>1529. Gestión de Programas Estrategias y Planes para el BienestarGestión Integral Estrategias y Programas4_CHAPINERO2_NOVIEMBRE_2025</v>
          </cell>
          <cell r="O2956">
            <v>352420</v>
          </cell>
          <cell r="R2956">
            <v>0</v>
          </cell>
          <cell r="S2956">
            <v>0</v>
          </cell>
        </row>
        <row r="2957">
          <cell r="E2957" t="str">
            <v>1539. Gestión de Programas Estrategias y Planes para el BienestarGestión Integral Estrategias y Programas</v>
          </cell>
          <cell r="F2957" t="str">
            <v>Desarrollo de capacidades sociales para la movilización de actores comunitarios en  la abogacia de la Salud Ambiental</v>
          </cell>
          <cell r="G2957" t="str">
            <v>Plan</v>
          </cell>
          <cell r="H2957" t="str">
            <v>GSP</v>
          </cell>
          <cell r="I2957" t="str">
            <v>No aplica</v>
          </cell>
          <cell r="J2957" t="str">
            <v>Plan de acción</v>
          </cell>
          <cell r="K2957" t="str">
            <v>Zonal</v>
          </cell>
          <cell r="L2957" t="str">
            <v>4_CHAPINERO</v>
          </cell>
          <cell r="M2957" t="str">
            <v>2_NOVIEMBRE_2025</v>
          </cell>
          <cell r="N2957" t="str">
            <v>1539. Gestión de Programas Estrategias y Planes para el BienestarGestión Integral Estrategias y Programas4_CHAPINERO2_NOVIEMBRE_2025</v>
          </cell>
          <cell r="O2957">
            <v>7347488</v>
          </cell>
          <cell r="R2957">
            <v>0</v>
          </cell>
          <cell r="S2957">
            <v>0</v>
          </cell>
        </row>
        <row r="2958">
          <cell r="E2958" t="str">
            <v>1549. Gestión de Programas Estrategias y Planes para el BienestarGestión Integral Estrategias y Programas</v>
          </cell>
          <cell r="F2958" t="str">
            <v xml:space="preserve">Gestión institucional para liderar el cambio climático en salud para Hospitales verdes y saludables </v>
          </cell>
          <cell r="G2958" t="str">
            <v>Plan</v>
          </cell>
          <cell r="H2958" t="str">
            <v>GSP</v>
          </cell>
          <cell r="I2958" t="str">
            <v>No aplica</v>
          </cell>
          <cell r="J2958" t="str">
            <v>Plan de acción</v>
          </cell>
          <cell r="K2958" t="str">
            <v>Zonal</v>
          </cell>
          <cell r="L2958" t="str">
            <v>4_CHAPINERO</v>
          </cell>
          <cell r="M2958" t="str">
            <v>2_NOVIEMBRE_2025</v>
          </cell>
          <cell r="N2958" t="str">
            <v>1549. Gestión de Programas Estrategias y Planes para el BienestarGestión Integral Estrategias y Programas4_CHAPINERO2_NOVIEMBRE_2025</v>
          </cell>
          <cell r="O2958">
            <v>7347488</v>
          </cell>
          <cell r="R2958">
            <v>0</v>
          </cell>
          <cell r="S2958">
            <v>0</v>
          </cell>
        </row>
        <row r="2959">
          <cell r="E2959" t="str">
            <v>1559. Gestión de Programas Estrategias y Planes para el BienestarGestión Integral Estrategias y Programas</v>
          </cell>
          <cell r="F2959" t="str">
            <v>Gestión sectorial e intersectorial para la movilización  de acciones que impacten en los determinantes sociales de la Salud Ambiental</v>
          </cell>
          <cell r="G2959" t="str">
            <v>Plan</v>
          </cell>
          <cell r="H2959" t="str">
            <v>GSP</v>
          </cell>
          <cell r="I2959" t="str">
            <v>No aplica</v>
          </cell>
          <cell r="J2959" t="str">
            <v>Plan de acción</v>
          </cell>
          <cell r="K2959" t="str">
            <v>Zonal</v>
          </cell>
          <cell r="L2959" t="str">
            <v>4_CHAPINERO</v>
          </cell>
          <cell r="M2959" t="str">
            <v>2_NOVIEMBRE_2025</v>
          </cell>
          <cell r="N2959" t="str">
            <v>1559. Gestión de Programas Estrategias y Planes para el BienestarGestión Integral Estrategias y Programas4_CHAPINERO2_NOVIEMBRE_2025</v>
          </cell>
          <cell r="O2959">
            <v>7347488</v>
          </cell>
          <cell r="R2959">
            <v>0</v>
          </cell>
          <cell r="S2959">
            <v>0</v>
          </cell>
        </row>
        <row r="2960">
          <cell r="E2960" t="str">
            <v>1569. Gestión de Programas Estrategias y Planes para el BienestarGestión Integral Estrategias y Programas</v>
          </cell>
          <cell r="F2960" t="str">
            <v>Fortalecimiento de capacidades personales e institucionales para la implementación, seguimiento y monitoreo del plan de salud mental y sus diferentes componentes (humanización, prevención de la conducta suicida, violencias, seguridad vial)</v>
          </cell>
          <cell r="G2960" t="str">
            <v>Plan</v>
          </cell>
          <cell r="H2960" t="str">
            <v>GSP</v>
          </cell>
          <cell r="I2960" t="str">
            <v>No aplica</v>
          </cell>
          <cell r="J2960" t="str">
            <v>Plan de acción</v>
          </cell>
          <cell r="K2960" t="str">
            <v>Zonal</v>
          </cell>
          <cell r="L2960" t="str">
            <v>4_CHAPINERO</v>
          </cell>
          <cell r="M2960" t="str">
            <v>2_NOVIEMBRE_2025</v>
          </cell>
          <cell r="N2960" t="str">
            <v>1569. Gestión de Programas Estrategias y Planes para el BienestarGestión Integral Estrategias y Programas4_CHAPINERO2_NOVIEMBRE_2025</v>
          </cell>
          <cell r="O2960">
            <v>13832016</v>
          </cell>
          <cell r="R2960">
            <v>0</v>
          </cell>
          <cell r="S2960">
            <v>0</v>
          </cell>
        </row>
        <row r="2961">
          <cell r="E2961" t="str">
            <v>1579. Gestión de Programas Estrategias y Planes para el BienestarGestión Integral Estrategias y Programas</v>
          </cell>
          <cell r="F2961" t="str">
            <v xml:space="preserve">Desarrollo de espacios de autocuidado con talento humano del sector salud que desarrolla acciones con salud mental, violencias y seguridad vial. </v>
          </cell>
          <cell r="G2961" t="str">
            <v>Plan</v>
          </cell>
          <cell r="H2961" t="str">
            <v>GSP</v>
          </cell>
          <cell r="I2961" t="str">
            <v>No aplica</v>
          </cell>
          <cell r="J2961" t="str">
            <v>Plan de acción</v>
          </cell>
          <cell r="K2961" t="str">
            <v>Zonal</v>
          </cell>
          <cell r="L2961" t="str">
            <v>4_CHAPINERO</v>
          </cell>
          <cell r="M2961" t="str">
            <v>2_NOVIEMBRE_2025</v>
          </cell>
          <cell r="N2961" t="str">
            <v>1579. Gestión de Programas Estrategias y Planes para el BienestarGestión Integral Estrategias y Programas4_CHAPINERO2_NOVIEMBRE_2025</v>
          </cell>
          <cell r="O2961">
            <v>13832016</v>
          </cell>
          <cell r="R2961">
            <v>0</v>
          </cell>
          <cell r="S2961">
            <v>0</v>
          </cell>
        </row>
        <row r="2962">
          <cell r="E2962" t="str">
            <v>1589. Gestión de Programas Estrategias y Planes para el BienestarGestión Integral Estrategias y Programas</v>
          </cell>
          <cell r="F2962" t="str">
            <v>Desarrollar capacidades personales, sociales e institucionales para el abordaje integral de las condiciones crónicas no transmisibles con actores del sector salud y otros sectores</v>
          </cell>
          <cell r="G2962" t="str">
            <v>Plan</v>
          </cell>
          <cell r="H2962" t="str">
            <v>GSP</v>
          </cell>
          <cell r="I2962" t="str">
            <v>No aplica</v>
          </cell>
          <cell r="J2962" t="str">
            <v>Sesión</v>
          </cell>
          <cell r="K2962" t="str">
            <v>Zonal</v>
          </cell>
          <cell r="L2962" t="str">
            <v>4_CHAPINERO</v>
          </cell>
          <cell r="M2962" t="str">
            <v>2_NOVIEMBRE_2025</v>
          </cell>
          <cell r="N2962" t="str">
            <v>1589. Gestión de Programas Estrategias y Planes para el BienestarGestión Integral Estrategias y Programas4_CHAPINERO2_NOVIEMBRE_2025</v>
          </cell>
          <cell r="O2962">
            <v>2114520</v>
          </cell>
          <cell r="R2962">
            <v>0</v>
          </cell>
          <cell r="S2962">
            <v>0</v>
          </cell>
        </row>
        <row r="2963">
          <cell r="E2963" t="str">
            <v>1599. Gestión de Programas Estrategias y Planes para el BienestarGestión Integral Estrategias y Programas</v>
          </cell>
          <cell r="F2963" t="str">
            <v>Gestion sectorial e intersectorial para el abordaje integral de las condiciones crónicas no transmisibles. (Profesional)</v>
          </cell>
          <cell r="G2963" t="str">
            <v>Plan</v>
          </cell>
          <cell r="H2963" t="str">
            <v>GSP</v>
          </cell>
          <cell r="I2963" t="str">
            <v>No aplica</v>
          </cell>
          <cell r="J2963" t="str">
            <v>Plan de acción</v>
          </cell>
          <cell r="K2963" t="str">
            <v>Zonal</v>
          </cell>
          <cell r="L2963" t="str">
            <v>4_CHAPINERO</v>
          </cell>
          <cell r="M2963" t="str">
            <v>2_NOVIEMBRE_2025</v>
          </cell>
          <cell r="N2963" t="str">
            <v>1599. Gestión de Programas Estrategias y Planes para el BienestarGestión Integral Estrategias y Programas4_CHAPINERO2_NOVIEMBRE_2025</v>
          </cell>
          <cell r="O2963">
            <v>4370008</v>
          </cell>
          <cell r="R2963">
            <v>0</v>
          </cell>
          <cell r="S2963">
            <v>0</v>
          </cell>
        </row>
        <row r="2964">
          <cell r="E2964" t="str">
            <v>1609. Gestión de Programas Estrategias y Planes para el BienestarGestión Integral Estrategias y Programas</v>
          </cell>
          <cell r="F2964" t="str">
            <v>Gestion sectorial e intersectorial para el abordaje integral de las condiciones crónicas no transmisibles. (Técnico)</v>
          </cell>
          <cell r="G2964" t="str">
            <v>Plan</v>
          </cell>
          <cell r="H2964" t="str">
            <v>GSP</v>
          </cell>
          <cell r="I2964" t="str">
            <v>No aplica</v>
          </cell>
          <cell r="J2964" t="str">
            <v>Plan de acción</v>
          </cell>
          <cell r="K2964" t="str">
            <v>Zonal</v>
          </cell>
          <cell r="L2964" t="str">
            <v>4_CHAPINERO</v>
          </cell>
          <cell r="M2964" t="str">
            <v>2_NOVIEMBRE_2025</v>
          </cell>
          <cell r="N2964" t="str">
            <v>1609. Gestión de Programas Estrategias y Planes para el BienestarGestión Integral Estrategias y Programas4_CHAPINERO2_NOVIEMBRE_2025</v>
          </cell>
          <cell r="O2964">
            <v>3994272</v>
          </cell>
          <cell r="R2964">
            <v>0</v>
          </cell>
          <cell r="S2964">
            <v>0</v>
          </cell>
        </row>
        <row r="2965">
          <cell r="E2965" t="str">
            <v>1619. Gestión de Programas Estrategias y Planes para el BienestarGestión Integral Estrategias y Programas</v>
          </cell>
          <cell r="F2965" t="str">
            <v>Gestion sectorial e intersectorial local del Programa Ampliado de Inmunizaciones</v>
          </cell>
          <cell r="G2965" t="str">
            <v>Programa</v>
          </cell>
          <cell r="H2965" t="str">
            <v>GSP</v>
          </cell>
          <cell r="I2965" t="str">
            <v>No aplica</v>
          </cell>
          <cell r="J2965" t="str">
            <v>Plan de acción</v>
          </cell>
          <cell r="K2965" t="str">
            <v>Zonal</v>
          </cell>
          <cell r="L2965" t="str">
            <v>4_CHAPINERO</v>
          </cell>
          <cell r="M2965" t="str">
            <v>2_NOVIEMBRE_2025</v>
          </cell>
          <cell r="N2965" t="str">
            <v>1619. Gestión de Programas Estrategias y Planes para el BienestarGestión Integral Estrategias y Programas4_CHAPINERO2_NOVIEMBRE_2025</v>
          </cell>
          <cell r="O2965">
            <v>7347488</v>
          </cell>
          <cell r="R2965">
            <v>0</v>
          </cell>
          <cell r="S2965">
            <v>0</v>
          </cell>
        </row>
        <row r="2966">
          <cell r="E2966" t="str">
            <v>1629. Gestión de Programas Estrategias y Planes para el BienestarGestión Integral Estrategias y Programas</v>
          </cell>
          <cell r="F2966" t="str">
            <v xml:space="preserve">Desarrollo de capacidades institucionales para la gestión de la implementación y operación del PAI en la IPS públicas, privadas. </v>
          </cell>
          <cell r="G2966" t="str">
            <v>Programa</v>
          </cell>
          <cell r="H2966" t="str">
            <v>GSP</v>
          </cell>
          <cell r="I2966" t="str">
            <v>No aplica</v>
          </cell>
          <cell r="J2966" t="str">
            <v>Plan de acción</v>
          </cell>
          <cell r="K2966" t="str">
            <v>Zonal</v>
          </cell>
          <cell r="L2966" t="str">
            <v>4_CHAPINERO</v>
          </cell>
          <cell r="M2966" t="str">
            <v>2_NOVIEMBRE_2025</v>
          </cell>
          <cell r="N2966" t="str">
            <v>1629. Gestión de Programas Estrategias y Planes para el BienestarGestión Integral Estrategias y Programas4_CHAPINERO2_NOVIEMBRE_2025</v>
          </cell>
          <cell r="O2966">
            <v>10478800</v>
          </cell>
          <cell r="R2966">
            <v>0</v>
          </cell>
          <cell r="S2966">
            <v>0</v>
          </cell>
        </row>
        <row r="2967">
          <cell r="E2967" t="str">
            <v>1639. Gestión de Programas Estrategias y Planes para el BienestarGestión Integral Estrategias y Programas</v>
          </cell>
          <cell r="F2967" t="str">
            <v>Desarrollo de capacidades Institucionales para la gestión de la implementación y operación del PAI en sistemas de información</v>
          </cell>
          <cell r="G2967" t="str">
            <v>Programa</v>
          </cell>
          <cell r="H2967" t="str">
            <v>GSP</v>
          </cell>
          <cell r="I2967" t="str">
            <v>No aplica</v>
          </cell>
          <cell r="J2967" t="str">
            <v>Plan de acción</v>
          </cell>
          <cell r="K2967" t="str">
            <v>Zonal</v>
          </cell>
          <cell r="L2967" t="str">
            <v>4_CHAPINERO</v>
          </cell>
          <cell r="M2967" t="str">
            <v>2_NOVIEMBRE_2025</v>
          </cell>
          <cell r="N2967" t="str">
            <v>1639. Gestión de Programas Estrategias y Planes para el BienestarGestión Integral Estrategias y Programas4_CHAPINERO2_NOVIEMBRE_2025</v>
          </cell>
          <cell r="O2967">
            <v>3994272</v>
          </cell>
          <cell r="R2967">
            <v>0</v>
          </cell>
          <cell r="S2967">
            <v>0</v>
          </cell>
        </row>
        <row r="2968">
          <cell r="E2968" t="str">
            <v>1649. Gestión de Programas Estrategias y Planes para el BienestarGestión Integral Estrategias y Programas</v>
          </cell>
          <cell r="F2968" t="str">
            <v xml:space="preserve">Gestión Sectorial e Intersectorial para la implementación y operación de estrategias del PAI para MAS Bienestar </v>
          </cell>
          <cell r="G2968" t="str">
            <v>Programa</v>
          </cell>
          <cell r="H2968" t="str">
            <v>GSP</v>
          </cell>
          <cell r="I2968" t="str">
            <v>No aplica</v>
          </cell>
          <cell r="J2968" t="str">
            <v>Plan de acción</v>
          </cell>
          <cell r="K2968" t="str">
            <v>Zonal</v>
          </cell>
          <cell r="L2968" t="str">
            <v>4_CHAPINERO</v>
          </cell>
          <cell r="M2968" t="str">
            <v>2_NOVIEMBRE_2025</v>
          </cell>
          <cell r="N2968" t="str">
            <v>1649. Gestión de Programas Estrategias y Planes para el BienestarGestión Integral Estrategias y Programas4_CHAPINERO2_NOVIEMBRE_2025</v>
          </cell>
          <cell r="O2968">
            <v>6484528</v>
          </cell>
          <cell r="R2968">
            <v>0</v>
          </cell>
          <cell r="S2968">
            <v>0</v>
          </cell>
        </row>
        <row r="2969">
          <cell r="E2969" t="str">
            <v>1659. Gestión de Programas Estrategias y Planes para el BienestarGestión Integral Estrategias y Programas</v>
          </cell>
          <cell r="F2969" t="str">
            <v xml:space="preserve">Gestión Sectorial e Intersectorial para la operación de estrategias del PAI para MAS Bienestar </v>
          </cell>
          <cell r="G2969" t="str">
            <v>Programa</v>
          </cell>
          <cell r="H2969" t="str">
            <v>GSP</v>
          </cell>
          <cell r="I2969" t="str">
            <v>No aplica</v>
          </cell>
          <cell r="J2969" t="str">
            <v>Plan de acción</v>
          </cell>
          <cell r="K2969" t="str">
            <v>Zonal</v>
          </cell>
          <cell r="L2969" t="str">
            <v>4_CHAPINERO</v>
          </cell>
          <cell r="M2969" t="str">
            <v>2_NOVIEMBRE_2025</v>
          </cell>
          <cell r="N2969" t="str">
            <v>1659. Gestión de Programas Estrategias y Planes para el BienestarGestión Integral Estrategias y Programas4_CHAPINERO2_NOVIEMBRE_2025</v>
          </cell>
          <cell r="O2969">
            <v>3994272</v>
          </cell>
          <cell r="R2969">
            <v>0</v>
          </cell>
          <cell r="S2969">
            <v>0</v>
          </cell>
        </row>
        <row r="2970">
          <cell r="E2970" t="str">
            <v>1669. Gestión de Programas Estrategias y Planes para el BienestarGestión Integral Estrategias y Programas</v>
          </cell>
          <cell r="F2970" t="str">
            <v xml:space="preserve">Gestión Sectorial e Intersectorial para la operación y registro de estrategias del PAI para MAS Bienestar </v>
          </cell>
          <cell r="G2970" t="str">
            <v>Programa</v>
          </cell>
          <cell r="H2970" t="str">
            <v>GSP</v>
          </cell>
          <cell r="I2970" t="str">
            <v>No aplica</v>
          </cell>
          <cell r="J2970" t="str">
            <v>Plan de acción</v>
          </cell>
          <cell r="K2970" t="str">
            <v>Zonal</v>
          </cell>
          <cell r="L2970" t="str">
            <v>4_CHAPINERO</v>
          </cell>
          <cell r="M2970" t="str">
            <v>2_NOVIEMBRE_2025</v>
          </cell>
          <cell r="N2970" t="str">
            <v>1669. Gestión de Programas Estrategias y Planes para el BienestarGestión Integral Estrategias y Programas4_CHAPINERO2_NOVIEMBRE_2025</v>
          </cell>
          <cell r="O2970">
            <v>2983376</v>
          </cell>
          <cell r="R2970">
            <v>0</v>
          </cell>
          <cell r="S2970">
            <v>0</v>
          </cell>
        </row>
        <row r="2971">
          <cell r="E2971" t="str">
            <v>1679. Gestión de Programas Estrategias y Planes para el BienestarGestión Integral Estrategias y Programas</v>
          </cell>
          <cell r="F2971" t="str">
            <v>Gestión  Sectorial e Intersectorial para la implementación y operación de estrategias del PAI para MAS Bienestar  - en el entorno educativo</v>
          </cell>
          <cell r="G2971" t="str">
            <v>Programa</v>
          </cell>
          <cell r="H2971" t="str">
            <v>GSP</v>
          </cell>
          <cell r="I2971" t="str">
            <v>No aplica</v>
          </cell>
          <cell r="J2971" t="str">
            <v>Plan de acción</v>
          </cell>
          <cell r="K2971" t="str">
            <v>Zonal</v>
          </cell>
          <cell r="L2971" t="str">
            <v>4_CHAPINERO</v>
          </cell>
          <cell r="M2971" t="str">
            <v>2_NOVIEMBRE_2025</v>
          </cell>
          <cell r="N2971" t="str">
            <v>1679. Gestión de Programas Estrategias y Planes para el BienestarGestión Integral Estrategias y Programas4_CHAPINERO2_NOVIEMBRE_2025</v>
          </cell>
          <cell r="O2971">
            <v>6484528</v>
          </cell>
          <cell r="R2971">
            <v>0</v>
          </cell>
          <cell r="S2971">
            <v>0</v>
          </cell>
        </row>
        <row r="2972">
          <cell r="E2972" t="str">
            <v>1689. Gestión de Programas Estrategias y Planes para el BienestarGestión Integral Estrategias y Programas</v>
          </cell>
          <cell r="F2972" t="str">
            <v>Gestión  Sectorial e Intersectorial para la operación de estrategias del PAI para MAS Bienestar  en el entorno educativo</v>
          </cell>
          <cell r="G2972" t="str">
            <v>Programa</v>
          </cell>
          <cell r="H2972" t="str">
            <v>GSP</v>
          </cell>
          <cell r="I2972" t="str">
            <v>No aplica</v>
          </cell>
          <cell r="J2972" t="str">
            <v>Plan de acción</v>
          </cell>
          <cell r="K2972" t="str">
            <v>Zonal</v>
          </cell>
          <cell r="L2972" t="str">
            <v>4_CHAPINERO</v>
          </cell>
          <cell r="M2972" t="str">
            <v>2_NOVIEMBRE_2025</v>
          </cell>
          <cell r="N2972" t="str">
            <v>1689. Gestión de Programas Estrategias y Planes para el BienestarGestión Integral Estrategias y Programas4_CHAPINERO2_NOVIEMBRE_2025</v>
          </cell>
          <cell r="O2972">
            <v>3994272</v>
          </cell>
          <cell r="R2972">
            <v>0</v>
          </cell>
          <cell r="S2972">
            <v>0</v>
          </cell>
        </row>
        <row r="2973">
          <cell r="E2973" t="str">
            <v>1699. Gestión de Programas Estrategias y Planes para el BienestarGestión Integral Estrategias y Programas</v>
          </cell>
          <cell r="F2973" t="str">
            <v>Gestión de medicamentos e insumos para la operación de la cadena de frío del PAI</v>
          </cell>
          <cell r="G2973" t="str">
            <v>Programa</v>
          </cell>
          <cell r="H2973" t="str">
            <v>GSP</v>
          </cell>
          <cell r="I2973" t="str">
            <v>No aplica</v>
          </cell>
          <cell r="J2973" t="str">
            <v>Plan de acción</v>
          </cell>
          <cell r="K2973" t="str">
            <v>Zonal</v>
          </cell>
          <cell r="L2973" t="str">
            <v>4_CHAPINERO</v>
          </cell>
          <cell r="M2973" t="str">
            <v>2_NOVIEMBRE_2025</v>
          </cell>
          <cell r="N2973" t="str">
            <v>1699. Gestión de Programas Estrategias y Planes para el BienestarGestión Integral Estrategias y Programas4_CHAPINERO2_NOVIEMBRE_2025</v>
          </cell>
          <cell r="O2973">
            <v>3994272</v>
          </cell>
          <cell r="R2973">
            <v>0</v>
          </cell>
          <cell r="S2973">
            <v>0</v>
          </cell>
        </row>
        <row r="2974">
          <cell r="E2974" t="str">
            <v>1709. Gestión de Programas Estrategias y Planes para el BienestarGestión Integral Estrategias y Programas</v>
          </cell>
          <cell r="F2974" t="str">
            <v>Gestión de medicamentos e insumos para la operación logística del PAI</v>
          </cell>
          <cell r="G2974" t="str">
            <v>Programa</v>
          </cell>
          <cell r="H2974" t="str">
            <v>GSP</v>
          </cell>
          <cell r="I2974" t="str">
            <v>No aplica</v>
          </cell>
          <cell r="J2974" t="str">
            <v xml:space="preserve"> Vehículos  </v>
          </cell>
          <cell r="K2974" t="str">
            <v>Zonal</v>
          </cell>
          <cell r="L2974" t="str">
            <v>4_CHAPINERO</v>
          </cell>
          <cell r="M2974" t="str">
            <v>2_NOVIEMBRE_2025</v>
          </cell>
          <cell r="N2974" t="str">
            <v>1709. Gestión de Programas Estrategias y Planes para el BienestarGestión Integral Estrategias y Programas4_CHAPINERO2_NOVIEMBRE_2025</v>
          </cell>
          <cell r="O2974">
            <v>19450000</v>
          </cell>
          <cell r="R2974">
            <v>0</v>
          </cell>
          <cell r="S2974">
            <v>0</v>
          </cell>
        </row>
        <row r="2975">
          <cell r="E2975" t="str">
            <v>1719. Gestión de Programas Estrategias y Planes para el BienestarGestión Integral Estrategias y Programas</v>
          </cell>
          <cell r="F2975" t="str">
            <v>Gestión Sectorial e Intersectorial para la operación vacunación punto viajero</v>
          </cell>
          <cell r="G2975" t="str">
            <v>Programa</v>
          </cell>
          <cell r="H2975" t="str">
            <v>GSP</v>
          </cell>
          <cell r="I2975" t="str">
            <v>No aplica</v>
          </cell>
          <cell r="J2975" t="str">
            <v>Cronograma de actividades</v>
          </cell>
          <cell r="K2975" t="str">
            <v>Zonal</v>
          </cell>
          <cell r="L2975" t="str">
            <v>4_CHAPINERO</v>
          </cell>
          <cell r="M2975" t="str">
            <v>2_NOVIEMBRE_2025</v>
          </cell>
          <cell r="N2975" t="str">
            <v>1719. Gestión de Programas Estrategias y Planes para el BienestarGestión Integral Estrategias y Programas4_CHAPINERO2_NOVIEMBRE_2025</v>
          </cell>
          <cell r="O2975">
            <v>3994272</v>
          </cell>
          <cell r="R2975">
            <v>0</v>
          </cell>
          <cell r="S2975">
            <v>0</v>
          </cell>
        </row>
        <row r="2976">
          <cell r="E2976" t="str">
            <v>1729. Gestión de Programas Estrategias y Planes para el BienestarGestión Integral Estrategias y Programas</v>
          </cell>
          <cell r="F2976" t="str">
            <v>Operación de la estrategia extramural del Programa Ampliado de Imnunizaciones para la ruralidad lejana</v>
          </cell>
          <cell r="G2976" t="str">
            <v>Programa</v>
          </cell>
          <cell r="H2976" t="str">
            <v>GSP</v>
          </cell>
          <cell r="I2976" t="str">
            <v>No aplica</v>
          </cell>
          <cell r="J2976" t="str">
            <v>Plan de acción</v>
          </cell>
          <cell r="K2976" t="str">
            <v>Zonal</v>
          </cell>
          <cell r="L2976" t="str">
            <v>4_CHAPINERO</v>
          </cell>
          <cell r="M2976" t="str">
            <v>2_NOVIEMBRE_2025</v>
          </cell>
          <cell r="N2976" t="str">
            <v>1729. Gestión de Programas Estrategias y Planes para el BienestarGestión Integral Estrategias y Programas4_CHAPINERO2_NOVIEMBRE_2025</v>
          </cell>
          <cell r="O2976">
            <v>9985680</v>
          </cell>
          <cell r="R2976">
            <v>0</v>
          </cell>
          <cell r="S2976">
            <v>0</v>
          </cell>
        </row>
        <row r="2977">
          <cell r="E2977" t="str">
            <v>1739. Gestión de Programas Estrategias y Planes para el BienestarGestión Integral Estrategias y Programas</v>
          </cell>
          <cell r="F2977" t="str">
            <v>Gestión Sectorial e intersectrial para la operación y registros de estrategias del PAI para MAS Bienestar</v>
          </cell>
          <cell r="G2977" t="str">
            <v>Programa</v>
          </cell>
          <cell r="H2977" t="str">
            <v>GSP</v>
          </cell>
          <cell r="I2977" t="str">
            <v>No aplica</v>
          </cell>
          <cell r="J2977" t="str">
            <v>Plan de acción</v>
          </cell>
          <cell r="K2977" t="str">
            <v>Zonal</v>
          </cell>
          <cell r="L2977" t="str">
            <v>4_CHAPINERO</v>
          </cell>
          <cell r="M2977" t="str">
            <v>2_NOVIEMBRE_2025</v>
          </cell>
          <cell r="N2977" t="str">
            <v>1739. Gestión de Programas Estrategias y Planes para el BienestarGestión Integral Estrategias y Programas4_CHAPINERO2_NOVIEMBRE_2025</v>
          </cell>
          <cell r="O2977">
            <v>2983376</v>
          </cell>
          <cell r="R2977">
            <v>0</v>
          </cell>
          <cell r="S2977">
            <v>0</v>
          </cell>
        </row>
        <row r="2978">
          <cell r="E2978" t="str">
            <v>17410. Proceso integral e integrado de la Vigilancia de la Salud PúblicaVigilancia en salud pública</v>
          </cell>
          <cell r="F2978" t="str">
            <v>Gestión y seguimiento de la información  del  componente SSR Y SMI - Subred Norte y Sur Occidente</v>
          </cell>
          <cell r="G2978" t="str">
            <v>Gestión, análisis y divulgación  de información de la vigilancia en salud pública</v>
          </cell>
          <cell r="H2978" t="str">
            <v>GSP</v>
          </cell>
          <cell r="I2978" t="str">
            <v>No aplica</v>
          </cell>
          <cell r="J2978" t="str">
            <v>Plan de acción</v>
          </cell>
          <cell r="K2978" t="str">
            <v>Zonal</v>
          </cell>
          <cell r="L2978" t="str">
            <v>4_CHAPINERO</v>
          </cell>
          <cell r="M2978" t="str">
            <v>2_NOVIEMBRE_2025</v>
          </cell>
          <cell r="N2978" t="str">
            <v>17410. Proceso integral e integrado de la Vigilancia de la Salud PúblicaVigilancia en salud pública4_CHAPINERO2_NOVIEMBRE_2025</v>
          </cell>
          <cell r="O2978">
            <v>37920928</v>
          </cell>
          <cell r="R2978">
            <v>0</v>
          </cell>
          <cell r="S2978">
            <v>0</v>
          </cell>
        </row>
        <row r="2979">
          <cell r="E2979" t="str">
            <v>17510. Proceso integral e integrado de la Vigilancia de la Salud PúblicaVigilancia en salud pública</v>
          </cell>
          <cell r="F2979" t="str">
            <v>Gestión y seguimiento de la información  del  componente SSR Y SMI - Subred centro Oriente y Sur</v>
          </cell>
          <cell r="G2979" t="str">
            <v>Gestión, análisis y divulgación  de información de la vigilancia en salud pública</v>
          </cell>
          <cell r="H2979" t="str">
            <v>GSP</v>
          </cell>
          <cell r="I2979" t="str">
            <v>No aplica</v>
          </cell>
          <cell r="J2979" t="str">
            <v>Plan de acción</v>
          </cell>
          <cell r="K2979" t="str">
            <v>Zonal</v>
          </cell>
          <cell r="L2979" t="str">
            <v>4_CHAPINERO</v>
          </cell>
          <cell r="M2979" t="str">
            <v>2_NOVIEMBRE_2025</v>
          </cell>
          <cell r="N2979" t="str">
            <v>17510. Proceso integral e integrado de la Vigilancia de la Salud PúblicaVigilancia en salud pública4_CHAPINERO2_NOVIEMBRE_2025</v>
          </cell>
          <cell r="O2979">
            <v>26899696</v>
          </cell>
          <cell r="R2979">
            <v>0</v>
          </cell>
          <cell r="S2979">
            <v>0</v>
          </cell>
        </row>
        <row r="2980">
          <cell r="E2980" t="str">
            <v>17610. Proceso integral e integrado de la Vigilancia de la Salud PúblicaVigilancia en salud pública</v>
          </cell>
          <cell r="F2980" t="str">
            <v>Monitoreo de la Vigilancia Intensificada de gestantes  con alto riesgo de morbilidad y mortalidad materna "Angeles Guardianes"</v>
          </cell>
          <cell r="G2980" t="str">
            <v>Gestión, análisis y divulgación  de información de la vigilancia en salud pública</v>
          </cell>
          <cell r="H2980" t="str">
            <v>GSP</v>
          </cell>
          <cell r="I2980" t="str">
            <v>No aplica</v>
          </cell>
          <cell r="J2980" t="str">
            <v>Plan de acción</v>
          </cell>
          <cell r="K2980" t="str">
            <v>Distrito</v>
          </cell>
          <cell r="L2980" t="str">
            <v>4_CHAPINERO</v>
          </cell>
          <cell r="M2980" t="str">
            <v>2_NOVIEMBRE_2025</v>
          </cell>
          <cell r="N2980" t="str">
            <v>17610. Proceso integral e integrado de la Vigilancia de la Salud PúblicaVigilancia en salud pública4_CHAPINERO2_NOVIEMBRE_2025</v>
          </cell>
          <cell r="O2980">
            <v>28206464</v>
          </cell>
          <cell r="R2980">
            <v>0</v>
          </cell>
          <cell r="S2980">
            <v>0</v>
          </cell>
        </row>
        <row r="2981">
          <cell r="E2981" t="str">
            <v>17710. Proceso integral e integrado de la Vigilancia de la Salud PúblicaVigilancia en salud pública</v>
          </cell>
          <cell r="F2981" t="str">
            <v xml:space="preserve"> Monitoreo de la Vigilancia intensificada Neonatal y Defectos Congenitos</v>
          </cell>
          <cell r="G2981" t="str">
            <v>Gestión, análisis y divulgación  de información de la vigilancia en salud pública</v>
          </cell>
          <cell r="H2981" t="str">
            <v>GSP</v>
          </cell>
          <cell r="I2981" t="str">
            <v>No aplica</v>
          </cell>
          <cell r="J2981" t="str">
            <v>Plan de acción</v>
          </cell>
          <cell r="K2981" t="str">
            <v>Distrito</v>
          </cell>
          <cell r="L2981" t="str">
            <v>4_CHAPINERO</v>
          </cell>
          <cell r="M2981" t="str">
            <v>2_NOVIEMBRE_2025</v>
          </cell>
          <cell r="N2981" t="str">
            <v>17710. Proceso integral e integrado de la Vigilancia de la Salud PúblicaVigilancia en salud pública4_CHAPINERO2_NOVIEMBRE_2025</v>
          </cell>
          <cell r="O2981">
            <v>37181248</v>
          </cell>
          <cell r="R2981">
            <v>0</v>
          </cell>
          <cell r="S2981">
            <v>0</v>
          </cell>
        </row>
        <row r="2982">
          <cell r="E2982" t="str">
            <v>17810. Proceso integral e integrado de la Vigilancia de la Salud PúblicaVigilancia en salud pública</v>
          </cell>
          <cell r="F2982" t="str">
            <v xml:space="preserve">Investigaciones epidemiológicas de campo de alto impacto para eventos de salud materno-perinatal en la Subred Norte, Centro Oriente, Sur y Sur Occidente </v>
          </cell>
          <cell r="G2982" t="str">
            <v>Gestión, análisis y divulgación  de información de la vigilancia en salud pública</v>
          </cell>
          <cell r="H2982" t="str">
            <v>GSP</v>
          </cell>
          <cell r="I2982" t="str">
            <v>No aplica</v>
          </cell>
          <cell r="J2982" t="str">
            <v>Plan de acción</v>
          </cell>
          <cell r="K2982" t="str">
            <v>Zonal</v>
          </cell>
          <cell r="L2982" t="str">
            <v>4_CHAPINERO</v>
          </cell>
          <cell r="M2982" t="str">
            <v>2_NOVIEMBRE_2025</v>
          </cell>
          <cell r="N2982" t="str">
            <v>17810. Proceso integral e integrado de la Vigilancia de la Salud PúblicaVigilancia en salud pública4_CHAPINERO2_NOVIEMBRE_2025</v>
          </cell>
          <cell r="O2982">
            <v>7347488</v>
          </cell>
          <cell r="R2982">
            <v>0</v>
          </cell>
          <cell r="S2982">
            <v>0</v>
          </cell>
        </row>
        <row r="2983">
          <cell r="E2983" t="str">
            <v>17910. Proceso integral e integrado de la Vigilancia de la Salud PúblicaVigilancia en salud pública</v>
          </cell>
          <cell r="F2983" t="str">
            <v xml:space="preserve">Unidades de análisis de eventos de interés en salud pública de SSR en la Subred Norte y Sur Occidente </v>
          </cell>
          <cell r="G2983" t="str">
            <v>Gestión, análisis y divulgación  de información de la vigilancia en salud pública</v>
          </cell>
          <cell r="H2983" t="str">
            <v>GSP</v>
          </cell>
          <cell r="I2983" t="str">
            <v>No aplica</v>
          </cell>
          <cell r="J2983" t="str">
            <v>Plan de acción</v>
          </cell>
          <cell r="K2983" t="str">
            <v>Zonal</v>
          </cell>
          <cell r="L2983" t="str">
            <v>4_CHAPINERO</v>
          </cell>
          <cell r="M2983" t="str">
            <v>2_NOVIEMBRE_2025</v>
          </cell>
          <cell r="N2983" t="str">
            <v>17910. Proceso integral e integrado de la Vigilancia de la Salud PúblicaVigilancia en salud pública4_CHAPINERO2_NOVIEMBRE_2025</v>
          </cell>
          <cell r="O2983">
            <v>3673744</v>
          </cell>
          <cell r="R2983">
            <v>0</v>
          </cell>
          <cell r="S2983">
            <v>0</v>
          </cell>
        </row>
        <row r="2984">
          <cell r="E2984" t="str">
            <v>18010. Proceso integral e integrado de la Vigilancia de la Salud PúblicaVigilancia en salud pública</v>
          </cell>
          <cell r="F2984" t="str">
            <v xml:space="preserve">Unidades de análisis de eventos de interés en salud pública de SSR en la Subred  Centro Oriente y Sur </v>
          </cell>
          <cell r="G2984" t="str">
            <v>Gestión, análisis y divulgación  de información de la vigilancia en salud pública</v>
          </cell>
          <cell r="H2984" t="str">
            <v>GSP</v>
          </cell>
          <cell r="I2984" t="str">
            <v>No aplica</v>
          </cell>
          <cell r="J2984" t="str">
            <v>Plan de acción</v>
          </cell>
          <cell r="K2984" t="str">
            <v>Zonal</v>
          </cell>
          <cell r="L2984" t="str">
            <v>4_CHAPINERO</v>
          </cell>
          <cell r="M2984" t="str">
            <v>2_NOVIEMBRE_2025</v>
          </cell>
          <cell r="N2984" t="str">
            <v>18010. Proceso integral e integrado de la Vigilancia de la Salud PúblicaVigilancia en salud pública4_CHAPINERO2_NOVIEMBRE_2025</v>
          </cell>
          <cell r="O2984">
            <v>3673744</v>
          </cell>
          <cell r="R2984">
            <v>0</v>
          </cell>
          <cell r="S2984">
            <v>0</v>
          </cell>
        </row>
        <row r="2985">
          <cell r="E2985" t="str">
            <v>18110. Proceso integral e integrado de la Vigilancia de la Salud PúblicaVigilancia en salud pública</v>
          </cell>
          <cell r="F2985" t="str">
            <v>Gestión de la información  del  componente Transmisibles - Subred Norte y Sur Occidente</v>
          </cell>
          <cell r="G2985" t="str">
            <v>Gestión, análisis y divulgación  de información de la vigilancia en salud pública</v>
          </cell>
          <cell r="H2985" t="str">
            <v>GSP</v>
          </cell>
          <cell r="I2985" t="str">
            <v>No aplica</v>
          </cell>
          <cell r="J2985" t="str">
            <v>Plan de acción</v>
          </cell>
          <cell r="K2985" t="str">
            <v>Zonal</v>
          </cell>
          <cell r="L2985" t="str">
            <v>4_CHAPINERO</v>
          </cell>
          <cell r="M2985" t="str">
            <v>2_NOVIEMBRE_2025</v>
          </cell>
          <cell r="N2985" t="str">
            <v>18110. Proceso integral e integrado de la Vigilancia de la Salud PúblicaVigilancia en salud pública4_CHAPINERO2_NOVIEMBRE_2025</v>
          </cell>
          <cell r="O2985">
            <v>87405520</v>
          </cell>
          <cell r="R2985">
            <v>0</v>
          </cell>
          <cell r="S2985">
            <v>0</v>
          </cell>
        </row>
        <row r="2986">
          <cell r="E2986" t="str">
            <v>18210. Proceso integral e integrado de la Vigilancia de la Salud PúblicaVigilancia en salud pública</v>
          </cell>
          <cell r="F2986" t="str">
            <v>Fortalecimiento y capacitación a UPGD Transmisibles Norte y Sur Occidente</v>
          </cell>
          <cell r="G2986" t="str">
            <v>Gestión, análisis y divulgación  de información de la vigilancia en salud pública</v>
          </cell>
          <cell r="H2986" t="str">
            <v>GSP</v>
          </cell>
          <cell r="I2986" t="str">
            <v>No aplica</v>
          </cell>
          <cell r="J2986" t="str">
            <v>Plan de acción</v>
          </cell>
          <cell r="K2986" t="str">
            <v>Zonal</v>
          </cell>
          <cell r="L2986" t="str">
            <v>4_CHAPINERO</v>
          </cell>
          <cell r="M2986" t="str">
            <v>2_NOVIEMBRE_2025</v>
          </cell>
          <cell r="N2986" t="str">
            <v>18210. Proceso integral e integrado de la Vigilancia de la Salud PúblicaVigilancia en salud pública4_CHAPINERO2_NOVIEMBRE_2025</v>
          </cell>
          <cell r="O2986">
            <v>17288787</v>
          </cell>
          <cell r="R2986">
            <v>0</v>
          </cell>
          <cell r="S2986">
            <v>0</v>
          </cell>
        </row>
        <row r="2987">
          <cell r="E2987" t="str">
            <v>18310. Proceso integral e integrado de la Vigilancia de la Salud PúblicaVigilancia en salud pública</v>
          </cell>
          <cell r="F2987" t="str">
            <v>Gestión de la información  del  componente Transmisibles - Subred Centro Oriente</v>
          </cell>
          <cell r="G2987" t="str">
            <v>Gestión, análisis y divulgación  de información de la vigilancia en salud pública</v>
          </cell>
          <cell r="H2987" t="str">
            <v>GSP</v>
          </cell>
          <cell r="I2987" t="str">
            <v>No aplica</v>
          </cell>
          <cell r="J2987" t="str">
            <v>Plan de acción</v>
          </cell>
          <cell r="K2987" t="str">
            <v>Zonal</v>
          </cell>
          <cell r="L2987" t="str">
            <v>4_CHAPINERO</v>
          </cell>
          <cell r="M2987" t="str">
            <v>2_NOVIEMBRE_2025</v>
          </cell>
          <cell r="N2987" t="str">
            <v>18310. Proceso integral e integrado de la Vigilancia de la Salud PúblicaVigilancia en salud pública4_CHAPINERO2_NOVIEMBRE_2025</v>
          </cell>
          <cell r="O2987">
            <v>61146880</v>
          </cell>
          <cell r="R2987">
            <v>0</v>
          </cell>
          <cell r="S2987">
            <v>0</v>
          </cell>
        </row>
        <row r="2988">
          <cell r="E2988" t="str">
            <v>18410. Proceso integral e integrado de la Vigilancia de la Salud PúblicaVigilancia en salud pública</v>
          </cell>
          <cell r="F2988" t="str">
            <v>Fortalecimiento y capacitación a UPGD Transmisibles Centro oriente y SUR</v>
          </cell>
          <cell r="G2988" t="str">
            <v>Gestión, análisis y divulgación  de información de la vigilancia en salud pública</v>
          </cell>
          <cell r="H2988" t="str">
            <v>GSP</v>
          </cell>
          <cell r="I2988" t="str">
            <v>No aplica</v>
          </cell>
          <cell r="J2988" t="str">
            <v>Plan de acción</v>
          </cell>
          <cell r="K2988" t="str">
            <v>Zonal</v>
          </cell>
          <cell r="L2988" t="str">
            <v>4_CHAPINERO</v>
          </cell>
          <cell r="M2988" t="str">
            <v>2_NOVIEMBRE_2025</v>
          </cell>
          <cell r="N2988" t="str">
            <v>18410. Proceso integral e integrado de la Vigilancia de la Salud PúblicaVigilancia en salud pública4_CHAPINERO2_NOVIEMBRE_2025</v>
          </cell>
          <cell r="O2988">
            <v>9941299</v>
          </cell>
          <cell r="R2988">
            <v>0</v>
          </cell>
          <cell r="S2988">
            <v>0</v>
          </cell>
        </row>
        <row r="2989">
          <cell r="E2989" t="str">
            <v>18510. Proceso integral e integrado de la Vigilancia de la Salud PúblicaVigilancia en salud pública</v>
          </cell>
          <cell r="F2989" t="str">
            <v>Gestión de la información  del  componente Transmisibles - Subred Sur</v>
          </cell>
          <cell r="G2989" t="str">
            <v>Gestión, análisis y divulgación  de información de la vigilancia en salud pública</v>
          </cell>
          <cell r="H2989" t="str">
            <v>GSP</v>
          </cell>
          <cell r="I2989" t="str">
            <v>No aplica</v>
          </cell>
          <cell r="J2989" t="str">
            <v>Plan de acción</v>
          </cell>
          <cell r="K2989" t="str">
            <v>Zonal</v>
          </cell>
          <cell r="L2989" t="str">
            <v>4_CHAPINERO</v>
          </cell>
          <cell r="M2989" t="str">
            <v>2_NOVIEMBRE_2025</v>
          </cell>
          <cell r="N2989" t="str">
            <v>18510. Proceso integral e integrado de la Vigilancia de la Salud PúblicaVigilancia en salud pública4_CHAPINERO2_NOVIEMBRE_2025</v>
          </cell>
          <cell r="O2989">
            <v>40189280</v>
          </cell>
          <cell r="R2989">
            <v>0</v>
          </cell>
          <cell r="S2989">
            <v>0</v>
          </cell>
        </row>
        <row r="2990">
          <cell r="E2990" t="str">
            <v>18610. Proceso integral e integrado de la Vigilancia de la Salud PúblicaVigilancia en salud pública</v>
          </cell>
          <cell r="F2990" t="str">
            <v>Mantenimiento y fortalecimiento del sistema de  Vigilancia Centinela Meningitis, neumonía bacteriana</v>
          </cell>
          <cell r="G2990" t="str">
            <v>Gestión, análisis y divulgación  de información de la vigilancia en salud pública</v>
          </cell>
          <cell r="H2990" t="str">
            <v>GSP</v>
          </cell>
          <cell r="I2990" t="str">
            <v>No aplica</v>
          </cell>
          <cell r="J2990" t="str">
            <v>Plan de acción</v>
          </cell>
          <cell r="K2990" t="str">
            <v>Distrito</v>
          </cell>
          <cell r="L2990" t="str">
            <v>4_CHAPINERO</v>
          </cell>
          <cell r="M2990" t="str">
            <v>2_NOVIEMBRE_2025</v>
          </cell>
          <cell r="N2990" t="str">
            <v>18610. Proceso integral e integrado de la Vigilancia de la Salud PúblicaVigilancia en salud pública4_CHAPINERO2_NOVIEMBRE_2025</v>
          </cell>
          <cell r="O2990">
            <v>7347488</v>
          </cell>
          <cell r="R2990">
            <v>0</v>
          </cell>
          <cell r="S2990">
            <v>0</v>
          </cell>
        </row>
        <row r="2991">
          <cell r="E2991" t="str">
            <v>18710. Proceso integral e integrado de la Vigilancia de la Salud PúblicaVigilancia en salud pública</v>
          </cell>
          <cell r="F2991" t="str">
            <v>Acciones de contención mediante bloqueos</v>
          </cell>
          <cell r="G2991" t="str">
            <v xml:space="preserve">Intervención integral en brotes, alertas y situaciones de emergencia en salud pública
</v>
          </cell>
          <cell r="H2991" t="str">
            <v>GSP</v>
          </cell>
          <cell r="I2991" t="str">
            <v>No aplica</v>
          </cell>
          <cell r="J2991" t="str">
            <v>Plan de acción</v>
          </cell>
          <cell r="K2991" t="str">
            <v>Zonal</v>
          </cell>
          <cell r="L2991" t="str">
            <v>4_CHAPINERO</v>
          </cell>
          <cell r="M2991" t="str">
            <v>2_NOVIEMBRE_2025</v>
          </cell>
          <cell r="N2991" t="str">
            <v>18710. Proceso integral e integrado de la Vigilancia de la Salud PúblicaVigilancia en salud pública4_CHAPINERO2_NOVIEMBRE_2025</v>
          </cell>
          <cell r="O2991">
            <v>3994272</v>
          </cell>
          <cell r="R2991">
            <v>0</v>
          </cell>
          <cell r="S2991">
            <v>0</v>
          </cell>
        </row>
        <row r="2992">
          <cell r="E2992" t="str">
            <v>18810. Proceso integral e integrado de la Vigilancia de la Salud PúblicaVigilancia en salud pública</v>
          </cell>
          <cell r="F2992" t="str">
            <v>Investigaciones epidemiológicas de campo de alto impacto para eventos transmisibles Subred Norte y Sur Occidente</v>
          </cell>
          <cell r="G2992" t="str">
            <v xml:space="preserve">Intervención integral en brotes, alertas y situaciones de emergencia en salud pública
</v>
          </cell>
          <cell r="H2992" t="str">
            <v>GSP</v>
          </cell>
          <cell r="I2992" t="str">
            <v>No aplica</v>
          </cell>
          <cell r="J2992" t="str">
            <v>Plan de acción</v>
          </cell>
          <cell r="K2992" t="str">
            <v>Zonal</v>
          </cell>
          <cell r="L2992" t="str">
            <v>4_CHAPINERO</v>
          </cell>
          <cell r="M2992" t="str">
            <v>2_NOVIEMBRE_2025</v>
          </cell>
          <cell r="N2992" t="str">
            <v>18810. Proceso integral e integrado de la Vigilancia de la Salud PúblicaVigilancia en salud pública4_CHAPINERO2_NOVIEMBRE_2025</v>
          </cell>
          <cell r="O2992">
            <v>33280669</v>
          </cell>
          <cell r="R2992">
            <v>0</v>
          </cell>
          <cell r="S2992">
            <v>0</v>
          </cell>
        </row>
        <row r="2993">
          <cell r="E2993" t="str">
            <v>18910. Proceso integral e integrado de la Vigilancia de la Salud PúblicaVigilancia en salud pública</v>
          </cell>
          <cell r="F2993" t="str">
            <v xml:space="preserve">Investigaciones epidemiológicas de campo de alto impacto para eventos transmisibles Subred Centro Oriente y Sur </v>
          </cell>
          <cell r="G2993" t="str">
            <v xml:space="preserve">Intervención integral en brotes, alertas y situaciones de emergencia en salud pública
</v>
          </cell>
          <cell r="H2993" t="str">
            <v>GSP</v>
          </cell>
          <cell r="I2993" t="str">
            <v>No aplica</v>
          </cell>
          <cell r="J2993" t="str">
            <v>Plan de acción</v>
          </cell>
          <cell r="K2993" t="str">
            <v>Zonal</v>
          </cell>
          <cell r="L2993" t="str">
            <v>4_CHAPINERO</v>
          </cell>
          <cell r="M2993" t="str">
            <v>2_NOVIEMBRE_2025</v>
          </cell>
          <cell r="N2993" t="str">
            <v>18910. Proceso integral e integrado de la Vigilancia de la Salud PúblicaVigilancia en salud pública4_CHAPINERO2_NOVIEMBRE_2025</v>
          </cell>
          <cell r="O2993">
            <v>25933181</v>
          </cell>
          <cell r="R2993">
            <v>0</v>
          </cell>
          <cell r="S2993">
            <v>0</v>
          </cell>
        </row>
        <row r="2994">
          <cell r="E2994" t="str">
            <v>19010. Proceso integral e integrado de la Vigilancia de la Salud PúblicaVigilancia en salud pública</v>
          </cell>
          <cell r="F2994" t="str">
            <v>Investigaciones epidemiológicas de campo de control para eventos transmisibles Subred Norte, Sur Occidente, Centro Oriente y Sur</v>
          </cell>
          <cell r="G2994" t="str">
            <v xml:space="preserve">Intervención integral en brotes, alertas y situaciones de emergencia en salud pública
</v>
          </cell>
          <cell r="H2994" t="str">
            <v>GSP</v>
          </cell>
          <cell r="I2994" t="str">
            <v>No aplica</v>
          </cell>
          <cell r="J2994" t="str">
            <v>Plan de acción</v>
          </cell>
          <cell r="K2994" t="str">
            <v>Zonal</v>
          </cell>
          <cell r="L2994" t="str">
            <v>4_CHAPINERO</v>
          </cell>
          <cell r="M2994" t="str">
            <v>2_NOVIEMBRE_2025</v>
          </cell>
          <cell r="N2994" t="str">
            <v>19010. Proceso integral e integrado de la Vigilancia de la Salud PúblicaVigilancia en salud pública4_CHAPINERO2_NOVIEMBRE_2025</v>
          </cell>
          <cell r="O2994">
            <v>8432352</v>
          </cell>
          <cell r="R2994">
            <v>0</v>
          </cell>
          <cell r="S2994">
            <v>0</v>
          </cell>
        </row>
        <row r="2995">
          <cell r="E2995" t="str">
            <v>19110. Proceso integral e integrado de la Vigilancia de la Salud PúblicaVigilancia en salud pública</v>
          </cell>
          <cell r="F2995" t="str">
            <v>Unidades de analisis de eventos de interes en salud Pública Norte y Centro Oriente _ Transmisibles</v>
          </cell>
          <cell r="G2995" t="str">
            <v>Gestión, análisis y divulgación  de información de la vigilancia en salud pública</v>
          </cell>
          <cell r="H2995" t="str">
            <v>GSP</v>
          </cell>
          <cell r="I2995" t="str">
            <v>No aplica</v>
          </cell>
          <cell r="J2995" t="str">
            <v>Plan de acción</v>
          </cell>
          <cell r="K2995" t="str">
            <v>Zonal</v>
          </cell>
          <cell r="L2995" t="str">
            <v>4_CHAPINERO</v>
          </cell>
          <cell r="M2995" t="str">
            <v>2_NOVIEMBRE_2025</v>
          </cell>
          <cell r="N2995" t="str">
            <v>19110. Proceso integral e integrado de la Vigilancia de la Salud PúblicaVigilancia en salud pública4_CHAPINERO2_NOVIEMBRE_2025</v>
          </cell>
          <cell r="O2995">
            <v>7347488</v>
          </cell>
          <cell r="R2995">
            <v>0</v>
          </cell>
          <cell r="S2995">
            <v>0</v>
          </cell>
        </row>
        <row r="2996">
          <cell r="E2996" t="str">
            <v>19210. Proceso integral e integrado de la Vigilancia de la Salud PúblicaVigilancia en salud pública</v>
          </cell>
          <cell r="F2996" t="str">
            <v>Unidades de analisis de eventos de interes en salud Pública Sur y Sur Occidente _ Transmisibles</v>
          </cell>
          <cell r="G2996" t="str">
            <v>Gestión, análisis y divulgación  de información de la vigilancia en salud pública</v>
          </cell>
          <cell r="H2996" t="str">
            <v>GSP</v>
          </cell>
          <cell r="I2996" t="str">
            <v>No aplica</v>
          </cell>
          <cell r="J2996" t="str">
            <v>Plan de acción</v>
          </cell>
          <cell r="K2996" t="str">
            <v>Zonal</v>
          </cell>
          <cell r="L2996" t="str">
            <v>4_CHAPINERO</v>
          </cell>
          <cell r="M2996" t="str">
            <v>2_NOVIEMBRE_2025</v>
          </cell>
          <cell r="N2996" t="str">
            <v>19210. Proceso integral e integrado de la Vigilancia de la Salud PúblicaVigilancia en salud pública4_CHAPINERO2_NOVIEMBRE_2025</v>
          </cell>
          <cell r="O2996">
            <v>3673744</v>
          </cell>
          <cell r="R2996">
            <v>0</v>
          </cell>
          <cell r="S2996">
            <v>0</v>
          </cell>
        </row>
        <row r="2997">
          <cell r="E2997" t="str">
            <v>19310. Proceso integral e integrado de la Vigilancia de la Salud PúblicaVigilancia en salud pública</v>
          </cell>
          <cell r="F2997" t="str">
            <v>Plan de acción para el Monitoreo rapido de cobertura: Operativo en campo y Documento de análisis Norte y Centro Oriente</v>
          </cell>
          <cell r="G2997" t="str">
            <v xml:space="preserve">Intervención integral en brotes, alertas y situaciones de emergencia en salud pública
</v>
          </cell>
          <cell r="H2997" t="str">
            <v>GSP</v>
          </cell>
          <cell r="I2997" t="str">
            <v>No aplica</v>
          </cell>
          <cell r="J2997" t="str">
            <v>Plan de acción</v>
          </cell>
          <cell r="K2997" t="str">
            <v>Zonal</v>
          </cell>
          <cell r="L2997" t="str">
            <v>4_CHAPINERO</v>
          </cell>
          <cell r="M2997" t="str">
            <v>2_NOVIEMBRE_2025</v>
          </cell>
          <cell r="N2997" t="str">
            <v>19310. Proceso integral e integrado de la Vigilancia de la Salud PúblicaVigilancia en salud pública4_CHAPINERO2_NOVIEMBRE_2025</v>
          </cell>
          <cell r="O2997">
            <v>42556256</v>
          </cell>
          <cell r="R2997">
            <v>0</v>
          </cell>
          <cell r="S2997">
            <v>0</v>
          </cell>
        </row>
        <row r="2998">
          <cell r="E2998" t="str">
            <v>19410. Proceso integral e integrado de la Vigilancia de la Salud PúblicaVigilancia en salud pública</v>
          </cell>
          <cell r="F2998" t="str">
            <v>Plan de acción para el Monitoreo rapido de cobertura: Operativo en campo y Documento de análisis Sur Occidente y Sur</v>
          </cell>
          <cell r="G2998" t="str">
            <v xml:space="preserve">Intervención integral en brotes, alertas y situaciones de emergencia en salud pública
</v>
          </cell>
          <cell r="H2998" t="str">
            <v>GSP</v>
          </cell>
          <cell r="I2998" t="str">
            <v>No aplica</v>
          </cell>
          <cell r="J2998" t="str">
            <v>Plan de acción</v>
          </cell>
          <cell r="K2998" t="str">
            <v>Zonal</v>
          </cell>
          <cell r="L2998" t="str">
            <v>4_CHAPINERO</v>
          </cell>
          <cell r="M2998" t="str">
            <v>2_NOVIEMBRE_2025</v>
          </cell>
          <cell r="N2998" t="str">
            <v>19410. Proceso integral e integrado de la Vigilancia de la Salud PúblicaVigilancia en salud pública4_CHAPINERO2_NOVIEMBRE_2025</v>
          </cell>
          <cell r="O2998">
            <v>38561984</v>
          </cell>
          <cell r="R2998">
            <v>0</v>
          </cell>
          <cell r="S2998">
            <v>0</v>
          </cell>
        </row>
        <row r="2999">
          <cell r="E2999" t="str">
            <v>19510. Proceso integral e integrado de la Vigilancia de la Salud PúblicaVigilancia en salud pública</v>
          </cell>
          <cell r="F2999" t="str">
            <v xml:space="preserve"> Gestión de la información  del  componente SIVIGILA -  Subred Norte </v>
          </cell>
          <cell r="G2999" t="str">
            <v>Gestión, análisis y divulgación  de información de la vigilancia en salud pública</v>
          </cell>
          <cell r="H2999" t="str">
            <v>GSP</v>
          </cell>
          <cell r="I2999" t="str">
            <v>No aplica</v>
          </cell>
          <cell r="J2999" t="str">
            <v>Plan de acción</v>
          </cell>
          <cell r="K2999" t="str">
            <v>Zonal</v>
          </cell>
          <cell r="L2999" t="str">
            <v>4_CHAPINERO</v>
          </cell>
          <cell r="M2999" t="str">
            <v>2_NOVIEMBRE_2025</v>
          </cell>
          <cell r="N2999" t="str">
            <v>19510. Proceso integral e integrado de la Vigilancia de la Salud PúblicaVigilancia en salud pública4_CHAPINERO2_NOVIEMBRE_2025</v>
          </cell>
          <cell r="O2999">
            <v>125967504</v>
          </cell>
          <cell r="R2999">
            <v>0</v>
          </cell>
          <cell r="S2999">
            <v>0</v>
          </cell>
        </row>
        <row r="3000">
          <cell r="E3000" t="str">
            <v>19610. Proceso integral e integrado de la Vigilancia de la Salud PúblicaVigilancia en salud pública</v>
          </cell>
          <cell r="F3000" t="str">
            <v xml:space="preserve"> Gestión de la información  del  componente SIVIGILA -  Subred  Sur Occidente y Centro Oriente</v>
          </cell>
          <cell r="G3000" t="str">
            <v>Gestión, análisis y divulgación  de información de la vigilancia en salud pública</v>
          </cell>
          <cell r="H3000" t="str">
            <v>GSP</v>
          </cell>
          <cell r="I3000" t="str">
            <v>No aplica</v>
          </cell>
          <cell r="J3000" t="str">
            <v>Plan de acción</v>
          </cell>
          <cell r="K3000" t="str">
            <v>Zonal</v>
          </cell>
          <cell r="L3000" t="str">
            <v>4_CHAPINERO</v>
          </cell>
          <cell r="M3000" t="str">
            <v>2_NOVIEMBRE_2025</v>
          </cell>
          <cell r="N3000" t="str">
            <v>19610. Proceso integral e integrado de la Vigilancia de la Salud PúblicaVigilancia en salud pública4_CHAPINERO2_NOVIEMBRE_2025</v>
          </cell>
          <cell r="O3000">
            <v>59199056</v>
          </cell>
          <cell r="R3000">
            <v>0</v>
          </cell>
          <cell r="S3000">
            <v>0</v>
          </cell>
        </row>
        <row r="3001">
          <cell r="E3001" t="str">
            <v>19710. Proceso integral e integrado de la Vigilancia de la Salud PúblicaVigilancia en salud pública</v>
          </cell>
          <cell r="F3001" t="str">
            <v xml:space="preserve"> Gestión de la información  del  componente SIVIGILA -  Subred  Sur </v>
          </cell>
          <cell r="G3001" t="str">
            <v>Gestión, análisis y divulgación  de información de la vigilancia en salud pública</v>
          </cell>
          <cell r="H3001" t="str">
            <v>GSP</v>
          </cell>
          <cell r="I3001" t="str">
            <v>No aplica</v>
          </cell>
          <cell r="J3001" t="str">
            <v>Plan de acción</v>
          </cell>
          <cell r="K3001" t="str">
            <v>Zonal</v>
          </cell>
          <cell r="L3001" t="str">
            <v>4_CHAPINERO</v>
          </cell>
          <cell r="M3001" t="str">
            <v>2_NOVIEMBRE_2025</v>
          </cell>
          <cell r="N3001" t="str">
            <v>19710. Proceso integral e integrado de la Vigilancia de la Salud PúblicaVigilancia en salud pública4_CHAPINERO2_NOVIEMBRE_2025</v>
          </cell>
          <cell r="O3001">
            <v>34888240</v>
          </cell>
          <cell r="R3001">
            <v>0</v>
          </cell>
          <cell r="S3001">
            <v>0</v>
          </cell>
        </row>
        <row r="3002">
          <cell r="E3002" t="str">
            <v>19810. Proceso integral e integrado de la Vigilancia de la Salud PúblicaVigilancia en salud pública</v>
          </cell>
          <cell r="F3002" t="str">
            <v>Gestión de la información  del  componente No Transmisibles - Subred Norte</v>
          </cell>
          <cell r="G3002" t="str">
            <v>Gestión, análisis y divulgación  de información de la vigilancia en salud pública</v>
          </cell>
          <cell r="H3002" t="str">
            <v>GSP</v>
          </cell>
          <cell r="I3002" t="str">
            <v>No aplica</v>
          </cell>
          <cell r="J3002" t="str">
            <v>Plan de acción</v>
          </cell>
          <cell r="K3002" t="str">
            <v>Zonal</v>
          </cell>
          <cell r="L3002" t="str">
            <v>4_CHAPINERO</v>
          </cell>
          <cell r="M3002" t="str">
            <v>2_NOVIEMBRE_2025</v>
          </cell>
          <cell r="N3002" t="str">
            <v>19810. Proceso integral e integrado de la Vigilancia de la Salud PúblicaVigilancia en salud pública4_CHAPINERO2_NOVIEMBRE_2025</v>
          </cell>
          <cell r="O3002">
            <v>73252976</v>
          </cell>
          <cell r="R3002">
            <v>0</v>
          </cell>
          <cell r="S3002">
            <v>0</v>
          </cell>
        </row>
        <row r="3003">
          <cell r="E3003" t="str">
            <v>19910. Proceso integral e integrado de la Vigilancia de la Salud PúblicaVigilancia en salud pública</v>
          </cell>
          <cell r="F3003" t="str">
            <v>Gestión de la información  del  componente No Transmisibles - Subred Centro Oriente y Sur Occidente</v>
          </cell>
          <cell r="G3003" t="str">
            <v>Gestión, análisis y divulgación  de información de la vigilancia en salud pública</v>
          </cell>
          <cell r="H3003" t="str">
            <v>GSP</v>
          </cell>
          <cell r="I3003" t="str">
            <v>No aplica</v>
          </cell>
          <cell r="J3003" t="str">
            <v>Plan de acción</v>
          </cell>
          <cell r="K3003" t="str">
            <v>Zonal</v>
          </cell>
          <cell r="L3003" t="str">
            <v>4_CHAPINERO</v>
          </cell>
          <cell r="M3003" t="str">
            <v>2_NOVIEMBRE_2025</v>
          </cell>
          <cell r="N3003" t="str">
            <v>19910. Proceso integral e integrado de la Vigilancia de la Salud PúblicaVigilancia en salud pública4_CHAPINERO2_NOVIEMBRE_2025</v>
          </cell>
          <cell r="O3003">
            <v>67631408</v>
          </cell>
          <cell r="R3003">
            <v>0</v>
          </cell>
          <cell r="S3003">
            <v>0</v>
          </cell>
        </row>
        <row r="3004">
          <cell r="E3004" t="str">
            <v>20010. Proceso integral e integrado de la Vigilancia de la Salud PúblicaVigilancia en salud pública</v>
          </cell>
          <cell r="F3004" t="str">
            <v>Gestión de la información  del  componente No Transmisibles  Sur</v>
          </cell>
          <cell r="G3004" t="str">
            <v>Gestión, análisis y divulgación  de información de la vigilancia en salud pública</v>
          </cell>
          <cell r="H3004" t="str">
            <v>GSP</v>
          </cell>
          <cell r="I3004" t="str">
            <v>No aplica</v>
          </cell>
          <cell r="J3004" t="str">
            <v>Plan de acción</v>
          </cell>
          <cell r="K3004" t="str">
            <v>Zonal</v>
          </cell>
          <cell r="L3004" t="str">
            <v>4_CHAPINERO</v>
          </cell>
          <cell r="M3004" t="str">
            <v>2_NOVIEMBRE_2025</v>
          </cell>
          <cell r="N3004" t="str">
            <v>20010. Proceso integral e integrado de la Vigilancia de la Salud PúblicaVigilancia en salud pública4_CHAPINERO2_NOVIEMBRE_2025</v>
          </cell>
          <cell r="O3004">
            <v>62009840</v>
          </cell>
          <cell r="R3004">
            <v>0</v>
          </cell>
          <cell r="S3004">
            <v>0</v>
          </cell>
        </row>
        <row r="3005">
          <cell r="E3005" t="str">
            <v>20110. Proceso integral e integrado de la Vigilancia de la Salud PúblicaVigilancia en salud pública</v>
          </cell>
          <cell r="F3005" t="str">
            <v>Investigaciones epidemiológicas de campo -No Transmisibles</v>
          </cell>
          <cell r="G3005" t="str">
            <v xml:space="preserve">Intervención integral en brotes, alertas y situaciones de emergencia en salud pública
</v>
          </cell>
          <cell r="H3005" t="str">
            <v>GSP</v>
          </cell>
          <cell r="I3005" t="str">
            <v>No aplica</v>
          </cell>
          <cell r="J3005" t="str">
            <v xml:space="preserve">Investigaciones Epidemiológicas de campo realizadas </v>
          </cell>
          <cell r="K3005" t="str">
            <v>Zonal</v>
          </cell>
          <cell r="L3005" t="str">
            <v>4_CHAPINERO</v>
          </cell>
          <cell r="M3005" t="str">
            <v>2_NOVIEMBRE_2025</v>
          </cell>
          <cell r="N3005" t="str">
            <v>20110. Proceso integral e integrado de la Vigilancia de la Salud PúblicaVigilancia en salud pública4_CHAPINERO2_NOVIEMBRE_2025</v>
          </cell>
          <cell r="O3005">
            <v>152760</v>
          </cell>
          <cell r="R3005">
            <v>0</v>
          </cell>
          <cell r="S3005">
            <v>0</v>
          </cell>
        </row>
        <row r="3006">
          <cell r="E3006" t="str">
            <v>20210. Proceso integral e integrado de la Vigilancia de la Salud PúblicaVigilancia en salud pública</v>
          </cell>
          <cell r="F3006" t="str">
            <v>Gestión de la información  del  componente SISVAN - Subred Norte</v>
          </cell>
          <cell r="G3006" t="str">
            <v>Gestión, análisis y divulgación  de información de la vigilancia en salud pública</v>
          </cell>
          <cell r="H3006" t="str">
            <v>GSP</v>
          </cell>
          <cell r="I3006" t="str">
            <v>No aplica</v>
          </cell>
          <cell r="J3006" t="str">
            <v>Plan de acción</v>
          </cell>
          <cell r="K3006" t="str">
            <v>Zonal</v>
          </cell>
          <cell r="L3006" t="str">
            <v>4_CHAPINERO</v>
          </cell>
          <cell r="M3006" t="str">
            <v>2_NOVIEMBRE_2025</v>
          </cell>
          <cell r="N3006" t="str">
            <v>20210. Proceso integral e integrado de la Vigilancia de la Salud PúblicaVigilancia en salud pública4_CHAPINERO2_NOVIEMBRE_2025</v>
          </cell>
          <cell r="O3006">
            <v>41150864</v>
          </cell>
          <cell r="R3006">
            <v>0</v>
          </cell>
          <cell r="S3006">
            <v>0</v>
          </cell>
        </row>
        <row r="3007">
          <cell r="E3007" t="str">
            <v>20310. Proceso integral e integrado de la Vigilancia de la Salud PúblicaVigilancia en salud pública</v>
          </cell>
          <cell r="F3007" t="str">
            <v xml:space="preserve">Gestión de información del componente SISVAN Subred Occidente </v>
          </cell>
          <cell r="G3007" t="str">
            <v>Gestión, análisis y divulgación  de información de la vigilancia en salud pública</v>
          </cell>
          <cell r="H3007" t="str">
            <v>GSP</v>
          </cell>
          <cell r="I3007" t="str">
            <v>No aplica</v>
          </cell>
          <cell r="J3007" t="str">
            <v>Plan de acción</v>
          </cell>
          <cell r="K3007" t="str">
            <v>Zonal</v>
          </cell>
          <cell r="L3007" t="str">
            <v>4_CHAPINERO</v>
          </cell>
          <cell r="M3007" t="str">
            <v>2_NOVIEMBRE_2025</v>
          </cell>
          <cell r="N3007" t="str">
            <v>20310. Proceso integral e integrado de la Vigilancia de la Salud PúblicaVigilancia en salud pública4_CHAPINERO2_NOVIEMBRE_2025</v>
          </cell>
          <cell r="O3007">
            <v>37156592</v>
          </cell>
          <cell r="R3007">
            <v>0</v>
          </cell>
          <cell r="S3007">
            <v>0</v>
          </cell>
        </row>
        <row r="3008">
          <cell r="E3008" t="str">
            <v>20410. Proceso integral e integrado de la Vigilancia de la Salud PúblicaVigilancia en salud pública</v>
          </cell>
          <cell r="F3008" t="str">
            <v>Gestión de información del componente SISVAN Centro Oriente y Sur</v>
          </cell>
          <cell r="G3008" t="str">
            <v>Gestión, análisis y divulgación  de información de la vigilancia en salud pública</v>
          </cell>
          <cell r="H3008" t="str">
            <v>GSP</v>
          </cell>
          <cell r="I3008" t="str">
            <v>No aplica</v>
          </cell>
          <cell r="J3008" t="str">
            <v>Plan de acción</v>
          </cell>
          <cell r="K3008" t="str">
            <v>Zonal</v>
          </cell>
          <cell r="L3008" t="str">
            <v>4_CHAPINERO</v>
          </cell>
          <cell r="M3008" t="str">
            <v>2_NOVIEMBRE_2025</v>
          </cell>
          <cell r="N3008" t="str">
            <v>20410. Proceso integral e integrado de la Vigilancia de la Salud PúblicaVigilancia en salud pública4_CHAPINERO2_NOVIEMBRE_2025</v>
          </cell>
          <cell r="O3008">
            <v>33162320</v>
          </cell>
          <cell r="R3008">
            <v>0</v>
          </cell>
          <cell r="S3008">
            <v>0</v>
          </cell>
        </row>
        <row r="3009">
          <cell r="E3009" t="str">
            <v>20510. Proceso integral e integrado de la Vigilancia de la Salud PúblicaVigilancia en salud pública</v>
          </cell>
          <cell r="F3009" t="str">
            <v>Seguimiento a las atenciones brindadas y orientaciones en alimentación a los menores de 5 años con diagnósticos de RIESGO DE DNT AGUDA y DNT AGUDA y  caracterizaciones a las gestantes notificadas al SISVAN en las Subredes</v>
          </cell>
          <cell r="G3009" t="str">
            <v>Gestión, análisis y divulgación  de información de la vigilancia en salud pública</v>
          </cell>
          <cell r="H3009" t="str">
            <v>GSP</v>
          </cell>
          <cell r="I3009" t="str">
            <v>No aplica</v>
          </cell>
          <cell r="J3009" t="str">
            <v>Plan de acción</v>
          </cell>
          <cell r="K3009" t="str">
            <v>Zonal</v>
          </cell>
          <cell r="L3009" t="str">
            <v>4_CHAPINERO</v>
          </cell>
          <cell r="M3009" t="str">
            <v>2_NOVIEMBRE_2025</v>
          </cell>
          <cell r="N3009" t="str">
            <v>20510. Proceso integral e integrado de la Vigilancia de la Salud PúblicaVigilancia en salud pública4_CHAPINERO2_NOVIEMBRE_2025</v>
          </cell>
          <cell r="O3009">
            <v>11243136</v>
          </cell>
          <cell r="R3009">
            <v>0</v>
          </cell>
          <cell r="S3009">
            <v>0</v>
          </cell>
        </row>
        <row r="3010">
          <cell r="E3010" t="str">
            <v>20610. Proceso integral e integrado de la Vigilancia de la Salud PúblicaVigilancia en salud pública</v>
          </cell>
          <cell r="F3010" t="str">
            <v>Caracterización de la situación alimentaria y nutricional de población menor de 5 años y recien nacidos.</v>
          </cell>
          <cell r="G3010" t="str">
            <v>Gestión, análisis y divulgación  de información de la vigilancia en salud pública</v>
          </cell>
          <cell r="H3010" t="str">
            <v>GSP</v>
          </cell>
          <cell r="I3010" t="str">
            <v>No aplica</v>
          </cell>
          <cell r="J3010" t="str">
            <v>Plan de acción</v>
          </cell>
          <cell r="K3010" t="str">
            <v>Zonal</v>
          </cell>
          <cell r="L3010" t="str">
            <v>4_CHAPINERO</v>
          </cell>
          <cell r="M3010" t="str">
            <v>2_NOVIEMBRE_2025</v>
          </cell>
          <cell r="N3010" t="str">
            <v>20610. Proceso integral e integrado de la Vigilancia de la Salud PúblicaVigilancia en salud pública4_CHAPINERO2_NOVIEMBRE_2025</v>
          </cell>
          <cell r="O3010">
            <v>7347488</v>
          </cell>
          <cell r="R3010">
            <v>0</v>
          </cell>
          <cell r="S3010">
            <v>0</v>
          </cell>
        </row>
        <row r="3011">
          <cell r="E3011" t="str">
            <v>20710. Proceso integral e integrado de la Vigilancia de la Salud PúblicaVigilancia en salud pública</v>
          </cell>
          <cell r="F3011" t="str">
            <v>Gestión de la información  del  componente de Urgencias y Emergencias  - Subred Norte, Centro Oriente, Sur Occidente y Sur</v>
          </cell>
          <cell r="G3011" t="str">
            <v>Gestión, análisis y divulgación  de información de la vigilancia en salud pública</v>
          </cell>
          <cell r="H3011" t="str">
            <v>GSP</v>
          </cell>
          <cell r="I3011" t="str">
            <v>No aplica</v>
          </cell>
          <cell r="J3011" t="str">
            <v>Plan de acción</v>
          </cell>
          <cell r="K3011" t="str">
            <v>Zonal</v>
          </cell>
          <cell r="L3011" t="str">
            <v>4_CHAPINERO</v>
          </cell>
          <cell r="M3011" t="str">
            <v>2_NOVIEMBRE_2025</v>
          </cell>
          <cell r="N3011" t="str">
            <v>20710. Proceso integral e integrado de la Vigilancia de la Salud PúblicaVigilancia en salud pública4_CHAPINERO2_NOVIEMBRE_2025</v>
          </cell>
          <cell r="O3011">
            <v>8210448</v>
          </cell>
          <cell r="R3011">
            <v>0</v>
          </cell>
          <cell r="S3011">
            <v>0</v>
          </cell>
        </row>
        <row r="3012">
          <cell r="E3012" t="str">
            <v>20810. Proceso integral e integrado de la Vigilancia de la Salud PúblicaVigilancia en salud pública</v>
          </cell>
          <cell r="F3012" t="str">
            <v xml:space="preserve">Atención de urgencias y emergencias en Salud Pública por parte del equipo profesional de respuesta inmediata - ERI
</v>
          </cell>
          <cell r="G3012" t="str">
            <v xml:space="preserve">Intervención integral en brotes, alertas y situaciones de emergencia en salud pública
</v>
          </cell>
          <cell r="H3012" t="str">
            <v>GSP</v>
          </cell>
          <cell r="I3012" t="str">
            <v>No aplica</v>
          </cell>
          <cell r="J3012" t="str">
            <v>Plan de acción</v>
          </cell>
          <cell r="K3012" t="str">
            <v>Zonal</v>
          </cell>
          <cell r="L3012" t="str">
            <v>4_CHAPINERO</v>
          </cell>
          <cell r="M3012" t="str">
            <v>2_NOVIEMBRE_2025</v>
          </cell>
          <cell r="N3012" t="str">
            <v>20810. Proceso integral e integrado de la Vigilancia de la Salud PúblicaVigilancia en salud pública4_CHAPINERO2_NOVIEMBRE_2025</v>
          </cell>
          <cell r="O3012">
            <v>12969056</v>
          </cell>
          <cell r="R3012">
            <v>0</v>
          </cell>
          <cell r="S3012">
            <v>0</v>
          </cell>
        </row>
        <row r="3013">
          <cell r="E3013" t="str">
            <v>20910. Proceso integral e integrado de la Vigilancia de la Salud PúblicaVigilancia en salud pública</v>
          </cell>
          <cell r="F3013" t="str">
            <v xml:space="preserve">Atención de urgencias y emergencias en Salud Pública por parte del equipo técnico de respuesta inmediata - ERI
</v>
          </cell>
          <cell r="G3013" t="str">
            <v xml:space="preserve">Intervención integral en brotes, alertas y situaciones de emergencia en salud pública
</v>
          </cell>
          <cell r="H3013" t="str">
            <v>GSP</v>
          </cell>
          <cell r="I3013" t="str">
            <v>No aplica</v>
          </cell>
          <cell r="J3013" t="str">
            <v>Plan de acción</v>
          </cell>
          <cell r="K3013" t="str">
            <v>Zonal</v>
          </cell>
          <cell r="L3013" t="str">
            <v>4_CHAPINERO</v>
          </cell>
          <cell r="M3013" t="str">
            <v>2_NOVIEMBRE_2025</v>
          </cell>
          <cell r="N3013" t="str">
            <v>20910. Proceso integral e integrado de la Vigilancia de la Salud PúblicaVigilancia en salud pública4_CHAPINERO2_NOVIEMBRE_2025</v>
          </cell>
          <cell r="O3013">
            <v>7988544</v>
          </cell>
          <cell r="R3013">
            <v>0</v>
          </cell>
          <cell r="S3013">
            <v>0</v>
          </cell>
        </row>
        <row r="3014">
          <cell r="E3014" t="str">
            <v>21010. Proceso integral e integrado de la Vigilancia de la Salud PúblicaVigilancia en salud pública</v>
          </cell>
          <cell r="F3014" t="str">
            <v>Mantenimiento, seguimiento y  fortalecimiento de  la estrategia Vigilancia Epidemiológica  Portuaria- Subred  Suroccidente</v>
          </cell>
          <cell r="G3014" t="str">
            <v xml:space="preserve">Intervención integral en brotes, alertas y situaciones de emergencia en salud pública
</v>
          </cell>
          <cell r="H3014" t="str">
            <v>GSP</v>
          </cell>
          <cell r="I3014" t="str">
            <v>No aplica</v>
          </cell>
          <cell r="J3014" t="str">
            <v>Plan de acción</v>
          </cell>
          <cell r="K3014" t="str">
            <v>Distrito</v>
          </cell>
          <cell r="L3014" t="str">
            <v>4_CHAPINERO</v>
          </cell>
          <cell r="M3014" t="str">
            <v>2_NOVIEMBRE_2025</v>
          </cell>
          <cell r="N3014" t="str">
            <v>21010. Proceso integral e integrado de la Vigilancia de la Salud PúblicaVigilancia en salud pública4_CHAPINERO2_NOVIEMBRE_2025</v>
          </cell>
          <cell r="O3014">
            <v>70836688</v>
          </cell>
          <cell r="R3014">
            <v>0</v>
          </cell>
          <cell r="S3014">
            <v>0</v>
          </cell>
        </row>
        <row r="3015">
          <cell r="E3015" t="str">
            <v>21110. Proceso integral e integrado de la Vigilancia de la Salud PúblicaVigilancia en salud pública</v>
          </cell>
          <cell r="F3015" t="str">
            <v>Seguimiento al fortalecimiento de los eventos de interes internacional en salud pública ESPII</v>
          </cell>
          <cell r="G3015" t="str">
            <v xml:space="preserve">Intervención integral en brotes, alertas y situaciones de emergencia en salud pública
</v>
          </cell>
          <cell r="H3015" t="str">
            <v>GSP</v>
          </cell>
          <cell r="I3015" t="str">
            <v>No aplica</v>
          </cell>
          <cell r="J3015" t="str">
            <v>Plan de acción</v>
          </cell>
          <cell r="K3015" t="str">
            <v>Distrito</v>
          </cell>
          <cell r="L3015" t="str">
            <v>4_CHAPINERO</v>
          </cell>
          <cell r="M3015" t="str">
            <v>2_NOVIEMBRE_2025</v>
          </cell>
          <cell r="N3015" t="str">
            <v>21110. Proceso integral e integrado de la Vigilancia de la Salud PúblicaVigilancia en salud pública4_CHAPINERO2_NOVIEMBRE_2025</v>
          </cell>
          <cell r="O3015">
            <v>25938112</v>
          </cell>
          <cell r="R3015">
            <v>0</v>
          </cell>
          <cell r="S3015">
            <v>0</v>
          </cell>
        </row>
        <row r="3016">
          <cell r="E3016" t="str">
            <v>21210. Proceso integral e integrado de la Vigilancia de la Salud PúblicaVigilancia en salud pública</v>
          </cell>
          <cell r="F3016" t="str">
            <v>Simulacro ESPII</v>
          </cell>
          <cell r="G3016" t="str">
            <v xml:space="preserve">Intervención integral en brotes, alertas y situaciones de emergencia en salud pública
</v>
          </cell>
          <cell r="H3016" t="str">
            <v>GSP</v>
          </cell>
          <cell r="I3016" t="str">
            <v>No aplica</v>
          </cell>
          <cell r="J3016" t="str">
            <v>Plan de acción</v>
          </cell>
          <cell r="K3016" t="str">
            <v>Distrito</v>
          </cell>
          <cell r="L3016" t="str">
            <v>4_CHAPINERO</v>
          </cell>
          <cell r="M3016" t="str">
            <v>2_NOVIEMBRE_2025</v>
          </cell>
          <cell r="N3016" t="str">
            <v>21210. Proceso integral e integrado de la Vigilancia de la Salud PúblicaVigilancia en salud pública4_CHAPINERO2_NOVIEMBRE_2025</v>
          </cell>
          <cell r="O3016">
            <v>100000000</v>
          </cell>
          <cell r="R3016">
            <v>0</v>
          </cell>
          <cell r="S3016">
            <v>0</v>
          </cell>
        </row>
        <row r="3017">
          <cell r="E3017" t="str">
            <v>21310. Proceso integral e integrado de la Vigilancia de la Salud PúblicaVigilancia en salud pública</v>
          </cell>
          <cell r="F3017" t="str">
            <v xml:space="preserve">Gestión  de la información  del Componente de Salud Mental - Subred Norte y Sur Occidente </v>
          </cell>
          <cell r="G3017" t="str">
            <v>Gestión, análisis y divulgación  de información de la vigilancia en salud pública</v>
          </cell>
          <cell r="H3017" t="str">
            <v>GSP</v>
          </cell>
          <cell r="I3017" t="str">
            <v>No aplica</v>
          </cell>
          <cell r="J3017" t="str">
            <v>Plan de acción</v>
          </cell>
          <cell r="K3017" t="str">
            <v>Zonal</v>
          </cell>
          <cell r="L3017" t="str">
            <v>4_CHAPINERO</v>
          </cell>
          <cell r="M3017" t="str">
            <v>2_NOVIEMBRE_2025</v>
          </cell>
          <cell r="N3017" t="str">
            <v>21310. Proceso integral e integrado de la Vigilancia de la Salud PúblicaVigilancia en salud pública4_CHAPINERO2_NOVIEMBRE_2025</v>
          </cell>
          <cell r="O3017">
            <v>92953120</v>
          </cell>
          <cell r="R3017">
            <v>0</v>
          </cell>
          <cell r="S3017">
            <v>0</v>
          </cell>
        </row>
        <row r="3018">
          <cell r="E3018" t="str">
            <v>21410. Proceso integral e integrado de la Vigilancia de la Salud PúblicaVigilancia en salud pública</v>
          </cell>
          <cell r="F3018" t="str">
            <v xml:space="preserve">Gestión  de la información  del Componente de Salud Mental - Subred Centro Oriente y Sur </v>
          </cell>
          <cell r="G3018" t="str">
            <v>Gestión, análisis y divulgación  de información de la vigilancia en salud pública</v>
          </cell>
          <cell r="H3018" t="str">
            <v>GSP</v>
          </cell>
          <cell r="I3018" t="str">
            <v>No aplica</v>
          </cell>
          <cell r="J3018" t="str">
            <v>Plan de acción</v>
          </cell>
          <cell r="K3018" t="str">
            <v>Zonal</v>
          </cell>
          <cell r="L3018" t="str">
            <v>4_CHAPINERO</v>
          </cell>
          <cell r="M3018" t="str">
            <v>2_NOVIEMBRE_2025</v>
          </cell>
          <cell r="N3018" t="str">
            <v>21410. Proceso integral e integrado de la Vigilancia de la Salud PúblicaVigilancia en salud pública4_CHAPINERO2_NOVIEMBRE_2025</v>
          </cell>
          <cell r="O3018">
            <v>72587264</v>
          </cell>
          <cell r="R3018">
            <v>0</v>
          </cell>
          <cell r="S3018">
            <v>0</v>
          </cell>
        </row>
        <row r="3019">
          <cell r="E3019" t="str">
            <v>21510. Proceso integral e integrado de la Vigilancia de la Salud PúblicaVigilancia en salud pública</v>
          </cell>
          <cell r="F3019" t="str">
            <v>Investigaciones epidemiológicas de eventos prioritarios en salud mental</v>
          </cell>
          <cell r="G3019" t="str">
            <v xml:space="preserve">Intervención integral en brotes, alertas y situaciones de emergencia en salud pública
</v>
          </cell>
          <cell r="H3019" t="str">
            <v>GSP</v>
          </cell>
          <cell r="I3019" t="str">
            <v>No aplica</v>
          </cell>
          <cell r="J3019" t="str">
            <v>Investigaciones Epidemiológicas de campo realizadas</v>
          </cell>
          <cell r="K3019" t="str">
            <v>Zonal</v>
          </cell>
          <cell r="L3019" t="str">
            <v>4_CHAPINERO</v>
          </cell>
          <cell r="M3019" t="str">
            <v>2_NOVIEMBRE_2025</v>
          </cell>
          <cell r="N3019" t="str">
            <v>21510. Proceso integral e integrado de la Vigilancia de la Salud PúblicaVigilancia en salud pública4_CHAPINERO2_NOVIEMBRE_2025</v>
          </cell>
          <cell r="O3019">
            <v>211452</v>
          </cell>
          <cell r="R3019">
            <v>0</v>
          </cell>
          <cell r="S3019">
            <v>0</v>
          </cell>
        </row>
        <row r="3020">
          <cell r="E3020" t="str">
            <v>21610. Proceso integral e integrado de la Vigilancia de la Salud PúblicaVigilancia en salud pública</v>
          </cell>
          <cell r="F3020" t="str">
            <v>Implementación de los componentes delito asociado, morbimortalidad, consumo de SPA, respuesta social del Centro Distrital de Monitoreo de las Drogas- CEMID)</v>
          </cell>
          <cell r="G3020" t="str">
            <v>Gestión, análisis y divulgación  de información de la vigilancia en salud pública</v>
          </cell>
          <cell r="H3020" t="str">
            <v>GSP</v>
          </cell>
          <cell r="I3020" t="str">
            <v>No aplica</v>
          </cell>
          <cell r="J3020" t="str">
            <v>Plan de acción</v>
          </cell>
          <cell r="K3020" t="str">
            <v>Distrito</v>
          </cell>
          <cell r="L3020" t="str">
            <v>4_CHAPINERO</v>
          </cell>
          <cell r="M3020" t="str">
            <v>2_NOVIEMBRE_2025</v>
          </cell>
          <cell r="N3020" t="str">
            <v>21610. Proceso integral e integrado de la Vigilancia de la Salud PúblicaVigilancia en salud pública4_CHAPINERO2_NOVIEMBRE_2025</v>
          </cell>
          <cell r="O3020">
            <v>30252912</v>
          </cell>
          <cell r="R3020">
            <v>0</v>
          </cell>
          <cell r="S3020">
            <v>0</v>
          </cell>
        </row>
        <row r="3021">
          <cell r="E3021" t="str">
            <v>21710. Proceso integral e integrado de la Vigilancia de la Salud PúblicaVigilancia en salud pública</v>
          </cell>
          <cell r="F3021" t="str">
            <v>Gestión de la información  del  componente Estadísticas Vitales  - Subred Norte, Centro Oriente, Sur Occidente y Sur</v>
          </cell>
          <cell r="G3021" t="str">
            <v>Gestión, análisis y divulgación  de información de la vigilancia en salud pública</v>
          </cell>
          <cell r="H3021" t="str">
            <v>GSP</v>
          </cell>
          <cell r="I3021" t="str">
            <v>No aplica</v>
          </cell>
          <cell r="J3021" t="str">
            <v>Plan de acción</v>
          </cell>
          <cell r="K3021" t="str">
            <v>Zonal</v>
          </cell>
          <cell r="L3021" t="str">
            <v>4_CHAPINERO</v>
          </cell>
          <cell r="M3021" t="str">
            <v>2_NOVIEMBRE_2025</v>
          </cell>
          <cell r="N3021" t="str">
            <v>21710. Proceso integral e integrado de la Vigilancia de la Salud PúblicaVigilancia en salud pública4_CHAPINERO2_NOVIEMBRE_2025</v>
          </cell>
          <cell r="O3021">
            <v>3994272</v>
          </cell>
          <cell r="R3021">
            <v>0</v>
          </cell>
          <cell r="S3021">
            <v>0</v>
          </cell>
        </row>
        <row r="3022">
          <cell r="E3022" t="str">
            <v>21810. Proceso integral e integrado de la Vigilancia de la Salud PúblicaVigilancia en salud pública</v>
          </cell>
          <cell r="F3022" t="str">
            <v>Asistencia técnica de las UPGD que conforman la red de  Estadísticas Vitales</v>
          </cell>
          <cell r="G3022" t="str">
            <v>Gestión, análisis y divulgación  de información de la vigilancia en salud pública</v>
          </cell>
          <cell r="H3022" t="str">
            <v>GSP</v>
          </cell>
          <cell r="I3022" t="str">
            <v>No aplica</v>
          </cell>
          <cell r="J3022" t="str">
            <v>Plan de acción</v>
          </cell>
          <cell r="K3022" t="str">
            <v>Zonal</v>
          </cell>
          <cell r="L3022" t="str">
            <v>4_CHAPINERO</v>
          </cell>
          <cell r="M3022" t="str">
            <v>2_NOVIEMBRE_2025</v>
          </cell>
          <cell r="N3022" t="str">
            <v>21810. Proceso integral e integrado de la Vigilancia de la Salud PúblicaVigilancia en salud pública4_CHAPINERO2_NOVIEMBRE_2025</v>
          </cell>
          <cell r="O3022">
            <v>7347488</v>
          </cell>
          <cell r="R3022">
            <v>0</v>
          </cell>
          <cell r="S3022">
            <v>0</v>
          </cell>
        </row>
        <row r="3023">
          <cell r="E3023" t="str">
            <v>21910. Proceso integral e integrado de la Vigilancia de la Salud PúblicaVigilancia en salud pública</v>
          </cell>
          <cell r="F3023" t="str">
            <v>Evaluación y verificación en las asistencias técnicas de la Cabalidad y los diferentes procesos de EEVV</v>
          </cell>
          <cell r="G3023" t="str">
            <v>Gestión, análisis y divulgación  de información de la vigilancia en salud pública</v>
          </cell>
          <cell r="H3023" t="str">
            <v>GSP</v>
          </cell>
          <cell r="I3023" t="str">
            <v>No aplica</v>
          </cell>
          <cell r="J3023" t="str">
            <v>Plan de acción</v>
          </cell>
          <cell r="K3023" t="str">
            <v>Zonal</v>
          </cell>
          <cell r="L3023" t="str">
            <v>4_CHAPINERO</v>
          </cell>
          <cell r="M3023" t="str">
            <v>2_NOVIEMBRE_2025</v>
          </cell>
          <cell r="N3023" t="str">
            <v>21910. Proceso integral e integrado de la Vigilancia de la Salud PúblicaVigilancia en salud pública4_CHAPINERO2_NOVIEMBRE_2025</v>
          </cell>
          <cell r="O3023">
            <v>6484528</v>
          </cell>
          <cell r="R3023">
            <v>0</v>
          </cell>
          <cell r="S3023">
            <v>0</v>
          </cell>
        </row>
        <row r="3024">
          <cell r="E3024" t="str">
            <v>22010. Proceso integral e integrado de la Vigilancia de la Salud PúblicaVigilancia en salud pública</v>
          </cell>
          <cell r="F3024" t="str">
            <v>Apoyo en las asistencias técnicas de los procesos de EEVV</v>
          </cell>
          <cell r="G3024" t="str">
            <v>Gestión, análisis y divulgación  de información de la vigilancia en salud pública</v>
          </cell>
          <cell r="H3024" t="str">
            <v>GSP</v>
          </cell>
          <cell r="I3024" t="str">
            <v>No aplica</v>
          </cell>
          <cell r="J3024" t="str">
            <v>Plan de acción</v>
          </cell>
          <cell r="K3024" t="str">
            <v>Zonal</v>
          </cell>
          <cell r="L3024" t="str">
            <v>4_CHAPINERO</v>
          </cell>
          <cell r="M3024" t="str">
            <v>2_NOVIEMBRE_2025</v>
          </cell>
          <cell r="N3024" t="str">
            <v>22010. Proceso integral e integrado de la Vigilancia de la Salud PúblicaVigilancia en salud pública4_CHAPINERO2_NOVIEMBRE_2025</v>
          </cell>
          <cell r="O3024">
            <v>5621568</v>
          </cell>
          <cell r="R3024">
            <v>0</v>
          </cell>
          <cell r="S3024">
            <v>0</v>
          </cell>
        </row>
        <row r="3025">
          <cell r="E3025" t="str">
            <v>22110. Proceso integral e integrado de la Vigilancia de la Salud PúblicaVigilancia en salud pública</v>
          </cell>
          <cell r="F3025" t="str">
            <v>Seguimiento de muertes consideradas como no violentas (manera de muerte no violenta) y que ocurren extra institucionalmente (por fuera de las instituciones prestadoras de servicios de salud “IPS”) para población pobre vulnerable - no asegurada GAHD</v>
          </cell>
          <cell r="G3025" t="str">
            <v xml:space="preserve">Intervención integral en brotes, alertas y situaciones de emergencia en salud pública
</v>
          </cell>
          <cell r="H3025" t="str">
            <v>GSP</v>
          </cell>
          <cell r="I3025" t="str">
            <v>No aplica</v>
          </cell>
          <cell r="J3025" t="str">
            <v>Plan de acción</v>
          </cell>
          <cell r="K3025" t="str">
            <v>Distrito</v>
          </cell>
          <cell r="L3025" t="str">
            <v>4_CHAPINERO</v>
          </cell>
          <cell r="M3025" t="str">
            <v>2_NOVIEMBRE_2025</v>
          </cell>
          <cell r="N3025" t="str">
            <v>22110. Proceso integral e integrado de la Vigilancia de la Salud PúblicaVigilancia en salud pública4_CHAPINERO2_NOVIEMBRE_2025</v>
          </cell>
          <cell r="O3025">
            <v>149094832</v>
          </cell>
          <cell r="R3025">
            <v>0</v>
          </cell>
          <cell r="S3025">
            <v>0</v>
          </cell>
        </row>
        <row r="3026">
          <cell r="E3026" t="str">
            <v>22210. Proceso integral e integrado de la Vigilancia de la Salud PúblicaVigilancia en salud pública</v>
          </cell>
          <cell r="F3026" t="str">
            <v>Georreferenciación y análisis de información cartográfica de eventos de interés en salud pública</v>
          </cell>
          <cell r="G3026" t="str">
            <v>Gestión, análisis y divulgación  de información de la vigilancia en salud pública</v>
          </cell>
          <cell r="H3026" t="str">
            <v>GSP</v>
          </cell>
          <cell r="I3026" t="str">
            <v>No aplica</v>
          </cell>
          <cell r="J3026" t="str">
            <v>Plan de acción</v>
          </cell>
          <cell r="K3026" t="str">
            <v>Zonal</v>
          </cell>
          <cell r="L3026" t="str">
            <v>4_CHAPINERO</v>
          </cell>
          <cell r="M3026" t="str">
            <v>2_NOVIEMBRE_2025</v>
          </cell>
          <cell r="N3026" t="str">
            <v>22210. Proceso integral e integrado de la Vigilancia de la Salud PúblicaVigilancia en salud pública4_CHAPINERO2_NOVIEMBRE_2025</v>
          </cell>
          <cell r="O3026">
            <v>18590624</v>
          </cell>
          <cell r="R3026">
            <v>0</v>
          </cell>
          <cell r="S3026">
            <v>0</v>
          </cell>
        </row>
        <row r="3027">
          <cell r="E3027" t="str">
            <v>22310. Proceso integral e integrado de la Vigilancia de la Salud PúblicaVigilancia en salud pública</v>
          </cell>
          <cell r="F3027" t="str">
            <v>Gestión de la Vigilancia  centinela por exposición a contaminación ambiental en zonas aledañas parque de innovación Doña Juana</v>
          </cell>
          <cell r="G3027" t="str">
            <v>Gestión, análisis y divulgación  de información de la vigilancia en salud pública</v>
          </cell>
          <cell r="H3027" t="str">
            <v>GSP</v>
          </cell>
          <cell r="I3027" t="str">
            <v>No aplica</v>
          </cell>
          <cell r="J3027" t="str">
            <v>Plan de acción</v>
          </cell>
          <cell r="K3027" t="str">
            <v>Zonal</v>
          </cell>
          <cell r="L3027" t="str">
            <v>4_CHAPINERO</v>
          </cell>
          <cell r="M3027" t="str">
            <v>2_NOVIEMBRE_2025</v>
          </cell>
          <cell r="N3027" t="str">
            <v>22310. Proceso integral e integrado de la Vigilancia de la Salud PúblicaVigilancia en salud pública4_CHAPINERO2_NOVIEMBRE_2025</v>
          </cell>
          <cell r="O3027">
            <v>29488576</v>
          </cell>
          <cell r="R3027">
            <v>0</v>
          </cell>
          <cell r="S3027">
            <v>0</v>
          </cell>
        </row>
        <row r="3028">
          <cell r="E3028" t="str">
            <v>22410. Proceso integral e integrado de la Vigilancia de la Salud PúblicaVigilancia en salud pública</v>
          </cell>
          <cell r="F3028" t="str">
            <v>Seguimiento y monitoreo de los instrumentos de canalizaciones de Vigilancia en Salud  pública. Subred Norte, Sur Occidente,  Centro oriente y Sur</v>
          </cell>
          <cell r="G3028" t="str">
            <v xml:space="preserve">Intervención integral en brotes, alertas y situaciones de emergencia en salud pública
</v>
          </cell>
          <cell r="H3028" t="str">
            <v>GSP</v>
          </cell>
          <cell r="I3028" t="str">
            <v>No aplica</v>
          </cell>
          <cell r="J3028" t="str">
            <v>Plan de acción</v>
          </cell>
          <cell r="K3028" t="str">
            <v>Zonal</v>
          </cell>
          <cell r="L3028" t="str">
            <v>4_CHAPINERO</v>
          </cell>
          <cell r="M3028" t="str">
            <v>2_NOVIEMBRE_2025</v>
          </cell>
          <cell r="N3028" t="str">
            <v>22410. Proceso integral e integrado de la Vigilancia de la Salud PúblicaVigilancia en salud pública4_CHAPINERO2_NOVIEMBRE_2025</v>
          </cell>
          <cell r="O3028">
            <v>3994272</v>
          </cell>
          <cell r="R3028">
            <v>0</v>
          </cell>
          <cell r="S3028">
            <v>0</v>
          </cell>
        </row>
        <row r="3029">
          <cell r="E3029" t="str">
            <v>22510. Proceso integral e integrado de la Vigilancia de la Salud PúblicaVigilancia en salud pública</v>
          </cell>
          <cell r="F3029" t="str">
            <v>Gestión  de la información  del Componente de IAAS</v>
          </cell>
          <cell r="G3029" t="str">
            <v>Gestión, análisis y divulgación  de información de la vigilancia en salud pública</v>
          </cell>
          <cell r="H3029" t="str">
            <v>GSP</v>
          </cell>
          <cell r="I3029" t="str">
            <v>No aplica</v>
          </cell>
          <cell r="J3029" t="str">
            <v>Plan de acción</v>
          </cell>
          <cell r="K3029" t="str">
            <v>Zonal</v>
          </cell>
          <cell r="L3029" t="str">
            <v>4_CHAPINERO</v>
          </cell>
          <cell r="M3029" t="str">
            <v>2_NOVIEMBRE_2025</v>
          </cell>
          <cell r="N3029" t="str">
            <v>22510. Proceso integral e integrado de la Vigilancia de la Salud PúblicaVigilancia en salud pública4_CHAPINERO2_NOVIEMBRE_2025</v>
          </cell>
          <cell r="O3029">
            <v>7347488</v>
          </cell>
          <cell r="R3029">
            <v>0</v>
          </cell>
          <cell r="S3029">
            <v>0</v>
          </cell>
        </row>
        <row r="3030">
          <cell r="E3030" t="str">
            <v>22610. Proceso integral e integrado de la Vigilancia de la Salud PúblicaVigilancia en salud pública</v>
          </cell>
          <cell r="F3030" t="str">
            <v>Gestión administrativa y operativa de seguimiento y monitoreo AT integrales-</v>
          </cell>
          <cell r="G3030" t="str">
            <v>Gestión, análisis y divulgación  de información de la vigilancia en salud pública</v>
          </cell>
          <cell r="H3030" t="str">
            <v>GSP</v>
          </cell>
          <cell r="I3030" t="str">
            <v>No aplica</v>
          </cell>
          <cell r="J3030" t="str">
            <v>Plan de acción</v>
          </cell>
          <cell r="K3030" t="str">
            <v>Distrito</v>
          </cell>
          <cell r="L3030" t="str">
            <v>4_CHAPINERO</v>
          </cell>
          <cell r="M3030" t="str">
            <v>2_NOVIEMBRE_2025</v>
          </cell>
          <cell r="N3030" t="str">
            <v>22610. Proceso integral e integrado de la Vigilancia de la Salud PúblicaVigilancia en salud pública4_CHAPINERO2_NOVIEMBRE_2025</v>
          </cell>
          <cell r="O3030">
            <v>95295440</v>
          </cell>
          <cell r="R3030">
            <v>0</v>
          </cell>
          <cell r="S3030">
            <v>0</v>
          </cell>
        </row>
        <row r="3031">
          <cell r="E3031" t="str">
            <v>22710. Proceso integral e integrado de la Vigilancia de la Salud PúblicaVigilancia en salud pública</v>
          </cell>
          <cell r="F3031" t="str">
            <v>Gestión operativa de seguimiento y monitoreo AT integrales</v>
          </cell>
          <cell r="G3031" t="str">
            <v>Gestión, análisis y divulgación  de información de la vigilancia en salud pública</v>
          </cell>
          <cell r="H3031" t="str">
            <v>GSP</v>
          </cell>
          <cell r="I3031" t="str">
            <v>No aplica</v>
          </cell>
          <cell r="J3031" t="str">
            <v>Plan de acción</v>
          </cell>
          <cell r="K3031" t="str">
            <v>Distrito</v>
          </cell>
          <cell r="L3031" t="str">
            <v>4_CHAPINERO</v>
          </cell>
          <cell r="M3031" t="str">
            <v>2_NOVIEMBRE_2025</v>
          </cell>
          <cell r="N3031" t="str">
            <v>22710. Proceso integral e integrado de la Vigilancia de la Salud PúblicaVigilancia en salud pública4_CHAPINERO2_NOVIEMBRE_2025</v>
          </cell>
          <cell r="O3031">
            <v>53602144</v>
          </cell>
          <cell r="R3031">
            <v>0</v>
          </cell>
          <cell r="S3031">
            <v>0</v>
          </cell>
        </row>
        <row r="3032">
          <cell r="E3032" t="str">
            <v>22810. Proceso integral e integrado de la Vigilancia de la Salud PúblicaVigilancia en salud pública</v>
          </cell>
          <cell r="F3032" t="str">
            <v>Investigaciones epidemiológicas de eventos prioritarios en salud mental- Ruralidad</v>
          </cell>
          <cell r="G3032" t="str">
            <v xml:space="preserve">Intervención integral en brotes, alertas y situaciones de emergencia en salud pública
</v>
          </cell>
          <cell r="H3032" t="str">
            <v>GSP</v>
          </cell>
          <cell r="I3032" t="str">
            <v>No aplica</v>
          </cell>
          <cell r="J3032" t="str">
            <v>Plan de acción</v>
          </cell>
          <cell r="K3032" t="str">
            <v>Local</v>
          </cell>
          <cell r="L3032" t="str">
            <v>4_CHAPINERO</v>
          </cell>
          <cell r="M3032" t="str">
            <v>2_NOVIEMBRE_2025</v>
          </cell>
          <cell r="N3032" t="str">
            <v>22810. Proceso integral e integrado de la Vigilancia de la Salud PúblicaVigilancia en salud pública4_CHAPINERO2_NOVIEMBRE_2025</v>
          </cell>
          <cell r="O3032">
            <v>3513480</v>
          </cell>
          <cell r="R3032">
            <v>0</v>
          </cell>
          <cell r="S3032">
            <v>0</v>
          </cell>
        </row>
        <row r="3033">
          <cell r="E3033" t="str">
            <v>22910. Proceso integral e integrado de la Vigilancia de la Salud PúblicaVigilancia en salud pública</v>
          </cell>
          <cell r="F3033" t="str">
            <v xml:space="preserve">Fortalecimiento de capacidades IEC Salud mental </v>
          </cell>
          <cell r="G3033" t="str">
            <v xml:space="preserve">Intervención integral en brotes, alertas y situaciones de emergencia en salud pública
</v>
          </cell>
          <cell r="H3033" t="str">
            <v>GSP</v>
          </cell>
          <cell r="I3033" t="str">
            <v>No aplica</v>
          </cell>
          <cell r="J3033" t="str">
            <v>Plan de Fortalecimiento</v>
          </cell>
          <cell r="K3033" t="str">
            <v>Zonal</v>
          </cell>
          <cell r="L3033" t="str">
            <v>4_CHAPINERO</v>
          </cell>
          <cell r="M3033" t="str">
            <v>2_NOVIEMBRE_2025</v>
          </cell>
          <cell r="N3033" t="str">
            <v>22910. Proceso integral e integrado de la Vigilancia de la Salud PúblicaVigilancia en salud pública4_CHAPINERO2_NOVIEMBRE_2025</v>
          </cell>
          <cell r="O3033">
            <v>281936</v>
          </cell>
          <cell r="R3033">
            <v>0</v>
          </cell>
          <cell r="S3033">
            <v>0</v>
          </cell>
        </row>
        <row r="3034">
          <cell r="E3034" t="str">
            <v>23010. Proceso integral e integrado de la Vigilancia de la Salud PúblicaVigilancia en salud pública</v>
          </cell>
          <cell r="F3034" t="str">
            <v xml:space="preserve">Fortalecimiento de capacidades IEC No trasmisibles </v>
          </cell>
          <cell r="G3034" t="str">
            <v xml:space="preserve">Intervención integral en brotes, alertas y situaciones de emergencia en salud pública
</v>
          </cell>
          <cell r="H3034" t="str">
            <v>GSP</v>
          </cell>
          <cell r="I3034" t="str">
            <v>No aplica</v>
          </cell>
          <cell r="J3034" t="str">
            <v>Plan de Fortalecimiento</v>
          </cell>
          <cell r="K3034" t="str">
            <v>Zonal</v>
          </cell>
          <cell r="L3034" t="str">
            <v>4_CHAPINERO</v>
          </cell>
          <cell r="M3034" t="str">
            <v>2_NOVIEMBRE_2025</v>
          </cell>
          <cell r="N3034" t="str">
            <v>23010. Proceso integral e integrado de la Vigilancia de la Salud PúblicaVigilancia en salud pública4_CHAPINERO2_NOVIEMBRE_2025</v>
          </cell>
          <cell r="O3034">
            <v>244416</v>
          </cell>
          <cell r="R3034">
            <v>0</v>
          </cell>
          <cell r="S3034">
            <v>0</v>
          </cell>
        </row>
        <row r="3035">
          <cell r="E3035" t="str">
            <v>23111. Proceso integral e integrado de la Vigilancia basada en ComunidadVigilancia en salud pública</v>
          </cell>
          <cell r="F3035" t="str">
            <v>Gestión Estrategica territorial en el contexto de la VBC</v>
          </cell>
          <cell r="G3035" t="str">
            <v>Gestión Estrategica territorial en el contexto de la VBC</v>
          </cell>
          <cell r="H3035" t="str">
            <v>GSP</v>
          </cell>
          <cell r="I3035" t="str">
            <v>No aplica</v>
          </cell>
          <cell r="J3035" t="str">
            <v>Plan de acción</v>
          </cell>
          <cell r="K3035" t="str">
            <v>Zonal</v>
          </cell>
          <cell r="L3035" t="str">
            <v>4_CHAPINERO</v>
          </cell>
          <cell r="M3035" t="str">
            <v>2_NOVIEMBRE_2025</v>
          </cell>
          <cell r="N3035" t="str">
            <v>23111. Proceso integral e integrado de la Vigilancia basada en ComunidadVigilancia en salud pública4_CHAPINERO2_NOVIEMBRE_2025</v>
          </cell>
          <cell r="O3035">
            <v>25173776</v>
          </cell>
          <cell r="R3035">
            <v>0</v>
          </cell>
          <cell r="S3035">
            <v>0</v>
          </cell>
        </row>
        <row r="3036">
          <cell r="E3036" t="str">
            <v>23211. Proceso integral e integrado de la Vigilancia basada en ComunidadVigilancia en salud pública</v>
          </cell>
          <cell r="F3036" t="str">
            <v>Gestión Operativa para el Fortalecmiento de la REVCOM</v>
          </cell>
          <cell r="G3036" t="str">
            <v>Gestión Operativa para el Fortalecmiento de la REVCOM</v>
          </cell>
          <cell r="H3036" t="str">
            <v>GSP</v>
          </cell>
          <cell r="I3036" t="str">
            <v>No aplica</v>
          </cell>
          <cell r="J3036" t="str">
            <v>Plan de acción</v>
          </cell>
          <cell r="K3036" t="str">
            <v>Local</v>
          </cell>
          <cell r="L3036" t="str">
            <v>4_CHAPINERO</v>
          </cell>
          <cell r="M3036" t="str">
            <v>2_NOVIEMBRE_2025</v>
          </cell>
          <cell r="N3036" t="str">
            <v>23211. Proceso integral e integrado de la Vigilancia basada en ComunidadVigilancia en salud pública4_CHAPINERO2_NOVIEMBRE_2025</v>
          </cell>
          <cell r="O3036">
            <v>5621568</v>
          </cell>
          <cell r="R3036">
            <v>1</v>
          </cell>
          <cell r="S3036">
            <v>5621568</v>
          </cell>
        </row>
        <row r="3037">
          <cell r="E3037" t="str">
            <v>23311. Proceso integral e integrado de la Vigilancia basada en ComunidadVigilancia en salud pública</v>
          </cell>
          <cell r="F3037" t="str">
            <v>Gestión estratégica y  operativa para el Fortalecimiento de la RevCom - en la Ruralidad de Sumapaz</v>
          </cell>
          <cell r="G3037" t="str">
            <v>Gestión Operativa para el Fortalecmiento de la REVCOM</v>
          </cell>
          <cell r="H3037" t="str">
            <v>GSP</v>
          </cell>
          <cell r="I3037" t="str">
            <v>No aplica</v>
          </cell>
          <cell r="J3037" t="str">
            <v>Plan de acción</v>
          </cell>
          <cell r="K3037" t="str">
            <v>Local</v>
          </cell>
          <cell r="L3037" t="str">
            <v>4_CHAPINERO</v>
          </cell>
          <cell r="M3037" t="str">
            <v>2_NOVIEMBRE_2025</v>
          </cell>
          <cell r="N3037" t="str">
            <v>23311. Proceso integral e integrado de la Vigilancia basada en ComunidadVigilancia en salud pública4_CHAPINERO2_NOVIEMBRE_2025</v>
          </cell>
          <cell r="O3037">
            <v>7026960</v>
          </cell>
          <cell r="R3037">
            <v>0</v>
          </cell>
          <cell r="S3037">
            <v>0</v>
          </cell>
        </row>
        <row r="3038">
          <cell r="E3038" t="str">
            <v>23413. Proceso integral e integrado de gestión y análisis de políticas para el bienestarAnálisis de Politicas</v>
          </cell>
          <cell r="F3038" t="str">
            <v>Participación y gestión intersectorial  para la formulación, implementación, seguimiento o evaluación de las políticas públicas en los territorios</v>
          </cell>
          <cell r="G3038" t="str">
            <v>Gestión Intersectorial de Políticas Públicas en los Territorios</v>
          </cell>
          <cell r="H3038" t="str">
            <v>GSP</v>
          </cell>
          <cell r="I3038" t="str">
            <v>No aplica</v>
          </cell>
          <cell r="J3038" t="str">
            <v>Plan de acción</v>
          </cell>
          <cell r="K3038" t="str">
            <v>Local</v>
          </cell>
          <cell r="L3038" t="str">
            <v>4_CHAPINERO</v>
          </cell>
          <cell r="M3038" t="str">
            <v>2_NOVIEMBRE_2025</v>
          </cell>
          <cell r="N3038" t="str">
            <v>23413. Proceso integral e integrado de gestión y análisis de políticas para el bienestarAnálisis de Politicas4_CHAPINERO2_NOVIEMBRE_2025</v>
          </cell>
          <cell r="O3038">
            <v>24853248</v>
          </cell>
          <cell r="R3038">
            <v>1</v>
          </cell>
          <cell r="S3038">
            <v>24853248</v>
          </cell>
        </row>
        <row r="3039">
          <cell r="E3039" t="str">
            <v>23513. Proceso integral e integrado de gestión y análisis de políticas para el bienestarAnálisis de Politicas</v>
          </cell>
          <cell r="F3039" t="e">
            <v>#VALUE!</v>
          </cell>
          <cell r="G3039" t="str">
            <v>Gestión Intersectorial de Políticas Públicas en los Territorios</v>
          </cell>
          <cell r="H3039" t="str">
            <v>GSP</v>
          </cell>
          <cell r="I3039" t="str">
            <v>No aplica</v>
          </cell>
          <cell r="J3039" t="str">
            <v>Plan de acción</v>
          </cell>
          <cell r="K3039" t="str">
            <v>Zonal</v>
          </cell>
          <cell r="L3039" t="str">
            <v>4_CHAPINERO</v>
          </cell>
          <cell r="M3039" t="str">
            <v>2_NOVIEMBRE_2025</v>
          </cell>
          <cell r="N3039" t="str">
            <v>23513. Proceso integral e integrado de gestión y análisis de políticas para el bienestarAnálisis de Politicas4_CHAPINERO2_NOVIEMBRE_2025</v>
          </cell>
          <cell r="O3039">
            <v>7332480</v>
          </cell>
          <cell r="R3039">
            <v>0</v>
          </cell>
          <cell r="S3039">
            <v>0</v>
          </cell>
        </row>
        <row r="3040">
          <cell r="E3040" t="str">
            <v>23613. Proceso integral e integrado de gestión y análisis de políticas para el bienestarAnálisis de Politicas</v>
          </cell>
          <cell r="F3040" t="str">
            <v>Participación y gestión intersectorial local con los diferentes actores para la formulación, implementación, seguimiento o evaluación de la política pública de Ruralidad, exceptuando Sumapaz</v>
          </cell>
          <cell r="G3040" t="str">
            <v>Gestión Intersectorial de Políticas Públicas en los Territorios</v>
          </cell>
          <cell r="H3040" t="str">
            <v>GSP</v>
          </cell>
          <cell r="I3040" t="str">
            <v>No aplica</v>
          </cell>
          <cell r="J3040" t="str">
            <v>Plan de acción</v>
          </cell>
          <cell r="K3040" t="str">
            <v>Distrito</v>
          </cell>
          <cell r="L3040" t="str">
            <v>4_CHAPINERO</v>
          </cell>
          <cell r="M3040" t="str">
            <v>2_NOVIEMBRE_2025</v>
          </cell>
          <cell r="N3040" t="str">
            <v>23613. Proceso integral e integrado de gestión y análisis de políticas para el bienestarAnálisis de Politicas4_CHAPINERO2_NOVIEMBRE_2025</v>
          </cell>
          <cell r="O3040">
            <v>7332480</v>
          </cell>
          <cell r="R3040">
            <v>0</v>
          </cell>
          <cell r="S3040">
            <v>0</v>
          </cell>
        </row>
        <row r="3041">
          <cell r="E3041" t="str">
            <v>23713. Proceso integral e integrado de gestión y análisis de políticas para el bienestarAnálisis de Politicas</v>
          </cell>
          <cell r="F3041" t="str">
            <v>Participación y gestión intersectorial local con los diferentes actores para la formulación, implementación, seguimiento o evaluación de las políticas públicas priorizadas en Sumapaz</v>
          </cell>
          <cell r="G3041" t="str">
            <v>Gestión Intersectorial de Políticas Públicas en los Territorios</v>
          </cell>
          <cell r="H3041" t="str">
            <v>GSP</v>
          </cell>
          <cell r="I3041" t="str">
            <v>No aplica</v>
          </cell>
          <cell r="J3041" t="str">
            <v>Plan de acción</v>
          </cell>
          <cell r="K3041" t="str">
            <v>Local</v>
          </cell>
          <cell r="L3041" t="str">
            <v>4_CHAPINERO</v>
          </cell>
          <cell r="M3041" t="str">
            <v>2_NOVIEMBRE_2025</v>
          </cell>
          <cell r="N3041" t="str">
            <v>23713. Proceso integral e integrado de gestión y análisis de políticas para el bienestarAnálisis de Politicas4_CHAPINERO2_NOVIEMBRE_2025</v>
          </cell>
          <cell r="O3041">
            <v>22914000</v>
          </cell>
          <cell r="R3041">
            <v>0</v>
          </cell>
          <cell r="S3041">
            <v>0</v>
          </cell>
        </row>
        <row r="3042">
          <cell r="E3042" t="str">
            <v>23813. Proceso integral e integrado de gestión y análisis de políticas para el bienestarAnálisis de Politicas</v>
          </cell>
          <cell r="F3042" t="str">
            <v>Participación y gestión intersectorial local con los diferentes actores para la formulación, implementación, seguimiento o evaluación de las políticas públicas étnicas en los territorios</v>
          </cell>
          <cell r="G3042" t="str">
            <v>Gestión Intersectorial de Políticas Públicas en los Territorios</v>
          </cell>
          <cell r="H3042" t="str">
            <v>GSP</v>
          </cell>
          <cell r="I3042" t="str">
            <v>No aplica</v>
          </cell>
          <cell r="J3042" t="str">
            <v>Plan de acción</v>
          </cell>
          <cell r="K3042" t="str">
            <v>Distrito</v>
          </cell>
          <cell r="L3042" t="str">
            <v>4_CHAPINERO</v>
          </cell>
          <cell r="M3042" t="str">
            <v>2_NOVIEMBRE_2025</v>
          </cell>
          <cell r="N3042" t="str">
            <v>23813. Proceso integral e integrado de gestión y análisis de políticas para el bienestarAnálisis de Politicas4_CHAPINERO2_NOVIEMBRE_2025</v>
          </cell>
          <cell r="O3042">
            <v>29329920</v>
          </cell>
          <cell r="R3042">
            <v>0</v>
          </cell>
          <cell r="S3042">
            <v>0</v>
          </cell>
        </row>
        <row r="3043">
          <cell r="E3043" t="str">
            <v>23913. Proceso integral e integrado de gestión y análisis de políticas para el bienestarAnálisis de Politicas</v>
          </cell>
          <cell r="F3043" t="str">
            <v>Coordinación de la respuesta sectorial a las prioridades en salud y situaciones emergentes en el marco de la gestión de las políticas públicas</v>
          </cell>
          <cell r="G3043" t="str">
            <v>Gestión Sectorial de Políticas Públicas en los Territorios</v>
          </cell>
          <cell r="H3043" t="str">
            <v>GSP</v>
          </cell>
          <cell r="I3043" t="str">
            <v>No aplica</v>
          </cell>
          <cell r="J3043" t="str">
            <v>Plan de acción</v>
          </cell>
          <cell r="K3043" t="str">
            <v>Local</v>
          </cell>
          <cell r="L3043" t="str">
            <v>4_CHAPINERO</v>
          </cell>
          <cell r="M3043" t="str">
            <v>2_NOVIEMBRE_2025</v>
          </cell>
          <cell r="N3043" t="str">
            <v>23913. Proceso integral e integrado de gestión y análisis de políticas para el bienestarAnálisis de Politicas4_CHAPINERO2_NOVIEMBRE_2025</v>
          </cell>
          <cell r="O3043">
            <v>17086608</v>
          </cell>
          <cell r="R3043">
            <v>1</v>
          </cell>
          <cell r="S3043">
            <v>17086608</v>
          </cell>
        </row>
        <row r="3044">
          <cell r="E3044" t="str">
            <v>24013. Proceso integral e integrado de gestión y análisis de políticas para el bienestarAnálisis de Politicas</v>
          </cell>
          <cell r="F3044" t="str">
            <v>Coordinación de la respuesta sectorial a las prioridades en salud y situaciones emergentes en el marco de la gestión de las políticas públicas de adultez, trabajo,  salud oral, Acogida, Inclusión y Desarrollo de los Nuevos Bogotanos</v>
          </cell>
          <cell r="G3044" t="str">
            <v>Gestión Sectorial de Políticas Públicas en los Territorios</v>
          </cell>
          <cell r="H3044" t="str">
            <v>GSP</v>
          </cell>
          <cell r="I3044" t="str">
            <v>No aplica</v>
          </cell>
          <cell r="J3044" t="str">
            <v>Plan de acción</v>
          </cell>
          <cell r="K3044" t="str">
            <v>Zonal</v>
          </cell>
          <cell r="L3044" t="str">
            <v>4_CHAPINERO</v>
          </cell>
          <cell r="M3044" t="str">
            <v>2_NOVIEMBRE_2025</v>
          </cell>
          <cell r="N3044" t="str">
            <v>24013. Proceso integral e integrado de gestión y análisis de políticas para el bienestarAnálisis de Politicas4_CHAPINERO2_NOVIEMBRE_2025</v>
          </cell>
          <cell r="O3044">
            <v>3910656</v>
          </cell>
          <cell r="R3044">
            <v>0</v>
          </cell>
          <cell r="S3044">
            <v>0</v>
          </cell>
        </row>
        <row r="3045">
          <cell r="E3045" t="str">
            <v>24113. Proceso integral e integrado de gestión y análisis de políticas para el bienestarAnálisis de Politicas</v>
          </cell>
          <cell r="F3045" t="str">
            <v>Coordinación de la respuesta sectorial a las prioridades en salud y situaciones emergentes en el marco de la gestión de la política pública de ruralidad exceptuando Sumapaz</v>
          </cell>
          <cell r="G3045" t="str">
            <v>Gestión Sectorial de Políticas Públicas en los Territorios</v>
          </cell>
          <cell r="H3045" t="str">
            <v>GSP</v>
          </cell>
          <cell r="I3045" t="str">
            <v>No aplica</v>
          </cell>
          <cell r="J3045" t="str">
            <v>Plan de acción</v>
          </cell>
          <cell r="K3045" t="str">
            <v>Distrito</v>
          </cell>
          <cell r="L3045" t="str">
            <v>4_CHAPINERO</v>
          </cell>
          <cell r="M3045" t="str">
            <v>2_NOVIEMBRE_2025</v>
          </cell>
          <cell r="N3045" t="str">
            <v>24113. Proceso integral e integrado de gestión y análisis de políticas para el bienestarAnálisis de Politicas4_CHAPINERO2_NOVIEMBRE_2025</v>
          </cell>
          <cell r="O3045">
            <v>3910656</v>
          </cell>
          <cell r="R3045">
            <v>0</v>
          </cell>
          <cell r="S3045">
            <v>0</v>
          </cell>
        </row>
        <row r="3046">
          <cell r="E3046" t="str">
            <v>24213. Proceso integral e integrado de gestión y análisis de políticas para el bienestarAnálisis de Politicas</v>
          </cell>
          <cell r="F3046" t="str">
            <v>Coordinación de la respuesta sectorial a las prioridades en salud y situaciones emergentes en el marco de la gestión de las políticas públicas priorizadas en Sumapaz</v>
          </cell>
          <cell r="G3046" t="str">
            <v>Gestión Sectorial de Políticas Públicas en los Territorios</v>
          </cell>
          <cell r="H3046" t="str">
            <v>GSP</v>
          </cell>
          <cell r="I3046" t="str">
            <v>No aplica</v>
          </cell>
          <cell r="J3046" t="str">
            <v>Plan de acción</v>
          </cell>
          <cell r="K3046" t="str">
            <v>Local</v>
          </cell>
          <cell r="L3046" t="str">
            <v>4_CHAPINERO</v>
          </cell>
          <cell r="M3046" t="str">
            <v>2_NOVIEMBRE_2025</v>
          </cell>
          <cell r="N3046" t="str">
            <v>24213. Proceso integral e integrado de gestión y análisis de políticas para el bienestarAnálisis de Politicas4_CHAPINERO2_NOVIEMBRE_2025</v>
          </cell>
          <cell r="O3046">
            <v>12220800</v>
          </cell>
          <cell r="R3046">
            <v>0</v>
          </cell>
          <cell r="S3046">
            <v>0</v>
          </cell>
        </row>
        <row r="3047">
          <cell r="E3047" t="str">
            <v>24313. Proceso integral e integrado de gestión y análisis de políticas para el bienestarAnálisis de Politicas</v>
          </cell>
          <cell r="F3047" t="str">
            <v>Coordinación de la respuesta sectorial a las prioridades en salud y situaciones emergentes en el marco de la gestión de las políticas públicas étnicas</v>
          </cell>
          <cell r="G3047" t="str">
            <v>Gestión Sectorial de Políticas Públicas en los Territorios</v>
          </cell>
          <cell r="H3047" t="str">
            <v>GSP</v>
          </cell>
          <cell r="I3047" t="str">
            <v>No aplica</v>
          </cell>
          <cell r="J3047" t="str">
            <v>Plan de análisis</v>
          </cell>
          <cell r="K3047" t="str">
            <v>Distrito</v>
          </cell>
          <cell r="L3047" t="str">
            <v>4_CHAPINERO</v>
          </cell>
          <cell r="M3047" t="str">
            <v>2_NOVIEMBRE_2025</v>
          </cell>
          <cell r="N3047" t="str">
            <v>24313. Proceso integral e integrado de gestión y análisis de políticas para el bienestarAnálisis de Politicas4_CHAPINERO2_NOVIEMBRE_2025</v>
          </cell>
          <cell r="O3047">
            <v>15642624</v>
          </cell>
          <cell r="R3047">
            <v>0</v>
          </cell>
          <cell r="S3047">
            <v>0</v>
          </cell>
        </row>
        <row r="3048">
          <cell r="E3048" t="str">
            <v>24413. Proceso integral e integrado de gestión y análisis de políticas para el bienestarAnálisis de Politicas</v>
          </cell>
          <cell r="F3048" t="str">
            <v>Análisis sociales de la salud en el marco de las políticas</v>
          </cell>
          <cell r="G3048" t="str">
            <v>Gestión y Generación de Conocimiento en el Marco de las Políticas Públicas</v>
          </cell>
          <cell r="H3048" t="str">
            <v>GSP</v>
          </cell>
          <cell r="I3048" t="str">
            <v>No aplica</v>
          </cell>
          <cell r="J3048" t="str">
            <v>Plan de análisis</v>
          </cell>
          <cell r="K3048" t="str">
            <v>Zonal</v>
          </cell>
          <cell r="L3048" t="str">
            <v>4_CHAPINERO</v>
          </cell>
          <cell r="M3048" t="str">
            <v>2_NOVIEMBRE_2025</v>
          </cell>
          <cell r="N3048" t="str">
            <v>24413. Proceso integral e integrado de gestión y análisis de políticas para el bienestarAnálisis de Politicas4_CHAPINERO2_NOVIEMBRE_2025</v>
          </cell>
          <cell r="O3048">
            <v>20316544</v>
          </cell>
          <cell r="R3048">
            <v>0</v>
          </cell>
          <cell r="S3048">
            <v>0</v>
          </cell>
        </row>
        <row r="3049">
          <cell r="E3049" t="str">
            <v>24513. Proceso integral e integrado de gestión y análisis de políticas para el bienestarAnálisis de Politicas</v>
          </cell>
          <cell r="F3049" t="str">
            <v>Análisis diferenciales de la salud en el marco de productos de políticas públicas étnicas</v>
          </cell>
          <cell r="G3049" t="str">
            <v>Gestión y Generación de Conocimiento en el Marco de las Políticas Públicas</v>
          </cell>
          <cell r="H3049" t="str">
            <v>GSP</v>
          </cell>
          <cell r="I3049" t="str">
            <v>No aplica</v>
          </cell>
          <cell r="J3049" t="str">
            <v>Plan de análisis</v>
          </cell>
          <cell r="K3049" t="str">
            <v>Distrito</v>
          </cell>
          <cell r="L3049" t="str">
            <v>4_CHAPINERO</v>
          </cell>
          <cell r="M3049" t="str">
            <v>2_NOVIEMBRE_2025</v>
          </cell>
          <cell r="N3049" t="str">
            <v>24513. Proceso integral e integrado de gestión y análisis de políticas para el bienestarAnálisis de Politicas4_CHAPINERO2_NOVIEMBRE_2025</v>
          </cell>
          <cell r="O3049">
            <v>24729968</v>
          </cell>
          <cell r="R3049">
            <v>0</v>
          </cell>
          <cell r="S3049">
            <v>0</v>
          </cell>
        </row>
        <row r="3050">
          <cell r="E3050" t="str">
            <v>24613. Proceso integral e integrado de gestión y análisis de políticas para el bienestarAnálisis de Politicas</v>
          </cell>
          <cell r="F3050" t="e">
            <v>#VALUE!</v>
          </cell>
          <cell r="G3050" t="str">
            <v>Gestión Intersectorial de Políticas Públicas en los Territorios</v>
          </cell>
          <cell r="H3050" t="str">
            <v>GSP</v>
          </cell>
          <cell r="I3050" t="str">
            <v>No aplica</v>
          </cell>
          <cell r="J3050" t="str">
            <v xml:space="preserve"> Plan de Fortalecimiento </v>
          </cell>
          <cell r="K3050" t="str">
            <v>Distrito</v>
          </cell>
          <cell r="L3050" t="str">
            <v>4_CHAPINERO</v>
          </cell>
          <cell r="M3050" t="str">
            <v>2_NOVIEMBRE_2025</v>
          </cell>
          <cell r="N3050" t="str">
            <v>24613. Proceso integral e integrado de gestión y análisis de políticas para el bienestarAnálisis de Politicas4_CHAPINERO2_NOVIEMBRE_2025</v>
          </cell>
          <cell r="O3050">
            <v>67458816</v>
          </cell>
          <cell r="R3050">
            <v>0</v>
          </cell>
          <cell r="S3050">
            <v>0</v>
          </cell>
        </row>
        <row r="3051">
          <cell r="E3051" t="str">
            <v>11. Gestión Territorial para la Atención Primaria Social de los procesos de Gestión de la Salud Pública (GSP) y el Plan de Salud Pública de Intervenciones Colectivas (PSPIC)Gestión Territorial</v>
          </cell>
          <cell r="F3051" t="str">
            <v>Coordinación Territorial Zonal GSP-PSPIC</v>
          </cell>
          <cell r="G3051" t="str">
            <v>Coordinación y seguimiento de la gestión territorial</v>
          </cell>
          <cell r="H3051" t="str">
            <v>GSP - PSPIC</v>
          </cell>
          <cell r="I3051" t="str">
            <v>No aplica</v>
          </cell>
          <cell r="J3051" t="str">
            <v>Plan de acción</v>
          </cell>
          <cell r="K3051" t="str">
            <v>Zonal</v>
          </cell>
          <cell r="L3051" t="str">
            <v>5_BARRIOS_UNIDOS</v>
          </cell>
          <cell r="M3051" t="str">
            <v>2_NOVIEMBRE_2025</v>
          </cell>
          <cell r="N3051" t="str">
            <v>11. Gestión Territorial para la Atención Primaria Social de los procesos de Gestión de la Salud Pública (GSP) y el Plan de Salud Pública de Intervenciones Colectivas (PSPIC)Gestión Territorial5_BARRIOS_UNIDOS2_NOVIEMBRE_2025</v>
          </cell>
          <cell r="O3051">
            <v>30277568</v>
          </cell>
          <cell r="R3051">
            <v>0</v>
          </cell>
          <cell r="S3051">
            <v>0</v>
          </cell>
        </row>
        <row r="3052">
          <cell r="E3052" t="str">
            <v>31. Gestión Territorial para la Atención Primaria Social de los procesos de Gestión de la Salud Pública (GSP) y el Plan de Salud Pública de Intervenciones Colectivas (PSPIC)Gestión Territorial</v>
          </cell>
          <cell r="F3052" t="str">
            <v>Gestión local del GSP-PSPIC (Monitoreo y Seguimiento)</v>
          </cell>
          <cell r="G3052" t="str">
            <v>Coordinación y seguimiento de la gestión territorial</v>
          </cell>
          <cell r="H3052" t="str">
            <v>GSP-PSPIC</v>
          </cell>
          <cell r="I3052" t="str">
            <v>No aplica</v>
          </cell>
          <cell r="J3052" t="str">
            <v>Plan de acción</v>
          </cell>
          <cell r="K3052" t="str">
            <v>Local</v>
          </cell>
          <cell r="L3052" t="str">
            <v>5_BARRIOS_UNIDOS</v>
          </cell>
          <cell r="M3052" t="str">
            <v>2_NOVIEMBRE_2025</v>
          </cell>
          <cell r="N3052" t="str">
            <v>31. Gestión Territorial para la Atención Primaria Social de los procesos de Gestión de la Salud Pública (GSP) y el Plan de Salud Pública de Intervenciones Colectivas (PSPIC)Gestión Territorial5_BARRIOS_UNIDOS2_NOVIEMBRE_2025</v>
          </cell>
          <cell r="O3052">
            <v>12204720</v>
          </cell>
          <cell r="R3052">
            <v>1</v>
          </cell>
          <cell r="S3052">
            <v>12204720</v>
          </cell>
        </row>
        <row r="3053">
          <cell r="E3053" t="str">
            <v>41. Gestión Territorial para la Atención Primaria Social de los procesos de Gestión de la Salud Pública (GSP) y el Plan de Salud Pública de Intervenciones Colectivas (PSPIC)Gestión Territorial</v>
          </cell>
          <cell r="F3053" t="str">
            <v>Gestión local del GSP-PSPIC (Soporte operativo)</v>
          </cell>
          <cell r="G3053" t="str">
            <v>Coordinación y seguimiento de la gestión territorial</v>
          </cell>
          <cell r="H3053" t="str">
            <v>GSP-PSPIC</v>
          </cell>
          <cell r="I3053" t="str">
            <v>No aplica</v>
          </cell>
          <cell r="J3053" t="str">
            <v>Plan de acción</v>
          </cell>
          <cell r="K3053" t="str">
            <v>Local</v>
          </cell>
          <cell r="L3053" t="str">
            <v>5_BARRIOS_UNIDOS</v>
          </cell>
          <cell r="M3053" t="str">
            <v>2_NOVIEMBRE_2025</v>
          </cell>
          <cell r="N3053" t="str">
            <v>41. Gestión Territorial para la Atención Primaria Social de los procesos de Gestión de la Salud Pública (GSP) y el Plan de Salud Pública de Intervenciones Colectivas (PSPIC)Gestión Territorial5_BARRIOS_UNIDOS2_NOVIEMBRE_2025</v>
          </cell>
          <cell r="O3053">
            <v>6484528</v>
          </cell>
          <cell r="R3053">
            <v>1</v>
          </cell>
          <cell r="S3053">
            <v>6484528</v>
          </cell>
        </row>
        <row r="3054">
          <cell r="E3054" t="str">
            <v>51. Gestión Territorial para la Atención Primaria Social de los procesos de Gestión de la Salud Pública (GSP) y el Plan de Salud Pública de Intervenciones Colectivas (PSPIC)Gestión Territorial</v>
          </cell>
          <cell r="F3054" t="str">
            <v>Gestión local del GSP-PSPIC (prescripción social)</v>
          </cell>
          <cell r="G3054" t="str">
            <v>Coordinación y seguimiento de la gestión territorial</v>
          </cell>
          <cell r="H3054" t="str">
            <v>GSP-PSPIC</v>
          </cell>
          <cell r="I3054" t="str">
            <v>No aplica</v>
          </cell>
          <cell r="J3054" t="str">
            <v>Plan de acción</v>
          </cell>
          <cell r="K3054" t="str">
            <v>Local</v>
          </cell>
          <cell r="L3054" t="str">
            <v>5_BARRIOS_UNIDOS</v>
          </cell>
          <cell r="M3054" t="str">
            <v>2_NOVIEMBRE_2025</v>
          </cell>
          <cell r="N3054" t="str">
            <v>51. Gestión Territorial para la Atención Primaria Social de los procesos de Gestión de la Salud Pública (GSP) y el Plan de Salud Pública de Intervenciones Colectivas (PSPIC)Gestión Territorial5_BARRIOS_UNIDOS2_NOVIEMBRE_2025</v>
          </cell>
          <cell r="O3054">
            <v>5621568</v>
          </cell>
          <cell r="R3054">
            <v>1</v>
          </cell>
          <cell r="S3054">
            <v>5621568</v>
          </cell>
        </row>
        <row r="3055">
          <cell r="E3055" t="str">
            <v>61. Gestión Territorial para la Atención Primaria Social de los procesos de Gestión de la Salud Pública (GSP) y el Plan de Salud Pública de Intervenciones Colectivas (PSPIC)Gestión Territorial</v>
          </cell>
          <cell r="F3055" t="str">
            <v>Gestión local del GSP-PSPIC (Sumapaz)</v>
          </cell>
          <cell r="G3055" t="str">
            <v>Coordinación y seguimiento de la gestión territorial</v>
          </cell>
          <cell r="H3055" t="str">
            <v>GSP-PSPIC</v>
          </cell>
          <cell r="I3055" t="str">
            <v>No aplica</v>
          </cell>
          <cell r="J3055" t="str">
            <v>Plan de acción</v>
          </cell>
          <cell r="K3055" t="str">
            <v>Local</v>
          </cell>
          <cell r="L3055" t="str">
            <v>5_BARRIOS_UNIDOS</v>
          </cell>
          <cell r="M3055" t="str">
            <v>2_NOVIEMBRE_2025</v>
          </cell>
          <cell r="N3055" t="str">
            <v>61. Gestión Territorial para la Atención Primaria Social de los procesos de Gestión de la Salud Pública (GSP) y el Plan de Salud Pública de Intervenciones Colectivas (PSPIC)Gestión Territorial5_BARRIOS_UNIDOS2_NOVIEMBRE_2025</v>
          </cell>
          <cell r="O3055">
            <v>15132712</v>
          </cell>
          <cell r="R3055">
            <v>0</v>
          </cell>
          <cell r="S3055">
            <v>0</v>
          </cell>
        </row>
        <row r="3056">
          <cell r="E3056" t="str">
            <v>71. Gestión Territorial para la Atención Primaria Social de los procesos de Gestión de la Salud Pública (GSP) y el Plan de Salud Pública de Intervenciones Colectivas (PSPIC)Gestión Territorial</v>
          </cell>
          <cell r="F3056" t="str">
            <v>Gestión zonal  VSP</v>
          </cell>
          <cell r="G3056" t="str">
            <v>Coordinación y seguimiento de la gestión territorial</v>
          </cell>
          <cell r="H3056" t="str">
            <v>GSP</v>
          </cell>
          <cell r="I3056" t="str">
            <v>No aplica</v>
          </cell>
          <cell r="J3056" t="str">
            <v>Plan de acción</v>
          </cell>
          <cell r="K3056" t="str">
            <v>Zonal</v>
          </cell>
          <cell r="L3056" t="str">
            <v>5_BARRIOS_UNIDOS</v>
          </cell>
          <cell r="M3056" t="str">
            <v>2_NOVIEMBRE_2025</v>
          </cell>
          <cell r="N3056" t="str">
            <v>71. Gestión Territorial para la Atención Primaria Social de los procesos de Gestión de la Salud Pública (GSP) y el Plan de Salud Pública de Intervenciones Colectivas (PSPIC)Gestión Territorial5_BARRIOS_UNIDOS2_NOVIEMBRE_2025</v>
          </cell>
          <cell r="O3056">
            <v>25617584</v>
          </cell>
          <cell r="R3056">
            <v>0</v>
          </cell>
          <cell r="S3056">
            <v>0</v>
          </cell>
        </row>
        <row r="3057">
          <cell r="E3057" t="str">
            <v>81. Gestión Territorial para la Atención Primaria Social de los procesos de Gestión de la Salud Pública (GSP) y el Plan de Salud Pública de Intervenciones Colectivas (PSPIC)Gestión Territorial</v>
          </cell>
          <cell r="F3057" t="str">
            <v>Gestión zonal  VSA</v>
          </cell>
          <cell r="G3057" t="str">
            <v>Coordinación y seguimiento de la gestión territorial</v>
          </cell>
          <cell r="H3057" t="str">
            <v>GSP</v>
          </cell>
          <cell r="I3057" t="str">
            <v>No aplica</v>
          </cell>
          <cell r="J3057" t="str">
            <v>Plan de acción</v>
          </cell>
          <cell r="K3057" t="str">
            <v>Zonal</v>
          </cell>
          <cell r="L3057" t="str">
            <v>5_BARRIOS_UNIDOS</v>
          </cell>
          <cell r="M3057" t="str">
            <v>2_NOVIEMBRE_2025</v>
          </cell>
          <cell r="N3057" t="str">
            <v>81. Gestión Territorial para la Atención Primaria Social de los procesos de Gestión de la Salud Pública (GSP) y el Plan de Salud Pública de Intervenciones Colectivas (PSPIC)Gestión Territorial5_BARRIOS_UNIDOS2_NOVIEMBRE_2025</v>
          </cell>
          <cell r="O3057">
            <v>9098064</v>
          </cell>
          <cell r="R3057">
            <v>0</v>
          </cell>
          <cell r="S3057">
            <v>0</v>
          </cell>
        </row>
        <row r="3058">
          <cell r="E3058" t="str">
            <v>91. Gestión Territorial para la Atención Primaria Social de los procesos de Gestión de la Salud Pública (GSP) y el Plan de Salud Pública de Intervenciones Colectivas (PSPIC)Gestión Territorial</v>
          </cell>
          <cell r="F3058" t="str">
            <v>Gestión zonal  GPEPB - PAI</v>
          </cell>
          <cell r="G3058" t="str">
            <v>Coordinación y seguimiento de la gestión territorial</v>
          </cell>
          <cell r="H3058" t="str">
            <v>GSP</v>
          </cell>
          <cell r="I3058" t="str">
            <v>No aplica</v>
          </cell>
          <cell r="J3058" t="str">
            <v>Plan de acción</v>
          </cell>
          <cell r="K3058" t="str">
            <v>Zonal</v>
          </cell>
          <cell r="L3058" t="str">
            <v>5_BARRIOS_UNIDOS</v>
          </cell>
          <cell r="M3058" t="str">
            <v>2_NOVIEMBRE_2025</v>
          </cell>
          <cell r="N3058" t="str">
            <v>91. Gestión Territorial para la Atención Primaria Social de los procesos de Gestión de la Salud Pública (GSP) y el Plan de Salud Pública de Intervenciones Colectivas (PSPIC)Gestión Territorial5_BARRIOS_UNIDOS2_NOVIEMBRE_2025</v>
          </cell>
          <cell r="O3058">
            <v>28674928</v>
          </cell>
          <cell r="R3058">
            <v>0</v>
          </cell>
          <cell r="S3058">
            <v>0</v>
          </cell>
        </row>
        <row r="3059">
          <cell r="E3059" t="str">
            <v>101. Gestión Territorial para la Atención Primaria Social de los procesos de Gestión de la Salud Pública (GSP) y el Plan de Salud Pública de Intervenciones Colectivas (PSPIC)Gestión Territorial</v>
          </cell>
          <cell r="F3059" t="str">
            <v>Gestión zonal  POLÍTICAS</v>
          </cell>
          <cell r="G3059" t="str">
            <v>Coordinación y seguimiento de la gestión territorial</v>
          </cell>
          <cell r="H3059" t="str">
            <v>GSP</v>
          </cell>
          <cell r="I3059" t="str">
            <v>No aplica</v>
          </cell>
          <cell r="J3059" t="str">
            <v>Plan de acción</v>
          </cell>
          <cell r="K3059" t="str">
            <v>Zonal</v>
          </cell>
          <cell r="L3059" t="str">
            <v>5_BARRIOS_UNIDOS</v>
          </cell>
          <cell r="M3059" t="str">
            <v>2_NOVIEMBRE_2025</v>
          </cell>
          <cell r="N3059" t="str">
            <v>101. Gestión Territorial para la Atención Primaria Social de los procesos de Gestión de la Salud Pública (GSP) y el Plan de Salud Pública de Intervenciones Colectivas (PSPIC)Gestión Territorial5_BARRIOS_UNIDOS2_NOVIEMBRE_2025</v>
          </cell>
          <cell r="O3059">
            <v>13092336</v>
          </cell>
          <cell r="R3059">
            <v>0</v>
          </cell>
          <cell r="S3059">
            <v>0</v>
          </cell>
        </row>
        <row r="3060">
          <cell r="E3060" t="str">
            <v>111. Gestión Territorial para la Atención Primaria Social de los procesos de Gestión de la Salud Pública (GSP) y el Plan de Salud Pública de Intervenciones Colectivas (PSPIC)Gestión Territorial</v>
          </cell>
          <cell r="F3060" t="str">
            <v>Entornos de MAS Bienestar</v>
          </cell>
          <cell r="G3060" t="str">
            <v>Coordinación y seguimiento de la gestión territorial</v>
          </cell>
          <cell r="H3060" t="str">
            <v>GSP</v>
          </cell>
          <cell r="I3060" t="str">
            <v>No aplica</v>
          </cell>
          <cell r="J3060" t="str">
            <v>Plan de acción</v>
          </cell>
          <cell r="K3060" t="str">
            <v>Zonal</v>
          </cell>
          <cell r="L3060" t="str">
            <v>5_BARRIOS_UNIDOS</v>
          </cell>
          <cell r="M3060" t="str">
            <v>2_NOVIEMBRE_2025</v>
          </cell>
          <cell r="N3060" t="str">
            <v>111. Gestión Territorial para la Atención Primaria Social de los procesos de Gestión de la Salud Pública (GSP) y el Plan de Salud Pública de Intervenciones Colectivas (PSPIC)Gestión Territorial5_BARRIOS_UNIDOS2_NOVIEMBRE_2025</v>
          </cell>
          <cell r="O3060">
            <v>29389952</v>
          </cell>
          <cell r="R3060">
            <v>0</v>
          </cell>
          <cell r="S3060">
            <v>0</v>
          </cell>
        </row>
        <row r="3061">
          <cell r="E3061" t="str">
            <v>121. Gestión Territorial para la Atención Primaria Social de los procesos de Gestión de la Salud Pública (GSP) y el Plan de Salud Pública de Intervenciones Colectivas (PSPIC)Gestión Territorial</v>
          </cell>
          <cell r="F3061" t="str">
            <v>Gestión de la información de acciones colectivas en salud pública - GESI</v>
          </cell>
          <cell r="G3061" t="str">
            <v>Soporte estratégico para la GSP-PSPIC</v>
          </cell>
          <cell r="H3061" t="str">
            <v>GSP</v>
          </cell>
          <cell r="I3061" t="str">
            <v>No aplica</v>
          </cell>
          <cell r="J3061" t="str">
            <v>Plan de acción</v>
          </cell>
          <cell r="K3061" t="str">
            <v>Zonal</v>
          </cell>
          <cell r="L3061" t="str">
            <v>5_BARRIOS_UNIDOS</v>
          </cell>
          <cell r="M3061" t="str">
            <v>2_NOVIEMBRE_2025</v>
          </cell>
          <cell r="N3061" t="str">
            <v>121. Gestión Territorial para la Atención Primaria Social de los procesos de Gestión de la Salud Pública (GSP) y el Plan de Salud Pública de Intervenciones Colectivas (PSPIC)Gestión Territorial5_BARRIOS_UNIDOS2_NOVIEMBRE_2025</v>
          </cell>
          <cell r="O3061">
            <v>100029392</v>
          </cell>
          <cell r="R3061">
            <v>0</v>
          </cell>
          <cell r="S3061">
            <v>0</v>
          </cell>
        </row>
        <row r="3062">
          <cell r="E3062" t="str">
            <v>131. Gestión Territorial para la Atención Primaria Social de los procesos de Gestión de la Salud Pública (GSP) y el Plan de Salud Pública de Intervenciones Colectivas (PSPIC)Gestión Territorial</v>
          </cell>
          <cell r="F3062" t="str">
            <v>Educación para la salud pública - ESP</v>
          </cell>
          <cell r="G3062" t="str">
            <v>Soporte estratégico para la GSP-PSPIC</v>
          </cell>
          <cell r="H3062" t="str">
            <v>GSP</v>
          </cell>
          <cell r="I3062" t="str">
            <v>No aplica</v>
          </cell>
          <cell r="J3062" t="str">
            <v>Plan de acción</v>
          </cell>
          <cell r="K3062" t="str">
            <v>Zonal</v>
          </cell>
          <cell r="L3062" t="str">
            <v>5_BARRIOS_UNIDOS</v>
          </cell>
          <cell r="M3062" t="str">
            <v>2_NOVIEMBRE_2025</v>
          </cell>
          <cell r="N3062" t="str">
            <v>131. Gestión Territorial para la Atención Primaria Social de los procesos de Gestión de la Salud Pública (GSP) y el Plan de Salud Pública de Intervenciones Colectivas (PSPIC)Gestión Territorial5_BARRIOS_UNIDOS2_NOVIEMBRE_2025</v>
          </cell>
          <cell r="O3062">
            <v>29833760</v>
          </cell>
          <cell r="R3062">
            <v>0</v>
          </cell>
          <cell r="S3062">
            <v>0</v>
          </cell>
        </row>
        <row r="3063">
          <cell r="E3063" t="str">
            <v>141. Gestión Territorial para la Atención Primaria Social de los procesos de Gestión de la Salud Pública (GSP) y el Plan de Salud Pública de Intervenciones Colectivas (PSPIC)Gestión Territorial</v>
          </cell>
          <cell r="F3063" t="str">
            <v>Prescripción social - Activación de rutas</v>
          </cell>
          <cell r="G3063" t="str">
            <v>Soporte estratégico para la GSP-PSPIC</v>
          </cell>
          <cell r="H3063" t="str">
            <v>GSP</v>
          </cell>
          <cell r="I3063" t="str">
            <v>No aplica</v>
          </cell>
          <cell r="J3063" t="str">
            <v>Plan de acción</v>
          </cell>
          <cell r="K3063" t="str">
            <v>Zonal</v>
          </cell>
          <cell r="L3063" t="str">
            <v>5_BARRIOS_UNIDOS</v>
          </cell>
          <cell r="M3063" t="str">
            <v>2_NOVIEMBRE_2025</v>
          </cell>
          <cell r="N3063" t="str">
            <v>141. Gestión Territorial para la Atención Primaria Social de los procesos de Gestión de la Salud Pública (GSP) y el Plan de Salud Pública de Intervenciones Colectivas (PSPIC)Gestión Territorial5_BARRIOS_UNIDOS2_NOVIEMBRE_2025</v>
          </cell>
          <cell r="O3063">
            <v>54021296</v>
          </cell>
          <cell r="R3063">
            <v>0</v>
          </cell>
          <cell r="S3063">
            <v>0</v>
          </cell>
        </row>
        <row r="3064">
          <cell r="E3064" t="str">
            <v>151. Gestión Territorial para la Atención Primaria Social de los procesos de Gestión de la Salud Pública (GSP) y el Plan de Salud Pública de Intervenciones Colectivas (PSPIC)Gestión Territorial</v>
          </cell>
          <cell r="F3064" t="str">
            <v>Prescripción social - Activación de rutas (Salud Mental)</v>
          </cell>
          <cell r="G3064" t="str">
            <v>Soporte estratégico para la GSP-PSPIC</v>
          </cell>
          <cell r="H3064" t="str">
            <v>GSP</v>
          </cell>
          <cell r="I3064" t="str">
            <v>No aplica</v>
          </cell>
          <cell r="J3064" t="str">
            <v>Plan de acción</v>
          </cell>
          <cell r="K3064" t="str">
            <v>Zonal</v>
          </cell>
          <cell r="L3064" t="str">
            <v>5_BARRIOS_UNIDOS</v>
          </cell>
          <cell r="M3064" t="str">
            <v>2_NOVIEMBRE_2025</v>
          </cell>
          <cell r="N3064" t="str">
            <v>151. Gestión Territorial para la Atención Primaria Social de los procesos de Gestión de la Salud Pública (GSP) y el Plan de Salud Pública de Intervenciones Colectivas (PSPIC)Gestión Territorial5_BARRIOS_UNIDOS2_NOVIEMBRE_2025</v>
          </cell>
          <cell r="O3064">
            <v>5621568</v>
          </cell>
          <cell r="R3064">
            <v>0</v>
          </cell>
          <cell r="S3064">
            <v>0</v>
          </cell>
        </row>
        <row r="3065">
          <cell r="E3065" t="str">
            <v>161. Gestión Territorial para la Atención Primaria Social de los procesos de Gestión de la Salud Pública (GSP) y el Plan de Salud Pública de Intervenciones Colectivas (PSPIC)Gestión Territorial</v>
          </cell>
          <cell r="F3065" t="str">
            <v>Prescripción social - Activación de rutas (Sur - Centro Oriente)</v>
          </cell>
          <cell r="G3065" t="str">
            <v>Soporte estratégico para la GSP-PSPIC</v>
          </cell>
          <cell r="H3065" t="str">
            <v>GSP</v>
          </cell>
          <cell r="I3065" t="str">
            <v>No aplica</v>
          </cell>
          <cell r="J3065" t="str">
            <v>Plan de acción</v>
          </cell>
          <cell r="K3065" t="str">
            <v>Distrito</v>
          </cell>
          <cell r="L3065" t="str">
            <v>5_BARRIOS_UNIDOS</v>
          </cell>
          <cell r="M3065" t="str">
            <v>2_NOVIEMBRE_2025</v>
          </cell>
          <cell r="N3065" t="str">
            <v>161. Gestión Territorial para la Atención Primaria Social de los procesos de Gestión de la Salud Pública (GSP) y el Plan de Salud Pública de Intervenciones Colectivas (PSPIC)Gestión Territorial5_BARRIOS_UNIDOS2_NOVIEMBRE_2025</v>
          </cell>
          <cell r="O3065">
            <v>3994272</v>
          </cell>
          <cell r="R3065">
            <v>0</v>
          </cell>
          <cell r="S3065">
            <v>0</v>
          </cell>
        </row>
        <row r="3066">
          <cell r="E3066" t="str">
            <v>171. Gestión Territorial para la Atención Primaria Social de los procesos de Gestión de la Salud Pública (GSP) y el Plan de Salud Pública de Intervenciones Colectivas (PSPIC)Gestión Territorial</v>
          </cell>
          <cell r="F3066" t="str">
            <v>Análisis de condiciones, calidad de vida, salud y enfermedad - ACCVSyE-DC (Sur Occidente)</v>
          </cell>
          <cell r="G3066" t="str">
            <v>Análisis de la gestión territorial de la salud pública</v>
          </cell>
          <cell r="H3066" t="str">
            <v>GSP</v>
          </cell>
          <cell r="I3066" t="str">
            <v>No aplica</v>
          </cell>
          <cell r="J3066" t="str">
            <v>Plan de análisis</v>
          </cell>
          <cell r="K3066" t="str">
            <v>Distrito</v>
          </cell>
          <cell r="L3066" t="str">
            <v>5_BARRIOS_UNIDOS</v>
          </cell>
          <cell r="M3066" t="str">
            <v>2_NOVIEMBRE_2025</v>
          </cell>
          <cell r="N3066" t="str">
            <v>171. Gestión Territorial para la Atención Primaria Social de los procesos de Gestión de la Salud Pública (GSP) y el Plan de Salud Pública de Intervenciones Colectivas (PSPIC)Gestión Territorial5_BARRIOS_UNIDOS2_NOVIEMBRE_2025</v>
          </cell>
          <cell r="O3066">
            <v>5621568</v>
          </cell>
          <cell r="R3066">
            <v>0</v>
          </cell>
          <cell r="S3066">
            <v>0</v>
          </cell>
        </row>
        <row r="3067">
          <cell r="E3067" t="str">
            <v>181. Gestión Territorial para la Atención Primaria Social de los procesos de Gestión de la Salud Pública (GSP) y el Plan de Salud Pública de Intervenciones Colectivas (PSPIC)Gestión Territorial</v>
          </cell>
          <cell r="F3067" t="str">
            <v>Análisis de condiciones, calidad de vida, salud y enfermedad - ACCVSyE</v>
          </cell>
          <cell r="G3067" t="str">
            <v>Análisis de la gestión territorial de la salud pública</v>
          </cell>
          <cell r="H3067" t="str">
            <v>GSP</v>
          </cell>
          <cell r="I3067" t="str">
            <v>No aplica</v>
          </cell>
          <cell r="J3067" t="str">
            <v>Plan de análisis</v>
          </cell>
          <cell r="K3067" t="str">
            <v>Zonal</v>
          </cell>
          <cell r="L3067" t="str">
            <v>5_BARRIOS_UNIDOS</v>
          </cell>
          <cell r="M3067" t="str">
            <v>2_NOVIEMBRE_2025</v>
          </cell>
          <cell r="N3067" t="str">
            <v>181. Gestión Territorial para la Atención Primaria Social de los procesos de Gestión de la Salud Pública (GSP) y el Plan de Salud Pública de Intervenciones Colectivas (PSPIC)Gestión Territorial5_BARRIOS_UNIDOS2_NOVIEMBRE_2025</v>
          </cell>
          <cell r="O3067">
            <v>32422640</v>
          </cell>
          <cell r="R3067">
            <v>0</v>
          </cell>
          <cell r="S3067">
            <v>0</v>
          </cell>
        </row>
        <row r="3068">
          <cell r="E3068" t="str">
            <v>191. Gestión Territorial para la Atención Primaria Social de los procesos de Gestión de la Salud Pública (GSP) y el Plan de Salud Pública de Intervenciones Colectivas (PSPIC)Gestión Territorial</v>
          </cell>
          <cell r="F3068" t="str">
            <v>Análisis de las políticas y acciones para la salud pública en el marco de la gestión territorial</v>
          </cell>
          <cell r="G3068" t="str">
            <v>Análisis de la gestión territorial de la salud pública</v>
          </cell>
          <cell r="H3068" t="str">
            <v>GSP</v>
          </cell>
          <cell r="I3068" t="str">
            <v>No aplica</v>
          </cell>
          <cell r="J3068" t="str">
            <v>Plan de análisis</v>
          </cell>
          <cell r="K3068" t="str">
            <v>Zonal</v>
          </cell>
          <cell r="L3068" t="str">
            <v>5_BARRIOS_UNIDOS</v>
          </cell>
          <cell r="M3068" t="str">
            <v>2_NOVIEMBRE_2025</v>
          </cell>
          <cell r="N3068" t="str">
            <v>191. Gestión Territorial para la Atención Primaria Social de los procesos de Gestión de la Salud Pública (GSP) y el Plan de Salud Pública de Intervenciones Colectivas (PSPIC)Gestión Territorial5_BARRIOS_UNIDOS2_NOVIEMBRE_2025</v>
          </cell>
          <cell r="O3068">
            <v>20316544</v>
          </cell>
          <cell r="R3068">
            <v>0</v>
          </cell>
          <cell r="S3068">
            <v>0</v>
          </cell>
        </row>
        <row r="3069">
          <cell r="E3069" t="str">
            <v>202. Cuidado Continuo por una vida con bienestarComunitario</v>
          </cell>
          <cell r="F3069" t="str">
            <v xml:space="preserve">Sesiones educativas para MAS bienestar </v>
          </cell>
          <cell r="G3069" t="str">
            <v xml:space="preserve">Promoción de la salud y bienestar </v>
          </cell>
          <cell r="H3069" t="str">
            <v>PSPIC</v>
          </cell>
          <cell r="I3069" t="str">
            <v>No aplica</v>
          </cell>
          <cell r="J3069" t="str">
            <v>Sesión</v>
          </cell>
          <cell r="K3069" t="str">
            <v>Local</v>
          </cell>
          <cell r="L3069" t="str">
            <v>5_BARRIOS_UNIDOS</v>
          </cell>
          <cell r="M3069" t="str">
            <v>2_NOVIEMBRE_2025</v>
          </cell>
          <cell r="N3069" t="str">
            <v>202. Cuidado Continuo por una vida con bienestarComunitario5_BARRIOS_UNIDOS2_NOVIEMBRE_2025</v>
          </cell>
          <cell r="O3069">
            <v>105404</v>
          </cell>
          <cell r="R3069">
            <v>31</v>
          </cell>
          <cell r="S3069">
            <v>3267524</v>
          </cell>
        </row>
        <row r="3070">
          <cell r="E3070" t="str">
            <v xml:space="preserve">202. Cuidado Continuo por una vida con bienestarEducativo </v>
          </cell>
          <cell r="F3070" t="str">
            <v xml:space="preserve">Sesiones educativas para MAS bienestar </v>
          </cell>
          <cell r="G3070" t="str">
            <v xml:space="preserve">Promoción de la salud y bienestar </v>
          </cell>
          <cell r="H3070" t="str">
            <v>PSPIC</v>
          </cell>
          <cell r="I3070" t="str">
            <v>No aplica</v>
          </cell>
          <cell r="J3070" t="str">
            <v>Sesión</v>
          </cell>
          <cell r="K3070" t="str">
            <v>Local</v>
          </cell>
          <cell r="L3070" t="str">
            <v>5_BARRIOS_UNIDOS</v>
          </cell>
          <cell r="M3070" t="str">
            <v>2_NOVIEMBRE_2025</v>
          </cell>
          <cell r="N3070" t="str">
            <v>202. Cuidado Continuo por una vida con bienestarEducativo 5_BARRIOS_UNIDOS2_NOVIEMBRE_2025</v>
          </cell>
          <cell r="O3070">
            <v>105404</v>
          </cell>
          <cell r="R3070">
            <v>48</v>
          </cell>
          <cell r="S3070">
            <v>5059392</v>
          </cell>
        </row>
        <row r="3071">
          <cell r="E3071" t="str">
            <v>202. Cuidado Continuo por una vida con bienestarInstitucional</v>
          </cell>
          <cell r="F3071" t="str">
            <v xml:space="preserve">Sesiones educativas para MAS bienestar </v>
          </cell>
          <cell r="G3071" t="str">
            <v xml:space="preserve">Promoción de la salud y bienestar </v>
          </cell>
          <cell r="H3071" t="str">
            <v>PSPIC</v>
          </cell>
          <cell r="I3071" t="str">
            <v>No aplica</v>
          </cell>
          <cell r="J3071" t="str">
            <v>Sesión</v>
          </cell>
          <cell r="K3071" t="str">
            <v>Local</v>
          </cell>
          <cell r="L3071" t="str">
            <v>5_BARRIOS_UNIDOS</v>
          </cell>
          <cell r="M3071" t="str">
            <v>2_NOVIEMBRE_2025</v>
          </cell>
          <cell r="N3071" t="str">
            <v>202. Cuidado Continuo por una vida con bienestarInstitucional5_BARRIOS_UNIDOS2_NOVIEMBRE_2025</v>
          </cell>
          <cell r="O3071">
            <v>105404</v>
          </cell>
          <cell r="R3071">
            <v>31</v>
          </cell>
          <cell r="S3071">
            <v>3267524</v>
          </cell>
        </row>
        <row r="3072">
          <cell r="E3072" t="str">
            <v>212. Cuidado Continuo por una vida con bienestarComunitario</v>
          </cell>
          <cell r="F3072" t="str">
            <v>Sesiones educativas para MAS bienestar en nuestras comunidades - Gestión territorial</v>
          </cell>
          <cell r="G3072" t="str">
            <v xml:space="preserve">Promoción de la salud y bienestar </v>
          </cell>
          <cell r="H3072" t="str">
            <v>PSPIC</v>
          </cell>
          <cell r="I3072" t="str">
            <v>No aplica</v>
          </cell>
          <cell r="J3072" t="str">
            <v>Sesión</v>
          </cell>
          <cell r="K3072" t="str">
            <v>Local</v>
          </cell>
          <cell r="L3072" t="str">
            <v>5_BARRIOS_UNIDOS</v>
          </cell>
          <cell r="M3072" t="str">
            <v>2_NOVIEMBRE_2025</v>
          </cell>
          <cell r="N3072" t="str">
            <v>212. Cuidado Continuo por una vida con bienestarComunitario5_BARRIOS_UNIDOS2_NOVIEMBRE_2025</v>
          </cell>
          <cell r="O3072">
            <v>55938</v>
          </cell>
          <cell r="R3072">
            <v>17</v>
          </cell>
          <cell r="S3072">
            <v>950946</v>
          </cell>
        </row>
        <row r="3073">
          <cell r="E3073" t="str">
            <v>222. Cuidado Continuo por una vida con bienestarComunitario</v>
          </cell>
          <cell r="F3073" t="str">
            <v>Sesiones educativas para el bienestar en las  barras futboleras</v>
          </cell>
          <cell r="G3073" t="str">
            <v xml:space="preserve">Promoción de la salud y bienestar </v>
          </cell>
          <cell r="H3073" t="str">
            <v>PSPIC</v>
          </cell>
          <cell r="I3073" t="str">
            <v>No aplica</v>
          </cell>
          <cell r="J3073" t="str">
            <v>Sesión</v>
          </cell>
          <cell r="K3073" t="str">
            <v>Distrito</v>
          </cell>
          <cell r="L3073" t="str">
            <v>5_BARRIOS_UNIDOS</v>
          </cell>
          <cell r="M3073" t="str">
            <v>2_NOVIEMBRE_2025</v>
          </cell>
          <cell r="N3073" t="str">
            <v>222. Cuidado Continuo por una vida con bienestarComunitario5_BARRIOS_UNIDOS2_NOVIEMBRE_2025</v>
          </cell>
          <cell r="O3073">
            <v>105404</v>
          </cell>
          <cell r="R3073">
            <v>0</v>
          </cell>
          <cell r="S3073">
            <v>0</v>
          </cell>
        </row>
        <row r="3074">
          <cell r="E3074" t="str">
            <v>232. Cuidado Continuo por una vida con bienestarComunitario</v>
          </cell>
          <cell r="F3074" t="str">
            <v>Sesiones educativas para el bienestar con los gestores en las  barras futboleras</v>
          </cell>
          <cell r="G3074" t="str">
            <v xml:space="preserve">Promoción de la salud y bienestar </v>
          </cell>
          <cell r="H3074" t="str">
            <v>PSPIC</v>
          </cell>
          <cell r="I3074" t="str">
            <v>No aplica</v>
          </cell>
          <cell r="J3074" t="str">
            <v>Sesión</v>
          </cell>
          <cell r="K3074" t="str">
            <v>Distrito</v>
          </cell>
          <cell r="L3074" t="str">
            <v>5_BARRIOS_UNIDOS</v>
          </cell>
          <cell r="M3074" t="str">
            <v>2_NOVIEMBRE_2025</v>
          </cell>
          <cell r="N3074" t="str">
            <v>232. Cuidado Continuo por una vida con bienestarComunitario5_BARRIOS_UNIDOS2_NOVIEMBRE_2025</v>
          </cell>
          <cell r="O3074">
            <v>55938</v>
          </cell>
          <cell r="R3074">
            <v>0</v>
          </cell>
          <cell r="S3074">
            <v>0</v>
          </cell>
        </row>
        <row r="3075">
          <cell r="E3075" t="str">
            <v xml:space="preserve">242. Cuidado Continuo por una vida con bienestarEducativo </v>
          </cell>
          <cell r="F3075" t="str">
            <v>Sesiones educativas para la promoción de la salud oral</v>
          </cell>
          <cell r="G3075" t="str">
            <v xml:space="preserve">Promoción de la salud y bienestar </v>
          </cell>
          <cell r="H3075" t="str">
            <v>PSPIC</v>
          </cell>
          <cell r="I3075" t="str">
            <v>No aplica</v>
          </cell>
          <cell r="J3075" t="str">
            <v>Sesión</v>
          </cell>
          <cell r="K3075" t="str">
            <v>Local</v>
          </cell>
          <cell r="L3075" t="str">
            <v>5_BARRIOS_UNIDOS</v>
          </cell>
          <cell r="M3075" t="str">
            <v>2_NOVIEMBRE_2025</v>
          </cell>
          <cell r="N3075" t="str">
            <v>242. Cuidado Continuo por una vida con bienestarEducativo 5_BARRIOS_UNIDOS2_NOVIEMBRE_2025</v>
          </cell>
          <cell r="O3075">
            <v>180297</v>
          </cell>
          <cell r="R3075">
            <v>0</v>
          </cell>
          <cell r="S3075">
            <v>0</v>
          </cell>
        </row>
        <row r="3076">
          <cell r="E3076" t="str">
            <v>252. Cuidado Continuo por una vida con bienestarLaboral</v>
          </cell>
          <cell r="F3076" t="str">
            <v xml:space="preserve">Sesiones educativas para la prevención y erradicación del trabajo infantil </v>
          </cell>
          <cell r="G3076" t="str">
            <v xml:space="preserve">Promoción de la salud y bienestar </v>
          </cell>
          <cell r="H3076" t="str">
            <v>PSPIC</v>
          </cell>
          <cell r="I3076" t="str">
            <v>No aplica</v>
          </cell>
          <cell r="J3076" t="str">
            <v>Sesión</v>
          </cell>
          <cell r="K3076" t="str">
            <v>Local</v>
          </cell>
          <cell r="L3076" t="str">
            <v>5_BARRIOS_UNIDOS</v>
          </cell>
          <cell r="M3076" t="str">
            <v>2_NOVIEMBRE_2025</v>
          </cell>
          <cell r="N3076" t="str">
            <v>252. Cuidado Continuo por una vida con bienestarLaboral5_BARRIOS_UNIDOS2_NOVIEMBRE_2025</v>
          </cell>
          <cell r="O3076">
            <v>210809</v>
          </cell>
          <cell r="R3076">
            <v>2</v>
          </cell>
          <cell r="S3076">
            <v>421618</v>
          </cell>
        </row>
        <row r="3077">
          <cell r="E3077" t="str">
            <v>262. Cuidado Continuo por una vida con bienestarComunitario</v>
          </cell>
          <cell r="F3077" t="str">
            <v xml:space="preserve">Grupos socioeducativos para MAS bienestar en nuestras comunidades </v>
          </cell>
          <cell r="G3077" t="str">
            <v xml:space="preserve">Promoción de la salud y bienestar </v>
          </cell>
          <cell r="H3077" t="str">
            <v>PSPIC</v>
          </cell>
          <cell r="I3077" t="str">
            <v>No aplica</v>
          </cell>
          <cell r="J3077" t="str">
            <v>Sesión</v>
          </cell>
          <cell r="K3077" t="str">
            <v>Local</v>
          </cell>
          <cell r="L3077" t="str">
            <v>5_BARRIOS_UNIDOS</v>
          </cell>
          <cell r="M3077" t="str">
            <v>2_NOVIEMBRE_2025</v>
          </cell>
          <cell r="N3077" t="str">
            <v>262. Cuidado Continuo por una vida con bienestarComunitario5_BARRIOS_UNIDOS2_NOVIEMBRE_2025</v>
          </cell>
          <cell r="O3077">
            <v>140539</v>
          </cell>
          <cell r="R3077">
            <v>40</v>
          </cell>
          <cell r="S3077">
            <v>5621560</v>
          </cell>
        </row>
        <row r="3078">
          <cell r="E3078" t="str">
            <v>272. Cuidado Continuo por una vida con bienestarComunitario</v>
          </cell>
          <cell r="F3078" t="str">
            <v>Grupos socioeducativos para MAS bienestar en nuestras comunidades - Gestión territorial</v>
          </cell>
          <cell r="G3078" t="str">
            <v xml:space="preserve">Promoción de la salud y bienestar </v>
          </cell>
          <cell r="H3078" t="str">
            <v>PSPIC</v>
          </cell>
          <cell r="I3078" t="str">
            <v>No aplica</v>
          </cell>
          <cell r="J3078" t="str">
            <v>Sesión</v>
          </cell>
          <cell r="K3078" t="str">
            <v>Local</v>
          </cell>
          <cell r="L3078" t="str">
            <v>5_BARRIOS_UNIDOS</v>
          </cell>
          <cell r="M3078" t="str">
            <v>2_NOVIEMBRE_2025</v>
          </cell>
          <cell r="N3078" t="str">
            <v>272. Cuidado Continuo por una vida con bienestarComunitario5_BARRIOS_UNIDOS2_NOVIEMBRE_2025</v>
          </cell>
          <cell r="O3078">
            <v>74584</v>
          </cell>
          <cell r="R3078">
            <v>24</v>
          </cell>
          <cell r="S3078">
            <v>1790016</v>
          </cell>
        </row>
        <row r="3079">
          <cell r="E3079" t="str">
            <v>282. Cuidado Continuo por una vida con bienestarComunitario</v>
          </cell>
          <cell r="F3079" t="str">
            <v>Grupos socieducativas para MAS bienestar en salud mental de la RBC</v>
          </cell>
          <cell r="G3079" t="str">
            <v xml:space="preserve">Promoción de la salud y bienestar </v>
          </cell>
          <cell r="H3079" t="str">
            <v>PSPIC</v>
          </cell>
          <cell r="I3079" t="str">
            <v>No aplica</v>
          </cell>
          <cell r="J3079" t="str">
            <v>Sesión</v>
          </cell>
          <cell r="K3079" t="str">
            <v>Local</v>
          </cell>
          <cell r="L3079" t="str">
            <v>5_BARRIOS_UNIDOS</v>
          </cell>
          <cell r="M3079" t="str">
            <v>2_NOVIEMBRE_2025</v>
          </cell>
          <cell r="N3079" t="str">
            <v>282. Cuidado Continuo por una vida con bienestarComunitario5_BARRIOS_UNIDOS2_NOVIEMBRE_2025</v>
          </cell>
          <cell r="O3079">
            <v>215123</v>
          </cell>
          <cell r="R3079">
            <v>10</v>
          </cell>
          <cell r="S3079">
            <v>2151230</v>
          </cell>
        </row>
        <row r="3080">
          <cell r="E3080" t="str">
            <v>292. Cuidado Continuo por una vida con bienestarComunitario</v>
          </cell>
          <cell r="F3080" t="str">
            <v>Grupos socioeducativos para el bienestar en  barras futboleras</v>
          </cell>
          <cell r="G3080" t="str">
            <v xml:space="preserve">Promoción de la salud y bienestar </v>
          </cell>
          <cell r="H3080" t="str">
            <v>PSPIC</v>
          </cell>
          <cell r="I3080" t="str">
            <v>No aplica</v>
          </cell>
          <cell r="J3080" t="str">
            <v>Sesión</v>
          </cell>
          <cell r="K3080" t="str">
            <v>Distrito</v>
          </cell>
          <cell r="L3080" t="str">
            <v>5_BARRIOS_UNIDOS</v>
          </cell>
          <cell r="M3080" t="str">
            <v>2_NOVIEMBRE_2025</v>
          </cell>
          <cell r="N3080" t="str">
            <v>292. Cuidado Continuo por una vida con bienestarComunitario5_BARRIOS_UNIDOS2_NOVIEMBRE_2025</v>
          </cell>
          <cell r="O3080">
            <v>140539</v>
          </cell>
          <cell r="R3080">
            <v>0</v>
          </cell>
          <cell r="S3080">
            <v>0</v>
          </cell>
        </row>
        <row r="3081">
          <cell r="E3081" t="str">
            <v>302. Cuidado Continuo por una vida con bienestarComunitario</v>
          </cell>
          <cell r="F3081" t="str">
            <v xml:space="preserve">Grupos socioeducativos para el bienestar en  barras futboleras - Gestión territorial </v>
          </cell>
          <cell r="G3081" t="str">
            <v xml:space="preserve">Promoción de la salud y bienestar </v>
          </cell>
          <cell r="H3081" t="str">
            <v>PSPIC</v>
          </cell>
          <cell r="I3081" t="str">
            <v>No aplica</v>
          </cell>
          <cell r="J3081" t="str">
            <v>Sesión</v>
          </cell>
          <cell r="K3081" t="str">
            <v>Distrito</v>
          </cell>
          <cell r="L3081" t="str">
            <v>5_BARRIOS_UNIDOS</v>
          </cell>
          <cell r="M3081" t="str">
            <v>2_NOVIEMBRE_2025</v>
          </cell>
          <cell r="N3081" t="str">
            <v>302. Cuidado Continuo por una vida con bienestarComunitario5_BARRIOS_UNIDOS2_NOVIEMBRE_2025</v>
          </cell>
          <cell r="O3081">
            <v>74584</v>
          </cell>
          <cell r="R3081">
            <v>0</v>
          </cell>
          <cell r="S3081">
            <v>0</v>
          </cell>
        </row>
        <row r="3082">
          <cell r="E3082" t="str">
            <v>312. Cuidado Continuo por una vida con bienestarComunitario</v>
          </cell>
          <cell r="F3082" t="str">
            <v>Grupos socioeducativos para el bienestar (AIEPI)</v>
          </cell>
          <cell r="G3082" t="str">
            <v xml:space="preserve">Promoción de la salud y bienestar </v>
          </cell>
          <cell r="H3082" t="str">
            <v>PSPIC</v>
          </cell>
          <cell r="I3082" t="str">
            <v>No aplica</v>
          </cell>
          <cell r="J3082" t="str">
            <v>Sesión</v>
          </cell>
          <cell r="K3082" t="str">
            <v>Local</v>
          </cell>
          <cell r="L3082" t="str">
            <v>5_BARRIOS_UNIDOS</v>
          </cell>
          <cell r="M3082" t="str">
            <v>2_NOVIEMBRE_2025</v>
          </cell>
          <cell r="N3082" t="str">
            <v>312. Cuidado Continuo por una vida con bienestarComunitario5_BARRIOS_UNIDOS2_NOVIEMBRE_2025</v>
          </cell>
          <cell r="O3082">
            <v>215123</v>
          </cell>
          <cell r="R3082">
            <v>0</v>
          </cell>
          <cell r="S3082">
            <v>0</v>
          </cell>
        </row>
        <row r="3083">
          <cell r="E3083" t="str">
            <v xml:space="preserve">312. Cuidado Continuo por una vida con bienestarEducativo </v>
          </cell>
          <cell r="F3083" t="str">
            <v>Grupos socioeducativos para el bienestar (AIEPI)</v>
          </cell>
          <cell r="G3083" t="str">
            <v xml:space="preserve">Promoción de la salud y bienestar </v>
          </cell>
          <cell r="H3083" t="str">
            <v>PSPIC</v>
          </cell>
          <cell r="I3083" t="str">
            <v>No aplica</v>
          </cell>
          <cell r="J3083" t="str">
            <v>Sesión</v>
          </cell>
          <cell r="K3083" t="str">
            <v>Local</v>
          </cell>
          <cell r="L3083" t="str">
            <v>5_BARRIOS_UNIDOS</v>
          </cell>
          <cell r="M3083" t="str">
            <v>2_NOVIEMBRE_2025</v>
          </cell>
          <cell r="N3083" t="str">
            <v>312. Cuidado Continuo por una vida con bienestarEducativo 5_BARRIOS_UNIDOS2_NOVIEMBRE_2025</v>
          </cell>
          <cell r="O3083">
            <v>215123</v>
          </cell>
          <cell r="R3083">
            <v>0</v>
          </cell>
          <cell r="S3083">
            <v>0</v>
          </cell>
        </row>
        <row r="3084">
          <cell r="E3084" t="str">
            <v>312. Cuidado Continuo por una vida con bienestarLaboral</v>
          </cell>
          <cell r="F3084" t="str">
            <v>Grupos socioeducativos para el bienestar (AIEPI)</v>
          </cell>
          <cell r="G3084" t="str">
            <v xml:space="preserve">Promoción de la salud y bienestar </v>
          </cell>
          <cell r="H3084" t="str">
            <v>PSPIC</v>
          </cell>
          <cell r="I3084" t="str">
            <v>No aplica</v>
          </cell>
          <cell r="J3084" t="str">
            <v>Sesión</v>
          </cell>
          <cell r="K3084" t="str">
            <v>Local</v>
          </cell>
          <cell r="L3084" t="str">
            <v>5_BARRIOS_UNIDOS</v>
          </cell>
          <cell r="M3084" t="str">
            <v>2_NOVIEMBRE_2025</v>
          </cell>
          <cell r="N3084" t="str">
            <v>312. Cuidado Continuo por una vida con bienestarLaboral5_BARRIOS_UNIDOS2_NOVIEMBRE_2025</v>
          </cell>
          <cell r="O3084">
            <v>215123</v>
          </cell>
          <cell r="R3084">
            <v>0</v>
          </cell>
          <cell r="S3084">
            <v>0</v>
          </cell>
        </row>
        <row r="3085">
          <cell r="E3085" t="str">
            <v>312. Cuidado Continuo por una vida con bienestarInstitucional</v>
          </cell>
          <cell r="F3085" t="str">
            <v>Grupos socioeducativos para el bienestar (AIEPI)</v>
          </cell>
          <cell r="G3085" t="str">
            <v xml:space="preserve">Promoción de la salud y bienestar </v>
          </cell>
          <cell r="H3085" t="str">
            <v>PSPIC</v>
          </cell>
          <cell r="I3085" t="str">
            <v>No aplica</v>
          </cell>
          <cell r="J3085" t="str">
            <v>Sesión</v>
          </cell>
          <cell r="K3085" t="str">
            <v>Local</v>
          </cell>
          <cell r="L3085" t="str">
            <v>5_BARRIOS_UNIDOS</v>
          </cell>
          <cell r="M3085" t="str">
            <v>2_NOVIEMBRE_2025</v>
          </cell>
          <cell r="N3085" t="str">
            <v>312. Cuidado Continuo por una vida con bienestarInstitucional5_BARRIOS_UNIDOS2_NOVIEMBRE_2025</v>
          </cell>
          <cell r="O3085">
            <v>215123</v>
          </cell>
          <cell r="R3085">
            <v>0</v>
          </cell>
          <cell r="S3085">
            <v>0</v>
          </cell>
        </row>
        <row r="3086">
          <cell r="E3086" t="str">
            <v xml:space="preserve">322. Cuidado Continuo por una vida con bienestarEducativo </v>
          </cell>
          <cell r="F3086" t="str">
            <v>Grupos socioeducativos de  vacaciones con MAS Bienestar</v>
          </cell>
          <cell r="G3086" t="str">
            <v xml:space="preserve">Promoción de la salud y bienestar </v>
          </cell>
          <cell r="H3086" t="str">
            <v>PSPIC</v>
          </cell>
          <cell r="I3086" t="str">
            <v>No aplica</v>
          </cell>
          <cell r="J3086" t="str">
            <v>Sesión</v>
          </cell>
          <cell r="K3086" t="str">
            <v>Local</v>
          </cell>
          <cell r="L3086" t="str">
            <v>5_BARRIOS_UNIDOS</v>
          </cell>
          <cell r="M3086" t="str">
            <v>2_NOVIEMBRE_2025</v>
          </cell>
          <cell r="N3086" t="str">
            <v>322. Cuidado Continuo por una vida con bienestarEducativo 5_BARRIOS_UNIDOS2_NOVIEMBRE_2025</v>
          </cell>
          <cell r="O3086">
            <v>281078</v>
          </cell>
          <cell r="R3086">
            <v>20</v>
          </cell>
          <cell r="S3086">
            <v>5621560</v>
          </cell>
        </row>
        <row r="3087">
          <cell r="E3087" t="str">
            <v>332. Cuidado Continuo por una vida con bienestarLaboral</v>
          </cell>
          <cell r="F3087" t="str">
            <v>Grupos socioeducativos para el bienestar de trabajadores y trabajadoras en la economía informal</v>
          </cell>
          <cell r="G3087" t="str">
            <v xml:space="preserve">Promoción de la salud y bienestar </v>
          </cell>
          <cell r="H3087" t="str">
            <v>PSPIC</v>
          </cell>
          <cell r="I3087" t="str">
            <v>No aplica</v>
          </cell>
          <cell r="J3087" t="str">
            <v>Grupo</v>
          </cell>
          <cell r="K3087" t="str">
            <v>Local</v>
          </cell>
          <cell r="L3087" t="str">
            <v>5_BARRIOS_UNIDOS</v>
          </cell>
          <cell r="M3087" t="str">
            <v>2_NOVIEMBRE_2025</v>
          </cell>
          <cell r="N3087" t="str">
            <v>332. Cuidado Continuo por una vida con bienestarLaboral5_BARRIOS_UNIDOS2_NOVIEMBRE_2025</v>
          </cell>
          <cell r="O3087">
            <v>1094110</v>
          </cell>
          <cell r="R3087">
            <v>1</v>
          </cell>
          <cell r="S3087">
            <v>1094110</v>
          </cell>
        </row>
        <row r="3088">
          <cell r="E3088" t="str">
            <v>342. Cuidado Continuo por una vida con bienestarComunitario</v>
          </cell>
          <cell r="F3088" t="str">
            <v>Acompañamiento amigable - Salud mental RBC</v>
          </cell>
          <cell r="G3088" t="str">
            <v>Gestión del Riesgo para el Bienestar Colectivo en los Territorios</v>
          </cell>
          <cell r="H3088" t="str">
            <v>PSPIC</v>
          </cell>
          <cell r="I3088" t="str">
            <v>No aplica</v>
          </cell>
          <cell r="J3088" t="str">
            <v>Sesión</v>
          </cell>
          <cell r="K3088" t="str">
            <v>Local</v>
          </cell>
          <cell r="L3088" t="str">
            <v>5_BARRIOS_UNIDOS</v>
          </cell>
          <cell r="M3088" t="str">
            <v>2_NOVIEMBRE_2025</v>
          </cell>
          <cell r="N3088" t="str">
            <v>342. Cuidado Continuo por una vida con bienestarComunitario5_BARRIOS_UNIDOS2_NOVIEMBRE_2025</v>
          </cell>
          <cell r="O3088">
            <v>161342</v>
          </cell>
          <cell r="R3088">
            <v>1</v>
          </cell>
          <cell r="S3088">
            <v>161342</v>
          </cell>
        </row>
        <row r="3089">
          <cell r="E3089" t="str">
            <v>352. Cuidado Continuo por una vida con bienestarComunitario</v>
          </cell>
          <cell r="F3089" t="str">
            <v>Escuelas de liderazgo - Salud mental RBC</v>
          </cell>
          <cell r="G3089" t="str">
            <v xml:space="preserve">Promoción de la salud y bienestar </v>
          </cell>
          <cell r="H3089" t="str">
            <v>PSPIC</v>
          </cell>
          <cell r="I3089" t="str">
            <v>No aplica</v>
          </cell>
          <cell r="J3089" t="str">
            <v>Sesión</v>
          </cell>
          <cell r="K3089" t="str">
            <v>Local</v>
          </cell>
          <cell r="L3089" t="str">
            <v>5_BARRIOS_UNIDOS</v>
          </cell>
          <cell r="M3089" t="str">
            <v>2_NOVIEMBRE_2025</v>
          </cell>
          <cell r="N3089" t="str">
            <v>352. Cuidado Continuo por una vida con bienestarComunitario5_BARRIOS_UNIDOS2_NOVIEMBRE_2025</v>
          </cell>
          <cell r="O3089">
            <v>215123</v>
          </cell>
          <cell r="R3089">
            <v>0</v>
          </cell>
          <cell r="S3089">
            <v>0</v>
          </cell>
        </row>
        <row r="3090">
          <cell r="E3090" t="str">
            <v>362. Cuidado Continuo por una vida con bienestarComunitario</v>
          </cell>
          <cell r="F3090" t="str">
            <v>Escuelas de liderazgo desde el barrismo social</v>
          </cell>
          <cell r="G3090" t="str">
            <v xml:space="preserve">Promoción de la salud y bienestar </v>
          </cell>
          <cell r="H3090" t="str">
            <v>PSPIC</v>
          </cell>
          <cell r="I3090" t="str">
            <v>No aplica</v>
          </cell>
          <cell r="J3090" t="str">
            <v>Sesión</v>
          </cell>
          <cell r="K3090" t="str">
            <v>Distrito</v>
          </cell>
          <cell r="L3090" t="str">
            <v>5_BARRIOS_UNIDOS</v>
          </cell>
          <cell r="M3090" t="str">
            <v>2_NOVIEMBRE_2025</v>
          </cell>
          <cell r="N3090" t="str">
            <v>362. Cuidado Continuo por una vida con bienestarComunitario5_BARRIOS_UNIDOS2_NOVIEMBRE_2025</v>
          </cell>
          <cell r="O3090">
            <v>140539</v>
          </cell>
          <cell r="R3090">
            <v>0</v>
          </cell>
          <cell r="S3090">
            <v>0</v>
          </cell>
        </row>
        <row r="3091">
          <cell r="E3091" t="str">
            <v>372. Cuidado Continuo por una vida con bienestarComunitario</v>
          </cell>
          <cell r="F3091" t="str">
            <v xml:space="preserve">Escuelas de liderazgo desde el barrismo social - Gestión territorial </v>
          </cell>
          <cell r="G3091" t="str">
            <v xml:space="preserve">Promoción de la salud y bienestar </v>
          </cell>
          <cell r="H3091" t="str">
            <v>PSPIC</v>
          </cell>
          <cell r="I3091" t="str">
            <v>No aplica</v>
          </cell>
          <cell r="J3091" t="str">
            <v>Sesión</v>
          </cell>
          <cell r="K3091" t="str">
            <v>Distrito</v>
          </cell>
          <cell r="L3091" t="str">
            <v>5_BARRIOS_UNIDOS</v>
          </cell>
          <cell r="M3091" t="str">
            <v>2_NOVIEMBRE_2025</v>
          </cell>
          <cell r="N3091" t="str">
            <v>372. Cuidado Continuo por una vida con bienestarComunitario5_BARRIOS_UNIDOS2_NOVIEMBRE_2025</v>
          </cell>
          <cell r="O3091">
            <v>74584</v>
          </cell>
          <cell r="R3091">
            <v>0</v>
          </cell>
          <cell r="S3091">
            <v>0</v>
          </cell>
        </row>
        <row r="3092">
          <cell r="E3092" t="str">
            <v>382. Cuidado Continuo por una vida con bienestarComunitario</v>
          </cell>
          <cell r="F3092" t="str">
            <v>Escuela para Comunidades activas construyendo bienestar y seguridad vial</v>
          </cell>
          <cell r="G3092" t="str">
            <v xml:space="preserve">Promoción de la salud y bienestar </v>
          </cell>
          <cell r="H3092" t="str">
            <v>PSPIC</v>
          </cell>
          <cell r="I3092" t="str">
            <v>No aplica</v>
          </cell>
          <cell r="J3092" t="str">
            <v>Sesión</v>
          </cell>
          <cell r="K3092" t="str">
            <v>Local</v>
          </cell>
          <cell r="L3092" t="str">
            <v>5_BARRIOS_UNIDOS</v>
          </cell>
          <cell r="M3092" t="str">
            <v>2_NOVIEMBRE_2025</v>
          </cell>
          <cell r="N3092" t="str">
            <v>382. Cuidado Continuo por una vida con bienestarComunitario5_BARRIOS_UNIDOS2_NOVIEMBRE_2025</v>
          </cell>
          <cell r="O3092">
            <v>355662</v>
          </cell>
          <cell r="R3092">
            <v>4</v>
          </cell>
          <cell r="S3092">
            <v>1422648</v>
          </cell>
        </row>
        <row r="3093">
          <cell r="E3093" t="str">
            <v>392. Cuidado Continuo por una vida con bienestarComunitario</v>
          </cell>
          <cell r="F3093" t="str">
            <v>Fortalecimiento de redes desde el barrismo social</v>
          </cell>
          <cell r="G3093" t="str">
            <v xml:space="preserve">Promoción de la salud y bienestar </v>
          </cell>
          <cell r="H3093" t="str">
            <v>PSPIC</v>
          </cell>
          <cell r="I3093" t="str">
            <v>No aplica</v>
          </cell>
          <cell r="J3093" t="str">
            <v>Sesión</v>
          </cell>
          <cell r="K3093" t="str">
            <v>Local</v>
          </cell>
          <cell r="L3093" t="str">
            <v>5_BARRIOS_UNIDOS</v>
          </cell>
          <cell r="M3093" t="str">
            <v>2_NOVIEMBRE_2025</v>
          </cell>
          <cell r="N3093" t="str">
            <v>392. Cuidado Continuo por una vida con bienestarComunitario5_BARRIOS_UNIDOS2_NOVIEMBRE_2025</v>
          </cell>
          <cell r="O3093">
            <v>140539</v>
          </cell>
          <cell r="R3093">
            <v>0</v>
          </cell>
          <cell r="S3093">
            <v>0</v>
          </cell>
        </row>
        <row r="3094">
          <cell r="E3094" t="str">
            <v>402. Cuidado Continuo por una vida con bienestarComunitario</v>
          </cell>
          <cell r="F3094" t="str">
            <v xml:space="preserve">Fortalecimiento de redes desde el barrismo social - Gestión territorial </v>
          </cell>
          <cell r="G3094" t="str">
            <v xml:space="preserve">Promoción de la salud y bienestar </v>
          </cell>
          <cell r="H3094" t="str">
            <v>PSPIC</v>
          </cell>
          <cell r="I3094" t="str">
            <v>No aplica</v>
          </cell>
          <cell r="J3094" t="str">
            <v>Sesión</v>
          </cell>
          <cell r="K3094" t="str">
            <v>Local</v>
          </cell>
          <cell r="L3094" t="str">
            <v>5_BARRIOS_UNIDOS</v>
          </cell>
          <cell r="M3094" t="str">
            <v>2_NOVIEMBRE_2025</v>
          </cell>
          <cell r="N3094" t="str">
            <v>402. Cuidado Continuo por una vida con bienestarComunitario5_BARRIOS_UNIDOS2_NOVIEMBRE_2025</v>
          </cell>
          <cell r="O3094">
            <v>74584</v>
          </cell>
          <cell r="R3094">
            <v>0</v>
          </cell>
          <cell r="S3094">
            <v>0</v>
          </cell>
        </row>
        <row r="3095">
          <cell r="E3095" t="str">
            <v>412. Cuidado Continuo por una vida con bienestarComunitario</v>
          </cell>
          <cell r="F3095" t="str">
            <v>Jornadas de tamizaje para la salud publica _Cuidate se feliz</v>
          </cell>
          <cell r="G3095" t="str">
            <v>Alta externalidad</v>
          </cell>
          <cell r="H3095" t="str">
            <v>PSPIC</v>
          </cell>
          <cell r="I3095" t="str">
            <v>No aplica</v>
          </cell>
          <cell r="J3095" t="str">
            <v>Jornada</v>
          </cell>
          <cell r="K3095" t="str">
            <v>Local</v>
          </cell>
          <cell r="L3095" t="str">
            <v>5_BARRIOS_UNIDOS</v>
          </cell>
          <cell r="M3095" t="str">
            <v>2_NOVIEMBRE_2025</v>
          </cell>
          <cell r="N3095" t="str">
            <v>412. Cuidado Continuo por una vida con bienestarComunitario5_BARRIOS_UNIDOS2_NOVIEMBRE_2025</v>
          </cell>
          <cell r="O3095">
            <v>621332</v>
          </cell>
          <cell r="R3095">
            <v>10</v>
          </cell>
          <cell r="S3095">
            <v>6213320</v>
          </cell>
        </row>
        <row r="3096">
          <cell r="E3096" t="str">
            <v>422. Cuidado Continuo por una vida con bienestarComunitario</v>
          </cell>
          <cell r="F3096" t="str">
            <v>Jornadas de educación para la salud publica _Cuidate se feliz</v>
          </cell>
          <cell r="G3096" t="str">
            <v xml:space="preserve">Promoción de la salud y bienestar </v>
          </cell>
          <cell r="H3096" t="str">
            <v>PSPIC</v>
          </cell>
          <cell r="I3096" t="str">
            <v>No aplica</v>
          </cell>
          <cell r="J3096" t="str">
            <v>Jornada</v>
          </cell>
          <cell r="K3096" t="str">
            <v>Local</v>
          </cell>
          <cell r="L3096" t="str">
            <v>5_BARRIOS_UNIDOS</v>
          </cell>
          <cell r="M3096" t="str">
            <v>2_NOVIEMBRE_2025</v>
          </cell>
          <cell r="N3096" t="str">
            <v>422. Cuidado Continuo por una vida con bienestarComunitario5_BARRIOS_UNIDOS2_NOVIEMBRE_2025</v>
          </cell>
          <cell r="O3096">
            <v>340253</v>
          </cell>
          <cell r="R3096">
            <v>10</v>
          </cell>
          <cell r="S3096">
            <v>3402530</v>
          </cell>
        </row>
        <row r="3097">
          <cell r="E3097" t="str">
            <v>432. Cuidado Continuo por una vida con bienestarComunitario</v>
          </cell>
          <cell r="F3097" t="str">
            <v>Jornadas de tamizaje de Prevención y detección temprana de factores de riesgo ITS</v>
          </cell>
          <cell r="G3097" t="str">
            <v>Alta externalidad</v>
          </cell>
          <cell r="H3097" t="str">
            <v>PSPIC</v>
          </cell>
          <cell r="I3097" t="str">
            <v>No aplica</v>
          </cell>
          <cell r="J3097" t="str">
            <v>Jornada</v>
          </cell>
          <cell r="K3097" t="str">
            <v>Local</v>
          </cell>
          <cell r="L3097" t="str">
            <v>5_BARRIOS_UNIDOS</v>
          </cell>
          <cell r="M3097" t="str">
            <v>2_NOVIEMBRE_2025</v>
          </cell>
          <cell r="N3097" t="str">
            <v>432. Cuidado Continuo por una vida con bienestarComunitario5_BARRIOS_UNIDOS2_NOVIEMBRE_2025</v>
          </cell>
          <cell r="O3097">
            <v>548596</v>
          </cell>
          <cell r="R3097">
            <v>1</v>
          </cell>
          <cell r="S3097">
            <v>548596</v>
          </cell>
        </row>
        <row r="3098">
          <cell r="E3098" t="str">
            <v>442. Cuidado Continuo por una vida con bienestarComunitario</v>
          </cell>
          <cell r="F3098" t="str">
            <v>Jornadas SPAcios de cuidado</v>
          </cell>
          <cell r="G3098" t="str">
            <v xml:space="preserve">Promoción de la salud y bienestar </v>
          </cell>
          <cell r="H3098" t="str">
            <v>PSPIC</v>
          </cell>
          <cell r="I3098" t="str">
            <v>No aplica</v>
          </cell>
          <cell r="J3098" t="str">
            <v>Jornada</v>
          </cell>
          <cell r="K3098" t="str">
            <v>Local</v>
          </cell>
          <cell r="L3098" t="str">
            <v>5_BARRIOS_UNIDOS</v>
          </cell>
          <cell r="M3098" t="str">
            <v>2_NOVIEMBRE_2025</v>
          </cell>
          <cell r="N3098" t="str">
            <v>442. Cuidado Continuo por una vida con bienestarComunitario5_BARRIOS_UNIDOS2_NOVIEMBRE_2025</v>
          </cell>
          <cell r="O3098">
            <v>711326</v>
          </cell>
          <cell r="R3098">
            <v>1</v>
          </cell>
          <cell r="S3098">
            <v>711326</v>
          </cell>
        </row>
        <row r="3099">
          <cell r="E3099" t="str">
            <v>452. Cuidado Continuo por una vida con bienestarComunitario</v>
          </cell>
          <cell r="F3099" t="str">
            <v>Jornadas SPAcios de cuidado-tamizaje de Prevención y detección temprana de factores de riesgo ITS_SPA</v>
          </cell>
          <cell r="G3099" t="str">
            <v>Alta externalidad</v>
          </cell>
          <cell r="H3099" t="str">
            <v>PSPIC</v>
          </cell>
          <cell r="I3099" t="str">
            <v>No aplica</v>
          </cell>
          <cell r="J3099" t="str">
            <v>Jornada</v>
          </cell>
          <cell r="K3099" t="str">
            <v>Local</v>
          </cell>
          <cell r="L3099" t="str">
            <v>5_BARRIOS_UNIDOS</v>
          </cell>
          <cell r="M3099" t="str">
            <v>2_NOVIEMBRE_2025</v>
          </cell>
          <cell r="N3099" t="str">
            <v>452. Cuidado Continuo por una vida con bienestarComunitario5_BARRIOS_UNIDOS2_NOVIEMBRE_2025</v>
          </cell>
          <cell r="O3099">
            <v>281078</v>
          </cell>
          <cell r="R3099">
            <v>1</v>
          </cell>
          <cell r="S3099">
            <v>281078</v>
          </cell>
        </row>
        <row r="3100">
          <cell r="E3100" t="str">
            <v xml:space="preserve">462. Cuidado Continuo por una vida con bienestarEducativo </v>
          </cell>
          <cell r="F3100" t="str">
            <v>Jornadas de educación para la Salud y Bienestar</v>
          </cell>
          <cell r="G3100" t="str">
            <v xml:space="preserve">Promoción de la salud y bienestar </v>
          </cell>
          <cell r="H3100" t="str">
            <v>PSPIC</v>
          </cell>
          <cell r="I3100" t="str">
            <v>No aplica</v>
          </cell>
          <cell r="J3100" t="str">
            <v>Jornada</v>
          </cell>
          <cell r="K3100" t="str">
            <v>Local</v>
          </cell>
          <cell r="L3100" t="str">
            <v>5_BARRIOS_UNIDOS</v>
          </cell>
          <cell r="M3100" t="str">
            <v>2_NOVIEMBRE_2025</v>
          </cell>
          <cell r="N3100" t="str">
            <v>462. Cuidado Continuo por una vida con bienestarEducativo 5_BARRIOS_UNIDOS2_NOVIEMBRE_2025</v>
          </cell>
          <cell r="O3100">
            <v>2366976</v>
          </cell>
          <cell r="R3100">
            <v>4</v>
          </cell>
          <cell r="S3100">
            <v>9467904</v>
          </cell>
        </row>
        <row r="3101">
          <cell r="E3101" t="str">
            <v>472. Cuidado Continuo por una vida con bienestarLaboral</v>
          </cell>
          <cell r="F3101" t="str">
            <v>Jornadas para el bienestar y cuidado  de los trabajadores informales</v>
          </cell>
          <cell r="G3101" t="str">
            <v xml:space="preserve">Promoción de la salud y bienestar </v>
          </cell>
          <cell r="H3101" t="str">
            <v>PSPIC</v>
          </cell>
          <cell r="I3101" t="str">
            <v>No aplica</v>
          </cell>
          <cell r="J3101" t="str">
            <v>Jornada</v>
          </cell>
          <cell r="K3101" t="str">
            <v>Local</v>
          </cell>
          <cell r="L3101" t="str">
            <v>5_BARRIOS_UNIDOS</v>
          </cell>
          <cell r="M3101" t="str">
            <v>2_NOVIEMBRE_2025</v>
          </cell>
          <cell r="N3101" t="str">
            <v>472. Cuidado Continuo por una vida con bienestarLaboral5_BARRIOS_UNIDOS2_NOVIEMBRE_2025</v>
          </cell>
          <cell r="O3101">
            <v>110336</v>
          </cell>
          <cell r="R3101">
            <v>1</v>
          </cell>
          <cell r="S3101">
            <v>110336</v>
          </cell>
        </row>
        <row r="3102">
          <cell r="E3102" t="str">
            <v>482. Cuidado Continuo por una vida con bienestarComunitario</v>
          </cell>
          <cell r="F3102" t="str">
            <v>Sesiones Cuidate se feliz kids y gestion integral de la infancia y adolescencia en el espacio publico.</v>
          </cell>
          <cell r="G3102" t="str">
            <v xml:space="preserve">Promoción de la salud y bienestar </v>
          </cell>
          <cell r="H3102" t="str">
            <v>PSPIC</v>
          </cell>
          <cell r="I3102" t="str">
            <v>No aplica</v>
          </cell>
          <cell r="J3102" t="str">
            <v>Jornada</v>
          </cell>
          <cell r="K3102" t="str">
            <v>Local</v>
          </cell>
          <cell r="L3102" t="str">
            <v>5_BARRIOS_UNIDOS</v>
          </cell>
          <cell r="M3102" t="str">
            <v>2_NOVIEMBRE_2025</v>
          </cell>
          <cell r="N3102" t="str">
            <v>482. Cuidado Continuo por una vida con bienestarComunitario5_BARRIOS_UNIDOS2_NOVIEMBRE_2025</v>
          </cell>
          <cell r="O3102">
            <v>430247</v>
          </cell>
          <cell r="R3102">
            <v>2</v>
          </cell>
          <cell r="S3102">
            <v>860494</v>
          </cell>
        </row>
        <row r="3103">
          <cell r="E3103" t="str">
            <v>492. Cuidado Continuo por una vida con bienestarComunitario</v>
          </cell>
          <cell r="F3103" t="str">
            <v>Comunidades saludables: vive la noche con bienestar y seguridad vial</v>
          </cell>
          <cell r="G3103" t="str">
            <v xml:space="preserve">Promoción de la salud y bienestar </v>
          </cell>
          <cell r="H3103" t="str">
            <v>PSPIC</v>
          </cell>
          <cell r="I3103" t="str">
            <v>No aplica</v>
          </cell>
          <cell r="J3103" t="str">
            <v>Jornada</v>
          </cell>
          <cell r="K3103" t="str">
            <v>Local</v>
          </cell>
          <cell r="L3103" t="str">
            <v>5_BARRIOS_UNIDOS</v>
          </cell>
          <cell r="M3103" t="str">
            <v>2_NOVIEMBRE_2025</v>
          </cell>
          <cell r="N3103" t="str">
            <v>492. Cuidado Continuo por una vida con bienestarComunitario5_BARRIOS_UNIDOS2_NOVIEMBRE_2025</v>
          </cell>
          <cell r="O3103">
            <v>711326</v>
          </cell>
          <cell r="R3103">
            <v>6</v>
          </cell>
          <cell r="S3103">
            <v>4267956</v>
          </cell>
        </row>
        <row r="3104">
          <cell r="E3104" t="str">
            <v>502. Cuidado Continuo por una vida con bienestarComunitario</v>
          </cell>
          <cell r="F3104" t="str">
            <v xml:space="preserve">Sesiones para Comunidades activas construyendo bienestar y seguridad vial </v>
          </cell>
          <cell r="G3104" t="str">
            <v xml:space="preserve">Promoción de la salud y bienestar </v>
          </cell>
          <cell r="H3104" t="str">
            <v>PSPIC</v>
          </cell>
          <cell r="I3104" t="str">
            <v>No aplica</v>
          </cell>
          <cell r="J3104" t="str">
            <v>Sesión</v>
          </cell>
          <cell r="K3104" t="str">
            <v>Local</v>
          </cell>
          <cell r="L3104" t="str">
            <v>5_BARRIOS_UNIDOS</v>
          </cell>
          <cell r="M3104" t="str">
            <v>2_NOVIEMBRE_2025</v>
          </cell>
          <cell r="N3104" t="str">
            <v>502. Cuidado Continuo por una vida con bienestarComunitario5_BARRIOS_UNIDOS2_NOVIEMBRE_2025</v>
          </cell>
          <cell r="O3104">
            <v>266747</v>
          </cell>
          <cell r="R3104">
            <v>4</v>
          </cell>
          <cell r="S3104">
            <v>1066988</v>
          </cell>
        </row>
        <row r="3105">
          <cell r="E3105" t="str">
            <v>512. Cuidado Continuo por una vida con bienestarComunitario</v>
          </cell>
          <cell r="F3105" t="str">
            <v>Gestion y seguimiento de acciones de educacion para la salud publica promocion bienestar emocional la cultura ciudadana y prevencion consumo nocivo de alcohol_seguridad vial</v>
          </cell>
          <cell r="G3105" t="str">
            <v xml:space="preserve">Promoción de la salud y bienestar </v>
          </cell>
          <cell r="H3105" t="str">
            <v>PSPIC</v>
          </cell>
          <cell r="I3105" t="str">
            <v>No aplica</v>
          </cell>
          <cell r="J3105" t="str">
            <v>Plan de acción</v>
          </cell>
          <cell r="K3105" t="str">
            <v>Distrito</v>
          </cell>
          <cell r="L3105" t="str">
            <v>5_BARRIOS_UNIDOS</v>
          </cell>
          <cell r="M3105" t="str">
            <v>2_NOVIEMBRE_2025</v>
          </cell>
          <cell r="N3105" t="str">
            <v>512. Cuidado Continuo por una vida con bienestarComunitario5_BARRIOS_UNIDOS2_NOVIEMBRE_2025</v>
          </cell>
          <cell r="O3105">
            <v>5621568</v>
          </cell>
          <cell r="R3105">
            <v>0</v>
          </cell>
          <cell r="S3105">
            <v>0</v>
          </cell>
        </row>
        <row r="3106">
          <cell r="E3106" t="str">
            <v>522. Cuidado Continuo por una vida con bienestarComunitario</v>
          </cell>
          <cell r="F3106" t="str">
            <v xml:space="preserve">Escucha activa: conectando con el bienestar </v>
          </cell>
          <cell r="G3106" t="str">
            <v>Gestión del Riesgo para el Bienestar Colectivo en los Territorios</v>
          </cell>
          <cell r="H3106" t="str">
            <v>PSPIC</v>
          </cell>
          <cell r="I3106" t="str">
            <v>No aplica</v>
          </cell>
          <cell r="J3106" t="str">
            <v>Jornada</v>
          </cell>
          <cell r="K3106" t="str">
            <v>Local</v>
          </cell>
          <cell r="L3106" t="str">
            <v>5_BARRIOS_UNIDOS</v>
          </cell>
          <cell r="M3106" t="str">
            <v>2_NOVIEMBRE_2025</v>
          </cell>
          <cell r="N3106" t="str">
            <v>522. Cuidado Continuo por una vida con bienestarComunitario5_BARRIOS_UNIDOS2_NOVIEMBRE_2025</v>
          </cell>
          <cell r="O3106">
            <v>711326</v>
          </cell>
          <cell r="R3106">
            <v>3</v>
          </cell>
          <cell r="S3106">
            <v>2133978</v>
          </cell>
        </row>
        <row r="3107">
          <cell r="E3107" t="str">
            <v>532. Cuidado Continuo por una vida con bienestarComunitario</v>
          </cell>
          <cell r="F3107" t="str">
            <v xml:space="preserve">Cuentero en  educacion para la salud publica _CuidArte_ Cuidandonos a traves del arte </v>
          </cell>
          <cell r="G3107" t="str">
            <v xml:space="preserve">Promoción de la salud y bienestar </v>
          </cell>
          <cell r="H3107" t="str">
            <v>PSPIC</v>
          </cell>
          <cell r="I3107" t="str">
            <v>No aplica</v>
          </cell>
          <cell r="J3107" t="str">
            <v>Plan de acción</v>
          </cell>
          <cell r="K3107" t="str">
            <v>Zonal</v>
          </cell>
          <cell r="L3107" t="str">
            <v>5_BARRIOS_UNIDOS</v>
          </cell>
          <cell r="M3107" t="str">
            <v>2_NOVIEMBRE_2025</v>
          </cell>
          <cell r="N3107" t="str">
            <v>532. Cuidado Continuo por una vida con bienestarComunitario5_BARRIOS_UNIDOS2_NOVIEMBRE_2025</v>
          </cell>
          <cell r="O3107">
            <v>5621568</v>
          </cell>
          <cell r="R3107">
            <v>0</v>
          </cell>
          <cell r="S3107">
            <v>0</v>
          </cell>
        </row>
        <row r="3108">
          <cell r="E3108" t="str">
            <v>542. Cuidado Continuo por una vida con bienestarComunitario</v>
          </cell>
          <cell r="F3108" t="str">
            <v xml:space="preserve">Sesiones cuidarte_ cuidandonos a traves del arte </v>
          </cell>
          <cell r="G3108" t="str">
            <v xml:space="preserve">Promoción de la salud y bienestar </v>
          </cell>
          <cell r="H3108" t="str">
            <v>PSPIC</v>
          </cell>
          <cell r="I3108" t="str">
            <v>No aplica</v>
          </cell>
          <cell r="J3108" t="str">
            <v>Sesión</v>
          </cell>
          <cell r="K3108" t="str">
            <v>Local</v>
          </cell>
          <cell r="L3108" t="str">
            <v>5_BARRIOS_UNIDOS</v>
          </cell>
          <cell r="M3108" t="str">
            <v>2_NOVIEMBRE_2025</v>
          </cell>
          <cell r="N3108" t="str">
            <v>542. Cuidado Continuo por una vida con bienestarComunitario5_BARRIOS_UNIDOS2_NOVIEMBRE_2025</v>
          </cell>
          <cell r="O3108">
            <v>285702</v>
          </cell>
          <cell r="R3108">
            <v>24</v>
          </cell>
          <cell r="S3108">
            <v>6856848</v>
          </cell>
        </row>
        <row r="3109">
          <cell r="E3109" t="str">
            <v>552. Cuidado Continuo por una vida con bienestarComunitario</v>
          </cell>
          <cell r="F3109" t="str">
            <v>Reconocimiento del cuerpo a traves del arte _ Circuito de la salud para mas bienestar _ Cuidarte</v>
          </cell>
          <cell r="G3109" t="str">
            <v xml:space="preserve">Promoción de la salud y bienestar </v>
          </cell>
          <cell r="H3109" t="str">
            <v>PSPIC</v>
          </cell>
          <cell r="I3109" t="str">
            <v>No aplica</v>
          </cell>
          <cell r="J3109" t="str">
            <v>Sesión</v>
          </cell>
          <cell r="K3109" t="str">
            <v>Local</v>
          </cell>
          <cell r="L3109" t="str">
            <v>5_BARRIOS_UNIDOS</v>
          </cell>
          <cell r="M3109" t="str">
            <v>2_NOVIEMBRE_2025</v>
          </cell>
          <cell r="N3109" t="str">
            <v>552. Cuidado Continuo por una vida con bienestarComunitario5_BARRIOS_UNIDOS2_NOVIEMBRE_2025</v>
          </cell>
          <cell r="O3109">
            <v>380935</v>
          </cell>
          <cell r="R3109">
            <v>2</v>
          </cell>
          <cell r="S3109">
            <v>761870</v>
          </cell>
        </row>
        <row r="3110">
          <cell r="E3110" t="str">
            <v>562. Cuidado Continuo por una vida con bienestarComunitario</v>
          </cell>
          <cell r="F3110" t="str">
            <v>SPAcios educativos de bienestar (jóvenes, alcohol, población especial (PPL-SRPA)</v>
          </cell>
          <cell r="G3110" t="str">
            <v xml:space="preserve">Promoción de la salud y bienestar </v>
          </cell>
          <cell r="H3110" t="str">
            <v>PSPIC</v>
          </cell>
          <cell r="I3110" t="str">
            <v>No aplica</v>
          </cell>
          <cell r="J3110" t="str">
            <v>Sesión</v>
          </cell>
          <cell r="K3110" t="str">
            <v>Local</v>
          </cell>
          <cell r="L3110" t="str">
            <v>5_BARRIOS_UNIDOS</v>
          </cell>
          <cell r="M3110" t="str">
            <v>2_NOVIEMBRE_2025</v>
          </cell>
          <cell r="N3110" t="str">
            <v>562. Cuidado Continuo por una vida con bienestarComunitario5_BARRIOS_UNIDOS2_NOVIEMBRE_2025</v>
          </cell>
          <cell r="O3110">
            <v>266747</v>
          </cell>
          <cell r="R3110">
            <v>54</v>
          </cell>
          <cell r="S3110">
            <v>14404338</v>
          </cell>
        </row>
        <row r="3111">
          <cell r="E3111" t="str">
            <v>572. Cuidado Continuo por una vida con bienestarComunitario</v>
          </cell>
          <cell r="F3111" t="str">
            <v>SPAcios breves de bienestar (jóvenes, alcohol, población especial (PPL-SRPA)</v>
          </cell>
          <cell r="G3111" t="str">
            <v>Gestión del Riesgo para el Bienestar Colectivo en los Territorios</v>
          </cell>
          <cell r="H3111" t="str">
            <v>PSPIC</v>
          </cell>
          <cell r="I3111" t="str">
            <v>No aplica</v>
          </cell>
          <cell r="J3111" t="str">
            <v>Sesión</v>
          </cell>
          <cell r="K3111" t="str">
            <v>Local</v>
          </cell>
          <cell r="L3111" t="str">
            <v>5_BARRIOS_UNIDOS</v>
          </cell>
          <cell r="M3111" t="str">
            <v>2_NOVIEMBRE_2025</v>
          </cell>
          <cell r="N3111" t="str">
            <v>572. Cuidado Continuo por una vida con bienestarComunitario5_BARRIOS_UNIDOS2_NOVIEMBRE_2025</v>
          </cell>
          <cell r="O3111">
            <v>88916</v>
          </cell>
          <cell r="R3111">
            <v>210</v>
          </cell>
          <cell r="S3111">
            <v>18672360</v>
          </cell>
        </row>
        <row r="3112">
          <cell r="E3112" t="str">
            <v xml:space="preserve">582. Cuidado Continuo por una vida con bienestarEducativo </v>
          </cell>
          <cell r="F3112" t="str">
            <v>Guardianes de la Salud</v>
          </cell>
          <cell r="G3112" t="str">
            <v xml:space="preserve">Promoción de la salud y bienestar </v>
          </cell>
          <cell r="H3112" t="str">
            <v>PSPIC</v>
          </cell>
          <cell r="I3112" t="str">
            <v>No aplica</v>
          </cell>
          <cell r="J3112" t="str">
            <v xml:space="preserve"> Jornadas</v>
          </cell>
          <cell r="K3112" t="str">
            <v>Local</v>
          </cell>
          <cell r="L3112" t="str">
            <v>5_BARRIOS_UNIDOS</v>
          </cell>
          <cell r="M3112" t="str">
            <v>2_NOVIEMBRE_2025</v>
          </cell>
          <cell r="N3112" t="str">
            <v>582. Cuidado Continuo por una vida con bienestarEducativo 5_BARRIOS_UNIDOS2_NOVIEMBRE_2025</v>
          </cell>
          <cell r="O3112">
            <v>562157</v>
          </cell>
          <cell r="R3112">
            <v>0</v>
          </cell>
          <cell r="S3112">
            <v>0</v>
          </cell>
        </row>
        <row r="3113">
          <cell r="E3113" t="str">
            <v xml:space="preserve">592. Cuidado Continuo por una vida con bienestarEducativo </v>
          </cell>
          <cell r="F3113" t="str">
            <v>Entornos Inspiradores son MAS Bienestar</v>
          </cell>
          <cell r="G3113" t="str">
            <v xml:space="preserve">Promoción de la salud y bienestar </v>
          </cell>
          <cell r="H3113" t="str">
            <v>PSPIC</v>
          </cell>
          <cell r="I3113" t="str">
            <v>No aplica</v>
          </cell>
          <cell r="J3113" t="str">
            <v>Plan de acción</v>
          </cell>
          <cell r="K3113" t="str">
            <v>Zonal</v>
          </cell>
          <cell r="L3113" t="str">
            <v>5_BARRIOS_UNIDOS</v>
          </cell>
          <cell r="M3113" t="str">
            <v>2_NOVIEMBRE_2025</v>
          </cell>
          <cell r="N3113" t="str">
            <v>592. Cuidado Continuo por una vida con bienestarEducativo 5_BARRIOS_UNIDOS2_NOVIEMBRE_2025</v>
          </cell>
          <cell r="O3113">
            <v>14226512</v>
          </cell>
          <cell r="R3113">
            <v>0</v>
          </cell>
          <cell r="S3113">
            <v>0</v>
          </cell>
        </row>
        <row r="3114">
          <cell r="E3114" t="str">
            <v xml:space="preserve">602. Cuidado Continuo por una vida con bienestarEducativo </v>
          </cell>
          <cell r="F3114" t="str">
            <v>Embajadores del Bienestar</v>
          </cell>
          <cell r="G3114" t="str">
            <v xml:space="preserve">Promoción de la salud y bienestar </v>
          </cell>
          <cell r="H3114" t="str">
            <v>PSPIC</v>
          </cell>
          <cell r="I3114" t="str">
            <v>No aplica</v>
          </cell>
          <cell r="J3114" t="str">
            <v>Sesión</v>
          </cell>
          <cell r="K3114" t="str">
            <v>Local</v>
          </cell>
          <cell r="L3114" t="str">
            <v>5_BARRIOS_UNIDOS</v>
          </cell>
          <cell r="M3114" t="str">
            <v>2_NOVIEMBRE_2025</v>
          </cell>
          <cell r="N3114" t="str">
            <v>602. Cuidado Continuo por una vida con bienestarEducativo 5_BARRIOS_UNIDOS2_NOVIEMBRE_2025</v>
          </cell>
          <cell r="O3114">
            <v>105404</v>
          </cell>
          <cell r="R3114">
            <v>20</v>
          </cell>
          <cell r="S3114">
            <v>2108080</v>
          </cell>
        </row>
        <row r="3115">
          <cell r="E3115" t="str">
            <v xml:space="preserve">612. Cuidado Continuo por una vida con bienestarEducativo </v>
          </cell>
          <cell r="F3115" t="str">
            <v>SPAcios educativos de bienestar - ZOE -ZOU</v>
          </cell>
          <cell r="G3115" t="str">
            <v xml:space="preserve">Promoción de la salud y bienestar </v>
          </cell>
          <cell r="H3115" t="str">
            <v>PSPIC</v>
          </cell>
          <cell r="I3115" t="str">
            <v>No aplica</v>
          </cell>
          <cell r="J3115" t="str">
            <v>Sesión</v>
          </cell>
          <cell r="K3115" t="str">
            <v>Local</v>
          </cell>
          <cell r="L3115" t="str">
            <v>5_BARRIOS_UNIDOS</v>
          </cell>
          <cell r="M3115" t="str">
            <v>2_NOVIEMBRE_2025</v>
          </cell>
          <cell r="N3115" t="str">
            <v>612. Cuidado Continuo por una vida con bienestarEducativo 5_BARRIOS_UNIDOS2_NOVIEMBRE_2025</v>
          </cell>
          <cell r="O3115">
            <v>266747</v>
          </cell>
          <cell r="R3115">
            <v>7</v>
          </cell>
          <cell r="S3115">
            <v>1867229</v>
          </cell>
        </row>
        <row r="3116">
          <cell r="E3116" t="str">
            <v xml:space="preserve">622. Cuidado Continuo por una vida con bienestarEducativo </v>
          </cell>
          <cell r="F3116" t="str">
            <v>Identificación del riesgo nutricional visual y auditivo</v>
          </cell>
          <cell r="G3116" t="str">
            <v>Alta externalidad</v>
          </cell>
          <cell r="H3116" t="str">
            <v>PSPIC</v>
          </cell>
          <cell r="I3116" t="str">
            <v>No aplica</v>
          </cell>
          <cell r="J3116" t="str">
            <v>Plan de acción</v>
          </cell>
          <cell r="K3116" t="str">
            <v>Zonal</v>
          </cell>
          <cell r="L3116" t="str">
            <v>5_BARRIOS_UNIDOS</v>
          </cell>
          <cell r="M3116" t="str">
            <v>2_NOVIEMBRE_2025</v>
          </cell>
          <cell r="N3116" t="str">
            <v>622. Cuidado Continuo por una vida con bienestarEducativo 5_BARRIOS_UNIDOS2_NOVIEMBRE_2025</v>
          </cell>
          <cell r="O3116">
            <v>13610112</v>
          </cell>
          <cell r="R3116">
            <v>0</v>
          </cell>
          <cell r="S3116">
            <v>0</v>
          </cell>
        </row>
        <row r="3117">
          <cell r="E3117" t="str">
            <v xml:space="preserve">632. Cuidado Continuo por una vida con bienestarEducativo </v>
          </cell>
          <cell r="F3117" t="str">
            <v>Sexualidad hablar sin incomodidad</v>
          </cell>
          <cell r="G3117" t="str">
            <v>Alta externalidad</v>
          </cell>
          <cell r="H3117" t="str">
            <v>PSPIC</v>
          </cell>
          <cell r="I3117" t="str">
            <v>No aplica</v>
          </cell>
          <cell r="J3117" t="str">
            <v>Sesión</v>
          </cell>
          <cell r="K3117" t="str">
            <v>Local</v>
          </cell>
          <cell r="L3117" t="str">
            <v>5_BARRIOS_UNIDOS</v>
          </cell>
          <cell r="M3117" t="str">
            <v>2_NOVIEMBRE_2025</v>
          </cell>
          <cell r="N3117" t="str">
            <v>632. Cuidado Continuo por una vida con bienestarEducativo 5_BARRIOS_UNIDOS2_NOVIEMBRE_2025</v>
          </cell>
          <cell r="O3117">
            <v>105404</v>
          </cell>
          <cell r="R3117">
            <v>0</v>
          </cell>
          <cell r="S3117">
            <v>0</v>
          </cell>
        </row>
        <row r="3118">
          <cell r="E3118" t="str">
            <v xml:space="preserve">642. Cuidado Continuo por una vida con bienestarEducativo </v>
          </cell>
          <cell r="F3118" t="str">
            <v>Salud mental es MAS Bienestar</v>
          </cell>
          <cell r="G3118" t="str">
            <v>Gestión del Riesgo para el Bienestar Colectivo en los Territorios</v>
          </cell>
          <cell r="H3118" t="str">
            <v>PSPIC</v>
          </cell>
          <cell r="I3118" t="str">
            <v>No aplica</v>
          </cell>
          <cell r="J3118" t="str">
            <v>Sesión</v>
          </cell>
          <cell r="K3118" t="str">
            <v>Local</v>
          </cell>
          <cell r="L3118" t="str">
            <v>5_BARRIOS_UNIDOS</v>
          </cell>
          <cell r="M3118" t="str">
            <v>2_NOVIEMBRE_2025</v>
          </cell>
          <cell r="N3118" t="str">
            <v>642. Cuidado Continuo por una vida con bienestarEducativo 5_BARRIOS_UNIDOS2_NOVIEMBRE_2025</v>
          </cell>
          <cell r="O3118">
            <v>137765</v>
          </cell>
          <cell r="R3118">
            <v>8</v>
          </cell>
          <cell r="S3118">
            <v>1102120</v>
          </cell>
        </row>
        <row r="3119">
          <cell r="E3119" t="str">
            <v xml:space="preserve">652. Cuidado Continuo por una vida con bienestarEducativo </v>
          </cell>
          <cell r="F3119" t="str">
            <v>Conectando con el cuidado emocional</v>
          </cell>
          <cell r="G3119" t="str">
            <v>Gestión del Riesgo para el Bienestar Colectivo en los Territorios</v>
          </cell>
          <cell r="H3119" t="str">
            <v>PSPIC</v>
          </cell>
          <cell r="I3119" t="str">
            <v>No aplica</v>
          </cell>
          <cell r="J3119" t="str">
            <v>Sesión</v>
          </cell>
          <cell r="K3119" t="str">
            <v>Local</v>
          </cell>
          <cell r="L3119" t="str">
            <v>5_BARRIOS_UNIDOS</v>
          </cell>
          <cell r="M3119" t="str">
            <v>2_NOVIEMBRE_2025</v>
          </cell>
          <cell r="N3119" t="str">
            <v>652. Cuidado Continuo por una vida con bienestarEducativo 5_BARRIOS_UNIDOS2_NOVIEMBRE_2025</v>
          </cell>
          <cell r="O3119">
            <v>105404</v>
          </cell>
          <cell r="R3119">
            <v>2</v>
          </cell>
          <cell r="S3119">
            <v>210808</v>
          </cell>
        </row>
        <row r="3120">
          <cell r="E3120" t="str">
            <v xml:space="preserve">662. Cuidado Continuo por una vida con bienestarEducativo </v>
          </cell>
          <cell r="F3120" t="str">
            <v>Prevención y detección temprana de factores de riesgo ITS</v>
          </cell>
          <cell r="G3120" t="str">
            <v>Gestión del Riesgo para el Bienestar Colectivo en los Territorios</v>
          </cell>
          <cell r="H3120" t="str">
            <v>PSPIC</v>
          </cell>
          <cell r="I3120" t="str">
            <v>No aplica</v>
          </cell>
          <cell r="J3120" t="str">
            <v>Jornada</v>
          </cell>
          <cell r="K3120" t="str">
            <v>Local</v>
          </cell>
          <cell r="L3120" t="str">
            <v>5_BARRIOS_UNIDOS</v>
          </cell>
          <cell r="M3120" t="str">
            <v>2_NOVIEMBRE_2025</v>
          </cell>
          <cell r="N3120" t="str">
            <v>662. Cuidado Continuo por una vida con bienestarEducativo 5_BARRIOS_UNIDOS2_NOVIEMBRE_2025</v>
          </cell>
          <cell r="O3120">
            <v>199714</v>
          </cell>
          <cell r="R3120">
            <v>4</v>
          </cell>
          <cell r="S3120">
            <v>798856</v>
          </cell>
        </row>
        <row r="3121">
          <cell r="E3121" t="str">
            <v xml:space="preserve">672. Cuidado Continuo por una vida con bienestarEducativo </v>
          </cell>
          <cell r="F3121" t="str">
            <v xml:space="preserve">SPAcios breves de bienestar ZOU -ZOE </v>
          </cell>
          <cell r="G3121" t="str">
            <v>Gestión del Riesgo para el Bienestar Colectivo en los Territorios</v>
          </cell>
          <cell r="H3121" t="str">
            <v>PSPIC</v>
          </cell>
          <cell r="I3121" t="str">
            <v>No aplica</v>
          </cell>
          <cell r="J3121" t="str">
            <v>Sesión</v>
          </cell>
          <cell r="K3121" t="str">
            <v>Local</v>
          </cell>
          <cell r="L3121" t="str">
            <v>5_BARRIOS_UNIDOS</v>
          </cell>
          <cell r="M3121" t="str">
            <v>2_NOVIEMBRE_2025</v>
          </cell>
          <cell r="N3121" t="str">
            <v>672. Cuidado Continuo por una vida con bienestarEducativo 5_BARRIOS_UNIDOS2_NOVIEMBRE_2025</v>
          </cell>
          <cell r="O3121">
            <v>88916</v>
          </cell>
          <cell r="R3121">
            <v>18</v>
          </cell>
          <cell r="S3121">
            <v>1600488</v>
          </cell>
        </row>
        <row r="3122">
          <cell r="E3122" t="str">
            <v>682. Cuidado Continuo por una vida con bienestarInstitucional</v>
          </cell>
          <cell r="F3122" t="str">
            <v>Seguimiento a condiciones de salud en casos prioritarios en Instituciones de protección y atención</v>
          </cell>
          <cell r="G3122" t="str">
            <v>Gestión del Riesgo para el Bienestar Colectivo en los Territorios</v>
          </cell>
          <cell r="H3122" t="str">
            <v>PSPIC</v>
          </cell>
          <cell r="I3122" t="str">
            <v>No aplica</v>
          </cell>
          <cell r="J3122" t="str">
            <v>Sesión</v>
          </cell>
          <cell r="K3122" t="str">
            <v>Local</v>
          </cell>
          <cell r="L3122" t="str">
            <v>5_BARRIOS_UNIDOS</v>
          </cell>
          <cell r="M3122" t="str">
            <v>2_NOVIEMBRE_2025</v>
          </cell>
          <cell r="N3122" t="str">
            <v>682. Cuidado Continuo por una vida con bienestarInstitucional5_BARRIOS_UNIDOS2_NOVIEMBRE_2025</v>
          </cell>
          <cell r="O3122">
            <v>105404</v>
          </cell>
          <cell r="R3122">
            <v>8</v>
          </cell>
          <cell r="S3122">
            <v>843232</v>
          </cell>
        </row>
        <row r="3123">
          <cell r="E3123" t="str">
            <v>692. Cuidado Continuo por una vida con bienestarInstitucional</v>
          </cell>
          <cell r="F3123" t="str">
            <v>Identificación de riesgos a través de aplicación de tamizajes en Instituciones de protección y atención</v>
          </cell>
          <cell r="G3123" t="str">
            <v>Alta externalidad</v>
          </cell>
          <cell r="H3123" t="str">
            <v>PSPIC</v>
          </cell>
          <cell r="I3123" t="str">
            <v>No aplica</v>
          </cell>
          <cell r="J3123" t="str">
            <v>Sesión</v>
          </cell>
          <cell r="K3123" t="str">
            <v>Local</v>
          </cell>
          <cell r="L3123" t="str">
            <v>5_BARRIOS_UNIDOS</v>
          </cell>
          <cell r="M3123" t="str">
            <v>2_NOVIEMBRE_2025</v>
          </cell>
          <cell r="N3123" t="str">
            <v>692. Cuidado Continuo por una vida con bienestarInstitucional5_BARRIOS_UNIDOS2_NOVIEMBRE_2025</v>
          </cell>
          <cell r="O3123">
            <v>105404</v>
          </cell>
          <cell r="R3123">
            <v>31</v>
          </cell>
          <cell r="S3123">
            <v>3267524</v>
          </cell>
        </row>
        <row r="3124">
          <cell r="E3124" t="str">
            <v>702. Cuidado Continuo por una vida con bienestarInstitucional</v>
          </cell>
          <cell r="F3124" t="str">
            <v>Instituciones sostenibles por la Salud Ambiental</v>
          </cell>
          <cell r="G3124" t="str">
            <v xml:space="preserve">Promoción de la salud y bienestar </v>
          </cell>
          <cell r="H3124" t="str">
            <v>PSPIC</v>
          </cell>
          <cell r="I3124" t="str">
            <v>No aplica</v>
          </cell>
          <cell r="J3124" t="str">
            <v>Sesión</v>
          </cell>
          <cell r="K3124" t="str">
            <v>Local</v>
          </cell>
          <cell r="L3124" t="str">
            <v>5_BARRIOS_UNIDOS</v>
          </cell>
          <cell r="M3124" t="str">
            <v>2_NOVIEMBRE_2025</v>
          </cell>
          <cell r="N3124" t="str">
            <v>702. Cuidado Continuo por una vida con bienestarInstitucional5_BARRIOS_UNIDOS2_NOVIEMBRE_2025</v>
          </cell>
          <cell r="O3124">
            <v>74893</v>
          </cell>
          <cell r="R3124">
            <v>0</v>
          </cell>
          <cell r="S3124">
            <v>0</v>
          </cell>
        </row>
        <row r="3125">
          <cell r="E3125" t="str">
            <v>712. Cuidado Continuo por una vida con bienestarLaboral</v>
          </cell>
          <cell r="F3125" t="str">
            <v>Caracterización de las unidades de trabajo informal de mediano y bajo impacto</v>
          </cell>
          <cell r="G3125" t="str">
            <v>Gestión del Riesgo para el Bienestar Colectivo en los Territorios</v>
          </cell>
          <cell r="H3125" t="str">
            <v>PSPIC</v>
          </cell>
          <cell r="I3125" t="str">
            <v>No aplica</v>
          </cell>
          <cell r="J3125" t="str">
            <v>Caracterización</v>
          </cell>
          <cell r="K3125" t="str">
            <v>Local</v>
          </cell>
          <cell r="L3125" t="str">
            <v>5_BARRIOS_UNIDOS</v>
          </cell>
          <cell r="M3125" t="str">
            <v>2_NOVIEMBRE_2025</v>
          </cell>
          <cell r="N3125" t="str">
            <v>712. Cuidado Continuo por una vida con bienestarLaboral5_BARRIOS_UNIDOS2_NOVIEMBRE_2025</v>
          </cell>
          <cell r="O3125">
            <v>59965</v>
          </cell>
          <cell r="R3125">
            <v>0</v>
          </cell>
          <cell r="S3125">
            <v>0</v>
          </cell>
        </row>
        <row r="3126">
          <cell r="E3126" t="str">
            <v>722. Cuidado Continuo por una vida con bienestarLaboral</v>
          </cell>
          <cell r="F3126" t="str">
            <v>Caracterización de las unidades de trabajo informal de alto impacto</v>
          </cell>
          <cell r="G3126" t="str">
            <v>Gestión del Riesgo para el Bienestar Colectivo en los Territorios</v>
          </cell>
          <cell r="H3126" t="str">
            <v>PSPIC</v>
          </cell>
          <cell r="I3126" t="str">
            <v>No aplica</v>
          </cell>
          <cell r="J3126" t="str">
            <v>Caracterización</v>
          </cell>
          <cell r="K3126" t="str">
            <v>Local</v>
          </cell>
          <cell r="L3126" t="str">
            <v>5_BARRIOS_UNIDOS</v>
          </cell>
          <cell r="M3126" t="str">
            <v>2_NOVIEMBRE_2025</v>
          </cell>
          <cell r="N3126" t="str">
            <v>722. Cuidado Continuo por una vida con bienestarLaboral5_BARRIOS_UNIDOS2_NOVIEMBRE_2025</v>
          </cell>
          <cell r="O3126">
            <v>99830</v>
          </cell>
          <cell r="R3126">
            <v>0</v>
          </cell>
          <cell r="S3126">
            <v>0</v>
          </cell>
        </row>
        <row r="3127">
          <cell r="E3127" t="str">
            <v>732. Cuidado Continuo por una vida con bienestarLaboral</v>
          </cell>
          <cell r="F3127" t="str">
            <v>Asesoría para el mejoramiento de las condiciones de salud y trabajo en las unidades de trabajo informal de mediano y bajo impacto</v>
          </cell>
          <cell r="G3127" t="str">
            <v>Gestión del Riesgo para el Bienestar Colectivo en los Territorios</v>
          </cell>
          <cell r="H3127" t="str">
            <v>PSPIC</v>
          </cell>
          <cell r="I3127" t="str">
            <v>No aplica</v>
          </cell>
          <cell r="J3127" t="str">
            <v>Unidad de trabajo informal</v>
          </cell>
          <cell r="K3127" t="str">
            <v>Local</v>
          </cell>
          <cell r="L3127" t="str">
            <v>5_BARRIOS_UNIDOS</v>
          </cell>
          <cell r="M3127" t="str">
            <v>2_NOVIEMBRE_2025</v>
          </cell>
          <cell r="N3127" t="str">
            <v>732. Cuidado Continuo por una vida con bienestarLaboral5_BARRIOS_UNIDOS2_NOVIEMBRE_2025</v>
          </cell>
          <cell r="O3127">
            <v>220671</v>
          </cell>
          <cell r="R3127">
            <v>0</v>
          </cell>
          <cell r="S3127">
            <v>0</v>
          </cell>
        </row>
        <row r="3128">
          <cell r="E3128" t="str">
            <v>742. Cuidado Continuo por una vida con bienestarLaboral</v>
          </cell>
          <cell r="F3128" t="str">
            <v>Asesoría para el mejoramiento de las condiciones de salud y trabajo en las unidades de trabajo informal de alto impacto</v>
          </cell>
          <cell r="G3128" t="str">
            <v>Gestión del Riesgo para el Bienestar Colectivo en los Territorios</v>
          </cell>
          <cell r="H3128" t="str">
            <v>PSPIC</v>
          </cell>
          <cell r="I3128" t="str">
            <v>No aplica</v>
          </cell>
          <cell r="J3128" t="str">
            <v>Unidad de trabajo informal</v>
          </cell>
          <cell r="K3128" t="str">
            <v>Local</v>
          </cell>
          <cell r="L3128" t="str">
            <v>5_BARRIOS_UNIDOS</v>
          </cell>
          <cell r="M3128" t="str">
            <v>2_NOVIEMBRE_2025</v>
          </cell>
          <cell r="N3128" t="str">
            <v>742. Cuidado Continuo por una vida con bienestarLaboral5_BARRIOS_UNIDOS2_NOVIEMBRE_2025</v>
          </cell>
          <cell r="O3128">
            <v>367374</v>
          </cell>
          <cell r="R3128">
            <v>0</v>
          </cell>
          <cell r="S3128">
            <v>0</v>
          </cell>
        </row>
        <row r="3129">
          <cell r="E3129" t="str">
            <v>752. Cuidado Continuo por una vida con bienestarLaboral</v>
          </cell>
          <cell r="F3129" t="str">
            <v xml:space="preserve">Asesoría para el mejoramiento de las condiciones de salud en los trabajadores y trabajadoras de las unidades de trabajo informal </v>
          </cell>
          <cell r="G3129" t="str">
            <v>Gestión del Riesgo para el Bienestar Colectivo en los Territorios</v>
          </cell>
          <cell r="H3129" t="str">
            <v>PSPIC</v>
          </cell>
          <cell r="I3129" t="str">
            <v>No aplica</v>
          </cell>
          <cell r="J3129" t="str">
            <v>Asesoría</v>
          </cell>
          <cell r="K3129" t="str">
            <v>Local</v>
          </cell>
          <cell r="L3129" t="str">
            <v>5_BARRIOS_UNIDOS</v>
          </cell>
          <cell r="M3129" t="str">
            <v>2_NOVIEMBRE_2025</v>
          </cell>
          <cell r="N3129" t="str">
            <v>752. Cuidado Continuo por una vida con bienestarLaboral5_BARRIOS_UNIDOS2_NOVIEMBRE_2025</v>
          </cell>
          <cell r="O3129">
            <v>210809</v>
          </cell>
          <cell r="R3129">
            <v>16</v>
          </cell>
          <cell r="S3129">
            <v>3372944</v>
          </cell>
        </row>
        <row r="3130">
          <cell r="E3130" t="str">
            <v>762. Cuidado Continuo por una vida con bienestarLaboral</v>
          </cell>
          <cell r="F3130" t="str">
            <v>Asesoría de seguimiento para unidades de trabajo informal intervenidas en vigencias anteriores</v>
          </cell>
          <cell r="G3130" t="str">
            <v>Gestión del Riesgo para el Bienestar Colectivo en los Territorios</v>
          </cell>
          <cell r="H3130" t="str">
            <v>PSPIC</v>
          </cell>
          <cell r="I3130" t="str">
            <v>No aplica</v>
          </cell>
          <cell r="J3130" t="str">
            <v>Asesoría</v>
          </cell>
          <cell r="K3130" t="str">
            <v>Local</v>
          </cell>
          <cell r="L3130" t="str">
            <v>5_BARRIOS_UNIDOS</v>
          </cell>
          <cell r="M3130" t="str">
            <v>2_NOVIEMBRE_2025</v>
          </cell>
          <cell r="N3130" t="str">
            <v>762. Cuidado Continuo por una vida con bienestarLaboral5_BARRIOS_UNIDOS2_NOVIEMBRE_2025</v>
          </cell>
          <cell r="O3130">
            <v>55168</v>
          </cell>
          <cell r="R3130">
            <v>0</v>
          </cell>
          <cell r="S3130">
            <v>0</v>
          </cell>
        </row>
        <row r="3131">
          <cell r="E3131" t="str">
            <v>772. Cuidado Continuo por una vida con bienestarLaboral</v>
          </cell>
          <cell r="F3131" t="str">
            <v>Asesoría en Salud para trabajadores y trabajadoras en Empresas del Sector Formal</v>
          </cell>
          <cell r="G3131" t="str">
            <v>Gestión del Riesgo para el Bienestar Colectivo en los Territorios</v>
          </cell>
          <cell r="H3131" t="str">
            <v>PSPIC</v>
          </cell>
          <cell r="I3131" t="str">
            <v>No aplica</v>
          </cell>
          <cell r="J3131" t="str">
            <v>Asesoría</v>
          </cell>
          <cell r="K3131" t="str">
            <v>Distrito</v>
          </cell>
          <cell r="L3131" t="str">
            <v>5_BARRIOS_UNIDOS</v>
          </cell>
          <cell r="M3131" t="str">
            <v>2_NOVIEMBRE_2025</v>
          </cell>
          <cell r="N3131" t="str">
            <v>772. Cuidado Continuo por una vida con bienestarLaboral5_BARRIOS_UNIDOS2_NOVIEMBRE_2025</v>
          </cell>
          <cell r="O3131">
            <v>91844</v>
          </cell>
          <cell r="R3131">
            <v>0</v>
          </cell>
          <cell r="S3131">
            <v>0</v>
          </cell>
        </row>
        <row r="3132">
          <cell r="E3132" t="str">
            <v>782. Cuidado Continuo por una vida con bienestarLaboral</v>
          </cell>
          <cell r="F3132" t="str">
            <v>Espacios Amigos para Más Bienestar materno infantil</v>
          </cell>
          <cell r="G3132" t="str">
            <v>Gestión del Riesgo para el Bienestar Colectivo en los Territorios</v>
          </cell>
          <cell r="H3132" t="str">
            <v>PSPIC</v>
          </cell>
          <cell r="I3132" t="str">
            <v>No aplica</v>
          </cell>
          <cell r="J3132" t="str">
            <v>Asesoría</v>
          </cell>
          <cell r="K3132" t="str">
            <v>Distrito</v>
          </cell>
          <cell r="L3132" t="str">
            <v>5_BARRIOS_UNIDOS</v>
          </cell>
          <cell r="M3132" t="str">
            <v>2_NOVIEMBRE_2025</v>
          </cell>
          <cell r="N3132" t="str">
            <v>782. Cuidado Continuo por una vida con bienestarLaboral5_BARRIOS_UNIDOS2_NOVIEMBRE_2025</v>
          </cell>
          <cell r="O3132">
            <v>121585</v>
          </cell>
          <cell r="R3132">
            <v>0</v>
          </cell>
          <cell r="S3132">
            <v>0</v>
          </cell>
        </row>
        <row r="3133">
          <cell r="E3133" t="str">
            <v>792. Cuidado Continuo por una vida con bienestarLaboral</v>
          </cell>
          <cell r="F3133" t="str">
            <v>Conexión nocturna: Bienestar, trabajo y cuidado</v>
          </cell>
          <cell r="G3133" t="str">
            <v>Gestión del Riesgo para el Bienestar Colectivo en los Territorios</v>
          </cell>
          <cell r="H3133" t="str">
            <v>PSPIC</v>
          </cell>
          <cell r="I3133" t="str">
            <v>No aplica</v>
          </cell>
          <cell r="J3133" t="str">
            <v>Asesoría</v>
          </cell>
          <cell r="K3133" t="str">
            <v>Local</v>
          </cell>
          <cell r="L3133" t="str">
            <v>5_BARRIOS_UNIDOS</v>
          </cell>
          <cell r="M3133" t="str">
            <v>2_NOVIEMBRE_2025</v>
          </cell>
          <cell r="N3133" t="str">
            <v>792. Cuidado Continuo por una vida con bienestarLaboral5_BARRIOS_UNIDOS2_NOVIEMBRE_2025</v>
          </cell>
          <cell r="O3133">
            <v>125438</v>
          </cell>
          <cell r="R3133">
            <v>12</v>
          </cell>
          <cell r="S3133">
            <v>1505256</v>
          </cell>
        </row>
        <row r="3134">
          <cell r="E3134" t="str">
            <v>802. Cuidado Continuo por una vida con bienestarLaboral</v>
          </cell>
          <cell r="F3134" t="str">
            <v>Acciones de orientación a la población para la efectividad del mejoramiento de las condiciones de salud y sociales en los trabajadores y trabajadoras de las unidades de trabajo informal</v>
          </cell>
          <cell r="G3134" t="str">
            <v>Gestión del Riesgo para el Bienestar Colectivo en los Territorios</v>
          </cell>
          <cell r="H3134" t="str">
            <v>PSPIC</v>
          </cell>
          <cell r="I3134" t="str">
            <v>No aplica</v>
          </cell>
          <cell r="J3134" t="str">
            <v>Orientación</v>
          </cell>
          <cell r="K3134" t="str">
            <v>Zonal</v>
          </cell>
          <cell r="L3134" t="str">
            <v>5_BARRIOS_UNIDOS</v>
          </cell>
          <cell r="M3134" t="str">
            <v>2_NOVIEMBRE_2025</v>
          </cell>
          <cell r="N3134" t="str">
            <v>802. Cuidado Continuo por una vida con bienestarLaboral5_BARRIOS_UNIDOS2_NOVIEMBRE_2025</v>
          </cell>
          <cell r="O3134">
            <v>53781</v>
          </cell>
          <cell r="R3134">
            <v>0</v>
          </cell>
          <cell r="S3134">
            <v>0</v>
          </cell>
        </row>
        <row r="3135">
          <cell r="E3135" t="str">
            <v>812. Cuidado Continuo por una vida con bienestarLaboral</v>
          </cell>
          <cell r="F3135" t="str">
            <v xml:space="preserve">Caracterización de las condiciones de salud y trabajo de los niños, niñas y adolescentes identificados en trabajo infantil </v>
          </cell>
          <cell r="G3135" t="str">
            <v>Gestión del Riesgo para el Bienestar Colectivo en los Territorios</v>
          </cell>
          <cell r="H3135" t="str">
            <v>PSPIC</v>
          </cell>
          <cell r="I3135" t="str">
            <v>No aplica</v>
          </cell>
          <cell r="J3135" t="str">
            <v>Caracterización</v>
          </cell>
          <cell r="K3135" t="str">
            <v>Local</v>
          </cell>
          <cell r="L3135" t="str">
            <v>5_BARRIOS_UNIDOS</v>
          </cell>
          <cell r="M3135" t="str">
            <v>2_NOVIEMBRE_2025</v>
          </cell>
          <cell r="N3135" t="str">
            <v>812. Cuidado Continuo por una vida con bienestarLaboral5_BARRIOS_UNIDOS2_NOVIEMBRE_2025</v>
          </cell>
          <cell r="O3135">
            <v>82752</v>
          </cell>
          <cell r="R3135">
            <v>25</v>
          </cell>
          <cell r="S3135">
            <v>2068800</v>
          </cell>
        </row>
        <row r="3136">
          <cell r="E3136" t="str">
            <v>822. Cuidado Continuo por una vida con bienestarLaboral</v>
          </cell>
          <cell r="F3136" t="str">
            <v xml:space="preserve">Asesorías para promover la desvinculación laboral de los niños, niñas y adolescentes identificados en trabajo infantil </v>
          </cell>
          <cell r="G3136" t="str">
            <v>Gestión del Riesgo para el Bienestar Colectivo en los Territorios</v>
          </cell>
          <cell r="H3136" t="str">
            <v>PSPIC</v>
          </cell>
          <cell r="I3136" t="str">
            <v>No aplica</v>
          </cell>
          <cell r="J3136" t="str">
            <v>Niño niña adolescente intervenido</v>
          </cell>
          <cell r="K3136" t="str">
            <v>Local</v>
          </cell>
          <cell r="L3136" t="str">
            <v>5_BARRIOS_UNIDOS</v>
          </cell>
          <cell r="M3136" t="str">
            <v>2_NOVIEMBRE_2025</v>
          </cell>
          <cell r="N3136" t="str">
            <v>822. Cuidado Continuo por una vida con bienestarLaboral5_BARRIOS_UNIDOS2_NOVIEMBRE_2025</v>
          </cell>
          <cell r="O3136">
            <v>281078</v>
          </cell>
          <cell r="R3136">
            <v>0</v>
          </cell>
          <cell r="S3136">
            <v>0</v>
          </cell>
        </row>
        <row r="3137">
          <cell r="E3137" t="str">
            <v>832. Cuidado Continuo por una vida con bienestarLaboral</v>
          </cell>
          <cell r="F3137" t="str">
            <v>Asesoría de seguimiento al efecto para niños, niñas y adolescentes identificados en trabajo infantil e  intervenidos en vigencias anteriores</v>
          </cell>
          <cell r="G3137" t="str">
            <v>Gestión del Riesgo para el Bienestar Colectivo en los Territorios</v>
          </cell>
          <cell r="H3137" t="str">
            <v>PSPIC</v>
          </cell>
          <cell r="I3137" t="str">
            <v>No aplica</v>
          </cell>
          <cell r="J3137" t="str">
            <v>Asesoría</v>
          </cell>
          <cell r="K3137" t="str">
            <v>Local</v>
          </cell>
          <cell r="L3137" t="str">
            <v>5_BARRIOS_UNIDOS</v>
          </cell>
          <cell r="M3137" t="str">
            <v>2_NOVIEMBRE_2025</v>
          </cell>
          <cell r="N3137" t="str">
            <v>832. Cuidado Continuo por una vida con bienestarLaboral5_BARRIOS_UNIDOS2_NOVIEMBRE_2025</v>
          </cell>
          <cell r="O3137">
            <v>70270</v>
          </cell>
          <cell r="R3137">
            <v>0</v>
          </cell>
          <cell r="S3137">
            <v>0</v>
          </cell>
        </row>
        <row r="3138">
          <cell r="E3138" t="str">
            <v>842. Cuidado Continuo por una vida con bienestarLaboral</v>
          </cell>
          <cell r="F3138" t="str">
            <v xml:space="preserve">Asesorias en salud de los niños, niñas y adolescentes identificados en trabajo infantil </v>
          </cell>
          <cell r="G3138" t="str">
            <v>Gestión del Riesgo para el Bienestar Colectivo en los Territorios</v>
          </cell>
          <cell r="H3138" t="str">
            <v>PSPIC</v>
          </cell>
          <cell r="I3138" t="str">
            <v>No aplica</v>
          </cell>
          <cell r="J3138" t="str">
            <v>Asesoría</v>
          </cell>
          <cell r="K3138" t="str">
            <v>Local</v>
          </cell>
          <cell r="L3138" t="str">
            <v>5_BARRIOS_UNIDOS</v>
          </cell>
          <cell r="M3138" t="str">
            <v>2_NOVIEMBRE_2025</v>
          </cell>
          <cell r="N3138" t="str">
            <v>842. Cuidado Continuo por una vida con bienestarLaboral5_BARRIOS_UNIDOS2_NOVIEMBRE_2025</v>
          </cell>
          <cell r="O3138">
            <v>105404</v>
          </cell>
          <cell r="R3138">
            <v>37</v>
          </cell>
          <cell r="S3138">
            <v>3899948</v>
          </cell>
        </row>
        <row r="3139">
          <cell r="E3139" t="str">
            <v>852. Cuidado Continuo por una vida con bienestarLaboral</v>
          </cell>
          <cell r="F3139" t="str">
            <v>Acciones de orientación a la población para la efectividad a la desvinculación laboral de niños, niñas y adolescentes identificados en trabajo infanti desde el secfor salud</v>
          </cell>
          <cell r="G3139" t="str">
            <v>Gestión del Riesgo para el Bienestar Colectivo en los Territorios</v>
          </cell>
          <cell r="H3139" t="str">
            <v>PSPIC</v>
          </cell>
          <cell r="I3139" t="str">
            <v>No aplica</v>
          </cell>
          <cell r="J3139" t="str">
            <v>Orientación</v>
          </cell>
          <cell r="K3139" t="str">
            <v>Zonal</v>
          </cell>
          <cell r="L3139" t="str">
            <v>5_BARRIOS_UNIDOS</v>
          </cell>
          <cell r="M3139" t="str">
            <v>2_NOVIEMBRE_2025</v>
          </cell>
          <cell r="N3139" t="str">
            <v>852. Cuidado Continuo por una vida con bienestarLaboral5_BARRIOS_UNIDOS2_NOVIEMBRE_2025</v>
          </cell>
          <cell r="O3139">
            <v>35135</v>
          </cell>
          <cell r="R3139">
            <v>0</v>
          </cell>
          <cell r="S3139">
            <v>0</v>
          </cell>
        </row>
        <row r="3140">
          <cell r="E3140" t="str">
            <v>873. Cuidado Continuo por una vida con bienestar con enfoque diferencial étnicoComunitario</v>
          </cell>
          <cell r="F3140" t="str">
            <v>Abordaje socioeducativo diferencial para el bienestar del pueblo Raizal</v>
          </cell>
          <cell r="G3140" t="str">
            <v xml:space="preserve">Promoción de la salud y bienestar </v>
          </cell>
          <cell r="H3140" t="str">
            <v>PSPIC</v>
          </cell>
          <cell r="I3140" t="str">
            <v>No aplica</v>
          </cell>
          <cell r="J3140" t="str">
            <v>Plan de acción</v>
          </cell>
          <cell r="K3140" t="str">
            <v>Distrito</v>
          </cell>
          <cell r="L3140" t="str">
            <v>5_BARRIOS_UNIDOS</v>
          </cell>
          <cell r="M3140" t="str">
            <v>2_NOVIEMBRE_2025</v>
          </cell>
          <cell r="N3140" t="str">
            <v>873. Cuidado Continuo por una vida con bienestar con enfoque diferencial étnicoComunitario5_BARRIOS_UNIDOS2_NOVIEMBRE_2025</v>
          </cell>
          <cell r="O3140">
            <v>25814832</v>
          </cell>
          <cell r="R3140">
            <v>1</v>
          </cell>
          <cell r="S3140">
            <v>25814832</v>
          </cell>
        </row>
        <row r="3141">
          <cell r="E3141" t="str">
            <v>883. Cuidado Continuo por una vida con bienestar con enfoque diferencial étnicoComunitario</v>
          </cell>
          <cell r="F3141" t="str">
            <v xml:space="preserve">MAS Bienestar para la comunidad Raizal </v>
          </cell>
          <cell r="G3141" t="str">
            <v xml:space="preserve">Promoción de la salud y bienestar </v>
          </cell>
          <cell r="H3141" t="str">
            <v>PSPIC</v>
          </cell>
          <cell r="I3141" t="str">
            <v>No aplica</v>
          </cell>
          <cell r="J3141" t="str">
            <v>Plan de acción</v>
          </cell>
          <cell r="K3141" t="str">
            <v>Distrito</v>
          </cell>
          <cell r="L3141" t="str">
            <v>5_BARRIOS_UNIDOS</v>
          </cell>
          <cell r="M3141" t="str">
            <v>2_NOVIEMBRE_2025</v>
          </cell>
          <cell r="N3141" t="str">
            <v>883. Cuidado Continuo por una vida con bienestar con enfoque diferencial étnicoComunitario5_BARRIOS_UNIDOS2_NOVIEMBRE_2025</v>
          </cell>
          <cell r="O3141">
            <v>19848080</v>
          </cell>
          <cell r="R3141">
            <v>0.81220631920064812</v>
          </cell>
          <cell r="S3141">
            <v>16120736</v>
          </cell>
        </row>
        <row r="3142">
          <cell r="E3142" t="str">
            <v>893. Cuidado Continuo por una vida con bienestar con enfoque diferencial étnicoComunitario</v>
          </cell>
          <cell r="F3142" t="str">
            <v>MAS Bienestar para la comunidad negra y afrocolombiana.</v>
          </cell>
          <cell r="G3142" t="str">
            <v xml:space="preserve">Promoción de la salud y bienestar </v>
          </cell>
          <cell r="H3142" t="str">
            <v>PSPIC</v>
          </cell>
          <cell r="I3142" t="str">
            <v>No aplica</v>
          </cell>
          <cell r="J3142" t="str">
            <v>Plan de acción</v>
          </cell>
          <cell r="K3142" t="str">
            <v>Distrito</v>
          </cell>
          <cell r="L3142" t="str">
            <v>5_BARRIOS_UNIDOS</v>
          </cell>
          <cell r="M3142" t="str">
            <v>2_NOVIEMBRE_2025</v>
          </cell>
          <cell r="N3142" t="str">
            <v>893. Cuidado Continuo por una vida con bienestar con enfoque diferencial étnicoComunitario5_BARRIOS_UNIDOS2_NOVIEMBRE_2025</v>
          </cell>
          <cell r="O3142">
            <v>33729408</v>
          </cell>
          <cell r="R3142">
            <v>0</v>
          </cell>
          <cell r="S3142">
            <v>0</v>
          </cell>
        </row>
        <row r="3143">
          <cell r="E3143" t="str">
            <v>903. Cuidado Continuo por una vida con bienestar con enfoque diferencial étnicoComunitario</v>
          </cell>
          <cell r="F3143" t="str">
            <v>MAS Bienestar para la comunidad Palenquero</v>
          </cell>
          <cell r="G3143" t="str">
            <v xml:space="preserve">Promoción de la salud y bienestar </v>
          </cell>
          <cell r="H3143" t="str">
            <v>PSPIC</v>
          </cell>
          <cell r="I3143" t="str">
            <v>No aplica</v>
          </cell>
          <cell r="J3143" t="str">
            <v>Plan de acción</v>
          </cell>
          <cell r="K3143" t="str">
            <v>Distrito</v>
          </cell>
          <cell r="L3143" t="str">
            <v>5_BARRIOS_UNIDOS</v>
          </cell>
          <cell r="M3143" t="str">
            <v>2_NOVIEMBRE_2025</v>
          </cell>
          <cell r="N3143" t="str">
            <v>903. Cuidado Continuo por una vida con bienestar con enfoque diferencial étnicoComunitario5_BARRIOS_UNIDOS2_NOVIEMBRE_2025</v>
          </cell>
          <cell r="O3143">
            <v>11243136</v>
          </cell>
          <cell r="R3143">
            <v>0</v>
          </cell>
          <cell r="S3143">
            <v>0</v>
          </cell>
        </row>
        <row r="3144">
          <cell r="E3144" t="str">
            <v>913. Cuidado Continuo por una vida con bienestar con enfoque diferencial étnicoComunitario</v>
          </cell>
          <cell r="F3144" t="str">
            <v xml:space="preserve">Mas bienestar para el pueblo Rrom gitano </v>
          </cell>
          <cell r="G3144" t="str">
            <v xml:space="preserve">Promoción de la salud y bienestar </v>
          </cell>
          <cell r="H3144" t="str">
            <v>PSPIC</v>
          </cell>
          <cell r="I3144" t="str">
            <v>No aplica</v>
          </cell>
          <cell r="J3144" t="str">
            <v>Plan de acción</v>
          </cell>
          <cell r="K3144" t="str">
            <v>Distrito</v>
          </cell>
          <cell r="L3144" t="str">
            <v>5_BARRIOS_UNIDOS</v>
          </cell>
          <cell r="M3144" t="str">
            <v>2_NOVIEMBRE_2025</v>
          </cell>
          <cell r="N3144" t="str">
            <v>913. Cuidado Continuo por una vida con bienestar con enfoque diferencial étnicoComunitario5_BARRIOS_UNIDOS2_NOVIEMBRE_2025</v>
          </cell>
          <cell r="O3144">
            <v>19305648</v>
          </cell>
          <cell r="R3144">
            <v>0</v>
          </cell>
          <cell r="S3144">
            <v>0</v>
          </cell>
        </row>
        <row r="3145">
          <cell r="E3145" t="str">
            <v>924. Cuidado Continuo por una vida con bienestar con enfoque GéneroComunitario</v>
          </cell>
          <cell r="F3145" t="str">
            <v>Sesion educativa para MAS Bienestar, dirigida a mujeres y LGBTI</v>
          </cell>
          <cell r="G3145" t="str">
            <v xml:space="preserve">Promoción de la salud y bienestar </v>
          </cell>
          <cell r="H3145" t="str">
            <v>PSPIC</v>
          </cell>
          <cell r="I3145" t="str">
            <v>No aplica</v>
          </cell>
          <cell r="J3145" t="str">
            <v>Sesión</v>
          </cell>
          <cell r="K3145" t="str">
            <v>Local</v>
          </cell>
          <cell r="L3145" t="str">
            <v>5_BARRIOS_UNIDOS</v>
          </cell>
          <cell r="M3145" t="str">
            <v>2_NOVIEMBRE_2025</v>
          </cell>
          <cell r="N3145" t="str">
            <v>924. Cuidado Continuo por una vida con bienestar con enfoque GéneroComunitario5_BARRIOS_UNIDOS2_NOVIEMBRE_2025</v>
          </cell>
          <cell r="O3145">
            <v>372151</v>
          </cell>
          <cell r="R3145">
            <v>9</v>
          </cell>
          <cell r="S3145">
            <v>3349359</v>
          </cell>
        </row>
        <row r="3146">
          <cell r="E3146" t="str">
            <v>934. Cuidado Continuo por una vida con bienestar con enfoque GéneroComunitario</v>
          </cell>
          <cell r="F3146" t="str">
            <v xml:space="preserve">Recorriendo tu barrio para MAS bienestar </v>
          </cell>
          <cell r="G3146" t="str">
            <v>Gestión del Riesgo para el Bienestar Colectivo en los Territorios</v>
          </cell>
          <cell r="H3146" t="str">
            <v>PSPIC</v>
          </cell>
          <cell r="I3146" t="str">
            <v>No aplica</v>
          </cell>
          <cell r="J3146" t="str">
            <v>Sesión</v>
          </cell>
          <cell r="K3146" t="str">
            <v>Local</v>
          </cell>
          <cell r="L3146" t="str">
            <v>5_BARRIOS_UNIDOS</v>
          </cell>
          <cell r="M3146" t="str">
            <v>2_NOVIEMBRE_2025</v>
          </cell>
          <cell r="N3146" t="str">
            <v>934. Cuidado Continuo por una vida con bienestar con enfoque GéneroComunitario5_BARRIOS_UNIDOS2_NOVIEMBRE_2025</v>
          </cell>
          <cell r="O3146">
            <v>372151</v>
          </cell>
          <cell r="R3146">
            <v>4</v>
          </cell>
          <cell r="S3146">
            <v>1488604</v>
          </cell>
        </row>
        <row r="3147">
          <cell r="E3147" t="str">
            <v>944. Cuidado Continuo por una vida con bienestar con enfoque GéneroComunitario</v>
          </cell>
          <cell r="F3147" t="str">
            <v xml:space="preserve">Tejiendo redes para MAS bienestar </v>
          </cell>
          <cell r="G3147" t="str">
            <v xml:space="preserve">Promoción de la salud y bienestar </v>
          </cell>
          <cell r="H3147" t="str">
            <v>PSPIC</v>
          </cell>
          <cell r="I3147" t="str">
            <v>No aplica</v>
          </cell>
          <cell r="J3147" t="str">
            <v>Sesión</v>
          </cell>
          <cell r="K3147" t="str">
            <v>Local</v>
          </cell>
          <cell r="L3147" t="str">
            <v>5_BARRIOS_UNIDOS</v>
          </cell>
          <cell r="M3147" t="str">
            <v>2_NOVIEMBRE_2025</v>
          </cell>
          <cell r="N3147" t="str">
            <v>944. Cuidado Continuo por una vida con bienestar con enfoque GéneroComunitario5_BARRIOS_UNIDOS2_NOVIEMBRE_2025</v>
          </cell>
          <cell r="O3147">
            <v>372151</v>
          </cell>
          <cell r="R3147">
            <v>2</v>
          </cell>
          <cell r="S3147">
            <v>744302</v>
          </cell>
        </row>
        <row r="3148">
          <cell r="E3148" t="str">
            <v>954. Cuidado Continuo por una vida con bienestar con enfoque GéneroComunitario</v>
          </cell>
          <cell r="F3148" t="str">
            <v>Asesoria Psicosocial</v>
          </cell>
          <cell r="G3148" t="str">
            <v>Gestión del Riesgo para el Bienestar Colectivo en los Territorios</v>
          </cell>
          <cell r="H3148" t="str">
            <v>PSPIC</v>
          </cell>
          <cell r="I3148" t="str">
            <v>No aplica</v>
          </cell>
          <cell r="J3148" t="str">
            <v>Sesión</v>
          </cell>
          <cell r="K3148" t="str">
            <v>Local</v>
          </cell>
          <cell r="L3148" t="str">
            <v>5_BARRIOS_UNIDOS</v>
          </cell>
          <cell r="M3148" t="str">
            <v>2_NOVIEMBRE_2025</v>
          </cell>
          <cell r="N3148" t="str">
            <v>954. Cuidado Continuo por una vida con bienestar con enfoque GéneroComunitario5_BARRIOS_UNIDOS2_NOVIEMBRE_2025</v>
          </cell>
          <cell r="O3148">
            <v>70270</v>
          </cell>
          <cell r="R3148">
            <v>12</v>
          </cell>
          <cell r="S3148">
            <v>843240</v>
          </cell>
        </row>
        <row r="3149">
          <cell r="E3149" t="str">
            <v>964. Cuidado Continuo por una vida con bienestar con enfoque GéneroComunitario</v>
          </cell>
          <cell r="F3149" t="str">
            <v>Asesoria en Salud</v>
          </cell>
          <cell r="G3149" t="str">
            <v>Gestión del Riesgo para el Bienestar Colectivo en los Territorios</v>
          </cell>
          <cell r="H3149" t="str">
            <v>PSPIC</v>
          </cell>
          <cell r="I3149" t="str">
            <v>No aplica</v>
          </cell>
          <cell r="J3149" t="str">
            <v>Sesión</v>
          </cell>
          <cell r="K3149" t="str">
            <v>Local</v>
          </cell>
          <cell r="L3149" t="str">
            <v>5_BARRIOS_UNIDOS</v>
          </cell>
          <cell r="M3149" t="str">
            <v>2_NOVIEMBRE_2025</v>
          </cell>
          <cell r="N3149" t="str">
            <v>964. Cuidado Continuo por una vida con bienestar con enfoque GéneroComunitario5_BARRIOS_UNIDOS2_NOVIEMBRE_2025</v>
          </cell>
          <cell r="O3149">
            <v>70270</v>
          </cell>
          <cell r="R3149">
            <v>12</v>
          </cell>
          <cell r="S3149">
            <v>843240</v>
          </cell>
        </row>
        <row r="3150">
          <cell r="E3150" t="str">
            <v>974. Cuidado Continuo por una vida con bienestar con enfoque GéneroComunitario</v>
          </cell>
          <cell r="F3150" t="str">
            <v xml:space="preserve">Circula del cuidado </v>
          </cell>
          <cell r="G3150" t="str">
            <v xml:space="preserve">Promoción de la salud y bienestar </v>
          </cell>
          <cell r="H3150" t="str">
            <v>PSPIC</v>
          </cell>
          <cell r="I3150" t="str">
            <v>No aplica</v>
          </cell>
          <cell r="J3150" t="str">
            <v>Sesión</v>
          </cell>
          <cell r="K3150" t="str">
            <v>Local</v>
          </cell>
          <cell r="L3150" t="str">
            <v>5_BARRIOS_UNIDOS</v>
          </cell>
          <cell r="M3150" t="str">
            <v>2_NOVIEMBRE_2025</v>
          </cell>
          <cell r="N3150" t="str">
            <v>974. Cuidado Continuo por una vida con bienestar con enfoque GéneroComunitario5_BARRIOS_UNIDOS2_NOVIEMBRE_2025</v>
          </cell>
          <cell r="O3150">
            <v>215123</v>
          </cell>
          <cell r="R3150">
            <v>3</v>
          </cell>
          <cell r="S3150">
            <v>645369</v>
          </cell>
        </row>
        <row r="3151">
          <cell r="E3151" t="str">
            <v>984. Cuidado Continuo por una vida con bienestar con enfoque GéneroComunitario</v>
          </cell>
          <cell r="F3151" t="str">
            <v>Acompañamiento para Mas Bienestar</v>
          </cell>
          <cell r="G3151" t="str">
            <v>Gestión del Riesgo para el Bienestar Colectivo en los Territorios</v>
          </cell>
          <cell r="H3151" t="str">
            <v>PSPIC</v>
          </cell>
          <cell r="I3151" t="str">
            <v>No aplica</v>
          </cell>
          <cell r="J3151" t="str">
            <v>Sesión</v>
          </cell>
          <cell r="K3151" t="str">
            <v>Local</v>
          </cell>
          <cell r="L3151" t="str">
            <v>5_BARRIOS_UNIDOS</v>
          </cell>
          <cell r="M3151" t="str">
            <v>2_NOVIEMBRE_2025</v>
          </cell>
          <cell r="N3151" t="str">
            <v>984. Cuidado Continuo por una vida con bienestar con enfoque GéneroComunitario5_BARRIOS_UNIDOS2_NOVIEMBRE_2025</v>
          </cell>
          <cell r="O3151">
            <v>161342</v>
          </cell>
          <cell r="R3151">
            <v>4</v>
          </cell>
          <cell r="S3151">
            <v>645368</v>
          </cell>
        </row>
        <row r="3152">
          <cell r="E3152" t="str">
            <v>994. Cuidado Continuo por una vida con bienestar con enfoque GéneroComunitario</v>
          </cell>
          <cell r="F3152" t="str">
            <v>Acompañamiento personas Trans</v>
          </cell>
          <cell r="G3152" t="str">
            <v>Gestión del Riesgo para el Bienestar Colectivo en los Territorios</v>
          </cell>
          <cell r="H3152" t="str">
            <v>PSPIC</v>
          </cell>
          <cell r="I3152" t="str">
            <v>No aplica</v>
          </cell>
          <cell r="J3152" t="str">
            <v>Plan de acción</v>
          </cell>
          <cell r="K3152" t="str">
            <v>Distrito</v>
          </cell>
          <cell r="L3152" t="str">
            <v>5_BARRIOS_UNIDOS</v>
          </cell>
          <cell r="M3152" t="str">
            <v>2_NOVIEMBRE_2025</v>
          </cell>
          <cell r="N3152" t="str">
            <v>994. Cuidado Continuo por una vida con bienestar con enfoque GéneroComunitario5_BARRIOS_UNIDOS2_NOVIEMBRE_2025</v>
          </cell>
          <cell r="O3152">
            <v>5621568</v>
          </cell>
          <cell r="R3152">
            <v>0</v>
          </cell>
          <cell r="S3152">
            <v>0</v>
          </cell>
        </row>
        <row r="3153">
          <cell r="E3153" t="str">
            <v>1004. Cuidado Continuo por una vida con bienestar con enfoque GéneroComunitario</v>
          </cell>
          <cell r="F3153" t="str">
            <v>Prevención y detección temprana de factores de riesgo ITS (Mujer_LGBTI)</v>
          </cell>
          <cell r="G3153" t="str">
            <v>Alta externalidad</v>
          </cell>
          <cell r="H3153" t="str">
            <v>PSPIC</v>
          </cell>
          <cell r="I3153" t="str">
            <v>No aplica</v>
          </cell>
          <cell r="J3153" t="str">
            <v>Jornada</v>
          </cell>
          <cell r="K3153" t="str">
            <v>Local</v>
          </cell>
          <cell r="L3153" t="str">
            <v>5_BARRIOS_UNIDOS</v>
          </cell>
          <cell r="M3153" t="str">
            <v>2_NOVIEMBRE_2025</v>
          </cell>
          <cell r="N3153" t="str">
            <v>1004. Cuidado Continuo por una vida con bienestar con enfoque GéneroComunitario5_BARRIOS_UNIDOS2_NOVIEMBRE_2025</v>
          </cell>
          <cell r="O3153">
            <v>199714</v>
          </cell>
          <cell r="R3153">
            <v>4</v>
          </cell>
          <cell r="S3153">
            <v>798856</v>
          </cell>
        </row>
        <row r="3154">
          <cell r="E3154" t="str">
            <v>1015. Cuidado Continuo por una vida con bienestar con enfoque Población para formas extremas de exclusión:Comunitario</v>
          </cell>
          <cell r="F3154" t="str">
            <v>SPAcios educativos para la reducción del daño:  Personas que se inyectan drogas (PID)</v>
          </cell>
          <cell r="G3154" t="str">
            <v xml:space="preserve">Promoción de la salud y bienestar </v>
          </cell>
          <cell r="H3154" t="str">
            <v>PSPIC</v>
          </cell>
          <cell r="I3154" t="str">
            <v>No aplica</v>
          </cell>
          <cell r="J3154" t="str">
            <v>Sesión</v>
          </cell>
          <cell r="K3154" t="str">
            <v>Distrito</v>
          </cell>
          <cell r="L3154" t="str">
            <v>5_BARRIOS_UNIDOS</v>
          </cell>
          <cell r="M3154" t="str">
            <v>2_NOVIEMBRE_2025</v>
          </cell>
          <cell r="N3154" t="str">
            <v>1015. Cuidado Continuo por una vida con bienestar con enfoque Población para formas extremas de exclusión:Comunitario5_BARRIOS_UNIDOS2_NOVIEMBRE_2025</v>
          </cell>
          <cell r="O3154">
            <v>322686</v>
          </cell>
          <cell r="R3154">
            <v>0</v>
          </cell>
          <cell r="S3154">
            <v>0</v>
          </cell>
        </row>
        <row r="3155">
          <cell r="E3155" t="str">
            <v>1025. Cuidado Continuo por una vida con bienestar con enfoque Población para formas extremas de exclusión:Comunitario</v>
          </cell>
          <cell r="F3155" t="str">
            <v>SPAcios para la reducción del daño: acompañamiento solidario a personas que se inyectan drogas (PID)</v>
          </cell>
          <cell r="G3155" t="str">
            <v>Gestión del Riesgo para el Bienestar Colectivo en los Territorios</v>
          </cell>
          <cell r="H3155" t="str">
            <v>PSPIC</v>
          </cell>
          <cell r="I3155" t="str">
            <v>No aplica</v>
          </cell>
          <cell r="J3155" t="str">
            <v>Sesión</v>
          </cell>
          <cell r="K3155" t="str">
            <v>Distrito</v>
          </cell>
          <cell r="L3155" t="str">
            <v>5_BARRIOS_UNIDOS</v>
          </cell>
          <cell r="M3155" t="str">
            <v>2_NOVIEMBRE_2025</v>
          </cell>
          <cell r="N3155" t="str">
            <v>1025. Cuidado Continuo por una vida con bienestar con enfoque Población para formas extremas de exclusión:Comunitario5_BARRIOS_UNIDOS2_NOVIEMBRE_2025</v>
          </cell>
          <cell r="O3155">
            <v>322686</v>
          </cell>
          <cell r="R3155">
            <v>0</v>
          </cell>
          <cell r="S3155">
            <v>0</v>
          </cell>
        </row>
        <row r="3156">
          <cell r="E3156" t="str">
            <v>1035. Cuidado Continuo por una vida con bienestar con enfoque Población para formas extremas de exclusión:Comunitario</v>
          </cell>
          <cell r="F3156" t="str">
            <v>SPAcios breves para la reducción del daño con personas que se inyectan drogas (PID)</v>
          </cell>
          <cell r="G3156" t="str">
            <v>Alta externalidad</v>
          </cell>
          <cell r="H3156" t="str">
            <v>PSPIC</v>
          </cell>
          <cell r="I3156" t="str">
            <v>No aplica</v>
          </cell>
          <cell r="J3156" t="str">
            <v>Sesión</v>
          </cell>
          <cell r="K3156" t="str">
            <v>Distrito</v>
          </cell>
          <cell r="L3156" t="str">
            <v>5_BARRIOS_UNIDOS</v>
          </cell>
          <cell r="M3156" t="str">
            <v>2_NOVIEMBRE_2025</v>
          </cell>
          <cell r="N3156" t="str">
            <v>1035. Cuidado Continuo por una vida con bienestar con enfoque Población para formas extremas de exclusión:Comunitario5_BARRIOS_UNIDOS2_NOVIEMBRE_2025</v>
          </cell>
          <cell r="O3156">
            <v>53781</v>
          </cell>
          <cell r="R3156">
            <v>0</v>
          </cell>
          <cell r="S3156">
            <v>0</v>
          </cell>
        </row>
        <row r="3157">
          <cell r="E3157" t="str">
            <v>1045. Cuidado Continuo por una vida con bienestar con enfoque Población para formas extremas de exclusión:Comunitario</v>
          </cell>
          <cell r="F3157" t="str">
            <v xml:space="preserve">SPAcios para la reduccion del daño en poblacion diferencial  </v>
          </cell>
          <cell r="G3157" t="str">
            <v xml:space="preserve">Promoción de la salud y bienestar </v>
          </cell>
          <cell r="H3157" t="str">
            <v>PSPIC</v>
          </cell>
          <cell r="I3157" t="str">
            <v>No aplica</v>
          </cell>
          <cell r="J3157" t="str">
            <v>Sesión</v>
          </cell>
          <cell r="K3157" t="str">
            <v>Distrito</v>
          </cell>
          <cell r="L3157" t="str">
            <v>5_BARRIOS_UNIDOS</v>
          </cell>
          <cell r="M3157" t="str">
            <v>2_NOVIEMBRE_2025</v>
          </cell>
          <cell r="N3157" t="str">
            <v>1045. Cuidado Continuo por una vida con bienestar con enfoque Población para formas extremas de exclusión:Comunitario5_BARRIOS_UNIDOS2_NOVIEMBRE_2025</v>
          </cell>
          <cell r="O3157">
            <v>210809</v>
          </cell>
          <cell r="R3157">
            <v>0</v>
          </cell>
          <cell r="S3157">
            <v>0</v>
          </cell>
        </row>
        <row r="3158">
          <cell r="E3158" t="str">
            <v>1055. Cuidado Continuo por una vida con bienestar con enfoque Población para formas extremas de exclusión:Comunitario</v>
          </cell>
          <cell r="F3158" t="str">
            <v>SPAcios de prevención y detección temprana de factores de riesgo ITS - SPA (PID)</v>
          </cell>
          <cell r="G3158" t="str">
            <v>Alta externalidad</v>
          </cell>
          <cell r="H3158" t="str">
            <v>PSPIC</v>
          </cell>
          <cell r="I3158" t="str">
            <v>No aplica</v>
          </cell>
          <cell r="J3158" t="str">
            <v>Jornada</v>
          </cell>
          <cell r="K3158" t="str">
            <v>Distrito</v>
          </cell>
          <cell r="L3158" t="str">
            <v>5_BARRIOS_UNIDOS</v>
          </cell>
          <cell r="M3158" t="str">
            <v>2_NOVIEMBRE_2025</v>
          </cell>
          <cell r="N3158" t="str">
            <v>1055. Cuidado Continuo por una vida con bienestar con enfoque Población para formas extremas de exclusión:Comunitario5_BARRIOS_UNIDOS2_NOVIEMBRE_2025</v>
          </cell>
          <cell r="O3158">
            <v>281078</v>
          </cell>
          <cell r="R3158">
            <v>0</v>
          </cell>
          <cell r="S3158">
            <v>0</v>
          </cell>
        </row>
        <row r="3159">
          <cell r="E3159" t="str">
            <v>1065. Cuidado Continuo por una vida con bienestar con enfoque Población para formas extremas de exclusión:Comunitario</v>
          </cell>
          <cell r="F3159" t="str">
            <v>Sesion educativa para MAS Bienestar, dirigida la poblacion habitanza en calle</v>
          </cell>
          <cell r="G3159" t="str">
            <v xml:space="preserve">Promoción de la salud y bienestar </v>
          </cell>
          <cell r="H3159" t="str">
            <v>PSPIC</v>
          </cell>
          <cell r="I3159" t="str">
            <v>No aplica</v>
          </cell>
          <cell r="J3159" t="str">
            <v>Sesión</v>
          </cell>
          <cell r="K3159" t="str">
            <v>Local</v>
          </cell>
          <cell r="L3159" t="str">
            <v>5_BARRIOS_UNIDOS</v>
          </cell>
          <cell r="M3159" t="str">
            <v>2_NOVIEMBRE_2025</v>
          </cell>
          <cell r="N3159" t="str">
            <v>1065. Cuidado Continuo por una vida con bienestar con enfoque Población para formas extremas de exclusión:Comunitario5_BARRIOS_UNIDOS2_NOVIEMBRE_2025</v>
          </cell>
          <cell r="O3159">
            <v>210809</v>
          </cell>
          <cell r="R3159">
            <v>16</v>
          </cell>
          <cell r="S3159">
            <v>3372944</v>
          </cell>
        </row>
        <row r="3160">
          <cell r="E3160" t="str">
            <v>1075. Cuidado Continuo por una vida con bienestar con enfoque Población para formas extremas de exclusión:Comunitario</v>
          </cell>
          <cell r="F3160" t="str">
            <v>Acompañamiento solidarios (HC)</v>
          </cell>
          <cell r="G3160" t="str">
            <v>Gestión del Riesgo para el Bienestar Colectivo en los Territorios</v>
          </cell>
          <cell r="H3160" t="str">
            <v>PSPIC</v>
          </cell>
          <cell r="I3160" t="str">
            <v>No aplica</v>
          </cell>
          <cell r="J3160" t="str">
            <v>Sesión</v>
          </cell>
          <cell r="K3160" t="str">
            <v>Local</v>
          </cell>
          <cell r="L3160" t="str">
            <v>5_BARRIOS_UNIDOS</v>
          </cell>
          <cell r="M3160" t="str">
            <v>2_NOVIEMBRE_2025</v>
          </cell>
          <cell r="N3160" t="str">
            <v>1075. Cuidado Continuo por una vida con bienestar con enfoque Población para formas extremas de exclusión:Comunitario5_BARRIOS_UNIDOS2_NOVIEMBRE_2025</v>
          </cell>
          <cell r="O3160">
            <v>55938</v>
          </cell>
          <cell r="R3160">
            <v>17</v>
          </cell>
          <cell r="S3160">
            <v>950946</v>
          </cell>
        </row>
        <row r="3161">
          <cell r="E3161" t="str">
            <v>1085. Cuidado Continuo por una vida con bienestar con enfoque Población para formas extremas de exclusión:Comunitario</v>
          </cell>
          <cell r="F3161" t="str">
            <v>Asesorias prevención y detección temprana de factores Psicosocial y en salud (HC)</v>
          </cell>
          <cell r="G3161" t="str">
            <v>Gestión del Riesgo para el Bienestar Colectivo en los Territorios</v>
          </cell>
          <cell r="H3161" t="str">
            <v>PSPIC</v>
          </cell>
          <cell r="I3161" t="str">
            <v>No aplica</v>
          </cell>
          <cell r="J3161" t="str">
            <v>Sesión</v>
          </cell>
          <cell r="K3161" t="str">
            <v>Local</v>
          </cell>
          <cell r="L3161" t="str">
            <v>5_BARRIOS_UNIDOS</v>
          </cell>
          <cell r="M3161" t="str">
            <v>2_NOVIEMBRE_2025</v>
          </cell>
          <cell r="N3161" t="str">
            <v>1085. Cuidado Continuo por una vida con bienestar con enfoque Población para formas extremas de exclusión:Comunitario5_BARRIOS_UNIDOS2_NOVIEMBRE_2025</v>
          </cell>
          <cell r="O3161">
            <v>210809</v>
          </cell>
          <cell r="R3161">
            <v>16</v>
          </cell>
          <cell r="S3161">
            <v>3372944</v>
          </cell>
        </row>
        <row r="3162">
          <cell r="E3162" t="str">
            <v>1095. Cuidado Continuo por una vida con bienestar con enfoque Población para formas extremas de exclusión:Comunitario</v>
          </cell>
          <cell r="F3162" t="str">
            <v>Prevención y detección temprana de factores de riesgo ITS (HC)</v>
          </cell>
          <cell r="G3162" t="str">
            <v>Alta externalidad</v>
          </cell>
          <cell r="H3162" t="str">
            <v>PSPIC</v>
          </cell>
          <cell r="I3162" t="str">
            <v>No aplica</v>
          </cell>
          <cell r="J3162" t="str">
            <v>Jornada</v>
          </cell>
          <cell r="K3162" t="str">
            <v>Local</v>
          </cell>
          <cell r="L3162" t="str">
            <v>5_BARRIOS_UNIDOS</v>
          </cell>
          <cell r="M3162" t="str">
            <v>2_NOVIEMBRE_2025</v>
          </cell>
          <cell r="N3162" t="str">
            <v>1095. Cuidado Continuo por una vida con bienestar con enfoque Población para formas extremas de exclusión:Comunitario5_BARRIOS_UNIDOS2_NOVIEMBRE_2025</v>
          </cell>
          <cell r="O3162">
            <v>199714</v>
          </cell>
          <cell r="R3162">
            <v>3</v>
          </cell>
          <cell r="S3162">
            <v>599142</v>
          </cell>
        </row>
        <row r="3163">
          <cell r="E3163" t="str">
            <v>1105. Cuidado Continuo por una vida con bienestar con enfoque Población para formas extremas de exclusión:Laboral</v>
          </cell>
          <cell r="F3163" t="str">
            <v>Sesion educativa para población diferencial - Actividades Sexuales Pagadas (ASP)</v>
          </cell>
          <cell r="G3163" t="str">
            <v xml:space="preserve">Promoción de la salud y bienestar </v>
          </cell>
          <cell r="H3163" t="str">
            <v>PSPIC</v>
          </cell>
          <cell r="I3163" t="str">
            <v>No aplica</v>
          </cell>
          <cell r="J3163" t="str">
            <v>Sesión</v>
          </cell>
          <cell r="K3163" t="str">
            <v>Local</v>
          </cell>
          <cell r="L3163" t="str">
            <v>5_BARRIOS_UNIDOS</v>
          </cell>
          <cell r="M3163" t="str">
            <v>2_NOVIEMBRE_2025</v>
          </cell>
          <cell r="N3163" t="str">
            <v>1105. Cuidado Continuo por una vida con bienestar con enfoque Población para formas extremas de exclusión:Laboral5_BARRIOS_UNIDOS2_NOVIEMBRE_2025</v>
          </cell>
          <cell r="O3163">
            <v>316213</v>
          </cell>
          <cell r="R3163">
            <v>0</v>
          </cell>
          <cell r="S3163">
            <v>0</v>
          </cell>
        </row>
        <row r="3164">
          <cell r="E3164" t="str">
            <v>1115. Cuidado Continuo por una vida con bienestar con enfoque Población para formas extremas de exclusión:Laboral</v>
          </cell>
          <cell r="F3164" t="str">
            <v>Recorridos en calle - Actividades Sexuales Pagadas (ASP)</v>
          </cell>
          <cell r="G3164" t="str">
            <v>Gestión del Riesgo para el Bienestar Colectivo en los Territorios</v>
          </cell>
          <cell r="H3164" t="str">
            <v>PSPIC</v>
          </cell>
          <cell r="I3164" t="str">
            <v>No aplica</v>
          </cell>
          <cell r="J3164" t="str">
            <v>Recorrido</v>
          </cell>
          <cell r="K3164" t="str">
            <v>Local</v>
          </cell>
          <cell r="L3164" t="str">
            <v>5_BARRIOS_UNIDOS</v>
          </cell>
          <cell r="M3164" t="str">
            <v>2_NOVIEMBRE_2025</v>
          </cell>
          <cell r="N3164" t="str">
            <v>1115. Cuidado Continuo por una vida con bienestar con enfoque Población para formas extremas de exclusión:Laboral5_BARRIOS_UNIDOS2_NOVIEMBRE_2025</v>
          </cell>
          <cell r="O3164">
            <v>421618</v>
          </cell>
          <cell r="R3164">
            <v>0</v>
          </cell>
          <cell r="S3164">
            <v>0</v>
          </cell>
        </row>
        <row r="3165">
          <cell r="E3165" t="str">
            <v>1125. Cuidado Continuo por una vida con bienestar con enfoque Población para formas extremas de exclusión:Laboral</v>
          </cell>
          <cell r="F3165" t="str">
            <v xml:space="preserve">Red para ciudad </v>
          </cell>
          <cell r="G3165" t="str">
            <v xml:space="preserve">Promoción de la salud y bienestar </v>
          </cell>
          <cell r="H3165" t="str">
            <v>PSPIC</v>
          </cell>
          <cell r="I3165" t="str">
            <v>No aplica</v>
          </cell>
          <cell r="J3165" t="str">
            <v>Sesión</v>
          </cell>
          <cell r="K3165" t="str">
            <v>Local</v>
          </cell>
          <cell r="L3165" t="str">
            <v>5_BARRIOS_UNIDOS</v>
          </cell>
          <cell r="M3165" t="str">
            <v>2_NOVIEMBRE_2025</v>
          </cell>
          <cell r="N3165" t="str">
            <v>1125. Cuidado Continuo por una vida con bienestar con enfoque Población para formas extremas de exclusión:Laboral5_BARRIOS_UNIDOS2_NOVIEMBRE_2025</v>
          </cell>
          <cell r="O3165">
            <v>140539</v>
          </cell>
          <cell r="R3165">
            <v>0</v>
          </cell>
          <cell r="S3165">
            <v>0</v>
          </cell>
        </row>
        <row r="3166">
          <cell r="E3166" t="str">
            <v>1135. Cuidado Continuo por una vida con bienestar con enfoque Población para formas extremas de exclusión:Laboral</v>
          </cell>
          <cell r="F3166" t="str">
            <v>Asesorias prevención y detección temprana de factores de riesgo  psicosocial y en salud</v>
          </cell>
          <cell r="G3166" t="str">
            <v>Gestión del Riesgo para el Bienestar Colectivo en los Territorios</v>
          </cell>
          <cell r="H3166" t="str">
            <v>PSPIC</v>
          </cell>
          <cell r="I3166" t="str">
            <v>No aplica</v>
          </cell>
          <cell r="J3166" t="str">
            <v>Asesoría</v>
          </cell>
          <cell r="K3166" t="str">
            <v>Local</v>
          </cell>
          <cell r="L3166" t="str">
            <v>5_BARRIOS_UNIDOS</v>
          </cell>
          <cell r="M3166" t="str">
            <v>2_NOVIEMBRE_2025</v>
          </cell>
          <cell r="N3166" t="str">
            <v>1135. Cuidado Continuo por una vida con bienestar con enfoque Población para formas extremas de exclusión:Laboral5_BARRIOS_UNIDOS2_NOVIEMBRE_2025</v>
          </cell>
          <cell r="O3166">
            <v>70270</v>
          </cell>
          <cell r="R3166">
            <v>0</v>
          </cell>
          <cell r="S3166">
            <v>0</v>
          </cell>
        </row>
        <row r="3167">
          <cell r="E3167" t="str">
            <v>1145. Cuidado Continuo por una vida con bienestar con enfoque Población para formas extremas de exclusión:Laboral</v>
          </cell>
          <cell r="F3167" t="str">
            <v>Tamizajes para la prevención y detección temprana de factores de riesgo ITS (ASP)</v>
          </cell>
          <cell r="G3167" t="str">
            <v>Alta externalidad</v>
          </cell>
          <cell r="H3167" t="str">
            <v>PSPIC</v>
          </cell>
          <cell r="I3167" t="str">
            <v>No aplica</v>
          </cell>
          <cell r="J3167" t="str">
            <v>Tamizaje</v>
          </cell>
          <cell r="K3167" t="str">
            <v>Local</v>
          </cell>
          <cell r="L3167" t="str">
            <v>5_BARRIOS_UNIDOS</v>
          </cell>
          <cell r="M3167" t="str">
            <v>2_NOVIEMBRE_2025</v>
          </cell>
          <cell r="N3167" t="str">
            <v>1145. Cuidado Continuo por una vida con bienestar con enfoque Población para formas extremas de exclusión:Laboral5_BARRIOS_UNIDOS2_NOVIEMBRE_2025</v>
          </cell>
          <cell r="O3167">
            <v>19971</v>
          </cell>
          <cell r="R3167">
            <v>0</v>
          </cell>
          <cell r="S3167">
            <v>0</v>
          </cell>
        </row>
        <row r="3168">
          <cell r="E3168" t="str">
            <v>1155. Cuidado Continuo por una vida con bienestar con enfoque Población para formas extremas de exclusión:Laboral</v>
          </cell>
          <cell r="F3168" t="str">
            <v xml:space="preserve">Acciones de acompañamiento  a la población para la efectividad a las canalizaciones </v>
          </cell>
          <cell r="G3168" t="str">
            <v>Gestión del Riesgo para el Bienestar Colectivo en los Territorios</v>
          </cell>
          <cell r="H3168" t="str">
            <v>PSPIC</v>
          </cell>
          <cell r="I3168" t="str">
            <v>No aplica</v>
          </cell>
          <cell r="J3168" t="str">
            <v>Acompañamiento</v>
          </cell>
          <cell r="K3168" t="str">
            <v>Local</v>
          </cell>
          <cell r="L3168" t="str">
            <v>5_BARRIOS_UNIDOS</v>
          </cell>
          <cell r="M3168" t="str">
            <v>2_NOVIEMBRE_2025</v>
          </cell>
          <cell r="N3168" t="str">
            <v>1155. Cuidado Continuo por una vida con bienestar con enfoque Población para formas extremas de exclusión:Laboral5_BARRIOS_UNIDOS2_NOVIEMBRE_2025</v>
          </cell>
          <cell r="O3168">
            <v>70270</v>
          </cell>
          <cell r="R3168">
            <v>0</v>
          </cell>
          <cell r="S3168">
            <v>0</v>
          </cell>
        </row>
        <row r="3169">
          <cell r="E3169" t="str">
            <v xml:space="preserve">1166. Cuidado Continuo por una vida con bienestar para la población migrante internacional de BogotáEducativo </v>
          </cell>
          <cell r="F3169" t="str">
            <v>Gestión para el bienestar en instituciones  educativas con alta presencia de población migrante internacional</v>
          </cell>
          <cell r="G3169" t="str">
            <v xml:space="preserve">Promoción de la salud y bienestar </v>
          </cell>
          <cell r="H3169" t="str">
            <v>PSPIC</v>
          </cell>
          <cell r="I3169" t="str">
            <v>No aplica</v>
          </cell>
          <cell r="J3169" t="str">
            <v>Sesión</v>
          </cell>
          <cell r="K3169" t="str">
            <v>Local</v>
          </cell>
          <cell r="L3169" t="str">
            <v>5_BARRIOS_UNIDOS</v>
          </cell>
          <cell r="M3169" t="str">
            <v>2_NOVIEMBRE_2025</v>
          </cell>
          <cell r="N3169" t="str">
            <v>1166. Cuidado Continuo por una vida con bienestar para la población migrante internacional de BogotáEducativo 5_BARRIOS_UNIDOS2_NOVIEMBRE_2025</v>
          </cell>
          <cell r="O3169">
            <v>105404</v>
          </cell>
          <cell r="R3169">
            <v>8</v>
          </cell>
          <cell r="S3169">
            <v>843232</v>
          </cell>
        </row>
        <row r="3170">
          <cell r="E3170" t="str">
            <v xml:space="preserve">1177. Cuidado Continuo por una vida con bienestar para la población con discapacidadEducativo </v>
          </cell>
          <cell r="F3170" t="str">
            <v xml:space="preserve">*Bienestar e inclusión educativa de niños, niñas y adolescentes en el entorno educativo y de población con discapacidad en las UTIS, mediante sesiones educativas de la Rehabilitación Basada en Comunidad – RBC. 
</v>
          </cell>
          <cell r="G3170" t="str">
            <v xml:space="preserve">Promoción de la salud y bienestar </v>
          </cell>
          <cell r="H3170" t="str">
            <v>PSPIC</v>
          </cell>
          <cell r="I3170" t="str">
            <v>No aplica</v>
          </cell>
          <cell r="J3170" t="str">
            <v>Sesión</v>
          </cell>
          <cell r="K3170" t="str">
            <v>Local</v>
          </cell>
          <cell r="L3170" t="str">
            <v>5_BARRIOS_UNIDOS</v>
          </cell>
          <cell r="M3170" t="str">
            <v>2_NOVIEMBRE_2025</v>
          </cell>
          <cell r="N3170" t="str">
            <v>1177. Cuidado Continuo por una vida con bienestar para la población con discapacidadEducativo 5_BARRIOS_UNIDOS2_NOVIEMBRE_2025</v>
          </cell>
          <cell r="O3170">
            <v>161342</v>
          </cell>
          <cell r="R3170">
            <v>8</v>
          </cell>
          <cell r="S3170">
            <v>1290736</v>
          </cell>
        </row>
        <row r="3171">
          <cell r="E3171" t="str">
            <v>1177. Cuidado Continuo por una vida con bienestar para la población con discapacidadLaboral</v>
          </cell>
          <cell r="F3171" t="str">
            <v xml:space="preserve">*Bienestar e inclusión educativa de niños, niñas y adolescentes en el entorno educativo y de población con discapacidad en las UTIS, mediante sesiones educativas de la Rehabilitación Basada en Comunidad – RBC. 
</v>
          </cell>
          <cell r="G3171" t="str">
            <v xml:space="preserve">Promoción de la salud y bienestar </v>
          </cell>
          <cell r="H3171" t="str">
            <v>PSPIC</v>
          </cell>
          <cell r="I3171" t="str">
            <v>No aplica</v>
          </cell>
          <cell r="J3171" t="str">
            <v>Sesión</v>
          </cell>
          <cell r="K3171" t="str">
            <v>Zonal</v>
          </cell>
          <cell r="L3171" t="str">
            <v>5_BARRIOS_UNIDOS</v>
          </cell>
          <cell r="M3171" t="str">
            <v>2_NOVIEMBRE_2025</v>
          </cell>
          <cell r="N3171" t="str">
            <v>1177. Cuidado Continuo por una vida con bienestar para la población con discapacidadLaboral5_BARRIOS_UNIDOS2_NOVIEMBRE_2025</v>
          </cell>
          <cell r="O3171">
            <v>161342</v>
          </cell>
          <cell r="R3171">
            <v>0</v>
          </cell>
          <cell r="S3171">
            <v>0</v>
          </cell>
        </row>
        <row r="3172">
          <cell r="E3172" t="str">
            <v>1187. Cuidado Continuo por una vida con bienestar para la población con discapacidadComunitario</v>
          </cell>
          <cell r="F3172" t="str">
            <v>Fortalecimiento de prácticas de cuidado en nodos de familias y personas cuidadoras de personas con discapacidad por curso de vida a través de grupos Socioeducativos de Rehabilitación Basada en Comunidad - RBC</v>
          </cell>
          <cell r="G3172" t="str">
            <v xml:space="preserve">Promoción de la salud y bienestar </v>
          </cell>
          <cell r="H3172" t="str">
            <v>PSPIC</v>
          </cell>
          <cell r="I3172" t="str">
            <v>No aplica</v>
          </cell>
          <cell r="J3172" t="str">
            <v>Grupo</v>
          </cell>
          <cell r="K3172" t="str">
            <v>Local</v>
          </cell>
          <cell r="L3172" t="str">
            <v>5_BARRIOS_UNIDOS</v>
          </cell>
          <cell r="M3172" t="str">
            <v>2_NOVIEMBRE_2025</v>
          </cell>
          <cell r="N3172" t="str">
            <v>1187. Cuidado Continuo por una vida con bienestar para la población con discapacidadComunitario5_BARRIOS_UNIDOS2_NOVIEMBRE_2025</v>
          </cell>
          <cell r="O3172">
            <v>992404</v>
          </cell>
          <cell r="R3172">
            <v>2</v>
          </cell>
          <cell r="S3172">
            <v>1984808</v>
          </cell>
        </row>
        <row r="3173">
          <cell r="E3173" t="str">
            <v>1197. Cuidado Continuo por una vida con bienestar para la población con discapacidadComunitario</v>
          </cell>
          <cell r="F3173" t="str">
            <v>Fortalecimiento de agentes de cambio promotores de inclusión social y bienestar colectivo a través de escuelas de liderazgo en entorno comunitario</v>
          </cell>
          <cell r="G3173" t="str">
            <v xml:space="preserve">Promoción de la salud y bienestar </v>
          </cell>
          <cell r="H3173" t="str">
            <v>PSPIC</v>
          </cell>
          <cell r="I3173" t="str">
            <v>No aplica</v>
          </cell>
          <cell r="J3173" t="str">
            <v>Sesión</v>
          </cell>
          <cell r="K3173" t="str">
            <v>Local</v>
          </cell>
          <cell r="L3173" t="str">
            <v>5_BARRIOS_UNIDOS</v>
          </cell>
          <cell r="M3173" t="str">
            <v>2_NOVIEMBRE_2025</v>
          </cell>
          <cell r="N3173" t="str">
            <v>1197. Cuidado Continuo por una vida con bienestar para la población con discapacidadComunitario5_BARRIOS_UNIDOS2_NOVIEMBRE_2025</v>
          </cell>
          <cell r="O3173">
            <v>355662</v>
          </cell>
          <cell r="R3173">
            <v>4</v>
          </cell>
          <cell r="S3173">
            <v>1422648</v>
          </cell>
        </row>
        <row r="3174">
          <cell r="E3174" t="str">
            <v>1207. Cuidado Continuo por una vida con bienestar para la población con discapacidadComunitario</v>
          </cell>
          <cell r="F3174" t="str">
            <v>Fortalecimiento de redes de personas cuidadoras de personas con discapacidad para el apoyo y cuidado colectivo en entorno comunitario (local, Interlocal y distrital).</v>
          </cell>
          <cell r="G3174" t="str">
            <v xml:space="preserve">Promoción de la salud y bienestar </v>
          </cell>
          <cell r="H3174" t="str">
            <v>PSPIC</v>
          </cell>
          <cell r="I3174" t="str">
            <v>No aplica</v>
          </cell>
          <cell r="J3174" t="str">
            <v>Red</v>
          </cell>
          <cell r="K3174" t="str">
            <v>Local</v>
          </cell>
          <cell r="L3174" t="str">
            <v>5_BARRIOS_UNIDOS</v>
          </cell>
          <cell r="M3174" t="str">
            <v>2_NOVIEMBRE_2025</v>
          </cell>
          <cell r="N3174" t="str">
            <v>1207. Cuidado Continuo por una vida con bienestar para la población con discapacidadComunitario5_BARRIOS_UNIDOS2_NOVIEMBRE_2025</v>
          </cell>
          <cell r="O3174">
            <v>1422652</v>
          </cell>
          <cell r="R3174">
            <v>1</v>
          </cell>
          <cell r="S3174">
            <v>1422652</v>
          </cell>
        </row>
        <row r="3175">
          <cell r="E3175" t="str">
            <v>1217. Cuidado Continuo por una vida con bienestar para la población con discapacidadComunitario</v>
          </cell>
          <cell r="F3175" t="str">
            <v>Asesoría en bienestar e inclusión para la población con discapacidad mediante la intervención breve</v>
          </cell>
          <cell r="G3175" t="str">
            <v>Alta externalidad</v>
          </cell>
          <cell r="H3175" t="str">
            <v>PSPIC</v>
          </cell>
          <cell r="I3175" t="str">
            <v>No aplica</v>
          </cell>
          <cell r="J3175" t="str">
            <v>Asesoría</v>
          </cell>
          <cell r="K3175" t="str">
            <v>Local</v>
          </cell>
          <cell r="L3175" t="str">
            <v>5_BARRIOS_UNIDOS</v>
          </cell>
          <cell r="M3175" t="str">
            <v>2_NOVIEMBRE_2025</v>
          </cell>
          <cell r="N3175" t="str">
            <v>1217. Cuidado Continuo por una vida con bienestar para la población con discapacidadComunitario5_BARRIOS_UNIDOS2_NOVIEMBRE_2025</v>
          </cell>
          <cell r="O3175">
            <v>35135</v>
          </cell>
          <cell r="R3175">
            <v>8</v>
          </cell>
          <cell r="S3175">
            <v>281080</v>
          </cell>
        </row>
        <row r="3176">
          <cell r="E3176" t="str">
            <v>1227. Cuidado Continuo por una vida con bienestar para la población con discapacidadComunitario</v>
          </cell>
          <cell r="F3176" t="str">
            <v>Mejoramiento de los procesos de inclusión social para la población con discapacidad mediante la activación de rutas y gestión de casos en el territorio.</v>
          </cell>
          <cell r="G3176" t="str">
            <v>Gestión del Riesgo para el Bienestar Colectivo en los Territorios</v>
          </cell>
          <cell r="H3176" t="str">
            <v>PSPIC</v>
          </cell>
          <cell r="I3176" t="str">
            <v>No aplica</v>
          </cell>
          <cell r="J3176" t="str">
            <v>Caso</v>
          </cell>
          <cell r="K3176" t="str">
            <v>Local</v>
          </cell>
          <cell r="L3176" t="str">
            <v>5_BARRIOS_UNIDOS</v>
          </cell>
          <cell r="M3176" t="str">
            <v>2_NOVIEMBRE_2025</v>
          </cell>
          <cell r="N3176" t="str">
            <v>1227. Cuidado Continuo por una vida con bienestar para la población con discapacidadComunitario5_BARRIOS_UNIDOS2_NOVIEMBRE_2025</v>
          </cell>
          <cell r="O3176">
            <v>53781</v>
          </cell>
          <cell r="R3176">
            <v>6</v>
          </cell>
          <cell r="S3176">
            <v>322686</v>
          </cell>
        </row>
        <row r="3177">
          <cell r="E3177" t="str">
            <v>1237. Cuidado Continuo por una vida con bienestar para la población con discapacidadInstitucional</v>
          </cell>
          <cell r="F3177" t="str">
            <v>Instituciones Promotoras de la inclusión a través de sesiones educativas en entorno institucional</v>
          </cell>
          <cell r="G3177" t="str">
            <v xml:space="preserve">Promoción de la salud y bienestar </v>
          </cell>
          <cell r="H3177" t="str">
            <v>PSPIC</v>
          </cell>
          <cell r="I3177" t="str">
            <v>No aplica</v>
          </cell>
          <cell r="J3177" t="str">
            <v>Sesión</v>
          </cell>
          <cell r="K3177" t="str">
            <v>Local</v>
          </cell>
          <cell r="L3177" t="str">
            <v>5_BARRIOS_UNIDOS</v>
          </cell>
          <cell r="M3177" t="str">
            <v>2_NOVIEMBRE_2025</v>
          </cell>
          <cell r="N3177" t="str">
            <v>1237. Cuidado Continuo por una vida con bienestar para la población con discapacidadInstitucional5_BARRIOS_UNIDOS2_NOVIEMBRE_2025</v>
          </cell>
          <cell r="O3177">
            <v>266747</v>
          </cell>
          <cell r="R3177">
            <v>2</v>
          </cell>
          <cell r="S3177">
            <v>533494</v>
          </cell>
        </row>
        <row r="3178">
          <cell r="E3178" t="str">
            <v>1247. Cuidado Continuo por una vida con bienestar para la población con discapacidadComunitario</v>
          </cell>
          <cell r="F3178" t="str">
            <v>Encuentros interlocales de actores de RBC
 Encuentros locales y distritales de personas cuidadoras de personas con discapacidad 
Jornada conmemorativa mes de la discapacidad</v>
          </cell>
          <cell r="G3178" t="str">
            <v xml:space="preserve">Promoción de la salud y bienestar </v>
          </cell>
          <cell r="H3178" t="str">
            <v>PSPIC</v>
          </cell>
          <cell r="I3178" t="str">
            <v>No aplica</v>
          </cell>
          <cell r="J3178" t="str">
            <v>Encuentro</v>
          </cell>
          <cell r="K3178" t="str">
            <v>Local</v>
          </cell>
          <cell r="L3178" t="str">
            <v>5_BARRIOS_UNIDOS</v>
          </cell>
          <cell r="M3178" t="str">
            <v>2_NOVIEMBRE_2025</v>
          </cell>
          <cell r="N3178" t="str">
            <v>1247. Cuidado Continuo por una vida con bienestar para la población con discapacidadComunitario5_BARRIOS_UNIDOS2_NOVIEMBRE_2025</v>
          </cell>
          <cell r="O3178">
            <v>851865</v>
          </cell>
          <cell r="R3178">
            <v>0</v>
          </cell>
          <cell r="S3178">
            <v>0</v>
          </cell>
        </row>
        <row r="3179">
          <cell r="E3179" t="str">
            <v>1257. Cuidado Continuo por una vida con bienestar para la población con discapacidadComunitario</v>
          </cell>
          <cell r="F3179" t="str">
            <v xml:space="preserve">Fortalecimiento de capacidades del talento humano para implementar la estrategia rehabilitación basada en comunidad en los territorios </v>
          </cell>
          <cell r="G3179" t="str">
            <v xml:space="preserve">Promoción de la salud y bienestar </v>
          </cell>
          <cell r="H3179" t="str">
            <v>PSPIC</v>
          </cell>
          <cell r="I3179" t="str">
            <v>No aplica</v>
          </cell>
          <cell r="J3179" t="str">
            <v>Plan de acción</v>
          </cell>
          <cell r="K3179" t="str">
            <v>Distrito</v>
          </cell>
          <cell r="L3179" t="str">
            <v>5_BARRIOS_UNIDOS</v>
          </cell>
          <cell r="M3179" t="str">
            <v>2_NOVIEMBRE_2025</v>
          </cell>
          <cell r="N3179" t="str">
            <v>1257. Cuidado Continuo por una vida con bienestar para la población con discapacidadComunitario5_BARRIOS_UNIDOS2_NOVIEMBRE_2025</v>
          </cell>
          <cell r="O3179">
            <v>12879544</v>
          </cell>
          <cell r="R3179">
            <v>0</v>
          </cell>
          <cell r="S3179">
            <v>0</v>
          </cell>
        </row>
        <row r="3180">
          <cell r="E3180" t="str">
            <v>1268. Cuidado Continuo por una vida con bienestar para la ruralidad de BogotáComunitario</v>
          </cell>
          <cell r="F3180" t="str">
            <v>Grupos socioeducativos para el bienestar en la ruralidad cercana - salud ambiental</v>
          </cell>
          <cell r="G3180" t="str">
            <v xml:space="preserve">Promoción de la salud y bienestar </v>
          </cell>
          <cell r="H3180" t="str">
            <v>PSPIC</v>
          </cell>
          <cell r="I3180" t="str">
            <v>No aplica</v>
          </cell>
          <cell r="J3180" t="str">
            <v>Sesión</v>
          </cell>
          <cell r="K3180" t="str">
            <v>Distrito</v>
          </cell>
          <cell r="L3180" t="str">
            <v>5_BARRIOS_UNIDOS</v>
          </cell>
          <cell r="M3180" t="str">
            <v>2_NOVIEMBRE_2025</v>
          </cell>
          <cell r="N3180" t="str">
            <v>1268. Cuidado Continuo por una vida con bienestar para la ruralidad de BogotáComunitario5_BARRIOS_UNIDOS2_NOVIEMBRE_2025</v>
          </cell>
          <cell r="O3180">
            <v>175674</v>
          </cell>
          <cell r="R3180">
            <v>0</v>
          </cell>
          <cell r="S3180">
            <v>0</v>
          </cell>
        </row>
        <row r="3181">
          <cell r="E3181" t="str">
            <v>1278. Cuidado Continuo por una vida con bienestar para la ruralidad de BogotáComunitario</v>
          </cell>
          <cell r="F3181" t="str">
            <v>Sesiones educativas para el bienestar en la ruralidad lejana (salud ambiental, salud mental, salud sexual y reproductiva, discapacidad, seguridad alimentaria y nutricional, salud materna y salud infantil)</v>
          </cell>
          <cell r="G3181" t="str">
            <v xml:space="preserve">Promoción de la salud y bienestar </v>
          </cell>
          <cell r="H3181" t="str">
            <v>PSPIC</v>
          </cell>
          <cell r="I3181" t="str">
            <v>No aplica</v>
          </cell>
          <cell r="J3181" t="str">
            <v>Sesión</v>
          </cell>
          <cell r="K3181" t="str">
            <v>Local</v>
          </cell>
          <cell r="L3181" t="str">
            <v>5_BARRIOS_UNIDOS</v>
          </cell>
          <cell r="M3181" t="str">
            <v>2_NOVIEMBRE_2025</v>
          </cell>
          <cell r="N3181" t="str">
            <v>1278. Cuidado Continuo por una vida con bienestar para la ruralidad de BogotáComunitario5_BARRIOS_UNIDOS2_NOVIEMBRE_2025</v>
          </cell>
          <cell r="O3181">
            <v>468320</v>
          </cell>
          <cell r="R3181">
            <v>0</v>
          </cell>
          <cell r="S3181">
            <v>0</v>
          </cell>
        </row>
        <row r="3182">
          <cell r="E3182" t="str">
            <v xml:space="preserve">1278. Cuidado Continuo por una vida con bienestar para la ruralidad de BogotáEducativo </v>
          </cell>
          <cell r="F3182" t="str">
            <v>Sesiones educativas para el bienestar en la ruralidad lejana (salud ambiental, salud mental, salud sexual y reproductiva, discapacidad, seguridad alimentaria y nutricional, salud materna y salud infantil)</v>
          </cell>
          <cell r="G3182" t="str">
            <v xml:space="preserve">Promoción de la salud y bienestar </v>
          </cell>
          <cell r="H3182" t="str">
            <v>PSPIC</v>
          </cell>
          <cell r="I3182" t="str">
            <v>No aplica</v>
          </cell>
          <cell r="J3182" t="str">
            <v>Sesión</v>
          </cell>
          <cell r="K3182" t="str">
            <v>Local</v>
          </cell>
          <cell r="L3182" t="str">
            <v>5_BARRIOS_UNIDOS</v>
          </cell>
          <cell r="M3182" t="str">
            <v>2_NOVIEMBRE_2025</v>
          </cell>
          <cell r="N3182" t="str">
            <v>1278. Cuidado Continuo por una vida con bienestar para la ruralidad de BogotáEducativo 5_BARRIOS_UNIDOS2_NOVIEMBRE_2025</v>
          </cell>
          <cell r="O3182">
            <v>468320</v>
          </cell>
          <cell r="R3182">
            <v>0</v>
          </cell>
          <cell r="S3182">
            <v>0</v>
          </cell>
        </row>
        <row r="3183">
          <cell r="E3183" t="str">
            <v>1278. Cuidado Continuo por una vida con bienestar para la ruralidad de BogotáInstitucional</v>
          </cell>
          <cell r="F3183" t="str">
            <v>Sesiones educativas para el bienestar en la ruralidad lejana (salud ambiental, salud mental, salud sexual y reproductiva, discapacidad, seguridad alimentaria y nutricional, salud materna y salud infantil)</v>
          </cell>
          <cell r="G3183" t="str">
            <v xml:space="preserve">Promoción de la salud y bienestar </v>
          </cell>
          <cell r="H3183" t="str">
            <v>PSPIC</v>
          </cell>
          <cell r="I3183" t="str">
            <v>No aplica</v>
          </cell>
          <cell r="J3183" t="str">
            <v>Sesión</v>
          </cell>
          <cell r="K3183" t="str">
            <v>Local</v>
          </cell>
          <cell r="L3183" t="str">
            <v>5_BARRIOS_UNIDOS</v>
          </cell>
          <cell r="M3183" t="str">
            <v>2_NOVIEMBRE_2025</v>
          </cell>
          <cell r="N3183" t="str">
            <v>1278. Cuidado Continuo por una vida con bienestar para la ruralidad de BogotáInstitucional5_BARRIOS_UNIDOS2_NOVIEMBRE_2025</v>
          </cell>
          <cell r="O3183">
            <v>468320</v>
          </cell>
          <cell r="R3183">
            <v>0</v>
          </cell>
          <cell r="S3183">
            <v>0</v>
          </cell>
        </row>
        <row r="3184">
          <cell r="E3184" t="str">
            <v>1288. Cuidado Continuo por una vida con bienestar para la ruralidad de BogotáComunitario</v>
          </cell>
          <cell r="F3184" t="str">
            <v>Sesiones educativas para el bienestar en la ruralidad cercana (salud ambiental, salud mental, salud sexual y reproductiva, discapacidad, seguridad alimentaria y nutricional, salud materna y salud infantil)</v>
          </cell>
          <cell r="G3184" t="str">
            <v xml:space="preserve">Promoción de la salud y bienestar </v>
          </cell>
          <cell r="H3184" t="str">
            <v>PSPIC</v>
          </cell>
          <cell r="I3184" t="str">
            <v>No aplica</v>
          </cell>
          <cell r="J3184" t="str">
            <v>Sesión</v>
          </cell>
          <cell r="K3184" t="str">
            <v>Distrito</v>
          </cell>
          <cell r="L3184" t="str">
            <v>5_BARRIOS_UNIDOS</v>
          </cell>
          <cell r="M3184" t="str">
            <v>2_NOVIEMBRE_2025</v>
          </cell>
          <cell r="N3184" t="str">
            <v>1288. Cuidado Continuo por una vida con bienestar para la ruralidad de BogotáComunitario5_BARRIOS_UNIDOS2_NOVIEMBRE_2025</v>
          </cell>
          <cell r="O3184">
            <v>140539</v>
          </cell>
          <cell r="R3184">
            <v>0</v>
          </cell>
          <cell r="S3184">
            <v>0</v>
          </cell>
        </row>
        <row r="3185">
          <cell r="E3185" t="str">
            <v xml:space="preserve">1288. Cuidado Continuo por una vida con bienestar para la ruralidad de BogotáEducativo </v>
          </cell>
          <cell r="F3185" t="str">
            <v>Sesiones educativas para el bienestar en la ruralidad cercana (salud ambiental, salud mental, salud sexual y reproductiva, discapacidad, seguridad alimentaria y nutricional, salud materna y salud infantil)</v>
          </cell>
          <cell r="G3185" t="str">
            <v xml:space="preserve">Promoción de la salud y bienestar </v>
          </cell>
          <cell r="H3185" t="str">
            <v>PSPIC</v>
          </cell>
          <cell r="I3185" t="str">
            <v>No aplica</v>
          </cell>
          <cell r="J3185" t="str">
            <v>Sesión</v>
          </cell>
          <cell r="K3185" t="str">
            <v>Distrito</v>
          </cell>
          <cell r="L3185" t="str">
            <v>5_BARRIOS_UNIDOS</v>
          </cell>
          <cell r="M3185" t="str">
            <v>2_NOVIEMBRE_2025</v>
          </cell>
          <cell r="N3185" t="str">
            <v>1288. Cuidado Continuo por una vida con bienestar para la ruralidad de BogotáEducativo 5_BARRIOS_UNIDOS2_NOVIEMBRE_2025</v>
          </cell>
          <cell r="O3185">
            <v>140539</v>
          </cell>
          <cell r="R3185">
            <v>0</v>
          </cell>
          <cell r="S3185">
            <v>0</v>
          </cell>
        </row>
        <row r="3186">
          <cell r="E3186" t="str">
            <v>1298. Cuidado Continuo por una vida con bienestar para la ruralidad de BogotáComunitario</v>
          </cell>
          <cell r="F3186" t="str">
            <v>Escuelas para el bienestar y cuidado de la salud rural y nodos para promoción de la salud rural (redes sociales y comunitarias) en la ruralidad lejana</v>
          </cell>
          <cell r="G3186" t="str">
            <v xml:space="preserve">Promoción de la salud y bienestar </v>
          </cell>
          <cell r="H3186" t="str">
            <v>PSPIC</v>
          </cell>
          <cell r="I3186" t="str">
            <v>No aplica</v>
          </cell>
          <cell r="J3186" t="str">
            <v>Sesión</v>
          </cell>
          <cell r="K3186" t="str">
            <v>Local</v>
          </cell>
          <cell r="L3186" t="str">
            <v>5_BARRIOS_UNIDOS</v>
          </cell>
          <cell r="M3186" t="str">
            <v>2_NOVIEMBRE_2025</v>
          </cell>
          <cell r="N3186" t="str">
            <v>1298. Cuidado Continuo por una vida con bienestar para la ruralidad de BogotáComunitario5_BARRIOS_UNIDOS2_NOVIEMBRE_2025</v>
          </cell>
          <cell r="O3186">
            <v>175674</v>
          </cell>
          <cell r="R3186">
            <v>0</v>
          </cell>
          <cell r="S3186">
            <v>0</v>
          </cell>
        </row>
        <row r="3187">
          <cell r="E3187" t="str">
            <v>1308. Cuidado Continuo por una vida con bienestar para la ruralidad de BogotáComunitario</v>
          </cell>
          <cell r="F3187" t="str">
            <v>Escuelas para el bienestar y cuidado de la salud y nodos para promoción de la salud rural (redes sociales y comunitarias) en la ruralidad cercana</v>
          </cell>
          <cell r="G3187" t="str">
            <v xml:space="preserve">Promoción de la salud y bienestar </v>
          </cell>
          <cell r="H3187" t="str">
            <v>PSPIC</v>
          </cell>
          <cell r="I3187" t="str">
            <v>No aplica</v>
          </cell>
          <cell r="J3187" t="str">
            <v>Sesión</v>
          </cell>
          <cell r="K3187" t="str">
            <v>Distrito</v>
          </cell>
          <cell r="L3187" t="str">
            <v>5_BARRIOS_UNIDOS</v>
          </cell>
          <cell r="M3187" t="str">
            <v>2_NOVIEMBRE_2025</v>
          </cell>
          <cell r="N3187" t="str">
            <v>1308. Cuidado Continuo por una vida con bienestar para la ruralidad de BogotáComunitario5_BARRIOS_UNIDOS2_NOVIEMBRE_2025</v>
          </cell>
          <cell r="O3187">
            <v>140539</v>
          </cell>
          <cell r="R3187">
            <v>0</v>
          </cell>
          <cell r="S3187">
            <v>0</v>
          </cell>
        </row>
        <row r="3188">
          <cell r="E3188" t="str">
            <v>1318. Cuidado Continuo por una vida con bienestar para la ruralidad de BogotáLaboral</v>
          </cell>
          <cell r="F3188" t="str">
            <v>Asesoría para el mejoramiento de las condiciones de salud y trabajo en las unidades de trabajo informal de alto impacto en la ruralidad lejana</v>
          </cell>
          <cell r="G3188" t="str">
            <v>Gestión del Riesgo para el Bienestar Colectivo en los Territorios</v>
          </cell>
          <cell r="H3188" t="str">
            <v>PSPIC</v>
          </cell>
          <cell r="I3188" t="str">
            <v>No aplica</v>
          </cell>
          <cell r="J3188" t="str">
            <v>Unidad de trabajo informal</v>
          </cell>
          <cell r="K3188" t="str">
            <v>Local</v>
          </cell>
          <cell r="L3188" t="str">
            <v>5_BARRIOS_UNIDOS</v>
          </cell>
          <cell r="M3188" t="str">
            <v>2_NOVIEMBRE_2025</v>
          </cell>
          <cell r="N3188" t="str">
            <v>1318. Cuidado Continuo por una vida con bienestar para la ruralidad de BogotáLaboral5_BARRIOS_UNIDOS2_NOVIEMBRE_2025</v>
          </cell>
          <cell r="O3188">
            <v>940787</v>
          </cell>
          <cell r="R3188">
            <v>0</v>
          </cell>
          <cell r="S3188">
            <v>0</v>
          </cell>
        </row>
        <row r="3189">
          <cell r="E3189" t="str">
            <v>1328. Cuidado Continuo por una vida con bienestar para la ruralidad de BogotáLaboral</v>
          </cell>
          <cell r="F3189" t="str">
            <v>Asesoría para el mejoramiento de las condiciones de salud y trabajo en las unidades de trabajo informal de alto impacto en la ruralidad cercana</v>
          </cell>
          <cell r="G3189" t="str">
            <v>Gestión del Riesgo para el Bienestar Colectivo en los Territorios</v>
          </cell>
          <cell r="H3189" t="str">
            <v>PSPIC</v>
          </cell>
          <cell r="I3189" t="str">
            <v>No aplica</v>
          </cell>
          <cell r="J3189" t="str">
            <v>Asesoria</v>
          </cell>
          <cell r="K3189" t="str">
            <v>Distrito</v>
          </cell>
          <cell r="L3189" t="str">
            <v>5_BARRIOS_UNIDOS</v>
          </cell>
          <cell r="M3189" t="str">
            <v>2_NOVIEMBRE_2025</v>
          </cell>
          <cell r="N3189" t="str">
            <v>1328. Cuidado Continuo por una vida con bienestar para la ruralidad de BogotáLaboral5_BARRIOS_UNIDOS2_NOVIEMBRE_2025</v>
          </cell>
          <cell r="O3189">
            <v>250875</v>
          </cell>
          <cell r="R3189">
            <v>0</v>
          </cell>
          <cell r="S3189">
            <v>0</v>
          </cell>
        </row>
        <row r="3190">
          <cell r="E3190" t="str">
            <v>1338. Cuidado Continuo por una vida con bienestar para la ruralidad de BogotáLaboral</v>
          </cell>
          <cell r="F3190" t="str">
            <v>Asesoría para el mejoramiento de las condiciones de salud y trabajo en las unidades de trabajo informal de alto impacto en la ruralidad cercana - especialista</v>
          </cell>
          <cell r="G3190" t="str">
            <v>Gestión del Riesgo para el Bienestar Colectivo en los Territorios</v>
          </cell>
          <cell r="H3190" t="str">
            <v>PSPIC</v>
          </cell>
          <cell r="I3190" t="str">
            <v>No aplica</v>
          </cell>
          <cell r="J3190" t="str">
            <v>Asesoria</v>
          </cell>
          <cell r="K3190" t="str">
            <v>Distrito</v>
          </cell>
          <cell r="L3190" t="str">
            <v>5_BARRIOS_UNIDOS</v>
          </cell>
          <cell r="M3190" t="str">
            <v>2_NOVIEMBRE_2025</v>
          </cell>
          <cell r="N3190" t="str">
            <v>1338. Cuidado Continuo por una vida con bienestar para la ruralidad de BogotáLaboral5_BARRIOS_UNIDOS2_NOVIEMBRE_2025</v>
          </cell>
          <cell r="O3190">
            <v>183687</v>
          </cell>
          <cell r="R3190">
            <v>0</v>
          </cell>
          <cell r="S3190">
            <v>0</v>
          </cell>
        </row>
        <row r="3191">
          <cell r="E3191" t="str">
            <v>1348. Cuidado Continuo por una vida con bienestar para la ruralidad de BogotáLaboral</v>
          </cell>
          <cell r="F3191" t="str">
            <v>Caracterización de las unidades de trabajo informal de alto impacto en la ruralidad cercana</v>
          </cell>
          <cell r="G3191" t="str">
            <v>Gestión del Riesgo para el Bienestar Colectivo en los Territorios</v>
          </cell>
          <cell r="H3191" t="str">
            <v>PSPIC</v>
          </cell>
          <cell r="I3191" t="str">
            <v>No aplica</v>
          </cell>
          <cell r="J3191" t="str">
            <v>Caracterización</v>
          </cell>
          <cell r="K3191" t="str">
            <v>Distrito</v>
          </cell>
          <cell r="L3191" t="str">
            <v>5_BARRIOS_UNIDOS</v>
          </cell>
          <cell r="M3191" t="str">
            <v>2_NOVIEMBRE_2025</v>
          </cell>
          <cell r="N3191" t="str">
            <v>1348. Cuidado Continuo por una vida con bienestar para la ruralidad de BogotáLaboral5_BARRIOS_UNIDOS2_NOVIEMBRE_2025</v>
          </cell>
          <cell r="O3191">
            <v>110336</v>
          </cell>
          <cell r="R3191">
            <v>0</v>
          </cell>
          <cell r="S3191">
            <v>0</v>
          </cell>
        </row>
        <row r="3192">
          <cell r="E3192" t="str">
            <v>1358. Cuidado Continuo por una vida con bienestar para la ruralidad de BogotáLaboral</v>
          </cell>
          <cell r="F3192" t="str">
            <v>Caracterización de las unidades de trabajo informal de alto impacto en la ruralidad lejana</v>
          </cell>
          <cell r="G3192" t="str">
            <v>Gestión del Riesgo para el Bienestar Colectivo en los Territorios</v>
          </cell>
          <cell r="H3192" t="str">
            <v>PSPIC</v>
          </cell>
          <cell r="I3192" t="str">
            <v>No aplica</v>
          </cell>
          <cell r="J3192" t="str">
            <v>Caracterización</v>
          </cell>
          <cell r="K3192" t="str">
            <v>Local</v>
          </cell>
          <cell r="L3192" t="str">
            <v>5_BARRIOS_UNIDOS</v>
          </cell>
          <cell r="M3192" t="str">
            <v>2_NOVIEMBRE_2025</v>
          </cell>
          <cell r="N3192" t="str">
            <v>1358. Cuidado Continuo por una vida con bienestar para la ruralidad de BogotáLaboral5_BARRIOS_UNIDOS2_NOVIEMBRE_2025</v>
          </cell>
          <cell r="O3192">
            <v>137922</v>
          </cell>
          <cell r="R3192">
            <v>0</v>
          </cell>
          <cell r="S3192">
            <v>0</v>
          </cell>
        </row>
        <row r="3193">
          <cell r="E3193" t="str">
            <v>869. Gestión de Programas Estrategias y Planes para el BienestarGestión Integral Estrategias y Programas</v>
          </cell>
          <cell r="F3193" t="str">
            <v xml:space="preserve">Encuentro Redes Intersectoriales y Comunitarias de Salud Ambiental Locales REDSAL </v>
          </cell>
          <cell r="G3193" t="str">
            <v>Plan</v>
          </cell>
          <cell r="H3193" t="str">
            <v>PSPIC</v>
          </cell>
          <cell r="I3193" t="str">
            <v>No aplica</v>
          </cell>
          <cell r="J3193" t="str">
            <v>Encuentro</v>
          </cell>
          <cell r="K3193" t="str">
            <v>Zonal</v>
          </cell>
          <cell r="L3193" t="str">
            <v>5_BARRIOS_UNIDOS</v>
          </cell>
          <cell r="M3193" t="str">
            <v>2_NOVIEMBRE_2025</v>
          </cell>
          <cell r="N3193" t="str">
            <v>869. Gestión de Programas Estrategias y Planes para el BienestarGestión Integral Estrategias y Programas5_BARRIOS_UNIDOS2_NOVIEMBRE_2025</v>
          </cell>
          <cell r="O3193">
            <v>73474880</v>
          </cell>
          <cell r="R3193">
            <v>0</v>
          </cell>
          <cell r="S3193">
            <v>0</v>
          </cell>
        </row>
        <row r="3194">
          <cell r="E3194" t="str">
            <v>1369. Gestión de Programas Estrategias y Planes para el BienestarGestión Integral Estrategias y Programas</v>
          </cell>
          <cell r="F3194" t="str">
            <v>Desarrollo de capacidades institucionales para el manejo integral de la Tuberculosis y lepra.</v>
          </cell>
          <cell r="G3194" t="str">
            <v>Programa</v>
          </cell>
          <cell r="H3194" t="str">
            <v>GSP</v>
          </cell>
          <cell r="I3194" t="str">
            <v>No aplica</v>
          </cell>
          <cell r="J3194" t="str">
            <v>Plan de acción</v>
          </cell>
          <cell r="K3194" t="str">
            <v>Zonal</v>
          </cell>
          <cell r="L3194" t="str">
            <v>5_BARRIOS_UNIDOS</v>
          </cell>
          <cell r="M3194" t="str">
            <v>2_NOVIEMBRE_2025</v>
          </cell>
          <cell r="N3194" t="str">
            <v>1369. Gestión de Programas Estrategias y Planes para el BienestarGestión Integral Estrategias y Programas5_BARRIOS_UNIDOS2_NOVIEMBRE_2025</v>
          </cell>
          <cell r="O3194">
            <v>5621568</v>
          </cell>
          <cell r="R3194">
            <v>0</v>
          </cell>
          <cell r="S3194">
            <v>0</v>
          </cell>
        </row>
        <row r="3195">
          <cell r="E3195" t="str">
            <v>1379. Gestión de Programas Estrategias y Planes para el BienestarGestión Integral Estrategias y Programas</v>
          </cell>
          <cell r="F3195" t="str">
            <v>Monitoreo de indicadores de los Programas locales de Tuberculosis y Lepra.</v>
          </cell>
          <cell r="G3195" t="str">
            <v>Programa</v>
          </cell>
          <cell r="H3195" t="str">
            <v>GSP</v>
          </cell>
          <cell r="I3195" t="str">
            <v>No aplica</v>
          </cell>
          <cell r="J3195" t="str">
            <v>Plan de acción</v>
          </cell>
          <cell r="K3195" t="str">
            <v>Zonal</v>
          </cell>
          <cell r="L3195" t="str">
            <v>5_BARRIOS_UNIDOS</v>
          </cell>
          <cell r="M3195" t="str">
            <v>2_NOVIEMBRE_2025</v>
          </cell>
          <cell r="N3195" t="str">
            <v>1379. Gestión de Programas Estrategias y Planes para el BienestarGestión Integral Estrategias y Programas5_BARRIOS_UNIDOS2_NOVIEMBRE_2025</v>
          </cell>
          <cell r="O3195">
            <v>3994272</v>
          </cell>
          <cell r="R3195">
            <v>0</v>
          </cell>
          <cell r="S3195">
            <v>0</v>
          </cell>
        </row>
        <row r="3196">
          <cell r="E3196" t="str">
            <v>1389. Gestión de Programas Estrategias y Planes para el BienestarGestión Integral Estrategias y Programas</v>
          </cell>
          <cell r="F3196" t="str">
            <v>Gestion del cuidado (participacion de instancias sectoriales) en Tuberculosis y Lepra.</v>
          </cell>
          <cell r="G3196" t="str">
            <v>Programa</v>
          </cell>
          <cell r="H3196" t="str">
            <v>GSP</v>
          </cell>
          <cell r="I3196" t="str">
            <v>No aplica</v>
          </cell>
          <cell r="J3196" t="str">
            <v>Plan de acción</v>
          </cell>
          <cell r="K3196" t="str">
            <v>Zonal</v>
          </cell>
          <cell r="L3196" t="str">
            <v>5_BARRIOS_UNIDOS</v>
          </cell>
          <cell r="M3196" t="str">
            <v>2_NOVIEMBRE_2025</v>
          </cell>
          <cell r="N3196" t="str">
            <v>1389. Gestión de Programas Estrategias y Planes para el BienestarGestión Integral Estrategias y Programas5_BARRIOS_UNIDOS2_NOVIEMBRE_2025</v>
          </cell>
          <cell r="O3196">
            <v>12969056</v>
          </cell>
          <cell r="R3196">
            <v>0</v>
          </cell>
          <cell r="S3196">
            <v>0</v>
          </cell>
        </row>
        <row r="3197">
          <cell r="E3197" t="str">
            <v>1399. Gestión de Programas Estrategias y Planes para el BienestarGestión Integral Estrategias y Programas</v>
          </cell>
          <cell r="F3197" t="str">
            <v>Gestion de medicamentos para los programas locales de Tuberculosis y Lepra.</v>
          </cell>
          <cell r="G3197" t="str">
            <v>Programa</v>
          </cell>
          <cell r="H3197" t="str">
            <v>GSP</v>
          </cell>
          <cell r="I3197" t="str">
            <v>No aplica</v>
          </cell>
          <cell r="J3197" t="str">
            <v>Plan de acción</v>
          </cell>
          <cell r="K3197" t="str">
            <v>Zonal</v>
          </cell>
          <cell r="L3197" t="str">
            <v>5_BARRIOS_UNIDOS</v>
          </cell>
          <cell r="M3197" t="str">
            <v>2_NOVIEMBRE_2025</v>
          </cell>
          <cell r="N3197" t="str">
            <v>1399. Gestión de Programas Estrategias y Planes para el BienestarGestión Integral Estrategias y Programas5_BARRIOS_UNIDOS2_NOVIEMBRE_2025</v>
          </cell>
          <cell r="O3197">
            <v>3994272</v>
          </cell>
          <cell r="R3197">
            <v>0</v>
          </cell>
          <cell r="S3197">
            <v>0</v>
          </cell>
        </row>
        <row r="3198">
          <cell r="E3198" t="str">
            <v>1409. Gestión de Programas Estrategias y Planes para el BienestarGestión Integral Estrategias y Programas</v>
          </cell>
          <cell r="F3198" t="str">
            <v>Desarrollo de capacidades personales e institucionales para el manejo integral de ETV</v>
          </cell>
          <cell r="G3198" t="str">
            <v>Programa</v>
          </cell>
          <cell r="H3198" t="str">
            <v>GSP</v>
          </cell>
          <cell r="I3198" t="str">
            <v>No aplica</v>
          </cell>
          <cell r="J3198" t="str">
            <v>Plan de acción</v>
          </cell>
          <cell r="K3198" t="str">
            <v>Zonal</v>
          </cell>
          <cell r="L3198" t="str">
            <v>5_BARRIOS_UNIDOS</v>
          </cell>
          <cell r="M3198" t="str">
            <v>2_NOVIEMBRE_2025</v>
          </cell>
          <cell r="N3198" t="str">
            <v>1409. Gestión de Programas Estrategias y Planes para el BienestarGestión Integral Estrategias y Programas5_BARRIOS_UNIDOS2_NOVIEMBRE_2025</v>
          </cell>
          <cell r="O3198">
            <v>5621568</v>
          </cell>
          <cell r="R3198">
            <v>0</v>
          </cell>
          <cell r="S3198">
            <v>0</v>
          </cell>
        </row>
        <row r="3199">
          <cell r="E3199" t="str">
            <v>1419. Gestión de Programas Estrategias y Planes para el BienestarGestión Integral Estrategias y Programas</v>
          </cell>
          <cell r="F3199" t="str">
            <v>Gestión y control de medicamentos del Programa de ETV</v>
          </cell>
          <cell r="G3199" t="str">
            <v>Programa</v>
          </cell>
          <cell r="H3199" t="str">
            <v>GSP</v>
          </cell>
          <cell r="I3199" t="str">
            <v>No aplica</v>
          </cell>
          <cell r="J3199" t="str">
            <v>Plan de acción</v>
          </cell>
          <cell r="K3199" t="str">
            <v>Zonal</v>
          </cell>
          <cell r="L3199" t="str">
            <v>5_BARRIOS_UNIDOS</v>
          </cell>
          <cell r="M3199" t="str">
            <v>2_NOVIEMBRE_2025</v>
          </cell>
          <cell r="N3199" t="str">
            <v>1419. Gestión de Programas Estrategias y Planes para el BienestarGestión Integral Estrategias y Programas5_BARRIOS_UNIDOS2_NOVIEMBRE_2025</v>
          </cell>
          <cell r="O3199">
            <v>3994272</v>
          </cell>
          <cell r="R3199">
            <v>0</v>
          </cell>
          <cell r="S3199">
            <v>0</v>
          </cell>
        </row>
        <row r="3200">
          <cell r="E3200" t="str">
            <v>1429. Gestión de Programas Estrategias y Planes para el BienestarGestión Integral Estrategias y Programas</v>
          </cell>
          <cell r="F3200" t="str">
            <v>Bases de datos de ETV a nivel distrital actualizadas y con criterios de calidad</v>
          </cell>
          <cell r="G3200" t="str">
            <v>Programa</v>
          </cell>
          <cell r="H3200" t="str">
            <v>GSP</v>
          </cell>
          <cell r="I3200" t="str">
            <v>No aplica</v>
          </cell>
          <cell r="J3200" t="str">
            <v>Plan de acción</v>
          </cell>
          <cell r="K3200" t="str">
            <v>Distrito</v>
          </cell>
          <cell r="L3200" t="str">
            <v>5_BARRIOS_UNIDOS</v>
          </cell>
          <cell r="M3200" t="str">
            <v>2_NOVIEMBRE_2025</v>
          </cell>
          <cell r="N3200" t="str">
            <v>1429. Gestión de Programas Estrategias y Planes para el BienestarGestión Integral Estrategias y Programas5_BARRIOS_UNIDOS2_NOVIEMBRE_2025</v>
          </cell>
          <cell r="O3200">
            <v>3994272</v>
          </cell>
          <cell r="R3200">
            <v>0</v>
          </cell>
          <cell r="S3200">
            <v>0</v>
          </cell>
        </row>
        <row r="3201">
          <cell r="E3201" t="str">
            <v>1439. Gestión de Programas Estrategias y Planes para el BienestarGestión Integral Estrategias y Programas</v>
          </cell>
          <cell r="F3201" t="str">
            <v xml:space="preserve">Desarrollo de capacidades personales e institucionales orientadas a la seguridad alimentaria y nutricional </v>
          </cell>
          <cell r="G3201" t="str">
            <v>Estrategia</v>
          </cell>
          <cell r="H3201" t="str">
            <v>GSP</v>
          </cell>
          <cell r="I3201" t="str">
            <v>No aplica</v>
          </cell>
          <cell r="J3201" t="str">
            <v>Plan de acción</v>
          </cell>
          <cell r="K3201" t="str">
            <v>Zonal</v>
          </cell>
          <cell r="L3201" t="str">
            <v>5_BARRIOS_UNIDOS</v>
          </cell>
          <cell r="M3201" t="str">
            <v>2_NOVIEMBRE_2025</v>
          </cell>
          <cell r="N3201" t="str">
            <v>1439. Gestión de Programas Estrategias y Planes para el BienestarGestión Integral Estrategias y Programas5_BARRIOS_UNIDOS2_NOVIEMBRE_2025</v>
          </cell>
          <cell r="O3201">
            <v>7508288</v>
          </cell>
          <cell r="R3201">
            <v>0</v>
          </cell>
          <cell r="S3201">
            <v>0</v>
          </cell>
        </row>
        <row r="3202">
          <cell r="E3202" t="str">
            <v>1449. Gestión de Programas Estrategias y Planes para el BienestarGestión Integral Estrategias y Programas</v>
          </cell>
          <cell r="F3202" t="str">
            <v xml:space="preserve">Seguimiento individual para la atención integral en salud de la malnutrición </v>
          </cell>
          <cell r="G3202" t="str">
            <v>Estrategia</v>
          </cell>
          <cell r="H3202" t="str">
            <v>GSP</v>
          </cell>
          <cell r="I3202" t="str">
            <v>No aplica</v>
          </cell>
          <cell r="J3202" t="str">
            <v>Plan de acción</v>
          </cell>
          <cell r="K3202" t="str">
            <v>Zonal</v>
          </cell>
          <cell r="L3202" t="str">
            <v>5_BARRIOS_UNIDOS</v>
          </cell>
          <cell r="M3202" t="str">
            <v>2_NOVIEMBRE_2025</v>
          </cell>
          <cell r="N3202" t="str">
            <v>1449. Gestión de Programas Estrategias y Planes para el BienestarGestión Integral Estrategias y Programas5_BARRIOS_UNIDOS2_NOVIEMBRE_2025</v>
          </cell>
          <cell r="O3202">
            <v>7508288</v>
          </cell>
          <cell r="R3202">
            <v>0</v>
          </cell>
          <cell r="S3202">
            <v>0</v>
          </cell>
        </row>
        <row r="3203">
          <cell r="E3203" t="str">
            <v>1459. Gestión de Programas Estrategias y Planes para el BienestarGestión Integral Estrategias y Programas</v>
          </cell>
          <cell r="F3203" t="str">
            <v>Gestión sectorial e intersectorial para la movilización  de acciones que impacten en los determinantes sociales de la seguridad alimentaria y nutricional</v>
          </cell>
          <cell r="G3203" t="str">
            <v>Estrategia</v>
          </cell>
          <cell r="H3203" t="str">
            <v>GSP</v>
          </cell>
          <cell r="I3203" t="str">
            <v>No aplica</v>
          </cell>
          <cell r="J3203" t="str">
            <v>Plan de acción</v>
          </cell>
          <cell r="K3203" t="str">
            <v>Zonal</v>
          </cell>
          <cell r="L3203" t="str">
            <v>5_BARRIOS_UNIDOS</v>
          </cell>
          <cell r="M3203" t="str">
            <v>2_NOVIEMBRE_2025</v>
          </cell>
          <cell r="N3203" t="str">
            <v>1459. Gestión de Programas Estrategias y Planes para el BienestarGestión Integral Estrategias y Programas5_BARRIOS_UNIDOS2_NOVIEMBRE_2025</v>
          </cell>
          <cell r="O3203">
            <v>5299968</v>
          </cell>
          <cell r="R3203">
            <v>0</v>
          </cell>
          <cell r="S3203">
            <v>0</v>
          </cell>
        </row>
        <row r="3204">
          <cell r="E3204" t="str">
            <v>1469. Gestión de Programas Estrategias y Planes para el BienestarGestión Integral Estrategias y Programas</v>
          </cell>
          <cell r="F3204" t="str">
            <v>Desarrollo de capacidades personales e institucionales para el manejo integral de la primera infancia</v>
          </cell>
          <cell r="G3204" t="str">
            <v>Estrategia</v>
          </cell>
          <cell r="H3204" t="str">
            <v>GSP</v>
          </cell>
          <cell r="I3204" t="str">
            <v>No aplica</v>
          </cell>
          <cell r="J3204" t="str">
            <v>Sesión</v>
          </cell>
          <cell r="K3204" t="str">
            <v>Distrito</v>
          </cell>
          <cell r="L3204" t="str">
            <v>5_BARRIOS_UNIDOS</v>
          </cell>
          <cell r="M3204" t="str">
            <v>2_NOVIEMBRE_2025</v>
          </cell>
          <cell r="N3204" t="str">
            <v>1469. Gestión de Programas Estrategias y Planes para el BienestarGestión Integral Estrategias y Programas5_BARRIOS_UNIDOS2_NOVIEMBRE_2025</v>
          </cell>
          <cell r="O3204">
            <v>122208</v>
          </cell>
          <cell r="R3204">
            <v>0</v>
          </cell>
          <cell r="S3204">
            <v>0</v>
          </cell>
        </row>
        <row r="3205">
          <cell r="E3205" t="str">
            <v>1479. Gestión de Programas Estrategias y Planes para el BienestarGestión Integral Estrategias y Programas</v>
          </cell>
          <cell r="F3205" t="str">
            <v>Seguimiento Nominal  de la primera infancia</v>
          </cell>
          <cell r="G3205" t="str">
            <v>Estrategia</v>
          </cell>
          <cell r="H3205" t="str">
            <v>GSP</v>
          </cell>
          <cell r="I3205" t="str">
            <v>No aplica</v>
          </cell>
          <cell r="J3205" t="str">
            <v>Caso</v>
          </cell>
          <cell r="K3205" t="str">
            <v>Distrito</v>
          </cell>
          <cell r="L3205" t="str">
            <v>5_BARRIOS_UNIDOS</v>
          </cell>
          <cell r="M3205" t="str">
            <v>2_NOVIEMBRE_2025</v>
          </cell>
          <cell r="N3205" t="str">
            <v>1479. Gestión de Programas Estrategias y Planes para el BienestarGestión Integral Estrategias y Programas5_BARRIOS_UNIDOS2_NOVIEMBRE_2025</v>
          </cell>
          <cell r="O3205">
            <v>30552</v>
          </cell>
          <cell r="R3205">
            <v>0</v>
          </cell>
          <cell r="S3205">
            <v>0</v>
          </cell>
        </row>
        <row r="3206">
          <cell r="E3206" t="str">
            <v>1489. Gestión de Programas Estrategias y Planes para el BienestarGestión Integral Estrategias y Programas</v>
          </cell>
          <cell r="F3206" t="str">
            <v>Gestión sectorial e intersectorial de la primera infancia</v>
          </cell>
          <cell r="G3206" t="str">
            <v>Estrategia</v>
          </cell>
          <cell r="H3206" t="str">
            <v>GSP</v>
          </cell>
          <cell r="I3206" t="str">
            <v>No aplica</v>
          </cell>
          <cell r="J3206" t="str">
            <v>Sesión</v>
          </cell>
          <cell r="K3206" t="str">
            <v>Distrito</v>
          </cell>
          <cell r="L3206" t="str">
            <v>5_BARRIOS_UNIDOS</v>
          </cell>
          <cell r="M3206" t="str">
            <v>2_NOVIEMBRE_2025</v>
          </cell>
          <cell r="N3206" t="str">
            <v>1489. Gestión de Programas Estrategias y Planes para el BienestarGestión Integral Estrategias y Programas5_BARRIOS_UNIDOS2_NOVIEMBRE_2025</v>
          </cell>
          <cell r="O3206">
            <v>122208</v>
          </cell>
          <cell r="R3206">
            <v>0</v>
          </cell>
          <cell r="S3206">
            <v>0</v>
          </cell>
        </row>
        <row r="3207">
          <cell r="E3207" t="str">
            <v>1499. Gestión de Programas Estrategias y Planes para el BienestarGestión Integral Estrategias y Programas</v>
          </cell>
          <cell r="F3207" t="str">
            <v>Desarrollo de capacidades personales e institucionales para  la implementación, seguimiento y monitoreo de la estrategia distrital de bienestar en Salud Sexual, Reproductiva y Materno perinatal  para la población del Distrito</v>
          </cell>
          <cell r="G3207" t="str">
            <v>Estrategia</v>
          </cell>
          <cell r="H3207" t="str">
            <v>GSP</v>
          </cell>
          <cell r="I3207" t="str">
            <v>No aplica</v>
          </cell>
          <cell r="J3207" t="str">
            <v>Plan de acción</v>
          </cell>
          <cell r="K3207" t="str">
            <v>Zonal</v>
          </cell>
          <cell r="L3207" t="str">
            <v>5_BARRIOS_UNIDOS</v>
          </cell>
          <cell r="M3207" t="str">
            <v>2_NOVIEMBRE_2025</v>
          </cell>
          <cell r="N3207" t="str">
            <v>1499. Gestión de Programas Estrategias y Planes para el BienestarGestión Integral Estrategias y Programas5_BARRIOS_UNIDOS2_NOVIEMBRE_2025</v>
          </cell>
          <cell r="O3207">
            <v>3665168</v>
          </cell>
          <cell r="R3207">
            <v>0</v>
          </cell>
          <cell r="S3207">
            <v>0</v>
          </cell>
        </row>
        <row r="3208">
          <cell r="E3208" t="str">
            <v>1509. Gestión de Programas Estrategias y Planes para el BienestarGestión Integral Estrategias y Programas</v>
          </cell>
          <cell r="F3208" t="str">
            <v>Seguimiento Individual para el cuidado colectivo a partir de la gestión y seguimiento nominal a casos identificados para salud sexual, reproductiva y Maternoperinatal para la reducción de riesgos y desenlaces negativos en salud.</v>
          </cell>
          <cell r="G3208" t="str">
            <v>Estrategia</v>
          </cell>
          <cell r="H3208" t="str">
            <v>GSP</v>
          </cell>
          <cell r="I3208" t="str">
            <v>No aplica</v>
          </cell>
          <cell r="J3208" t="str">
            <v>Plan de acción</v>
          </cell>
          <cell r="K3208" t="str">
            <v>Zonal</v>
          </cell>
          <cell r="L3208" t="str">
            <v>5_BARRIOS_UNIDOS</v>
          </cell>
          <cell r="M3208" t="str">
            <v>2_NOVIEMBRE_2025</v>
          </cell>
          <cell r="N3208" t="str">
            <v>1509. Gestión de Programas Estrategias y Planes para el BienestarGestión Integral Estrategias y Programas5_BARRIOS_UNIDOS2_NOVIEMBRE_2025</v>
          </cell>
          <cell r="O3208">
            <v>1057260</v>
          </cell>
          <cell r="R3208">
            <v>0</v>
          </cell>
          <cell r="S3208">
            <v>0</v>
          </cell>
        </row>
        <row r="3209">
          <cell r="E3209" t="str">
            <v>1519. Gestión de Programas Estrategias y Planes para el BienestarGestión Integral Estrategias y Programas</v>
          </cell>
          <cell r="F3209" t="str">
            <v>Gestión sectorial e intersectorial para la movilización  de acciones sinérgicas que impacten determinantes sociales relacionados con la salud sexual, reproductiva y materno perinatal.</v>
          </cell>
          <cell r="G3209" t="str">
            <v>Estrategia</v>
          </cell>
          <cell r="H3209" t="str">
            <v>GSP</v>
          </cell>
          <cell r="I3209" t="str">
            <v>No aplica</v>
          </cell>
          <cell r="J3209" t="str">
            <v>Plan de acción</v>
          </cell>
          <cell r="K3209" t="str">
            <v>Zonal</v>
          </cell>
          <cell r="L3209" t="str">
            <v>5_BARRIOS_UNIDOS</v>
          </cell>
          <cell r="M3209" t="str">
            <v>2_NOVIEMBRE_2025</v>
          </cell>
          <cell r="N3209" t="str">
            <v>1519. Gestión de Programas Estrategias y Planes para el BienestarGestión Integral Estrategias y Programas5_BARRIOS_UNIDOS2_NOVIEMBRE_2025</v>
          </cell>
          <cell r="O3209">
            <v>1409680</v>
          </cell>
          <cell r="R3209">
            <v>0</v>
          </cell>
          <cell r="S3209">
            <v>0</v>
          </cell>
        </row>
        <row r="3210">
          <cell r="E3210" t="str">
            <v>1529. Gestión de Programas Estrategias y Planes para el BienestarGestión Integral Estrategias y Programas</v>
          </cell>
          <cell r="F3210" t="str">
            <v>Gestión de dispositivos médicos de Salud Sexual  para fortalecer prácticas de autocuidado en población de riesgo y población general en acciones de prevención combinada. SUBREDES</v>
          </cell>
          <cell r="G3210" t="str">
            <v>Estrategia</v>
          </cell>
          <cell r="H3210" t="str">
            <v>GSP</v>
          </cell>
          <cell r="I3210" t="str">
            <v>No aplica</v>
          </cell>
          <cell r="J3210" t="str">
            <v>Plan de acción</v>
          </cell>
          <cell r="K3210" t="str">
            <v>Zonal</v>
          </cell>
          <cell r="L3210" t="str">
            <v>5_BARRIOS_UNIDOS</v>
          </cell>
          <cell r="M3210" t="str">
            <v>2_NOVIEMBRE_2025</v>
          </cell>
          <cell r="N3210" t="str">
            <v>1529. Gestión de Programas Estrategias y Planes para el BienestarGestión Integral Estrategias y Programas5_BARRIOS_UNIDOS2_NOVIEMBRE_2025</v>
          </cell>
          <cell r="O3210">
            <v>352420</v>
          </cell>
          <cell r="R3210">
            <v>0</v>
          </cell>
          <cell r="S3210">
            <v>0</v>
          </cell>
        </row>
        <row r="3211">
          <cell r="E3211" t="str">
            <v>1539. Gestión de Programas Estrategias y Planes para el BienestarGestión Integral Estrategias y Programas</v>
          </cell>
          <cell r="F3211" t="str">
            <v>Desarrollo de capacidades sociales para la movilización de actores comunitarios en  la abogacia de la Salud Ambiental</v>
          </cell>
          <cell r="G3211" t="str">
            <v>Plan</v>
          </cell>
          <cell r="H3211" t="str">
            <v>GSP</v>
          </cell>
          <cell r="I3211" t="str">
            <v>No aplica</v>
          </cell>
          <cell r="J3211" t="str">
            <v>Plan de acción</v>
          </cell>
          <cell r="K3211" t="str">
            <v>Zonal</v>
          </cell>
          <cell r="L3211" t="str">
            <v>5_BARRIOS_UNIDOS</v>
          </cell>
          <cell r="M3211" t="str">
            <v>2_NOVIEMBRE_2025</v>
          </cell>
          <cell r="N3211" t="str">
            <v>1539. Gestión de Programas Estrategias y Planes para el BienestarGestión Integral Estrategias y Programas5_BARRIOS_UNIDOS2_NOVIEMBRE_2025</v>
          </cell>
          <cell r="O3211">
            <v>7347488</v>
          </cell>
          <cell r="R3211">
            <v>0</v>
          </cell>
          <cell r="S3211">
            <v>0</v>
          </cell>
        </row>
        <row r="3212">
          <cell r="E3212" t="str">
            <v>1549. Gestión de Programas Estrategias y Planes para el BienestarGestión Integral Estrategias y Programas</v>
          </cell>
          <cell r="F3212" t="str">
            <v xml:space="preserve">Gestión institucional para liderar el cambio climático en salud para Hospitales verdes y saludables </v>
          </cell>
          <cell r="G3212" t="str">
            <v>Plan</v>
          </cell>
          <cell r="H3212" t="str">
            <v>GSP</v>
          </cell>
          <cell r="I3212" t="str">
            <v>No aplica</v>
          </cell>
          <cell r="J3212" t="str">
            <v>Plan de acción</v>
          </cell>
          <cell r="K3212" t="str">
            <v>Zonal</v>
          </cell>
          <cell r="L3212" t="str">
            <v>5_BARRIOS_UNIDOS</v>
          </cell>
          <cell r="M3212" t="str">
            <v>2_NOVIEMBRE_2025</v>
          </cell>
          <cell r="N3212" t="str">
            <v>1549. Gestión de Programas Estrategias y Planes para el BienestarGestión Integral Estrategias y Programas5_BARRIOS_UNIDOS2_NOVIEMBRE_2025</v>
          </cell>
          <cell r="O3212">
            <v>7347488</v>
          </cell>
          <cell r="R3212">
            <v>0</v>
          </cell>
          <cell r="S3212">
            <v>0</v>
          </cell>
        </row>
        <row r="3213">
          <cell r="E3213" t="str">
            <v>1559. Gestión de Programas Estrategias y Planes para el BienestarGestión Integral Estrategias y Programas</v>
          </cell>
          <cell r="F3213" t="str">
            <v>Gestión sectorial e intersectorial para la movilización  de acciones que impacten en los determinantes sociales de la Salud Ambiental</v>
          </cell>
          <cell r="G3213" t="str">
            <v>Plan</v>
          </cell>
          <cell r="H3213" t="str">
            <v>GSP</v>
          </cell>
          <cell r="I3213" t="str">
            <v>No aplica</v>
          </cell>
          <cell r="J3213" t="str">
            <v>Plan de acción</v>
          </cell>
          <cell r="K3213" t="str">
            <v>Zonal</v>
          </cell>
          <cell r="L3213" t="str">
            <v>5_BARRIOS_UNIDOS</v>
          </cell>
          <cell r="M3213" t="str">
            <v>2_NOVIEMBRE_2025</v>
          </cell>
          <cell r="N3213" t="str">
            <v>1559. Gestión de Programas Estrategias y Planes para el BienestarGestión Integral Estrategias y Programas5_BARRIOS_UNIDOS2_NOVIEMBRE_2025</v>
          </cell>
          <cell r="O3213">
            <v>7347488</v>
          </cell>
          <cell r="R3213">
            <v>0</v>
          </cell>
          <cell r="S3213">
            <v>0</v>
          </cell>
        </row>
        <row r="3214">
          <cell r="E3214" t="str">
            <v>1569. Gestión de Programas Estrategias y Planes para el BienestarGestión Integral Estrategias y Programas</v>
          </cell>
          <cell r="F3214" t="str">
            <v>Fortalecimiento de capacidades personales e institucionales para la implementación, seguimiento y monitoreo del plan de salud mental y sus diferentes componentes (humanización, prevención de la conducta suicida, violencias, seguridad vial)</v>
          </cell>
          <cell r="G3214" t="str">
            <v>Plan</v>
          </cell>
          <cell r="H3214" t="str">
            <v>GSP</v>
          </cell>
          <cell r="I3214" t="str">
            <v>No aplica</v>
          </cell>
          <cell r="J3214" t="str">
            <v>Plan de acción</v>
          </cell>
          <cell r="K3214" t="str">
            <v>Zonal</v>
          </cell>
          <cell r="L3214" t="str">
            <v>5_BARRIOS_UNIDOS</v>
          </cell>
          <cell r="M3214" t="str">
            <v>2_NOVIEMBRE_2025</v>
          </cell>
          <cell r="N3214" t="str">
            <v>1569. Gestión de Programas Estrategias y Planes para el BienestarGestión Integral Estrategias y Programas5_BARRIOS_UNIDOS2_NOVIEMBRE_2025</v>
          </cell>
          <cell r="O3214">
            <v>13832016</v>
          </cell>
          <cell r="R3214">
            <v>0</v>
          </cell>
          <cell r="S3214">
            <v>0</v>
          </cell>
        </row>
        <row r="3215">
          <cell r="E3215" t="str">
            <v>1579. Gestión de Programas Estrategias y Planes para el BienestarGestión Integral Estrategias y Programas</v>
          </cell>
          <cell r="F3215" t="str">
            <v xml:space="preserve">Desarrollo de espacios de autocuidado con talento humano del sector salud que desarrolla acciones con salud mental, violencias y seguridad vial. </v>
          </cell>
          <cell r="G3215" t="str">
            <v>Plan</v>
          </cell>
          <cell r="H3215" t="str">
            <v>GSP</v>
          </cell>
          <cell r="I3215" t="str">
            <v>No aplica</v>
          </cell>
          <cell r="J3215" t="str">
            <v>Plan de acción</v>
          </cell>
          <cell r="K3215" t="str">
            <v>Zonal</v>
          </cell>
          <cell r="L3215" t="str">
            <v>5_BARRIOS_UNIDOS</v>
          </cell>
          <cell r="M3215" t="str">
            <v>2_NOVIEMBRE_2025</v>
          </cell>
          <cell r="N3215" t="str">
            <v>1579. Gestión de Programas Estrategias y Planes para el BienestarGestión Integral Estrategias y Programas5_BARRIOS_UNIDOS2_NOVIEMBRE_2025</v>
          </cell>
          <cell r="O3215">
            <v>13832016</v>
          </cell>
          <cell r="R3215">
            <v>0</v>
          </cell>
          <cell r="S3215">
            <v>0</v>
          </cell>
        </row>
        <row r="3216">
          <cell r="E3216" t="str">
            <v>1589. Gestión de Programas Estrategias y Planes para el BienestarGestión Integral Estrategias y Programas</v>
          </cell>
          <cell r="F3216" t="str">
            <v>Desarrollar capacidades personales, sociales e institucionales para el abordaje integral de las condiciones crónicas no transmisibles con actores del sector salud y otros sectores</v>
          </cell>
          <cell r="G3216" t="str">
            <v>Plan</v>
          </cell>
          <cell r="H3216" t="str">
            <v>GSP</v>
          </cell>
          <cell r="I3216" t="str">
            <v>No aplica</v>
          </cell>
          <cell r="J3216" t="str">
            <v>Sesión</v>
          </cell>
          <cell r="K3216" t="str">
            <v>Zonal</v>
          </cell>
          <cell r="L3216" t="str">
            <v>5_BARRIOS_UNIDOS</v>
          </cell>
          <cell r="M3216" t="str">
            <v>2_NOVIEMBRE_2025</v>
          </cell>
          <cell r="N3216" t="str">
            <v>1589. Gestión de Programas Estrategias y Planes para el BienestarGestión Integral Estrategias y Programas5_BARRIOS_UNIDOS2_NOVIEMBRE_2025</v>
          </cell>
          <cell r="O3216">
            <v>2114520</v>
          </cell>
          <cell r="R3216">
            <v>0</v>
          </cell>
          <cell r="S3216">
            <v>0</v>
          </cell>
        </row>
        <row r="3217">
          <cell r="E3217" t="str">
            <v>1599. Gestión de Programas Estrategias y Planes para el BienestarGestión Integral Estrategias y Programas</v>
          </cell>
          <cell r="F3217" t="str">
            <v>Gestion sectorial e intersectorial para el abordaje integral de las condiciones crónicas no transmisibles. (Profesional)</v>
          </cell>
          <cell r="G3217" t="str">
            <v>Plan</v>
          </cell>
          <cell r="H3217" t="str">
            <v>GSP</v>
          </cell>
          <cell r="I3217" t="str">
            <v>No aplica</v>
          </cell>
          <cell r="J3217" t="str">
            <v>Plan de acción</v>
          </cell>
          <cell r="K3217" t="str">
            <v>Zonal</v>
          </cell>
          <cell r="L3217" t="str">
            <v>5_BARRIOS_UNIDOS</v>
          </cell>
          <cell r="M3217" t="str">
            <v>2_NOVIEMBRE_2025</v>
          </cell>
          <cell r="N3217" t="str">
            <v>1599. Gestión de Programas Estrategias y Planes para el BienestarGestión Integral Estrategias y Programas5_BARRIOS_UNIDOS2_NOVIEMBRE_2025</v>
          </cell>
          <cell r="O3217">
            <v>4370008</v>
          </cell>
          <cell r="R3217">
            <v>0</v>
          </cell>
          <cell r="S3217">
            <v>0</v>
          </cell>
        </row>
        <row r="3218">
          <cell r="E3218" t="str">
            <v>1609. Gestión de Programas Estrategias y Planes para el BienestarGestión Integral Estrategias y Programas</v>
          </cell>
          <cell r="F3218" t="str">
            <v>Gestion sectorial e intersectorial para el abordaje integral de las condiciones crónicas no transmisibles. (Técnico)</v>
          </cell>
          <cell r="G3218" t="str">
            <v>Plan</v>
          </cell>
          <cell r="H3218" t="str">
            <v>GSP</v>
          </cell>
          <cell r="I3218" t="str">
            <v>No aplica</v>
          </cell>
          <cell r="J3218" t="str">
            <v>Plan de acción</v>
          </cell>
          <cell r="K3218" t="str">
            <v>Zonal</v>
          </cell>
          <cell r="L3218" t="str">
            <v>5_BARRIOS_UNIDOS</v>
          </cell>
          <cell r="M3218" t="str">
            <v>2_NOVIEMBRE_2025</v>
          </cell>
          <cell r="N3218" t="str">
            <v>1609. Gestión de Programas Estrategias y Planes para el BienestarGestión Integral Estrategias y Programas5_BARRIOS_UNIDOS2_NOVIEMBRE_2025</v>
          </cell>
          <cell r="O3218">
            <v>3994272</v>
          </cell>
          <cell r="R3218">
            <v>0</v>
          </cell>
          <cell r="S3218">
            <v>0</v>
          </cell>
        </row>
        <row r="3219">
          <cell r="E3219" t="str">
            <v>1619. Gestión de Programas Estrategias y Planes para el BienestarGestión Integral Estrategias y Programas</v>
          </cell>
          <cell r="F3219" t="str">
            <v>Gestion sectorial e intersectorial local del Programa Ampliado de Inmunizaciones</v>
          </cell>
          <cell r="G3219" t="str">
            <v>Programa</v>
          </cell>
          <cell r="H3219" t="str">
            <v>GSP</v>
          </cell>
          <cell r="I3219" t="str">
            <v>No aplica</v>
          </cell>
          <cell r="J3219" t="str">
            <v>Plan de acción</v>
          </cell>
          <cell r="K3219" t="str">
            <v>Zonal</v>
          </cell>
          <cell r="L3219" t="str">
            <v>5_BARRIOS_UNIDOS</v>
          </cell>
          <cell r="M3219" t="str">
            <v>2_NOVIEMBRE_2025</v>
          </cell>
          <cell r="N3219" t="str">
            <v>1619. Gestión de Programas Estrategias y Planes para el BienestarGestión Integral Estrategias y Programas5_BARRIOS_UNIDOS2_NOVIEMBRE_2025</v>
          </cell>
          <cell r="O3219">
            <v>7347488</v>
          </cell>
          <cell r="R3219">
            <v>0</v>
          </cell>
          <cell r="S3219">
            <v>0</v>
          </cell>
        </row>
        <row r="3220">
          <cell r="E3220" t="str">
            <v>1629. Gestión de Programas Estrategias y Planes para el BienestarGestión Integral Estrategias y Programas</v>
          </cell>
          <cell r="F3220" t="str">
            <v xml:space="preserve">Desarrollo de capacidades institucionales para la gestión de la implementación y operación del PAI en la IPS públicas, privadas. </v>
          </cell>
          <cell r="G3220" t="str">
            <v>Programa</v>
          </cell>
          <cell r="H3220" t="str">
            <v>GSP</v>
          </cell>
          <cell r="I3220" t="str">
            <v>No aplica</v>
          </cell>
          <cell r="J3220" t="str">
            <v>Plan de acción</v>
          </cell>
          <cell r="K3220" t="str">
            <v>Zonal</v>
          </cell>
          <cell r="L3220" t="str">
            <v>5_BARRIOS_UNIDOS</v>
          </cell>
          <cell r="M3220" t="str">
            <v>2_NOVIEMBRE_2025</v>
          </cell>
          <cell r="N3220" t="str">
            <v>1629. Gestión de Programas Estrategias y Planes para el BienestarGestión Integral Estrategias y Programas5_BARRIOS_UNIDOS2_NOVIEMBRE_2025</v>
          </cell>
          <cell r="O3220">
            <v>10478800</v>
          </cell>
          <cell r="R3220">
            <v>0</v>
          </cell>
          <cell r="S3220">
            <v>0</v>
          </cell>
        </row>
        <row r="3221">
          <cell r="E3221" t="str">
            <v>1639. Gestión de Programas Estrategias y Planes para el BienestarGestión Integral Estrategias y Programas</v>
          </cell>
          <cell r="F3221" t="str">
            <v>Desarrollo de capacidades Institucionales para la gestión de la implementación y operación del PAI en sistemas de información</v>
          </cell>
          <cell r="G3221" t="str">
            <v>Programa</v>
          </cell>
          <cell r="H3221" t="str">
            <v>GSP</v>
          </cell>
          <cell r="I3221" t="str">
            <v>No aplica</v>
          </cell>
          <cell r="J3221" t="str">
            <v>Plan de acción</v>
          </cell>
          <cell r="K3221" t="str">
            <v>Zonal</v>
          </cell>
          <cell r="L3221" t="str">
            <v>5_BARRIOS_UNIDOS</v>
          </cell>
          <cell r="M3221" t="str">
            <v>2_NOVIEMBRE_2025</v>
          </cell>
          <cell r="N3221" t="str">
            <v>1639. Gestión de Programas Estrategias y Planes para el BienestarGestión Integral Estrategias y Programas5_BARRIOS_UNIDOS2_NOVIEMBRE_2025</v>
          </cell>
          <cell r="O3221">
            <v>3994272</v>
          </cell>
          <cell r="R3221">
            <v>0</v>
          </cell>
          <cell r="S3221">
            <v>0</v>
          </cell>
        </row>
        <row r="3222">
          <cell r="E3222" t="str">
            <v>1649. Gestión de Programas Estrategias y Planes para el BienestarGestión Integral Estrategias y Programas</v>
          </cell>
          <cell r="F3222" t="str">
            <v xml:space="preserve">Gestión Sectorial e Intersectorial para la implementación y operación de estrategias del PAI para MAS Bienestar </v>
          </cell>
          <cell r="G3222" t="str">
            <v>Programa</v>
          </cell>
          <cell r="H3222" t="str">
            <v>GSP</v>
          </cell>
          <cell r="I3222" t="str">
            <v>No aplica</v>
          </cell>
          <cell r="J3222" t="str">
            <v>Plan de acción</v>
          </cell>
          <cell r="K3222" t="str">
            <v>Zonal</v>
          </cell>
          <cell r="L3222" t="str">
            <v>5_BARRIOS_UNIDOS</v>
          </cell>
          <cell r="M3222" t="str">
            <v>2_NOVIEMBRE_2025</v>
          </cell>
          <cell r="N3222" t="str">
            <v>1649. Gestión de Programas Estrategias y Planes para el BienestarGestión Integral Estrategias y Programas5_BARRIOS_UNIDOS2_NOVIEMBRE_2025</v>
          </cell>
          <cell r="O3222">
            <v>6484528</v>
          </cell>
          <cell r="R3222">
            <v>0</v>
          </cell>
          <cell r="S3222">
            <v>0</v>
          </cell>
        </row>
        <row r="3223">
          <cell r="E3223" t="str">
            <v>1659. Gestión de Programas Estrategias y Planes para el BienestarGestión Integral Estrategias y Programas</v>
          </cell>
          <cell r="F3223" t="str">
            <v xml:space="preserve">Gestión Sectorial e Intersectorial para la operación de estrategias del PAI para MAS Bienestar </v>
          </cell>
          <cell r="G3223" t="str">
            <v>Programa</v>
          </cell>
          <cell r="H3223" t="str">
            <v>GSP</v>
          </cell>
          <cell r="I3223" t="str">
            <v>No aplica</v>
          </cell>
          <cell r="J3223" t="str">
            <v>Plan de acción</v>
          </cell>
          <cell r="K3223" t="str">
            <v>Zonal</v>
          </cell>
          <cell r="L3223" t="str">
            <v>5_BARRIOS_UNIDOS</v>
          </cell>
          <cell r="M3223" t="str">
            <v>2_NOVIEMBRE_2025</v>
          </cell>
          <cell r="N3223" t="str">
            <v>1659. Gestión de Programas Estrategias y Planes para el BienestarGestión Integral Estrategias y Programas5_BARRIOS_UNIDOS2_NOVIEMBRE_2025</v>
          </cell>
          <cell r="O3223">
            <v>3994272</v>
          </cell>
          <cell r="R3223">
            <v>0</v>
          </cell>
          <cell r="S3223">
            <v>0</v>
          </cell>
        </row>
        <row r="3224">
          <cell r="E3224" t="str">
            <v>1669. Gestión de Programas Estrategias y Planes para el BienestarGestión Integral Estrategias y Programas</v>
          </cell>
          <cell r="F3224" t="str">
            <v xml:space="preserve">Gestión Sectorial e Intersectorial para la operación y registro de estrategias del PAI para MAS Bienestar </v>
          </cell>
          <cell r="G3224" t="str">
            <v>Programa</v>
          </cell>
          <cell r="H3224" t="str">
            <v>GSP</v>
          </cell>
          <cell r="I3224" t="str">
            <v>No aplica</v>
          </cell>
          <cell r="J3224" t="str">
            <v>Plan de acción</v>
          </cell>
          <cell r="K3224" t="str">
            <v>Zonal</v>
          </cell>
          <cell r="L3224" t="str">
            <v>5_BARRIOS_UNIDOS</v>
          </cell>
          <cell r="M3224" t="str">
            <v>2_NOVIEMBRE_2025</v>
          </cell>
          <cell r="N3224" t="str">
            <v>1669. Gestión de Programas Estrategias y Planes para el BienestarGestión Integral Estrategias y Programas5_BARRIOS_UNIDOS2_NOVIEMBRE_2025</v>
          </cell>
          <cell r="O3224">
            <v>2983376</v>
          </cell>
          <cell r="R3224">
            <v>0</v>
          </cell>
          <cell r="S3224">
            <v>0</v>
          </cell>
        </row>
        <row r="3225">
          <cell r="E3225" t="str">
            <v>1679. Gestión de Programas Estrategias y Planes para el BienestarGestión Integral Estrategias y Programas</v>
          </cell>
          <cell r="F3225" t="str">
            <v>Gestión  Sectorial e Intersectorial para la implementación y operación de estrategias del PAI para MAS Bienestar  - en el entorno educativo</v>
          </cell>
          <cell r="G3225" t="str">
            <v>Programa</v>
          </cell>
          <cell r="H3225" t="str">
            <v>GSP</v>
          </cell>
          <cell r="I3225" t="str">
            <v>No aplica</v>
          </cell>
          <cell r="J3225" t="str">
            <v>Plan de acción</v>
          </cell>
          <cell r="K3225" t="str">
            <v>Zonal</v>
          </cell>
          <cell r="L3225" t="str">
            <v>5_BARRIOS_UNIDOS</v>
          </cell>
          <cell r="M3225" t="str">
            <v>2_NOVIEMBRE_2025</v>
          </cell>
          <cell r="N3225" t="str">
            <v>1679. Gestión de Programas Estrategias y Planes para el BienestarGestión Integral Estrategias y Programas5_BARRIOS_UNIDOS2_NOVIEMBRE_2025</v>
          </cell>
          <cell r="O3225">
            <v>6484528</v>
          </cell>
          <cell r="R3225">
            <v>0</v>
          </cell>
          <cell r="S3225">
            <v>0</v>
          </cell>
        </row>
        <row r="3226">
          <cell r="E3226" t="str">
            <v>1689. Gestión de Programas Estrategias y Planes para el BienestarGestión Integral Estrategias y Programas</v>
          </cell>
          <cell r="F3226" t="str">
            <v>Gestión  Sectorial e Intersectorial para la operación de estrategias del PAI para MAS Bienestar  en el entorno educativo</v>
          </cell>
          <cell r="G3226" t="str">
            <v>Programa</v>
          </cell>
          <cell r="H3226" t="str">
            <v>GSP</v>
          </cell>
          <cell r="I3226" t="str">
            <v>No aplica</v>
          </cell>
          <cell r="J3226" t="str">
            <v>Plan de acción</v>
          </cell>
          <cell r="K3226" t="str">
            <v>Zonal</v>
          </cell>
          <cell r="L3226" t="str">
            <v>5_BARRIOS_UNIDOS</v>
          </cell>
          <cell r="M3226" t="str">
            <v>2_NOVIEMBRE_2025</v>
          </cell>
          <cell r="N3226" t="str">
            <v>1689. Gestión de Programas Estrategias y Planes para el BienestarGestión Integral Estrategias y Programas5_BARRIOS_UNIDOS2_NOVIEMBRE_2025</v>
          </cell>
          <cell r="O3226">
            <v>3994272</v>
          </cell>
          <cell r="R3226">
            <v>0</v>
          </cell>
          <cell r="S3226">
            <v>0</v>
          </cell>
        </row>
        <row r="3227">
          <cell r="E3227" t="str">
            <v>1699. Gestión de Programas Estrategias y Planes para el BienestarGestión Integral Estrategias y Programas</v>
          </cell>
          <cell r="F3227" t="str">
            <v>Gestión de medicamentos e insumos para la operación de la cadena de frío del PAI</v>
          </cell>
          <cell r="G3227" t="str">
            <v>Programa</v>
          </cell>
          <cell r="H3227" t="str">
            <v>GSP</v>
          </cell>
          <cell r="I3227" t="str">
            <v>No aplica</v>
          </cell>
          <cell r="J3227" t="str">
            <v>Plan de acción</v>
          </cell>
          <cell r="K3227" t="str">
            <v>Zonal</v>
          </cell>
          <cell r="L3227" t="str">
            <v>5_BARRIOS_UNIDOS</v>
          </cell>
          <cell r="M3227" t="str">
            <v>2_NOVIEMBRE_2025</v>
          </cell>
          <cell r="N3227" t="str">
            <v>1699. Gestión de Programas Estrategias y Planes para el BienestarGestión Integral Estrategias y Programas5_BARRIOS_UNIDOS2_NOVIEMBRE_2025</v>
          </cell>
          <cell r="O3227">
            <v>3994272</v>
          </cell>
          <cell r="R3227">
            <v>0</v>
          </cell>
          <cell r="S3227">
            <v>0</v>
          </cell>
        </row>
        <row r="3228">
          <cell r="E3228" t="str">
            <v>1709. Gestión de Programas Estrategias y Planes para el BienestarGestión Integral Estrategias y Programas</v>
          </cell>
          <cell r="F3228" t="str">
            <v>Gestión de medicamentos e insumos para la operación logística del PAI</v>
          </cell>
          <cell r="G3228" t="str">
            <v>Programa</v>
          </cell>
          <cell r="H3228" t="str">
            <v>GSP</v>
          </cell>
          <cell r="I3228" t="str">
            <v>No aplica</v>
          </cell>
          <cell r="J3228" t="str">
            <v xml:space="preserve"> Vehículos  </v>
          </cell>
          <cell r="K3228" t="str">
            <v>Zonal</v>
          </cell>
          <cell r="L3228" t="str">
            <v>5_BARRIOS_UNIDOS</v>
          </cell>
          <cell r="M3228" t="str">
            <v>2_NOVIEMBRE_2025</v>
          </cell>
          <cell r="N3228" t="str">
            <v>1709. Gestión de Programas Estrategias y Planes para el BienestarGestión Integral Estrategias y Programas5_BARRIOS_UNIDOS2_NOVIEMBRE_2025</v>
          </cell>
          <cell r="O3228">
            <v>19450000</v>
          </cell>
          <cell r="R3228">
            <v>0</v>
          </cell>
          <cell r="S3228">
            <v>0</v>
          </cell>
        </row>
        <row r="3229">
          <cell r="E3229" t="str">
            <v>1719. Gestión de Programas Estrategias y Planes para el BienestarGestión Integral Estrategias y Programas</v>
          </cell>
          <cell r="F3229" t="str">
            <v>Gestión Sectorial e Intersectorial para la operación vacunación punto viajero</v>
          </cell>
          <cell r="G3229" t="str">
            <v>Programa</v>
          </cell>
          <cell r="H3229" t="str">
            <v>GSP</v>
          </cell>
          <cell r="I3229" t="str">
            <v>No aplica</v>
          </cell>
          <cell r="J3229" t="str">
            <v>Cronograma de actividades</v>
          </cell>
          <cell r="K3229" t="str">
            <v>Zonal</v>
          </cell>
          <cell r="L3229" t="str">
            <v>5_BARRIOS_UNIDOS</v>
          </cell>
          <cell r="M3229" t="str">
            <v>2_NOVIEMBRE_2025</v>
          </cell>
          <cell r="N3229" t="str">
            <v>1719. Gestión de Programas Estrategias y Planes para el BienestarGestión Integral Estrategias y Programas5_BARRIOS_UNIDOS2_NOVIEMBRE_2025</v>
          </cell>
          <cell r="O3229">
            <v>3994272</v>
          </cell>
          <cell r="R3229">
            <v>0</v>
          </cell>
          <cell r="S3229">
            <v>0</v>
          </cell>
        </row>
        <row r="3230">
          <cell r="E3230" t="str">
            <v>1729. Gestión de Programas Estrategias y Planes para el BienestarGestión Integral Estrategias y Programas</v>
          </cell>
          <cell r="F3230" t="str">
            <v>Operación de la estrategia extramural del Programa Ampliado de Imnunizaciones para la ruralidad lejana</v>
          </cell>
          <cell r="G3230" t="str">
            <v>Programa</v>
          </cell>
          <cell r="H3230" t="str">
            <v>GSP</v>
          </cell>
          <cell r="I3230" t="str">
            <v>No aplica</v>
          </cell>
          <cell r="J3230" t="str">
            <v>Plan de acción</v>
          </cell>
          <cell r="K3230" t="str">
            <v>Zonal</v>
          </cell>
          <cell r="L3230" t="str">
            <v>5_BARRIOS_UNIDOS</v>
          </cell>
          <cell r="M3230" t="str">
            <v>2_NOVIEMBRE_2025</v>
          </cell>
          <cell r="N3230" t="str">
            <v>1729. Gestión de Programas Estrategias y Planes para el BienestarGestión Integral Estrategias y Programas5_BARRIOS_UNIDOS2_NOVIEMBRE_2025</v>
          </cell>
          <cell r="O3230">
            <v>9985680</v>
          </cell>
          <cell r="R3230">
            <v>0</v>
          </cell>
          <cell r="S3230">
            <v>0</v>
          </cell>
        </row>
        <row r="3231">
          <cell r="E3231" t="str">
            <v>1739. Gestión de Programas Estrategias y Planes para el BienestarGestión Integral Estrategias y Programas</v>
          </cell>
          <cell r="F3231" t="str">
            <v>Gestión Sectorial e intersectrial para la operación y registros de estrategias del PAI para MAS Bienestar</v>
          </cell>
          <cell r="G3231" t="str">
            <v>Programa</v>
          </cell>
          <cell r="H3231" t="str">
            <v>GSP</v>
          </cell>
          <cell r="I3231" t="str">
            <v>No aplica</v>
          </cell>
          <cell r="J3231" t="str">
            <v>Plan de acción</v>
          </cell>
          <cell r="K3231" t="str">
            <v>Zonal</v>
          </cell>
          <cell r="L3231" t="str">
            <v>5_BARRIOS_UNIDOS</v>
          </cell>
          <cell r="M3231" t="str">
            <v>2_NOVIEMBRE_2025</v>
          </cell>
          <cell r="N3231" t="str">
            <v>1739. Gestión de Programas Estrategias y Planes para el BienestarGestión Integral Estrategias y Programas5_BARRIOS_UNIDOS2_NOVIEMBRE_2025</v>
          </cell>
          <cell r="O3231">
            <v>2983376</v>
          </cell>
          <cell r="R3231">
            <v>0</v>
          </cell>
          <cell r="S3231">
            <v>0</v>
          </cell>
        </row>
        <row r="3232">
          <cell r="E3232" t="str">
            <v>17410. Proceso integral e integrado de la Vigilancia de la Salud PúblicaVigilancia en salud pública</v>
          </cell>
          <cell r="F3232" t="str">
            <v>Gestión y seguimiento de la información  del  componente SSR Y SMI - Subred Norte y Sur Occidente</v>
          </cell>
          <cell r="G3232" t="str">
            <v>Gestión, análisis y divulgación  de información de la vigilancia en salud pública</v>
          </cell>
          <cell r="H3232" t="str">
            <v>GSP</v>
          </cell>
          <cell r="I3232" t="str">
            <v>No aplica</v>
          </cell>
          <cell r="J3232" t="str">
            <v>Plan de acción</v>
          </cell>
          <cell r="K3232" t="str">
            <v>Zonal</v>
          </cell>
          <cell r="L3232" t="str">
            <v>5_BARRIOS_UNIDOS</v>
          </cell>
          <cell r="M3232" t="str">
            <v>2_NOVIEMBRE_2025</v>
          </cell>
          <cell r="N3232" t="str">
            <v>17410. Proceso integral e integrado de la Vigilancia de la Salud PúblicaVigilancia en salud pública5_BARRIOS_UNIDOS2_NOVIEMBRE_2025</v>
          </cell>
          <cell r="O3232">
            <v>37920928</v>
          </cell>
          <cell r="R3232">
            <v>0</v>
          </cell>
          <cell r="S3232">
            <v>0</v>
          </cell>
        </row>
        <row r="3233">
          <cell r="E3233" t="str">
            <v>17510. Proceso integral e integrado de la Vigilancia de la Salud PúblicaVigilancia en salud pública</v>
          </cell>
          <cell r="F3233" t="str">
            <v>Gestión y seguimiento de la información  del  componente SSR Y SMI - Subred centro Oriente y Sur</v>
          </cell>
          <cell r="G3233" t="str">
            <v>Gestión, análisis y divulgación  de información de la vigilancia en salud pública</v>
          </cell>
          <cell r="H3233" t="str">
            <v>GSP</v>
          </cell>
          <cell r="I3233" t="str">
            <v>No aplica</v>
          </cell>
          <cell r="J3233" t="str">
            <v>Plan de acción</v>
          </cell>
          <cell r="K3233" t="str">
            <v>Zonal</v>
          </cell>
          <cell r="L3233" t="str">
            <v>5_BARRIOS_UNIDOS</v>
          </cell>
          <cell r="M3233" t="str">
            <v>2_NOVIEMBRE_2025</v>
          </cell>
          <cell r="N3233" t="str">
            <v>17510. Proceso integral e integrado de la Vigilancia de la Salud PúblicaVigilancia en salud pública5_BARRIOS_UNIDOS2_NOVIEMBRE_2025</v>
          </cell>
          <cell r="O3233">
            <v>26899696</v>
          </cell>
          <cell r="R3233">
            <v>0</v>
          </cell>
          <cell r="S3233">
            <v>0</v>
          </cell>
        </row>
        <row r="3234">
          <cell r="E3234" t="str">
            <v>17610. Proceso integral e integrado de la Vigilancia de la Salud PúblicaVigilancia en salud pública</v>
          </cell>
          <cell r="F3234" t="str">
            <v>Monitoreo de la Vigilancia Intensificada de gestantes  con alto riesgo de morbilidad y mortalidad materna "Angeles Guardianes"</v>
          </cell>
          <cell r="G3234" t="str">
            <v>Gestión, análisis y divulgación  de información de la vigilancia en salud pública</v>
          </cell>
          <cell r="H3234" t="str">
            <v>GSP</v>
          </cell>
          <cell r="I3234" t="str">
            <v>No aplica</v>
          </cell>
          <cell r="J3234" t="str">
            <v>Plan de acción</v>
          </cell>
          <cell r="K3234" t="str">
            <v>Distrito</v>
          </cell>
          <cell r="L3234" t="str">
            <v>5_BARRIOS_UNIDOS</v>
          </cell>
          <cell r="M3234" t="str">
            <v>2_NOVIEMBRE_2025</v>
          </cell>
          <cell r="N3234" t="str">
            <v>17610. Proceso integral e integrado de la Vigilancia de la Salud PúblicaVigilancia en salud pública5_BARRIOS_UNIDOS2_NOVIEMBRE_2025</v>
          </cell>
          <cell r="O3234">
            <v>28206464</v>
          </cell>
          <cell r="R3234">
            <v>0</v>
          </cell>
          <cell r="S3234">
            <v>0</v>
          </cell>
        </row>
        <row r="3235">
          <cell r="E3235" t="str">
            <v>17710. Proceso integral e integrado de la Vigilancia de la Salud PúblicaVigilancia en salud pública</v>
          </cell>
          <cell r="F3235" t="str">
            <v xml:space="preserve"> Monitoreo de la Vigilancia intensificada Neonatal y Defectos Congenitos</v>
          </cell>
          <cell r="G3235" t="str">
            <v>Gestión, análisis y divulgación  de información de la vigilancia en salud pública</v>
          </cell>
          <cell r="H3235" t="str">
            <v>GSP</v>
          </cell>
          <cell r="I3235" t="str">
            <v>No aplica</v>
          </cell>
          <cell r="J3235" t="str">
            <v>Plan de acción</v>
          </cell>
          <cell r="K3235" t="str">
            <v>Distrito</v>
          </cell>
          <cell r="L3235" t="str">
            <v>5_BARRIOS_UNIDOS</v>
          </cell>
          <cell r="M3235" t="str">
            <v>2_NOVIEMBRE_2025</v>
          </cell>
          <cell r="N3235" t="str">
            <v>17710. Proceso integral e integrado de la Vigilancia de la Salud PúblicaVigilancia en salud pública5_BARRIOS_UNIDOS2_NOVIEMBRE_2025</v>
          </cell>
          <cell r="O3235">
            <v>37181248</v>
          </cell>
          <cell r="R3235">
            <v>0</v>
          </cell>
          <cell r="S3235">
            <v>0</v>
          </cell>
        </row>
        <row r="3236">
          <cell r="E3236" t="str">
            <v>17810. Proceso integral e integrado de la Vigilancia de la Salud PúblicaVigilancia en salud pública</v>
          </cell>
          <cell r="F3236" t="str">
            <v xml:space="preserve">Investigaciones epidemiológicas de campo de alto impacto para eventos de salud materno-perinatal en la Subred Norte, Centro Oriente, Sur y Sur Occidente </v>
          </cell>
          <cell r="G3236" t="str">
            <v>Gestión, análisis y divulgación  de información de la vigilancia en salud pública</v>
          </cell>
          <cell r="H3236" t="str">
            <v>GSP</v>
          </cell>
          <cell r="I3236" t="str">
            <v>No aplica</v>
          </cell>
          <cell r="J3236" t="str">
            <v>Plan de acción</v>
          </cell>
          <cell r="K3236" t="str">
            <v>Zonal</v>
          </cell>
          <cell r="L3236" t="str">
            <v>5_BARRIOS_UNIDOS</v>
          </cell>
          <cell r="M3236" t="str">
            <v>2_NOVIEMBRE_2025</v>
          </cell>
          <cell r="N3236" t="str">
            <v>17810. Proceso integral e integrado de la Vigilancia de la Salud PúblicaVigilancia en salud pública5_BARRIOS_UNIDOS2_NOVIEMBRE_2025</v>
          </cell>
          <cell r="O3236">
            <v>7347488</v>
          </cell>
          <cell r="R3236">
            <v>0</v>
          </cell>
          <cell r="S3236">
            <v>0</v>
          </cell>
        </row>
        <row r="3237">
          <cell r="E3237" t="str">
            <v>17910. Proceso integral e integrado de la Vigilancia de la Salud PúblicaVigilancia en salud pública</v>
          </cell>
          <cell r="F3237" t="str">
            <v xml:space="preserve">Unidades de análisis de eventos de interés en salud pública de SSR en la Subred Norte y Sur Occidente </v>
          </cell>
          <cell r="G3237" t="str">
            <v>Gestión, análisis y divulgación  de información de la vigilancia en salud pública</v>
          </cell>
          <cell r="H3237" t="str">
            <v>GSP</v>
          </cell>
          <cell r="I3237" t="str">
            <v>No aplica</v>
          </cell>
          <cell r="J3237" t="str">
            <v>Plan de acción</v>
          </cell>
          <cell r="K3237" t="str">
            <v>Zonal</v>
          </cell>
          <cell r="L3237" t="str">
            <v>5_BARRIOS_UNIDOS</v>
          </cell>
          <cell r="M3237" t="str">
            <v>2_NOVIEMBRE_2025</v>
          </cell>
          <cell r="N3237" t="str">
            <v>17910. Proceso integral e integrado de la Vigilancia de la Salud PúblicaVigilancia en salud pública5_BARRIOS_UNIDOS2_NOVIEMBRE_2025</v>
          </cell>
          <cell r="O3237">
            <v>3673744</v>
          </cell>
          <cell r="R3237">
            <v>0</v>
          </cell>
          <cell r="S3237">
            <v>0</v>
          </cell>
        </row>
        <row r="3238">
          <cell r="E3238" t="str">
            <v>18010. Proceso integral e integrado de la Vigilancia de la Salud PúblicaVigilancia en salud pública</v>
          </cell>
          <cell r="F3238" t="str">
            <v xml:space="preserve">Unidades de análisis de eventos de interés en salud pública de SSR en la Subred  Centro Oriente y Sur </v>
          </cell>
          <cell r="G3238" t="str">
            <v>Gestión, análisis y divulgación  de información de la vigilancia en salud pública</v>
          </cell>
          <cell r="H3238" t="str">
            <v>GSP</v>
          </cell>
          <cell r="I3238" t="str">
            <v>No aplica</v>
          </cell>
          <cell r="J3238" t="str">
            <v>Plan de acción</v>
          </cell>
          <cell r="K3238" t="str">
            <v>Zonal</v>
          </cell>
          <cell r="L3238" t="str">
            <v>5_BARRIOS_UNIDOS</v>
          </cell>
          <cell r="M3238" t="str">
            <v>2_NOVIEMBRE_2025</v>
          </cell>
          <cell r="N3238" t="str">
            <v>18010. Proceso integral e integrado de la Vigilancia de la Salud PúblicaVigilancia en salud pública5_BARRIOS_UNIDOS2_NOVIEMBRE_2025</v>
          </cell>
          <cell r="O3238">
            <v>3673744</v>
          </cell>
          <cell r="R3238">
            <v>0</v>
          </cell>
          <cell r="S3238">
            <v>0</v>
          </cell>
        </row>
        <row r="3239">
          <cell r="E3239" t="str">
            <v>18110. Proceso integral e integrado de la Vigilancia de la Salud PúblicaVigilancia en salud pública</v>
          </cell>
          <cell r="F3239" t="str">
            <v>Gestión de la información  del  componente Transmisibles - Subred Norte y Sur Occidente</v>
          </cell>
          <cell r="G3239" t="str">
            <v>Gestión, análisis y divulgación  de información de la vigilancia en salud pública</v>
          </cell>
          <cell r="H3239" t="str">
            <v>GSP</v>
          </cell>
          <cell r="I3239" t="str">
            <v>No aplica</v>
          </cell>
          <cell r="J3239" t="str">
            <v>Plan de acción</v>
          </cell>
          <cell r="K3239" t="str">
            <v>Zonal</v>
          </cell>
          <cell r="L3239" t="str">
            <v>5_BARRIOS_UNIDOS</v>
          </cell>
          <cell r="M3239" t="str">
            <v>2_NOVIEMBRE_2025</v>
          </cell>
          <cell r="N3239" t="str">
            <v>18110. Proceso integral e integrado de la Vigilancia de la Salud PúblicaVigilancia en salud pública5_BARRIOS_UNIDOS2_NOVIEMBRE_2025</v>
          </cell>
          <cell r="O3239">
            <v>87405520</v>
          </cell>
          <cell r="R3239">
            <v>0</v>
          </cell>
          <cell r="S3239">
            <v>0</v>
          </cell>
        </row>
        <row r="3240">
          <cell r="E3240" t="str">
            <v>18210. Proceso integral e integrado de la Vigilancia de la Salud PúblicaVigilancia en salud pública</v>
          </cell>
          <cell r="F3240" t="str">
            <v>Fortalecimiento y capacitación a UPGD Transmisibles Norte y Sur Occidente</v>
          </cell>
          <cell r="G3240" t="str">
            <v>Gestión, análisis y divulgación  de información de la vigilancia en salud pública</v>
          </cell>
          <cell r="H3240" t="str">
            <v>GSP</v>
          </cell>
          <cell r="I3240" t="str">
            <v>No aplica</v>
          </cell>
          <cell r="J3240" t="str">
            <v>Plan de acción</v>
          </cell>
          <cell r="K3240" t="str">
            <v>Zonal</v>
          </cell>
          <cell r="L3240" t="str">
            <v>5_BARRIOS_UNIDOS</v>
          </cell>
          <cell r="M3240" t="str">
            <v>2_NOVIEMBRE_2025</v>
          </cell>
          <cell r="N3240" t="str">
            <v>18210. Proceso integral e integrado de la Vigilancia de la Salud PúblicaVigilancia en salud pública5_BARRIOS_UNIDOS2_NOVIEMBRE_2025</v>
          </cell>
          <cell r="O3240">
            <v>17288787</v>
          </cell>
          <cell r="R3240">
            <v>0</v>
          </cell>
          <cell r="S3240">
            <v>0</v>
          </cell>
        </row>
        <row r="3241">
          <cell r="E3241" t="str">
            <v>18310. Proceso integral e integrado de la Vigilancia de la Salud PúblicaVigilancia en salud pública</v>
          </cell>
          <cell r="F3241" t="str">
            <v>Gestión de la información  del  componente Transmisibles - Subred Centro Oriente</v>
          </cell>
          <cell r="G3241" t="str">
            <v>Gestión, análisis y divulgación  de información de la vigilancia en salud pública</v>
          </cell>
          <cell r="H3241" t="str">
            <v>GSP</v>
          </cell>
          <cell r="I3241" t="str">
            <v>No aplica</v>
          </cell>
          <cell r="J3241" t="str">
            <v>Plan de acción</v>
          </cell>
          <cell r="K3241" t="str">
            <v>Zonal</v>
          </cell>
          <cell r="L3241" t="str">
            <v>5_BARRIOS_UNIDOS</v>
          </cell>
          <cell r="M3241" t="str">
            <v>2_NOVIEMBRE_2025</v>
          </cell>
          <cell r="N3241" t="str">
            <v>18310. Proceso integral e integrado de la Vigilancia de la Salud PúblicaVigilancia en salud pública5_BARRIOS_UNIDOS2_NOVIEMBRE_2025</v>
          </cell>
          <cell r="O3241">
            <v>61146880</v>
          </cell>
          <cell r="R3241">
            <v>0</v>
          </cell>
          <cell r="S3241">
            <v>0</v>
          </cell>
        </row>
        <row r="3242">
          <cell r="E3242" t="str">
            <v>18410. Proceso integral e integrado de la Vigilancia de la Salud PúblicaVigilancia en salud pública</v>
          </cell>
          <cell r="F3242" t="str">
            <v>Fortalecimiento y capacitación a UPGD Transmisibles Centro oriente y SUR</v>
          </cell>
          <cell r="G3242" t="str">
            <v>Gestión, análisis y divulgación  de información de la vigilancia en salud pública</v>
          </cell>
          <cell r="H3242" t="str">
            <v>GSP</v>
          </cell>
          <cell r="I3242" t="str">
            <v>No aplica</v>
          </cell>
          <cell r="J3242" t="str">
            <v>Plan de acción</v>
          </cell>
          <cell r="K3242" t="str">
            <v>Zonal</v>
          </cell>
          <cell r="L3242" t="str">
            <v>5_BARRIOS_UNIDOS</v>
          </cell>
          <cell r="M3242" t="str">
            <v>2_NOVIEMBRE_2025</v>
          </cell>
          <cell r="N3242" t="str">
            <v>18410. Proceso integral e integrado de la Vigilancia de la Salud PúblicaVigilancia en salud pública5_BARRIOS_UNIDOS2_NOVIEMBRE_2025</v>
          </cell>
          <cell r="O3242">
            <v>9941299</v>
          </cell>
          <cell r="R3242">
            <v>0</v>
          </cell>
          <cell r="S3242">
            <v>0</v>
          </cell>
        </row>
        <row r="3243">
          <cell r="E3243" t="str">
            <v>18510. Proceso integral e integrado de la Vigilancia de la Salud PúblicaVigilancia en salud pública</v>
          </cell>
          <cell r="F3243" t="str">
            <v>Gestión de la información  del  componente Transmisibles - Subred Sur</v>
          </cell>
          <cell r="G3243" t="str">
            <v>Gestión, análisis y divulgación  de información de la vigilancia en salud pública</v>
          </cell>
          <cell r="H3243" t="str">
            <v>GSP</v>
          </cell>
          <cell r="I3243" t="str">
            <v>No aplica</v>
          </cell>
          <cell r="J3243" t="str">
            <v>Plan de acción</v>
          </cell>
          <cell r="K3243" t="str">
            <v>Zonal</v>
          </cell>
          <cell r="L3243" t="str">
            <v>5_BARRIOS_UNIDOS</v>
          </cell>
          <cell r="M3243" t="str">
            <v>2_NOVIEMBRE_2025</v>
          </cell>
          <cell r="N3243" t="str">
            <v>18510. Proceso integral e integrado de la Vigilancia de la Salud PúblicaVigilancia en salud pública5_BARRIOS_UNIDOS2_NOVIEMBRE_2025</v>
          </cell>
          <cell r="O3243">
            <v>40189280</v>
          </cell>
          <cell r="R3243">
            <v>0</v>
          </cell>
          <cell r="S3243">
            <v>0</v>
          </cell>
        </row>
        <row r="3244">
          <cell r="E3244" t="str">
            <v>18610. Proceso integral e integrado de la Vigilancia de la Salud PúblicaVigilancia en salud pública</v>
          </cell>
          <cell r="F3244" t="str">
            <v>Mantenimiento y fortalecimiento del sistema de  Vigilancia Centinela Meningitis, neumonía bacteriana</v>
          </cell>
          <cell r="G3244" t="str">
            <v>Gestión, análisis y divulgación  de información de la vigilancia en salud pública</v>
          </cell>
          <cell r="H3244" t="str">
            <v>GSP</v>
          </cell>
          <cell r="I3244" t="str">
            <v>No aplica</v>
          </cell>
          <cell r="J3244" t="str">
            <v>Plan de acción</v>
          </cell>
          <cell r="K3244" t="str">
            <v>Distrito</v>
          </cell>
          <cell r="L3244" t="str">
            <v>5_BARRIOS_UNIDOS</v>
          </cell>
          <cell r="M3244" t="str">
            <v>2_NOVIEMBRE_2025</v>
          </cell>
          <cell r="N3244" t="str">
            <v>18610. Proceso integral e integrado de la Vigilancia de la Salud PúblicaVigilancia en salud pública5_BARRIOS_UNIDOS2_NOVIEMBRE_2025</v>
          </cell>
          <cell r="O3244">
            <v>7347488</v>
          </cell>
          <cell r="R3244">
            <v>0</v>
          </cell>
          <cell r="S3244">
            <v>0</v>
          </cell>
        </row>
        <row r="3245">
          <cell r="E3245" t="str">
            <v>18710. Proceso integral e integrado de la Vigilancia de la Salud PúblicaVigilancia en salud pública</v>
          </cell>
          <cell r="F3245" t="str">
            <v>Acciones de contención mediante bloqueos</v>
          </cell>
          <cell r="G3245" t="str">
            <v xml:space="preserve">Intervención integral en brotes, alertas y situaciones de emergencia en salud pública
</v>
          </cell>
          <cell r="H3245" t="str">
            <v>GSP</v>
          </cell>
          <cell r="I3245" t="str">
            <v>No aplica</v>
          </cell>
          <cell r="J3245" t="str">
            <v>Plan de acción</v>
          </cell>
          <cell r="K3245" t="str">
            <v>Zonal</v>
          </cell>
          <cell r="L3245" t="str">
            <v>5_BARRIOS_UNIDOS</v>
          </cell>
          <cell r="M3245" t="str">
            <v>2_NOVIEMBRE_2025</v>
          </cell>
          <cell r="N3245" t="str">
            <v>18710. Proceso integral e integrado de la Vigilancia de la Salud PúblicaVigilancia en salud pública5_BARRIOS_UNIDOS2_NOVIEMBRE_2025</v>
          </cell>
          <cell r="O3245">
            <v>3994272</v>
          </cell>
          <cell r="R3245">
            <v>0</v>
          </cell>
          <cell r="S3245">
            <v>0</v>
          </cell>
        </row>
        <row r="3246">
          <cell r="E3246" t="str">
            <v>18810. Proceso integral e integrado de la Vigilancia de la Salud PúblicaVigilancia en salud pública</v>
          </cell>
          <cell r="F3246" t="str">
            <v>Investigaciones epidemiológicas de campo de alto impacto para eventos transmisibles Subred Norte y Sur Occidente</v>
          </cell>
          <cell r="G3246" t="str">
            <v xml:space="preserve">Intervención integral en brotes, alertas y situaciones de emergencia en salud pública
</v>
          </cell>
          <cell r="H3246" t="str">
            <v>GSP</v>
          </cell>
          <cell r="I3246" t="str">
            <v>No aplica</v>
          </cell>
          <cell r="J3246" t="str">
            <v>Plan de acción</v>
          </cell>
          <cell r="K3246" t="str">
            <v>Zonal</v>
          </cell>
          <cell r="L3246" t="str">
            <v>5_BARRIOS_UNIDOS</v>
          </cell>
          <cell r="M3246" t="str">
            <v>2_NOVIEMBRE_2025</v>
          </cell>
          <cell r="N3246" t="str">
            <v>18810. Proceso integral e integrado de la Vigilancia de la Salud PúblicaVigilancia en salud pública5_BARRIOS_UNIDOS2_NOVIEMBRE_2025</v>
          </cell>
          <cell r="O3246">
            <v>33280669</v>
          </cell>
          <cell r="R3246">
            <v>0</v>
          </cell>
          <cell r="S3246">
            <v>0</v>
          </cell>
        </row>
        <row r="3247">
          <cell r="E3247" t="str">
            <v>18910. Proceso integral e integrado de la Vigilancia de la Salud PúblicaVigilancia en salud pública</v>
          </cell>
          <cell r="F3247" t="str">
            <v xml:space="preserve">Investigaciones epidemiológicas de campo de alto impacto para eventos transmisibles Subred Centro Oriente y Sur </v>
          </cell>
          <cell r="G3247" t="str">
            <v xml:space="preserve">Intervención integral en brotes, alertas y situaciones de emergencia en salud pública
</v>
          </cell>
          <cell r="H3247" t="str">
            <v>GSP</v>
          </cell>
          <cell r="I3247" t="str">
            <v>No aplica</v>
          </cell>
          <cell r="J3247" t="str">
            <v>Plan de acción</v>
          </cell>
          <cell r="K3247" t="str">
            <v>Zonal</v>
          </cell>
          <cell r="L3247" t="str">
            <v>5_BARRIOS_UNIDOS</v>
          </cell>
          <cell r="M3247" t="str">
            <v>2_NOVIEMBRE_2025</v>
          </cell>
          <cell r="N3247" t="str">
            <v>18910. Proceso integral e integrado de la Vigilancia de la Salud PúblicaVigilancia en salud pública5_BARRIOS_UNIDOS2_NOVIEMBRE_2025</v>
          </cell>
          <cell r="O3247">
            <v>25933181</v>
          </cell>
          <cell r="R3247">
            <v>0</v>
          </cell>
          <cell r="S3247">
            <v>0</v>
          </cell>
        </row>
        <row r="3248">
          <cell r="E3248" t="str">
            <v>19010. Proceso integral e integrado de la Vigilancia de la Salud PúblicaVigilancia en salud pública</v>
          </cell>
          <cell r="F3248" t="str">
            <v>Investigaciones epidemiológicas de campo de control para eventos transmisibles Subred Norte, Sur Occidente, Centro Oriente y Sur</v>
          </cell>
          <cell r="G3248" t="str">
            <v xml:space="preserve">Intervención integral en brotes, alertas y situaciones de emergencia en salud pública
</v>
          </cell>
          <cell r="H3248" t="str">
            <v>GSP</v>
          </cell>
          <cell r="I3248" t="str">
            <v>No aplica</v>
          </cell>
          <cell r="J3248" t="str">
            <v>Plan de acción</v>
          </cell>
          <cell r="K3248" t="str">
            <v>Zonal</v>
          </cell>
          <cell r="L3248" t="str">
            <v>5_BARRIOS_UNIDOS</v>
          </cell>
          <cell r="M3248" t="str">
            <v>2_NOVIEMBRE_2025</v>
          </cell>
          <cell r="N3248" t="str">
            <v>19010. Proceso integral e integrado de la Vigilancia de la Salud PúblicaVigilancia en salud pública5_BARRIOS_UNIDOS2_NOVIEMBRE_2025</v>
          </cell>
          <cell r="O3248">
            <v>8432352</v>
          </cell>
          <cell r="R3248">
            <v>0</v>
          </cell>
          <cell r="S3248">
            <v>0</v>
          </cell>
        </row>
        <row r="3249">
          <cell r="E3249" t="str">
            <v>19110. Proceso integral e integrado de la Vigilancia de la Salud PúblicaVigilancia en salud pública</v>
          </cell>
          <cell r="F3249" t="str">
            <v>Unidades de analisis de eventos de interes en salud Pública Norte y Centro Oriente _ Transmisibles</v>
          </cell>
          <cell r="G3249" t="str">
            <v>Gestión, análisis y divulgación  de información de la vigilancia en salud pública</v>
          </cell>
          <cell r="H3249" t="str">
            <v>GSP</v>
          </cell>
          <cell r="I3249" t="str">
            <v>No aplica</v>
          </cell>
          <cell r="J3249" t="str">
            <v>Plan de acción</v>
          </cell>
          <cell r="K3249" t="str">
            <v>Zonal</v>
          </cell>
          <cell r="L3249" t="str">
            <v>5_BARRIOS_UNIDOS</v>
          </cell>
          <cell r="M3249" t="str">
            <v>2_NOVIEMBRE_2025</v>
          </cell>
          <cell r="N3249" t="str">
            <v>19110. Proceso integral e integrado de la Vigilancia de la Salud PúblicaVigilancia en salud pública5_BARRIOS_UNIDOS2_NOVIEMBRE_2025</v>
          </cell>
          <cell r="O3249">
            <v>7347488</v>
          </cell>
          <cell r="R3249">
            <v>0</v>
          </cell>
          <cell r="S3249">
            <v>0</v>
          </cell>
        </row>
        <row r="3250">
          <cell r="E3250" t="str">
            <v>19210. Proceso integral e integrado de la Vigilancia de la Salud PúblicaVigilancia en salud pública</v>
          </cell>
          <cell r="F3250" t="str">
            <v>Unidades de analisis de eventos de interes en salud Pública Sur y Sur Occidente _ Transmisibles</v>
          </cell>
          <cell r="G3250" t="str">
            <v>Gestión, análisis y divulgación  de información de la vigilancia en salud pública</v>
          </cell>
          <cell r="H3250" t="str">
            <v>GSP</v>
          </cell>
          <cell r="I3250" t="str">
            <v>No aplica</v>
          </cell>
          <cell r="J3250" t="str">
            <v>Plan de acción</v>
          </cell>
          <cell r="K3250" t="str">
            <v>Zonal</v>
          </cell>
          <cell r="L3250" t="str">
            <v>5_BARRIOS_UNIDOS</v>
          </cell>
          <cell r="M3250" t="str">
            <v>2_NOVIEMBRE_2025</v>
          </cell>
          <cell r="N3250" t="str">
            <v>19210. Proceso integral e integrado de la Vigilancia de la Salud PúblicaVigilancia en salud pública5_BARRIOS_UNIDOS2_NOVIEMBRE_2025</v>
          </cell>
          <cell r="O3250">
            <v>3673744</v>
          </cell>
          <cell r="R3250">
            <v>0</v>
          </cell>
          <cell r="S3250">
            <v>0</v>
          </cell>
        </row>
        <row r="3251">
          <cell r="E3251" t="str">
            <v>19310. Proceso integral e integrado de la Vigilancia de la Salud PúblicaVigilancia en salud pública</v>
          </cell>
          <cell r="F3251" t="str">
            <v>Plan de acción para el Monitoreo rapido de cobertura: Operativo en campo y Documento de análisis Norte y Centro Oriente</v>
          </cell>
          <cell r="G3251" t="str">
            <v xml:space="preserve">Intervención integral en brotes, alertas y situaciones de emergencia en salud pública
</v>
          </cell>
          <cell r="H3251" t="str">
            <v>GSP</v>
          </cell>
          <cell r="I3251" t="str">
            <v>No aplica</v>
          </cell>
          <cell r="J3251" t="str">
            <v>Plan de acción</v>
          </cell>
          <cell r="K3251" t="str">
            <v>Zonal</v>
          </cell>
          <cell r="L3251" t="str">
            <v>5_BARRIOS_UNIDOS</v>
          </cell>
          <cell r="M3251" t="str">
            <v>2_NOVIEMBRE_2025</v>
          </cell>
          <cell r="N3251" t="str">
            <v>19310. Proceso integral e integrado de la Vigilancia de la Salud PúblicaVigilancia en salud pública5_BARRIOS_UNIDOS2_NOVIEMBRE_2025</v>
          </cell>
          <cell r="O3251">
            <v>42556256</v>
          </cell>
          <cell r="R3251">
            <v>0</v>
          </cell>
          <cell r="S3251">
            <v>0</v>
          </cell>
        </row>
        <row r="3252">
          <cell r="E3252" t="str">
            <v>19410. Proceso integral e integrado de la Vigilancia de la Salud PúblicaVigilancia en salud pública</v>
          </cell>
          <cell r="F3252" t="str">
            <v>Plan de acción para el Monitoreo rapido de cobertura: Operativo en campo y Documento de análisis Sur Occidente y Sur</v>
          </cell>
          <cell r="G3252" t="str">
            <v xml:space="preserve">Intervención integral en brotes, alertas y situaciones de emergencia en salud pública
</v>
          </cell>
          <cell r="H3252" t="str">
            <v>GSP</v>
          </cell>
          <cell r="I3252" t="str">
            <v>No aplica</v>
          </cell>
          <cell r="J3252" t="str">
            <v>Plan de acción</v>
          </cell>
          <cell r="K3252" t="str">
            <v>Zonal</v>
          </cell>
          <cell r="L3252" t="str">
            <v>5_BARRIOS_UNIDOS</v>
          </cell>
          <cell r="M3252" t="str">
            <v>2_NOVIEMBRE_2025</v>
          </cell>
          <cell r="N3252" t="str">
            <v>19410. Proceso integral e integrado de la Vigilancia de la Salud PúblicaVigilancia en salud pública5_BARRIOS_UNIDOS2_NOVIEMBRE_2025</v>
          </cell>
          <cell r="O3252">
            <v>38561984</v>
          </cell>
          <cell r="R3252">
            <v>0</v>
          </cell>
          <cell r="S3252">
            <v>0</v>
          </cell>
        </row>
        <row r="3253">
          <cell r="E3253" t="str">
            <v>19510. Proceso integral e integrado de la Vigilancia de la Salud PúblicaVigilancia en salud pública</v>
          </cell>
          <cell r="F3253" t="str">
            <v xml:space="preserve"> Gestión de la información  del  componente SIVIGILA -  Subred Norte </v>
          </cell>
          <cell r="G3253" t="str">
            <v>Gestión, análisis y divulgación  de información de la vigilancia en salud pública</v>
          </cell>
          <cell r="H3253" t="str">
            <v>GSP</v>
          </cell>
          <cell r="I3253" t="str">
            <v>No aplica</v>
          </cell>
          <cell r="J3253" t="str">
            <v>Plan de acción</v>
          </cell>
          <cell r="K3253" t="str">
            <v>Zonal</v>
          </cell>
          <cell r="L3253" t="str">
            <v>5_BARRIOS_UNIDOS</v>
          </cell>
          <cell r="M3253" t="str">
            <v>2_NOVIEMBRE_2025</v>
          </cell>
          <cell r="N3253" t="str">
            <v>19510. Proceso integral e integrado de la Vigilancia de la Salud PúblicaVigilancia en salud pública5_BARRIOS_UNIDOS2_NOVIEMBRE_2025</v>
          </cell>
          <cell r="O3253">
            <v>125967504</v>
          </cell>
          <cell r="R3253">
            <v>0</v>
          </cell>
          <cell r="S3253">
            <v>0</v>
          </cell>
        </row>
        <row r="3254">
          <cell r="E3254" t="str">
            <v>19610. Proceso integral e integrado de la Vigilancia de la Salud PúblicaVigilancia en salud pública</v>
          </cell>
          <cell r="F3254" t="str">
            <v xml:space="preserve"> Gestión de la información  del  componente SIVIGILA -  Subred  Sur Occidente y Centro Oriente</v>
          </cell>
          <cell r="G3254" t="str">
            <v>Gestión, análisis y divulgación  de información de la vigilancia en salud pública</v>
          </cell>
          <cell r="H3254" t="str">
            <v>GSP</v>
          </cell>
          <cell r="I3254" t="str">
            <v>No aplica</v>
          </cell>
          <cell r="J3254" t="str">
            <v>Plan de acción</v>
          </cell>
          <cell r="K3254" t="str">
            <v>Zonal</v>
          </cell>
          <cell r="L3254" t="str">
            <v>5_BARRIOS_UNIDOS</v>
          </cell>
          <cell r="M3254" t="str">
            <v>2_NOVIEMBRE_2025</v>
          </cell>
          <cell r="N3254" t="str">
            <v>19610. Proceso integral e integrado de la Vigilancia de la Salud PúblicaVigilancia en salud pública5_BARRIOS_UNIDOS2_NOVIEMBRE_2025</v>
          </cell>
          <cell r="O3254">
            <v>59199056</v>
          </cell>
          <cell r="R3254">
            <v>0</v>
          </cell>
          <cell r="S3254">
            <v>0</v>
          </cell>
        </row>
        <row r="3255">
          <cell r="E3255" t="str">
            <v>19710. Proceso integral e integrado de la Vigilancia de la Salud PúblicaVigilancia en salud pública</v>
          </cell>
          <cell r="F3255" t="str">
            <v xml:space="preserve"> Gestión de la información  del  componente SIVIGILA -  Subred  Sur </v>
          </cell>
          <cell r="G3255" t="str">
            <v>Gestión, análisis y divulgación  de información de la vigilancia en salud pública</v>
          </cell>
          <cell r="H3255" t="str">
            <v>GSP</v>
          </cell>
          <cell r="I3255" t="str">
            <v>No aplica</v>
          </cell>
          <cell r="J3255" t="str">
            <v>Plan de acción</v>
          </cell>
          <cell r="K3255" t="str">
            <v>Zonal</v>
          </cell>
          <cell r="L3255" t="str">
            <v>5_BARRIOS_UNIDOS</v>
          </cell>
          <cell r="M3255" t="str">
            <v>2_NOVIEMBRE_2025</v>
          </cell>
          <cell r="N3255" t="str">
            <v>19710. Proceso integral e integrado de la Vigilancia de la Salud PúblicaVigilancia en salud pública5_BARRIOS_UNIDOS2_NOVIEMBRE_2025</v>
          </cell>
          <cell r="O3255">
            <v>34888240</v>
          </cell>
          <cell r="R3255">
            <v>0</v>
          </cell>
          <cell r="S3255">
            <v>0</v>
          </cell>
        </row>
        <row r="3256">
          <cell r="E3256" t="str">
            <v>19810. Proceso integral e integrado de la Vigilancia de la Salud PúblicaVigilancia en salud pública</v>
          </cell>
          <cell r="F3256" t="str">
            <v>Gestión de la información  del  componente No Transmisibles - Subred Norte</v>
          </cell>
          <cell r="G3256" t="str">
            <v>Gestión, análisis y divulgación  de información de la vigilancia en salud pública</v>
          </cell>
          <cell r="H3256" t="str">
            <v>GSP</v>
          </cell>
          <cell r="I3256" t="str">
            <v>No aplica</v>
          </cell>
          <cell r="J3256" t="str">
            <v>Plan de acción</v>
          </cell>
          <cell r="K3256" t="str">
            <v>Zonal</v>
          </cell>
          <cell r="L3256" t="str">
            <v>5_BARRIOS_UNIDOS</v>
          </cell>
          <cell r="M3256" t="str">
            <v>2_NOVIEMBRE_2025</v>
          </cell>
          <cell r="N3256" t="str">
            <v>19810. Proceso integral e integrado de la Vigilancia de la Salud PúblicaVigilancia en salud pública5_BARRIOS_UNIDOS2_NOVIEMBRE_2025</v>
          </cell>
          <cell r="O3256">
            <v>73252976</v>
          </cell>
          <cell r="R3256">
            <v>0</v>
          </cell>
          <cell r="S3256">
            <v>0</v>
          </cell>
        </row>
        <row r="3257">
          <cell r="E3257" t="str">
            <v>19910. Proceso integral e integrado de la Vigilancia de la Salud PúblicaVigilancia en salud pública</v>
          </cell>
          <cell r="F3257" t="str">
            <v>Gestión de la información  del  componente No Transmisibles - Subred Centro Oriente y Sur Occidente</v>
          </cell>
          <cell r="G3257" t="str">
            <v>Gestión, análisis y divulgación  de información de la vigilancia en salud pública</v>
          </cell>
          <cell r="H3257" t="str">
            <v>GSP</v>
          </cell>
          <cell r="I3257" t="str">
            <v>No aplica</v>
          </cell>
          <cell r="J3257" t="str">
            <v>Plan de acción</v>
          </cell>
          <cell r="K3257" t="str">
            <v>Zonal</v>
          </cell>
          <cell r="L3257" t="str">
            <v>5_BARRIOS_UNIDOS</v>
          </cell>
          <cell r="M3257" t="str">
            <v>2_NOVIEMBRE_2025</v>
          </cell>
          <cell r="N3257" t="str">
            <v>19910. Proceso integral e integrado de la Vigilancia de la Salud PúblicaVigilancia en salud pública5_BARRIOS_UNIDOS2_NOVIEMBRE_2025</v>
          </cell>
          <cell r="O3257">
            <v>67631408</v>
          </cell>
          <cell r="R3257">
            <v>0</v>
          </cell>
          <cell r="S3257">
            <v>0</v>
          </cell>
        </row>
        <row r="3258">
          <cell r="E3258" t="str">
            <v>20010. Proceso integral e integrado de la Vigilancia de la Salud PúblicaVigilancia en salud pública</v>
          </cell>
          <cell r="F3258" t="str">
            <v>Gestión de la información  del  componente No Transmisibles  Sur</v>
          </cell>
          <cell r="G3258" t="str">
            <v>Gestión, análisis y divulgación  de información de la vigilancia en salud pública</v>
          </cell>
          <cell r="H3258" t="str">
            <v>GSP</v>
          </cell>
          <cell r="I3258" t="str">
            <v>No aplica</v>
          </cell>
          <cell r="J3258" t="str">
            <v>Plan de acción</v>
          </cell>
          <cell r="K3258" t="str">
            <v>Zonal</v>
          </cell>
          <cell r="L3258" t="str">
            <v>5_BARRIOS_UNIDOS</v>
          </cell>
          <cell r="M3258" t="str">
            <v>2_NOVIEMBRE_2025</v>
          </cell>
          <cell r="N3258" t="str">
            <v>20010. Proceso integral e integrado de la Vigilancia de la Salud PúblicaVigilancia en salud pública5_BARRIOS_UNIDOS2_NOVIEMBRE_2025</v>
          </cell>
          <cell r="O3258">
            <v>62009840</v>
          </cell>
          <cell r="R3258">
            <v>0</v>
          </cell>
          <cell r="S3258">
            <v>0</v>
          </cell>
        </row>
        <row r="3259">
          <cell r="E3259" t="str">
            <v>20110. Proceso integral e integrado de la Vigilancia de la Salud PúblicaVigilancia en salud pública</v>
          </cell>
          <cell r="F3259" t="str">
            <v>Investigaciones epidemiológicas de campo -No Transmisibles</v>
          </cell>
          <cell r="G3259" t="str">
            <v xml:space="preserve">Intervención integral en brotes, alertas y situaciones de emergencia en salud pública
</v>
          </cell>
          <cell r="H3259" t="str">
            <v>GSP</v>
          </cell>
          <cell r="I3259" t="str">
            <v>No aplica</v>
          </cell>
          <cell r="J3259" t="str">
            <v xml:space="preserve">Investigaciones Epidemiológicas de campo realizadas </v>
          </cell>
          <cell r="K3259" t="str">
            <v>Zonal</v>
          </cell>
          <cell r="L3259" t="str">
            <v>5_BARRIOS_UNIDOS</v>
          </cell>
          <cell r="M3259" t="str">
            <v>2_NOVIEMBRE_2025</v>
          </cell>
          <cell r="N3259" t="str">
            <v>20110. Proceso integral e integrado de la Vigilancia de la Salud PúblicaVigilancia en salud pública5_BARRIOS_UNIDOS2_NOVIEMBRE_2025</v>
          </cell>
          <cell r="O3259">
            <v>152760</v>
          </cell>
          <cell r="R3259">
            <v>0</v>
          </cell>
          <cell r="S3259">
            <v>0</v>
          </cell>
        </row>
        <row r="3260">
          <cell r="E3260" t="str">
            <v>20210. Proceso integral e integrado de la Vigilancia de la Salud PúblicaVigilancia en salud pública</v>
          </cell>
          <cell r="F3260" t="str">
            <v>Gestión de la información  del  componente SISVAN - Subred Norte</v>
          </cell>
          <cell r="G3260" t="str">
            <v>Gestión, análisis y divulgación  de información de la vigilancia en salud pública</v>
          </cell>
          <cell r="H3260" t="str">
            <v>GSP</v>
          </cell>
          <cell r="I3260" t="str">
            <v>No aplica</v>
          </cell>
          <cell r="J3260" t="str">
            <v>Plan de acción</v>
          </cell>
          <cell r="K3260" t="str">
            <v>Zonal</v>
          </cell>
          <cell r="L3260" t="str">
            <v>5_BARRIOS_UNIDOS</v>
          </cell>
          <cell r="M3260" t="str">
            <v>2_NOVIEMBRE_2025</v>
          </cell>
          <cell r="N3260" t="str">
            <v>20210. Proceso integral e integrado de la Vigilancia de la Salud PúblicaVigilancia en salud pública5_BARRIOS_UNIDOS2_NOVIEMBRE_2025</v>
          </cell>
          <cell r="O3260">
            <v>41150864</v>
          </cell>
          <cell r="R3260">
            <v>0</v>
          </cell>
          <cell r="S3260">
            <v>0</v>
          </cell>
        </row>
        <row r="3261">
          <cell r="E3261" t="str">
            <v>20310. Proceso integral e integrado de la Vigilancia de la Salud PúblicaVigilancia en salud pública</v>
          </cell>
          <cell r="F3261" t="str">
            <v xml:space="preserve">Gestión de información del componente SISVAN Subred Occidente </v>
          </cell>
          <cell r="G3261" t="str">
            <v>Gestión, análisis y divulgación  de información de la vigilancia en salud pública</v>
          </cell>
          <cell r="H3261" t="str">
            <v>GSP</v>
          </cell>
          <cell r="I3261" t="str">
            <v>No aplica</v>
          </cell>
          <cell r="J3261" t="str">
            <v>Plan de acción</v>
          </cell>
          <cell r="K3261" t="str">
            <v>Zonal</v>
          </cell>
          <cell r="L3261" t="str">
            <v>5_BARRIOS_UNIDOS</v>
          </cell>
          <cell r="M3261" t="str">
            <v>2_NOVIEMBRE_2025</v>
          </cell>
          <cell r="N3261" t="str">
            <v>20310. Proceso integral e integrado de la Vigilancia de la Salud PúblicaVigilancia en salud pública5_BARRIOS_UNIDOS2_NOVIEMBRE_2025</v>
          </cell>
          <cell r="O3261">
            <v>37156592</v>
          </cell>
          <cell r="R3261">
            <v>0</v>
          </cell>
          <cell r="S3261">
            <v>0</v>
          </cell>
        </row>
        <row r="3262">
          <cell r="E3262" t="str">
            <v>20410. Proceso integral e integrado de la Vigilancia de la Salud PúblicaVigilancia en salud pública</v>
          </cell>
          <cell r="F3262" t="str">
            <v>Gestión de información del componente SISVAN Centro Oriente y Sur</v>
          </cell>
          <cell r="G3262" t="str">
            <v>Gestión, análisis y divulgación  de información de la vigilancia en salud pública</v>
          </cell>
          <cell r="H3262" t="str">
            <v>GSP</v>
          </cell>
          <cell r="I3262" t="str">
            <v>No aplica</v>
          </cell>
          <cell r="J3262" t="str">
            <v>Plan de acción</v>
          </cell>
          <cell r="K3262" t="str">
            <v>Zonal</v>
          </cell>
          <cell r="L3262" t="str">
            <v>5_BARRIOS_UNIDOS</v>
          </cell>
          <cell r="M3262" t="str">
            <v>2_NOVIEMBRE_2025</v>
          </cell>
          <cell r="N3262" t="str">
            <v>20410. Proceso integral e integrado de la Vigilancia de la Salud PúblicaVigilancia en salud pública5_BARRIOS_UNIDOS2_NOVIEMBRE_2025</v>
          </cell>
          <cell r="O3262">
            <v>33162320</v>
          </cell>
          <cell r="R3262">
            <v>0</v>
          </cell>
          <cell r="S3262">
            <v>0</v>
          </cell>
        </row>
        <row r="3263">
          <cell r="E3263" t="str">
            <v>20510. Proceso integral e integrado de la Vigilancia de la Salud PúblicaVigilancia en salud pública</v>
          </cell>
          <cell r="F3263" t="str">
            <v>Seguimiento a las atenciones brindadas y orientaciones en alimentación a los menores de 5 años con diagnósticos de RIESGO DE DNT AGUDA y DNT AGUDA y  caracterizaciones a las gestantes notificadas al SISVAN en las Subredes</v>
          </cell>
          <cell r="G3263" t="str">
            <v>Gestión, análisis y divulgación  de información de la vigilancia en salud pública</v>
          </cell>
          <cell r="H3263" t="str">
            <v>GSP</v>
          </cell>
          <cell r="I3263" t="str">
            <v>No aplica</v>
          </cell>
          <cell r="J3263" t="str">
            <v>Plan de acción</v>
          </cell>
          <cell r="K3263" t="str">
            <v>Zonal</v>
          </cell>
          <cell r="L3263" t="str">
            <v>5_BARRIOS_UNIDOS</v>
          </cell>
          <cell r="M3263" t="str">
            <v>2_NOVIEMBRE_2025</v>
          </cell>
          <cell r="N3263" t="str">
            <v>20510. Proceso integral e integrado de la Vigilancia de la Salud PúblicaVigilancia en salud pública5_BARRIOS_UNIDOS2_NOVIEMBRE_2025</v>
          </cell>
          <cell r="O3263">
            <v>11243136</v>
          </cell>
          <cell r="R3263">
            <v>0</v>
          </cell>
          <cell r="S3263">
            <v>0</v>
          </cell>
        </row>
        <row r="3264">
          <cell r="E3264" t="str">
            <v>20610. Proceso integral e integrado de la Vigilancia de la Salud PúblicaVigilancia en salud pública</v>
          </cell>
          <cell r="F3264" t="str">
            <v>Caracterización de la situación alimentaria y nutricional de población menor de 5 años y recien nacidos.</v>
          </cell>
          <cell r="G3264" t="str">
            <v>Gestión, análisis y divulgación  de información de la vigilancia en salud pública</v>
          </cell>
          <cell r="H3264" t="str">
            <v>GSP</v>
          </cell>
          <cell r="I3264" t="str">
            <v>No aplica</v>
          </cell>
          <cell r="J3264" t="str">
            <v>Plan de acción</v>
          </cell>
          <cell r="K3264" t="str">
            <v>Zonal</v>
          </cell>
          <cell r="L3264" t="str">
            <v>5_BARRIOS_UNIDOS</v>
          </cell>
          <cell r="M3264" t="str">
            <v>2_NOVIEMBRE_2025</v>
          </cell>
          <cell r="N3264" t="str">
            <v>20610. Proceso integral e integrado de la Vigilancia de la Salud PúblicaVigilancia en salud pública5_BARRIOS_UNIDOS2_NOVIEMBRE_2025</v>
          </cell>
          <cell r="O3264">
            <v>7347488</v>
          </cell>
          <cell r="R3264">
            <v>0</v>
          </cell>
          <cell r="S3264">
            <v>0</v>
          </cell>
        </row>
        <row r="3265">
          <cell r="E3265" t="str">
            <v>20710. Proceso integral e integrado de la Vigilancia de la Salud PúblicaVigilancia en salud pública</v>
          </cell>
          <cell r="F3265" t="str">
            <v>Gestión de la información  del  componente de Urgencias y Emergencias  - Subred Norte, Centro Oriente, Sur Occidente y Sur</v>
          </cell>
          <cell r="G3265" t="str">
            <v>Gestión, análisis y divulgación  de información de la vigilancia en salud pública</v>
          </cell>
          <cell r="H3265" t="str">
            <v>GSP</v>
          </cell>
          <cell r="I3265" t="str">
            <v>No aplica</v>
          </cell>
          <cell r="J3265" t="str">
            <v>Plan de acción</v>
          </cell>
          <cell r="K3265" t="str">
            <v>Zonal</v>
          </cell>
          <cell r="L3265" t="str">
            <v>5_BARRIOS_UNIDOS</v>
          </cell>
          <cell r="M3265" t="str">
            <v>2_NOVIEMBRE_2025</v>
          </cell>
          <cell r="N3265" t="str">
            <v>20710. Proceso integral e integrado de la Vigilancia de la Salud PúblicaVigilancia en salud pública5_BARRIOS_UNIDOS2_NOVIEMBRE_2025</v>
          </cell>
          <cell r="O3265">
            <v>8210448</v>
          </cell>
          <cell r="R3265">
            <v>0</v>
          </cell>
          <cell r="S3265">
            <v>0</v>
          </cell>
        </row>
        <row r="3266">
          <cell r="E3266" t="str">
            <v>20810. Proceso integral e integrado de la Vigilancia de la Salud PúblicaVigilancia en salud pública</v>
          </cell>
          <cell r="F3266" t="str">
            <v xml:space="preserve">Atención de urgencias y emergencias en Salud Pública por parte del equipo profesional de respuesta inmediata - ERI
</v>
          </cell>
          <cell r="G3266" t="str">
            <v xml:space="preserve">Intervención integral en brotes, alertas y situaciones de emergencia en salud pública
</v>
          </cell>
          <cell r="H3266" t="str">
            <v>GSP</v>
          </cell>
          <cell r="I3266" t="str">
            <v>No aplica</v>
          </cell>
          <cell r="J3266" t="str">
            <v>Plan de acción</v>
          </cell>
          <cell r="K3266" t="str">
            <v>Zonal</v>
          </cell>
          <cell r="L3266" t="str">
            <v>5_BARRIOS_UNIDOS</v>
          </cell>
          <cell r="M3266" t="str">
            <v>2_NOVIEMBRE_2025</v>
          </cell>
          <cell r="N3266" t="str">
            <v>20810. Proceso integral e integrado de la Vigilancia de la Salud PúblicaVigilancia en salud pública5_BARRIOS_UNIDOS2_NOVIEMBRE_2025</v>
          </cell>
          <cell r="O3266">
            <v>12969056</v>
          </cell>
          <cell r="R3266">
            <v>0</v>
          </cell>
          <cell r="S3266">
            <v>0</v>
          </cell>
        </row>
        <row r="3267">
          <cell r="E3267" t="str">
            <v>20910. Proceso integral e integrado de la Vigilancia de la Salud PúblicaVigilancia en salud pública</v>
          </cell>
          <cell r="F3267" t="str">
            <v xml:space="preserve">Atención de urgencias y emergencias en Salud Pública por parte del equipo técnico de respuesta inmediata - ERI
</v>
          </cell>
          <cell r="G3267" t="str">
            <v xml:space="preserve">Intervención integral en brotes, alertas y situaciones de emergencia en salud pública
</v>
          </cell>
          <cell r="H3267" t="str">
            <v>GSP</v>
          </cell>
          <cell r="I3267" t="str">
            <v>No aplica</v>
          </cell>
          <cell r="J3267" t="str">
            <v>Plan de acción</v>
          </cell>
          <cell r="K3267" t="str">
            <v>Zonal</v>
          </cell>
          <cell r="L3267" t="str">
            <v>5_BARRIOS_UNIDOS</v>
          </cell>
          <cell r="M3267" t="str">
            <v>2_NOVIEMBRE_2025</v>
          </cell>
          <cell r="N3267" t="str">
            <v>20910. Proceso integral e integrado de la Vigilancia de la Salud PúblicaVigilancia en salud pública5_BARRIOS_UNIDOS2_NOVIEMBRE_2025</v>
          </cell>
          <cell r="O3267">
            <v>7988544</v>
          </cell>
          <cell r="R3267">
            <v>0</v>
          </cell>
          <cell r="S3267">
            <v>0</v>
          </cell>
        </row>
        <row r="3268">
          <cell r="E3268" t="str">
            <v>21010. Proceso integral e integrado de la Vigilancia de la Salud PúblicaVigilancia en salud pública</v>
          </cell>
          <cell r="F3268" t="str">
            <v>Mantenimiento, seguimiento y  fortalecimiento de  la estrategia Vigilancia Epidemiológica  Portuaria- Subred  Suroccidente</v>
          </cell>
          <cell r="G3268" t="str">
            <v xml:space="preserve">Intervención integral en brotes, alertas y situaciones de emergencia en salud pública
</v>
          </cell>
          <cell r="H3268" t="str">
            <v>GSP</v>
          </cell>
          <cell r="I3268" t="str">
            <v>No aplica</v>
          </cell>
          <cell r="J3268" t="str">
            <v>Plan de acción</v>
          </cell>
          <cell r="K3268" t="str">
            <v>Distrito</v>
          </cell>
          <cell r="L3268" t="str">
            <v>5_BARRIOS_UNIDOS</v>
          </cell>
          <cell r="M3268" t="str">
            <v>2_NOVIEMBRE_2025</v>
          </cell>
          <cell r="N3268" t="str">
            <v>21010. Proceso integral e integrado de la Vigilancia de la Salud PúblicaVigilancia en salud pública5_BARRIOS_UNIDOS2_NOVIEMBRE_2025</v>
          </cell>
          <cell r="O3268">
            <v>70836688</v>
          </cell>
          <cell r="R3268">
            <v>0</v>
          </cell>
          <cell r="S3268">
            <v>0</v>
          </cell>
        </row>
        <row r="3269">
          <cell r="E3269" t="str">
            <v>21110. Proceso integral e integrado de la Vigilancia de la Salud PúblicaVigilancia en salud pública</v>
          </cell>
          <cell r="F3269" t="str">
            <v>Seguimiento al fortalecimiento de los eventos de interes internacional en salud pública ESPII</v>
          </cell>
          <cell r="G3269" t="str">
            <v xml:space="preserve">Intervención integral en brotes, alertas y situaciones de emergencia en salud pública
</v>
          </cell>
          <cell r="H3269" t="str">
            <v>GSP</v>
          </cell>
          <cell r="I3269" t="str">
            <v>No aplica</v>
          </cell>
          <cell r="J3269" t="str">
            <v>Plan de acción</v>
          </cell>
          <cell r="K3269" t="str">
            <v>Distrito</v>
          </cell>
          <cell r="L3269" t="str">
            <v>5_BARRIOS_UNIDOS</v>
          </cell>
          <cell r="M3269" t="str">
            <v>2_NOVIEMBRE_2025</v>
          </cell>
          <cell r="N3269" t="str">
            <v>21110. Proceso integral e integrado de la Vigilancia de la Salud PúblicaVigilancia en salud pública5_BARRIOS_UNIDOS2_NOVIEMBRE_2025</v>
          </cell>
          <cell r="O3269">
            <v>25938112</v>
          </cell>
          <cell r="R3269">
            <v>0</v>
          </cell>
          <cell r="S3269">
            <v>0</v>
          </cell>
        </row>
        <row r="3270">
          <cell r="E3270" t="str">
            <v>21210. Proceso integral e integrado de la Vigilancia de la Salud PúblicaVigilancia en salud pública</v>
          </cell>
          <cell r="F3270" t="str">
            <v>Simulacro ESPII</v>
          </cell>
          <cell r="G3270" t="str">
            <v xml:space="preserve">Intervención integral en brotes, alertas y situaciones de emergencia en salud pública
</v>
          </cell>
          <cell r="H3270" t="str">
            <v>GSP</v>
          </cell>
          <cell r="I3270" t="str">
            <v>No aplica</v>
          </cell>
          <cell r="J3270" t="str">
            <v>Plan de acción</v>
          </cell>
          <cell r="K3270" t="str">
            <v>Distrito</v>
          </cell>
          <cell r="L3270" t="str">
            <v>5_BARRIOS_UNIDOS</v>
          </cell>
          <cell r="M3270" t="str">
            <v>2_NOVIEMBRE_2025</v>
          </cell>
          <cell r="N3270" t="str">
            <v>21210. Proceso integral e integrado de la Vigilancia de la Salud PúblicaVigilancia en salud pública5_BARRIOS_UNIDOS2_NOVIEMBRE_2025</v>
          </cell>
          <cell r="O3270">
            <v>100000000</v>
          </cell>
          <cell r="R3270">
            <v>0</v>
          </cell>
          <cell r="S3270">
            <v>0</v>
          </cell>
        </row>
        <row r="3271">
          <cell r="E3271" t="str">
            <v>21310. Proceso integral e integrado de la Vigilancia de la Salud PúblicaVigilancia en salud pública</v>
          </cell>
          <cell r="F3271" t="str">
            <v xml:space="preserve">Gestión  de la información  del Componente de Salud Mental - Subred Norte y Sur Occidente </v>
          </cell>
          <cell r="G3271" t="str">
            <v>Gestión, análisis y divulgación  de información de la vigilancia en salud pública</v>
          </cell>
          <cell r="H3271" t="str">
            <v>GSP</v>
          </cell>
          <cell r="I3271" t="str">
            <v>No aplica</v>
          </cell>
          <cell r="J3271" t="str">
            <v>Plan de acción</v>
          </cell>
          <cell r="K3271" t="str">
            <v>Zonal</v>
          </cell>
          <cell r="L3271" t="str">
            <v>5_BARRIOS_UNIDOS</v>
          </cell>
          <cell r="M3271" t="str">
            <v>2_NOVIEMBRE_2025</v>
          </cell>
          <cell r="N3271" t="str">
            <v>21310. Proceso integral e integrado de la Vigilancia de la Salud PúblicaVigilancia en salud pública5_BARRIOS_UNIDOS2_NOVIEMBRE_2025</v>
          </cell>
          <cell r="O3271">
            <v>92953120</v>
          </cell>
          <cell r="R3271">
            <v>0</v>
          </cell>
          <cell r="S3271">
            <v>0</v>
          </cell>
        </row>
        <row r="3272">
          <cell r="E3272" t="str">
            <v>21410. Proceso integral e integrado de la Vigilancia de la Salud PúblicaVigilancia en salud pública</v>
          </cell>
          <cell r="F3272" t="str">
            <v xml:space="preserve">Gestión  de la información  del Componente de Salud Mental - Subred Centro Oriente y Sur </v>
          </cell>
          <cell r="G3272" t="str">
            <v>Gestión, análisis y divulgación  de información de la vigilancia en salud pública</v>
          </cell>
          <cell r="H3272" t="str">
            <v>GSP</v>
          </cell>
          <cell r="I3272" t="str">
            <v>No aplica</v>
          </cell>
          <cell r="J3272" t="str">
            <v>Plan de acción</v>
          </cell>
          <cell r="K3272" t="str">
            <v>Zonal</v>
          </cell>
          <cell r="L3272" t="str">
            <v>5_BARRIOS_UNIDOS</v>
          </cell>
          <cell r="M3272" t="str">
            <v>2_NOVIEMBRE_2025</v>
          </cell>
          <cell r="N3272" t="str">
            <v>21410. Proceso integral e integrado de la Vigilancia de la Salud PúblicaVigilancia en salud pública5_BARRIOS_UNIDOS2_NOVIEMBRE_2025</v>
          </cell>
          <cell r="O3272">
            <v>72587264</v>
          </cell>
          <cell r="R3272">
            <v>0</v>
          </cell>
          <cell r="S3272">
            <v>0</v>
          </cell>
        </row>
        <row r="3273">
          <cell r="E3273" t="str">
            <v>21510. Proceso integral e integrado de la Vigilancia de la Salud PúblicaVigilancia en salud pública</v>
          </cell>
          <cell r="F3273" t="str">
            <v>Investigaciones epidemiológicas de eventos prioritarios en salud mental</v>
          </cell>
          <cell r="G3273" t="str">
            <v xml:space="preserve">Intervención integral en brotes, alertas y situaciones de emergencia en salud pública
</v>
          </cell>
          <cell r="H3273" t="str">
            <v>GSP</v>
          </cell>
          <cell r="I3273" t="str">
            <v>No aplica</v>
          </cell>
          <cell r="J3273" t="str">
            <v>Investigaciones Epidemiológicas de campo realizadas</v>
          </cell>
          <cell r="K3273" t="str">
            <v>Zonal</v>
          </cell>
          <cell r="L3273" t="str">
            <v>5_BARRIOS_UNIDOS</v>
          </cell>
          <cell r="M3273" t="str">
            <v>2_NOVIEMBRE_2025</v>
          </cell>
          <cell r="N3273" t="str">
            <v>21510. Proceso integral e integrado de la Vigilancia de la Salud PúblicaVigilancia en salud pública5_BARRIOS_UNIDOS2_NOVIEMBRE_2025</v>
          </cell>
          <cell r="O3273">
            <v>211452</v>
          </cell>
          <cell r="R3273">
            <v>0</v>
          </cell>
          <cell r="S3273">
            <v>0</v>
          </cell>
        </row>
        <row r="3274">
          <cell r="E3274" t="str">
            <v>21610. Proceso integral e integrado de la Vigilancia de la Salud PúblicaVigilancia en salud pública</v>
          </cell>
          <cell r="F3274" t="str">
            <v>Implementación de los componentes delito asociado, morbimortalidad, consumo de SPA, respuesta social del Centro Distrital de Monitoreo de las Drogas- CEMID)</v>
          </cell>
          <cell r="G3274" t="str">
            <v>Gestión, análisis y divulgación  de información de la vigilancia en salud pública</v>
          </cell>
          <cell r="H3274" t="str">
            <v>GSP</v>
          </cell>
          <cell r="I3274" t="str">
            <v>No aplica</v>
          </cell>
          <cell r="J3274" t="str">
            <v>Plan de acción</v>
          </cell>
          <cell r="K3274" t="str">
            <v>Distrito</v>
          </cell>
          <cell r="L3274" t="str">
            <v>5_BARRIOS_UNIDOS</v>
          </cell>
          <cell r="M3274" t="str">
            <v>2_NOVIEMBRE_2025</v>
          </cell>
          <cell r="N3274" t="str">
            <v>21610. Proceso integral e integrado de la Vigilancia de la Salud PúblicaVigilancia en salud pública5_BARRIOS_UNIDOS2_NOVIEMBRE_2025</v>
          </cell>
          <cell r="O3274">
            <v>30252912</v>
          </cell>
          <cell r="R3274">
            <v>0</v>
          </cell>
          <cell r="S3274">
            <v>0</v>
          </cell>
        </row>
        <row r="3275">
          <cell r="E3275" t="str">
            <v>21710. Proceso integral e integrado de la Vigilancia de la Salud PúblicaVigilancia en salud pública</v>
          </cell>
          <cell r="F3275" t="str">
            <v>Gestión de la información  del  componente Estadísticas Vitales  - Subred Norte, Centro Oriente, Sur Occidente y Sur</v>
          </cell>
          <cell r="G3275" t="str">
            <v>Gestión, análisis y divulgación  de información de la vigilancia en salud pública</v>
          </cell>
          <cell r="H3275" t="str">
            <v>GSP</v>
          </cell>
          <cell r="I3275" t="str">
            <v>No aplica</v>
          </cell>
          <cell r="J3275" t="str">
            <v>Plan de acción</v>
          </cell>
          <cell r="K3275" t="str">
            <v>Zonal</v>
          </cell>
          <cell r="L3275" t="str">
            <v>5_BARRIOS_UNIDOS</v>
          </cell>
          <cell r="M3275" t="str">
            <v>2_NOVIEMBRE_2025</v>
          </cell>
          <cell r="N3275" t="str">
            <v>21710. Proceso integral e integrado de la Vigilancia de la Salud PúblicaVigilancia en salud pública5_BARRIOS_UNIDOS2_NOVIEMBRE_2025</v>
          </cell>
          <cell r="O3275">
            <v>3994272</v>
          </cell>
          <cell r="R3275">
            <v>0</v>
          </cell>
          <cell r="S3275">
            <v>0</v>
          </cell>
        </row>
        <row r="3276">
          <cell r="E3276" t="str">
            <v>21810. Proceso integral e integrado de la Vigilancia de la Salud PúblicaVigilancia en salud pública</v>
          </cell>
          <cell r="F3276" t="str">
            <v>Asistencia técnica de las UPGD que conforman la red de  Estadísticas Vitales</v>
          </cell>
          <cell r="G3276" t="str">
            <v>Gestión, análisis y divulgación  de información de la vigilancia en salud pública</v>
          </cell>
          <cell r="H3276" t="str">
            <v>GSP</v>
          </cell>
          <cell r="I3276" t="str">
            <v>No aplica</v>
          </cell>
          <cell r="J3276" t="str">
            <v>Plan de acción</v>
          </cell>
          <cell r="K3276" t="str">
            <v>Zonal</v>
          </cell>
          <cell r="L3276" t="str">
            <v>5_BARRIOS_UNIDOS</v>
          </cell>
          <cell r="M3276" t="str">
            <v>2_NOVIEMBRE_2025</v>
          </cell>
          <cell r="N3276" t="str">
            <v>21810. Proceso integral e integrado de la Vigilancia de la Salud PúblicaVigilancia en salud pública5_BARRIOS_UNIDOS2_NOVIEMBRE_2025</v>
          </cell>
          <cell r="O3276">
            <v>7347488</v>
          </cell>
          <cell r="R3276">
            <v>0</v>
          </cell>
          <cell r="S3276">
            <v>0</v>
          </cell>
        </row>
        <row r="3277">
          <cell r="E3277" t="str">
            <v>21910. Proceso integral e integrado de la Vigilancia de la Salud PúblicaVigilancia en salud pública</v>
          </cell>
          <cell r="F3277" t="str">
            <v>Evaluación y verificación en las asistencias técnicas de la Cabalidad y los diferentes procesos de EEVV</v>
          </cell>
          <cell r="G3277" t="str">
            <v>Gestión, análisis y divulgación  de información de la vigilancia en salud pública</v>
          </cell>
          <cell r="H3277" t="str">
            <v>GSP</v>
          </cell>
          <cell r="I3277" t="str">
            <v>No aplica</v>
          </cell>
          <cell r="J3277" t="str">
            <v>Plan de acción</v>
          </cell>
          <cell r="K3277" t="str">
            <v>Zonal</v>
          </cell>
          <cell r="L3277" t="str">
            <v>5_BARRIOS_UNIDOS</v>
          </cell>
          <cell r="M3277" t="str">
            <v>2_NOVIEMBRE_2025</v>
          </cell>
          <cell r="N3277" t="str">
            <v>21910. Proceso integral e integrado de la Vigilancia de la Salud PúblicaVigilancia en salud pública5_BARRIOS_UNIDOS2_NOVIEMBRE_2025</v>
          </cell>
          <cell r="O3277">
            <v>6484528</v>
          </cell>
          <cell r="R3277">
            <v>0</v>
          </cell>
          <cell r="S3277">
            <v>0</v>
          </cell>
        </row>
        <row r="3278">
          <cell r="E3278" t="str">
            <v>22010. Proceso integral e integrado de la Vigilancia de la Salud PúblicaVigilancia en salud pública</v>
          </cell>
          <cell r="F3278" t="str">
            <v>Apoyo en las asistencias técnicas de los procesos de EEVV</v>
          </cell>
          <cell r="G3278" t="str">
            <v>Gestión, análisis y divulgación  de información de la vigilancia en salud pública</v>
          </cell>
          <cell r="H3278" t="str">
            <v>GSP</v>
          </cell>
          <cell r="I3278" t="str">
            <v>No aplica</v>
          </cell>
          <cell r="J3278" t="str">
            <v>Plan de acción</v>
          </cell>
          <cell r="K3278" t="str">
            <v>Zonal</v>
          </cell>
          <cell r="L3278" t="str">
            <v>5_BARRIOS_UNIDOS</v>
          </cell>
          <cell r="M3278" t="str">
            <v>2_NOVIEMBRE_2025</v>
          </cell>
          <cell r="N3278" t="str">
            <v>22010. Proceso integral e integrado de la Vigilancia de la Salud PúblicaVigilancia en salud pública5_BARRIOS_UNIDOS2_NOVIEMBRE_2025</v>
          </cell>
          <cell r="O3278">
            <v>5621568</v>
          </cell>
          <cell r="R3278">
            <v>0</v>
          </cell>
          <cell r="S3278">
            <v>0</v>
          </cell>
        </row>
        <row r="3279">
          <cell r="E3279" t="str">
            <v>22110. Proceso integral e integrado de la Vigilancia de la Salud PúblicaVigilancia en salud pública</v>
          </cell>
          <cell r="F3279" t="str">
            <v>Seguimiento de muertes consideradas como no violentas (manera de muerte no violenta) y que ocurren extra institucionalmente (por fuera de las instituciones prestadoras de servicios de salud “IPS”) para población pobre vulnerable - no asegurada GAHD</v>
          </cell>
          <cell r="G3279" t="str">
            <v xml:space="preserve">Intervención integral en brotes, alertas y situaciones de emergencia en salud pública
</v>
          </cell>
          <cell r="H3279" t="str">
            <v>GSP</v>
          </cell>
          <cell r="I3279" t="str">
            <v>No aplica</v>
          </cell>
          <cell r="J3279" t="str">
            <v>Plan de acción</v>
          </cell>
          <cell r="K3279" t="str">
            <v>Distrito</v>
          </cell>
          <cell r="L3279" t="str">
            <v>5_BARRIOS_UNIDOS</v>
          </cell>
          <cell r="M3279" t="str">
            <v>2_NOVIEMBRE_2025</v>
          </cell>
          <cell r="N3279" t="str">
            <v>22110. Proceso integral e integrado de la Vigilancia de la Salud PúblicaVigilancia en salud pública5_BARRIOS_UNIDOS2_NOVIEMBRE_2025</v>
          </cell>
          <cell r="O3279">
            <v>149094832</v>
          </cell>
          <cell r="R3279">
            <v>0</v>
          </cell>
          <cell r="S3279">
            <v>0</v>
          </cell>
        </row>
        <row r="3280">
          <cell r="E3280" t="str">
            <v>22210. Proceso integral e integrado de la Vigilancia de la Salud PúblicaVigilancia en salud pública</v>
          </cell>
          <cell r="F3280" t="str">
            <v>Georreferenciación y análisis de información cartográfica de eventos de interés en salud pública</v>
          </cell>
          <cell r="G3280" t="str">
            <v>Gestión, análisis y divulgación  de información de la vigilancia en salud pública</v>
          </cell>
          <cell r="H3280" t="str">
            <v>GSP</v>
          </cell>
          <cell r="I3280" t="str">
            <v>No aplica</v>
          </cell>
          <cell r="J3280" t="str">
            <v>Plan de acción</v>
          </cell>
          <cell r="K3280" t="str">
            <v>Zonal</v>
          </cell>
          <cell r="L3280" t="str">
            <v>5_BARRIOS_UNIDOS</v>
          </cell>
          <cell r="M3280" t="str">
            <v>2_NOVIEMBRE_2025</v>
          </cell>
          <cell r="N3280" t="str">
            <v>22210. Proceso integral e integrado de la Vigilancia de la Salud PúblicaVigilancia en salud pública5_BARRIOS_UNIDOS2_NOVIEMBRE_2025</v>
          </cell>
          <cell r="O3280">
            <v>18590624</v>
          </cell>
          <cell r="R3280">
            <v>0</v>
          </cell>
          <cell r="S3280">
            <v>0</v>
          </cell>
        </row>
        <row r="3281">
          <cell r="E3281" t="str">
            <v>22310. Proceso integral e integrado de la Vigilancia de la Salud PúblicaVigilancia en salud pública</v>
          </cell>
          <cell r="F3281" t="str">
            <v>Gestión de la Vigilancia  centinela por exposición a contaminación ambiental en zonas aledañas parque de innovación Doña Juana</v>
          </cell>
          <cell r="G3281" t="str">
            <v>Gestión, análisis y divulgación  de información de la vigilancia en salud pública</v>
          </cell>
          <cell r="H3281" t="str">
            <v>GSP</v>
          </cell>
          <cell r="I3281" t="str">
            <v>No aplica</v>
          </cell>
          <cell r="J3281" t="str">
            <v>Plan de acción</v>
          </cell>
          <cell r="K3281" t="str">
            <v>Zonal</v>
          </cell>
          <cell r="L3281" t="str">
            <v>5_BARRIOS_UNIDOS</v>
          </cell>
          <cell r="M3281" t="str">
            <v>2_NOVIEMBRE_2025</v>
          </cell>
          <cell r="N3281" t="str">
            <v>22310. Proceso integral e integrado de la Vigilancia de la Salud PúblicaVigilancia en salud pública5_BARRIOS_UNIDOS2_NOVIEMBRE_2025</v>
          </cell>
          <cell r="O3281">
            <v>29488576</v>
          </cell>
          <cell r="R3281">
            <v>0</v>
          </cell>
          <cell r="S3281">
            <v>0</v>
          </cell>
        </row>
        <row r="3282">
          <cell r="E3282" t="str">
            <v>22410. Proceso integral e integrado de la Vigilancia de la Salud PúblicaVigilancia en salud pública</v>
          </cell>
          <cell r="F3282" t="str">
            <v>Seguimiento y monitoreo de los instrumentos de canalizaciones de Vigilancia en Salud  pública. Subred Norte, Sur Occidente,  Centro oriente y Sur</v>
          </cell>
          <cell r="G3282" t="str">
            <v xml:space="preserve">Intervención integral en brotes, alertas y situaciones de emergencia en salud pública
</v>
          </cell>
          <cell r="H3282" t="str">
            <v>GSP</v>
          </cell>
          <cell r="I3282" t="str">
            <v>No aplica</v>
          </cell>
          <cell r="J3282" t="str">
            <v>Plan de acción</v>
          </cell>
          <cell r="K3282" t="str">
            <v>Zonal</v>
          </cell>
          <cell r="L3282" t="str">
            <v>5_BARRIOS_UNIDOS</v>
          </cell>
          <cell r="M3282" t="str">
            <v>2_NOVIEMBRE_2025</v>
          </cell>
          <cell r="N3282" t="str">
            <v>22410. Proceso integral e integrado de la Vigilancia de la Salud PúblicaVigilancia en salud pública5_BARRIOS_UNIDOS2_NOVIEMBRE_2025</v>
          </cell>
          <cell r="O3282">
            <v>3994272</v>
          </cell>
          <cell r="R3282">
            <v>0</v>
          </cell>
          <cell r="S3282">
            <v>0</v>
          </cell>
        </row>
        <row r="3283">
          <cell r="E3283" t="str">
            <v>22510. Proceso integral e integrado de la Vigilancia de la Salud PúblicaVigilancia en salud pública</v>
          </cell>
          <cell r="F3283" t="str">
            <v>Gestión  de la información  del Componente de IAAS</v>
          </cell>
          <cell r="G3283" t="str">
            <v>Gestión, análisis y divulgación  de información de la vigilancia en salud pública</v>
          </cell>
          <cell r="H3283" t="str">
            <v>GSP</v>
          </cell>
          <cell r="I3283" t="str">
            <v>No aplica</v>
          </cell>
          <cell r="J3283" t="str">
            <v>Plan de acción</v>
          </cell>
          <cell r="K3283" t="str">
            <v>Zonal</v>
          </cell>
          <cell r="L3283" t="str">
            <v>5_BARRIOS_UNIDOS</v>
          </cell>
          <cell r="M3283" t="str">
            <v>2_NOVIEMBRE_2025</v>
          </cell>
          <cell r="N3283" t="str">
            <v>22510. Proceso integral e integrado de la Vigilancia de la Salud PúblicaVigilancia en salud pública5_BARRIOS_UNIDOS2_NOVIEMBRE_2025</v>
          </cell>
          <cell r="O3283">
            <v>7347488</v>
          </cell>
          <cell r="R3283">
            <v>0</v>
          </cell>
          <cell r="S3283">
            <v>0</v>
          </cell>
        </row>
        <row r="3284">
          <cell r="E3284" t="str">
            <v>22610. Proceso integral e integrado de la Vigilancia de la Salud PúblicaVigilancia en salud pública</v>
          </cell>
          <cell r="F3284" t="str">
            <v>Gestión administrativa y operativa de seguimiento y monitoreo AT integrales-</v>
          </cell>
          <cell r="G3284" t="str">
            <v>Gestión, análisis y divulgación  de información de la vigilancia en salud pública</v>
          </cell>
          <cell r="H3284" t="str">
            <v>GSP</v>
          </cell>
          <cell r="I3284" t="str">
            <v>No aplica</v>
          </cell>
          <cell r="J3284" t="str">
            <v>Plan de acción</v>
          </cell>
          <cell r="K3284" t="str">
            <v>Distrito</v>
          </cell>
          <cell r="L3284" t="str">
            <v>5_BARRIOS_UNIDOS</v>
          </cell>
          <cell r="M3284" t="str">
            <v>2_NOVIEMBRE_2025</v>
          </cell>
          <cell r="N3284" t="str">
            <v>22610. Proceso integral e integrado de la Vigilancia de la Salud PúblicaVigilancia en salud pública5_BARRIOS_UNIDOS2_NOVIEMBRE_2025</v>
          </cell>
          <cell r="O3284">
            <v>95295440</v>
          </cell>
          <cell r="R3284">
            <v>0</v>
          </cell>
          <cell r="S3284">
            <v>0</v>
          </cell>
        </row>
        <row r="3285">
          <cell r="E3285" t="str">
            <v>22710. Proceso integral e integrado de la Vigilancia de la Salud PúblicaVigilancia en salud pública</v>
          </cell>
          <cell r="F3285" t="str">
            <v>Gestión operativa de seguimiento y monitoreo AT integrales</v>
          </cell>
          <cell r="G3285" t="str">
            <v>Gestión, análisis y divulgación  de información de la vigilancia en salud pública</v>
          </cell>
          <cell r="H3285" t="str">
            <v>GSP</v>
          </cell>
          <cell r="I3285" t="str">
            <v>No aplica</v>
          </cell>
          <cell r="J3285" t="str">
            <v>Plan de acción</v>
          </cell>
          <cell r="K3285" t="str">
            <v>Distrito</v>
          </cell>
          <cell r="L3285" t="str">
            <v>5_BARRIOS_UNIDOS</v>
          </cell>
          <cell r="M3285" t="str">
            <v>2_NOVIEMBRE_2025</v>
          </cell>
          <cell r="N3285" t="str">
            <v>22710. Proceso integral e integrado de la Vigilancia de la Salud PúblicaVigilancia en salud pública5_BARRIOS_UNIDOS2_NOVIEMBRE_2025</v>
          </cell>
          <cell r="O3285">
            <v>53602144</v>
          </cell>
          <cell r="R3285">
            <v>0</v>
          </cell>
          <cell r="S3285">
            <v>0</v>
          </cell>
        </row>
        <row r="3286">
          <cell r="E3286" t="str">
            <v>22810. Proceso integral e integrado de la Vigilancia de la Salud PúblicaVigilancia en salud pública</v>
          </cell>
          <cell r="F3286" t="str">
            <v>Investigaciones epidemiológicas de eventos prioritarios en salud mental- Ruralidad</v>
          </cell>
          <cell r="G3286" t="str">
            <v xml:space="preserve">Intervención integral en brotes, alertas y situaciones de emergencia en salud pública
</v>
          </cell>
          <cell r="H3286" t="str">
            <v>GSP</v>
          </cell>
          <cell r="I3286" t="str">
            <v>No aplica</v>
          </cell>
          <cell r="J3286" t="str">
            <v>Plan de acción</v>
          </cell>
          <cell r="K3286" t="str">
            <v>Local</v>
          </cell>
          <cell r="L3286" t="str">
            <v>5_BARRIOS_UNIDOS</v>
          </cell>
          <cell r="M3286" t="str">
            <v>2_NOVIEMBRE_2025</v>
          </cell>
          <cell r="N3286" t="str">
            <v>22810. Proceso integral e integrado de la Vigilancia de la Salud PúblicaVigilancia en salud pública5_BARRIOS_UNIDOS2_NOVIEMBRE_2025</v>
          </cell>
          <cell r="O3286">
            <v>3513480</v>
          </cell>
          <cell r="R3286">
            <v>0</v>
          </cell>
          <cell r="S3286">
            <v>0</v>
          </cell>
        </row>
        <row r="3287">
          <cell r="E3287" t="str">
            <v>22910. Proceso integral e integrado de la Vigilancia de la Salud PúblicaVigilancia en salud pública</v>
          </cell>
          <cell r="F3287" t="str">
            <v xml:space="preserve">Fortalecimiento de capacidades IEC Salud mental </v>
          </cell>
          <cell r="G3287" t="str">
            <v xml:space="preserve">Intervención integral en brotes, alertas y situaciones de emergencia en salud pública
</v>
          </cell>
          <cell r="H3287" t="str">
            <v>GSP</v>
          </cell>
          <cell r="I3287" t="str">
            <v>No aplica</v>
          </cell>
          <cell r="J3287" t="str">
            <v>Plan de Fortalecimiento</v>
          </cell>
          <cell r="K3287" t="str">
            <v>Zonal</v>
          </cell>
          <cell r="L3287" t="str">
            <v>5_BARRIOS_UNIDOS</v>
          </cell>
          <cell r="M3287" t="str">
            <v>2_NOVIEMBRE_2025</v>
          </cell>
          <cell r="N3287" t="str">
            <v>22910. Proceso integral e integrado de la Vigilancia de la Salud PúblicaVigilancia en salud pública5_BARRIOS_UNIDOS2_NOVIEMBRE_2025</v>
          </cell>
          <cell r="O3287">
            <v>281936</v>
          </cell>
          <cell r="R3287">
            <v>0</v>
          </cell>
          <cell r="S3287">
            <v>0</v>
          </cell>
        </row>
        <row r="3288">
          <cell r="E3288" t="str">
            <v>23010. Proceso integral e integrado de la Vigilancia de la Salud PúblicaVigilancia en salud pública</v>
          </cell>
          <cell r="F3288" t="str">
            <v xml:space="preserve">Fortalecimiento de capacidades IEC No trasmisibles </v>
          </cell>
          <cell r="G3288" t="str">
            <v xml:space="preserve">Intervención integral en brotes, alertas y situaciones de emergencia en salud pública
</v>
          </cell>
          <cell r="H3288" t="str">
            <v>GSP</v>
          </cell>
          <cell r="I3288" t="str">
            <v>No aplica</v>
          </cell>
          <cell r="J3288" t="str">
            <v>Plan de Fortalecimiento</v>
          </cell>
          <cell r="K3288" t="str">
            <v>Zonal</v>
          </cell>
          <cell r="L3288" t="str">
            <v>5_BARRIOS_UNIDOS</v>
          </cell>
          <cell r="M3288" t="str">
            <v>2_NOVIEMBRE_2025</v>
          </cell>
          <cell r="N3288" t="str">
            <v>23010. Proceso integral e integrado de la Vigilancia de la Salud PúblicaVigilancia en salud pública5_BARRIOS_UNIDOS2_NOVIEMBRE_2025</v>
          </cell>
          <cell r="O3288">
            <v>244416</v>
          </cell>
          <cell r="R3288">
            <v>0</v>
          </cell>
          <cell r="S3288">
            <v>0</v>
          </cell>
        </row>
        <row r="3289">
          <cell r="E3289" t="str">
            <v>23111. Proceso integral e integrado de la Vigilancia basada en ComunidadVigilancia en salud pública</v>
          </cell>
          <cell r="F3289" t="str">
            <v>Gestión Estrategica territorial en el contexto de la VBC</v>
          </cell>
          <cell r="G3289" t="str">
            <v>Gestión Estrategica territorial en el contexto de la VBC</v>
          </cell>
          <cell r="H3289" t="str">
            <v>GSP</v>
          </cell>
          <cell r="I3289" t="str">
            <v>No aplica</v>
          </cell>
          <cell r="J3289" t="str">
            <v>Plan de acción</v>
          </cell>
          <cell r="K3289" t="str">
            <v>Zonal</v>
          </cell>
          <cell r="L3289" t="str">
            <v>5_BARRIOS_UNIDOS</v>
          </cell>
          <cell r="M3289" t="str">
            <v>2_NOVIEMBRE_2025</v>
          </cell>
          <cell r="N3289" t="str">
            <v>23111. Proceso integral e integrado de la Vigilancia basada en ComunidadVigilancia en salud pública5_BARRIOS_UNIDOS2_NOVIEMBRE_2025</v>
          </cell>
          <cell r="O3289">
            <v>25173776</v>
          </cell>
          <cell r="R3289">
            <v>0</v>
          </cell>
          <cell r="S3289">
            <v>0</v>
          </cell>
        </row>
        <row r="3290">
          <cell r="E3290" t="str">
            <v>23211. Proceso integral e integrado de la Vigilancia basada en ComunidadVigilancia en salud pública</v>
          </cell>
          <cell r="F3290" t="str">
            <v>Gestión Operativa para el Fortalecmiento de la REVCOM</v>
          </cell>
          <cell r="G3290" t="str">
            <v>Gestión Operativa para el Fortalecmiento de la REVCOM</v>
          </cell>
          <cell r="H3290" t="str">
            <v>GSP</v>
          </cell>
          <cell r="I3290" t="str">
            <v>No aplica</v>
          </cell>
          <cell r="J3290" t="str">
            <v>Plan de acción</v>
          </cell>
          <cell r="K3290" t="str">
            <v>Local</v>
          </cell>
          <cell r="L3290" t="str">
            <v>5_BARRIOS_UNIDOS</v>
          </cell>
          <cell r="M3290" t="str">
            <v>2_NOVIEMBRE_2025</v>
          </cell>
          <cell r="N3290" t="str">
            <v>23211. Proceso integral e integrado de la Vigilancia basada en ComunidadVigilancia en salud pública5_BARRIOS_UNIDOS2_NOVIEMBRE_2025</v>
          </cell>
          <cell r="O3290">
            <v>5621568</v>
          </cell>
          <cell r="R3290">
            <v>1</v>
          </cell>
          <cell r="S3290">
            <v>5621568</v>
          </cell>
        </row>
        <row r="3291">
          <cell r="E3291" t="str">
            <v>23311. Proceso integral e integrado de la Vigilancia basada en ComunidadVigilancia en salud pública</v>
          </cell>
          <cell r="F3291" t="str">
            <v>Gestión estratégica y  operativa para el Fortalecimiento de la RevCom - en la Ruralidad de Sumapaz</v>
          </cell>
          <cell r="G3291" t="str">
            <v>Gestión Operativa para el Fortalecmiento de la REVCOM</v>
          </cell>
          <cell r="H3291" t="str">
            <v>GSP</v>
          </cell>
          <cell r="I3291" t="str">
            <v>No aplica</v>
          </cell>
          <cell r="J3291" t="str">
            <v>Plan de acción</v>
          </cell>
          <cell r="K3291" t="str">
            <v>Local</v>
          </cell>
          <cell r="L3291" t="str">
            <v>5_BARRIOS_UNIDOS</v>
          </cell>
          <cell r="M3291" t="str">
            <v>2_NOVIEMBRE_2025</v>
          </cell>
          <cell r="N3291" t="str">
            <v>23311. Proceso integral e integrado de la Vigilancia basada en ComunidadVigilancia en salud pública5_BARRIOS_UNIDOS2_NOVIEMBRE_2025</v>
          </cell>
          <cell r="O3291">
            <v>7026960</v>
          </cell>
          <cell r="R3291">
            <v>0</v>
          </cell>
          <cell r="S3291">
            <v>0</v>
          </cell>
        </row>
        <row r="3292">
          <cell r="E3292" t="str">
            <v>23413. Proceso integral e integrado de gestión y análisis de políticas para el bienestarAnálisis de Politicas</v>
          </cell>
          <cell r="F3292" t="str">
            <v>Participación y gestión intersectorial  para la formulación, implementación, seguimiento o evaluación de las políticas públicas en los territorios</v>
          </cell>
          <cell r="G3292" t="str">
            <v>Gestión Intersectorial de Políticas Públicas en los Territorios</v>
          </cell>
          <cell r="H3292" t="str">
            <v>GSP</v>
          </cell>
          <cell r="I3292" t="str">
            <v>No aplica</v>
          </cell>
          <cell r="J3292" t="str">
            <v>Plan de acción</v>
          </cell>
          <cell r="K3292" t="str">
            <v>Local</v>
          </cell>
          <cell r="L3292" t="str">
            <v>5_BARRIOS_UNIDOS</v>
          </cell>
          <cell r="M3292" t="str">
            <v>2_NOVIEMBRE_2025</v>
          </cell>
          <cell r="N3292" t="str">
            <v>23413. Proceso integral e integrado de gestión y análisis de políticas para el bienestarAnálisis de Politicas5_BARRIOS_UNIDOS2_NOVIEMBRE_2025</v>
          </cell>
          <cell r="O3292">
            <v>24853248</v>
          </cell>
          <cell r="R3292">
            <v>1</v>
          </cell>
          <cell r="S3292">
            <v>24853248</v>
          </cell>
        </row>
        <row r="3293">
          <cell r="E3293" t="str">
            <v>23513. Proceso integral e integrado de gestión y análisis de políticas para el bienestarAnálisis de Politicas</v>
          </cell>
          <cell r="F3293" t="e">
            <v>#VALUE!</v>
          </cell>
          <cell r="G3293" t="str">
            <v>Gestión Intersectorial de Políticas Públicas en los Territorios</v>
          </cell>
          <cell r="H3293" t="str">
            <v>GSP</v>
          </cell>
          <cell r="I3293" t="str">
            <v>No aplica</v>
          </cell>
          <cell r="J3293" t="str">
            <v>Plan de acción</v>
          </cell>
          <cell r="K3293" t="str">
            <v>Zonal</v>
          </cell>
          <cell r="L3293" t="str">
            <v>5_BARRIOS_UNIDOS</v>
          </cell>
          <cell r="M3293" t="str">
            <v>2_NOVIEMBRE_2025</v>
          </cell>
          <cell r="N3293" t="str">
            <v>23513. Proceso integral e integrado de gestión y análisis de políticas para el bienestarAnálisis de Politicas5_BARRIOS_UNIDOS2_NOVIEMBRE_2025</v>
          </cell>
          <cell r="O3293">
            <v>7332480</v>
          </cell>
          <cell r="R3293">
            <v>0</v>
          </cell>
          <cell r="S3293">
            <v>0</v>
          </cell>
        </row>
        <row r="3294">
          <cell r="E3294" t="str">
            <v>23613. Proceso integral e integrado de gestión y análisis de políticas para el bienestarAnálisis de Politicas</v>
          </cell>
          <cell r="F3294" t="str">
            <v>Participación y gestión intersectorial local con los diferentes actores para la formulación, implementación, seguimiento o evaluación de la política pública de Ruralidad, exceptuando Sumapaz</v>
          </cell>
          <cell r="G3294" t="str">
            <v>Gestión Intersectorial de Políticas Públicas en los Territorios</v>
          </cell>
          <cell r="H3294" t="str">
            <v>GSP</v>
          </cell>
          <cell r="I3294" t="str">
            <v>No aplica</v>
          </cell>
          <cell r="J3294" t="str">
            <v>Plan de acción</v>
          </cell>
          <cell r="K3294" t="str">
            <v>Distrito</v>
          </cell>
          <cell r="L3294" t="str">
            <v>5_BARRIOS_UNIDOS</v>
          </cell>
          <cell r="M3294" t="str">
            <v>2_NOVIEMBRE_2025</v>
          </cell>
          <cell r="N3294" t="str">
            <v>23613. Proceso integral e integrado de gestión y análisis de políticas para el bienestarAnálisis de Politicas5_BARRIOS_UNIDOS2_NOVIEMBRE_2025</v>
          </cell>
          <cell r="O3294">
            <v>7332480</v>
          </cell>
          <cell r="R3294">
            <v>0</v>
          </cell>
          <cell r="S3294">
            <v>0</v>
          </cell>
        </row>
        <row r="3295">
          <cell r="E3295" t="str">
            <v>23713. Proceso integral e integrado de gestión y análisis de políticas para el bienestarAnálisis de Politicas</v>
          </cell>
          <cell r="F3295" t="str">
            <v>Participación y gestión intersectorial local con los diferentes actores para la formulación, implementación, seguimiento o evaluación de las políticas públicas priorizadas en Sumapaz</v>
          </cell>
          <cell r="G3295" t="str">
            <v>Gestión Intersectorial de Políticas Públicas en los Territorios</v>
          </cell>
          <cell r="H3295" t="str">
            <v>GSP</v>
          </cell>
          <cell r="I3295" t="str">
            <v>No aplica</v>
          </cell>
          <cell r="J3295" t="str">
            <v>Plan de acción</v>
          </cell>
          <cell r="K3295" t="str">
            <v>Local</v>
          </cell>
          <cell r="L3295" t="str">
            <v>5_BARRIOS_UNIDOS</v>
          </cell>
          <cell r="M3295" t="str">
            <v>2_NOVIEMBRE_2025</v>
          </cell>
          <cell r="N3295" t="str">
            <v>23713. Proceso integral e integrado de gestión y análisis de políticas para el bienestarAnálisis de Politicas5_BARRIOS_UNIDOS2_NOVIEMBRE_2025</v>
          </cell>
          <cell r="O3295">
            <v>22914000</v>
          </cell>
          <cell r="R3295">
            <v>0</v>
          </cell>
          <cell r="S3295">
            <v>0</v>
          </cell>
        </row>
        <row r="3296">
          <cell r="E3296" t="str">
            <v>23813. Proceso integral e integrado de gestión y análisis de políticas para el bienestarAnálisis de Politicas</v>
          </cell>
          <cell r="F3296" t="str">
            <v>Participación y gestión intersectorial local con los diferentes actores para la formulación, implementación, seguimiento o evaluación de las políticas públicas étnicas en los territorios</v>
          </cell>
          <cell r="G3296" t="str">
            <v>Gestión Intersectorial de Políticas Públicas en los Territorios</v>
          </cell>
          <cell r="H3296" t="str">
            <v>GSP</v>
          </cell>
          <cell r="I3296" t="str">
            <v>No aplica</v>
          </cell>
          <cell r="J3296" t="str">
            <v>Plan de acción</v>
          </cell>
          <cell r="K3296" t="str">
            <v>Distrito</v>
          </cell>
          <cell r="L3296" t="str">
            <v>5_BARRIOS_UNIDOS</v>
          </cell>
          <cell r="M3296" t="str">
            <v>2_NOVIEMBRE_2025</v>
          </cell>
          <cell r="N3296" t="str">
            <v>23813. Proceso integral e integrado de gestión y análisis de políticas para el bienestarAnálisis de Politicas5_BARRIOS_UNIDOS2_NOVIEMBRE_2025</v>
          </cell>
          <cell r="O3296">
            <v>29329920</v>
          </cell>
          <cell r="R3296">
            <v>0</v>
          </cell>
          <cell r="S3296">
            <v>0</v>
          </cell>
        </row>
        <row r="3297">
          <cell r="E3297" t="str">
            <v>23913. Proceso integral e integrado de gestión y análisis de políticas para el bienestarAnálisis de Politicas</v>
          </cell>
          <cell r="F3297" t="str">
            <v>Coordinación de la respuesta sectorial a las prioridades en salud y situaciones emergentes en el marco de la gestión de las políticas públicas</v>
          </cell>
          <cell r="G3297" t="str">
            <v>Gestión Sectorial de Políticas Públicas en los Territorios</v>
          </cell>
          <cell r="H3297" t="str">
            <v>GSP</v>
          </cell>
          <cell r="I3297" t="str">
            <v>No aplica</v>
          </cell>
          <cell r="J3297" t="str">
            <v>Plan de acción</v>
          </cell>
          <cell r="K3297" t="str">
            <v>Local</v>
          </cell>
          <cell r="L3297" t="str">
            <v>5_BARRIOS_UNIDOS</v>
          </cell>
          <cell r="M3297" t="str">
            <v>2_NOVIEMBRE_2025</v>
          </cell>
          <cell r="N3297" t="str">
            <v>23913. Proceso integral e integrado de gestión y análisis de políticas para el bienestarAnálisis de Politicas5_BARRIOS_UNIDOS2_NOVIEMBRE_2025</v>
          </cell>
          <cell r="O3297">
            <v>17086608</v>
          </cell>
          <cell r="R3297">
            <v>1</v>
          </cell>
          <cell r="S3297">
            <v>17086608</v>
          </cell>
        </row>
        <row r="3298">
          <cell r="E3298" t="str">
            <v>24013. Proceso integral e integrado de gestión y análisis de políticas para el bienestarAnálisis de Politicas</v>
          </cell>
          <cell r="F3298" t="str">
            <v>Coordinación de la respuesta sectorial a las prioridades en salud y situaciones emergentes en el marco de la gestión de las políticas públicas de adultez, trabajo,  salud oral, Acogida, Inclusión y Desarrollo de los Nuevos Bogotanos</v>
          </cell>
          <cell r="G3298" t="str">
            <v>Gestión Sectorial de Políticas Públicas en los Territorios</v>
          </cell>
          <cell r="H3298" t="str">
            <v>GSP</v>
          </cell>
          <cell r="I3298" t="str">
            <v>No aplica</v>
          </cell>
          <cell r="J3298" t="str">
            <v>Plan de acción</v>
          </cell>
          <cell r="K3298" t="str">
            <v>Zonal</v>
          </cell>
          <cell r="L3298" t="str">
            <v>5_BARRIOS_UNIDOS</v>
          </cell>
          <cell r="M3298" t="str">
            <v>2_NOVIEMBRE_2025</v>
          </cell>
          <cell r="N3298" t="str">
            <v>24013. Proceso integral e integrado de gestión y análisis de políticas para el bienestarAnálisis de Politicas5_BARRIOS_UNIDOS2_NOVIEMBRE_2025</v>
          </cell>
          <cell r="O3298">
            <v>3910656</v>
          </cell>
          <cell r="R3298">
            <v>0</v>
          </cell>
          <cell r="S3298">
            <v>0</v>
          </cell>
        </row>
        <row r="3299">
          <cell r="E3299" t="str">
            <v>24113. Proceso integral e integrado de gestión y análisis de políticas para el bienestarAnálisis de Politicas</v>
          </cell>
          <cell r="F3299" t="str">
            <v>Coordinación de la respuesta sectorial a las prioridades en salud y situaciones emergentes en el marco de la gestión de la política pública de ruralidad exceptuando Sumapaz</v>
          </cell>
          <cell r="G3299" t="str">
            <v>Gestión Sectorial de Políticas Públicas en los Territorios</v>
          </cell>
          <cell r="H3299" t="str">
            <v>GSP</v>
          </cell>
          <cell r="I3299" t="str">
            <v>No aplica</v>
          </cell>
          <cell r="J3299" t="str">
            <v>Plan de acción</v>
          </cell>
          <cell r="K3299" t="str">
            <v>Distrito</v>
          </cell>
          <cell r="L3299" t="str">
            <v>5_BARRIOS_UNIDOS</v>
          </cell>
          <cell r="M3299" t="str">
            <v>2_NOVIEMBRE_2025</v>
          </cell>
          <cell r="N3299" t="str">
            <v>24113. Proceso integral e integrado de gestión y análisis de políticas para el bienestarAnálisis de Politicas5_BARRIOS_UNIDOS2_NOVIEMBRE_2025</v>
          </cell>
          <cell r="O3299">
            <v>3910656</v>
          </cell>
          <cell r="R3299">
            <v>0</v>
          </cell>
          <cell r="S3299">
            <v>0</v>
          </cell>
        </row>
        <row r="3300">
          <cell r="E3300" t="str">
            <v>24213. Proceso integral e integrado de gestión y análisis de políticas para el bienestarAnálisis de Politicas</v>
          </cell>
          <cell r="F3300" t="str">
            <v>Coordinación de la respuesta sectorial a las prioridades en salud y situaciones emergentes en el marco de la gestión de las políticas públicas priorizadas en Sumapaz</v>
          </cell>
          <cell r="G3300" t="str">
            <v>Gestión Sectorial de Políticas Públicas en los Territorios</v>
          </cell>
          <cell r="H3300" t="str">
            <v>GSP</v>
          </cell>
          <cell r="I3300" t="str">
            <v>No aplica</v>
          </cell>
          <cell r="J3300" t="str">
            <v>Plan de acción</v>
          </cell>
          <cell r="K3300" t="str">
            <v>Local</v>
          </cell>
          <cell r="L3300" t="str">
            <v>5_BARRIOS_UNIDOS</v>
          </cell>
          <cell r="M3300" t="str">
            <v>2_NOVIEMBRE_2025</v>
          </cell>
          <cell r="N3300" t="str">
            <v>24213. Proceso integral e integrado de gestión y análisis de políticas para el bienestarAnálisis de Politicas5_BARRIOS_UNIDOS2_NOVIEMBRE_2025</v>
          </cell>
          <cell r="O3300">
            <v>12220800</v>
          </cell>
          <cell r="R3300">
            <v>0</v>
          </cell>
          <cell r="S3300">
            <v>0</v>
          </cell>
        </row>
        <row r="3301">
          <cell r="E3301" t="str">
            <v>24313. Proceso integral e integrado de gestión y análisis de políticas para el bienestarAnálisis de Politicas</v>
          </cell>
          <cell r="F3301" t="str">
            <v>Coordinación de la respuesta sectorial a las prioridades en salud y situaciones emergentes en el marco de la gestión de las políticas públicas étnicas</v>
          </cell>
          <cell r="G3301" t="str">
            <v>Gestión Sectorial de Políticas Públicas en los Territorios</v>
          </cell>
          <cell r="H3301" t="str">
            <v>GSP</v>
          </cell>
          <cell r="I3301" t="str">
            <v>No aplica</v>
          </cell>
          <cell r="J3301" t="str">
            <v>Plan de análisis</v>
          </cell>
          <cell r="K3301" t="str">
            <v>Distrito</v>
          </cell>
          <cell r="L3301" t="str">
            <v>5_BARRIOS_UNIDOS</v>
          </cell>
          <cell r="M3301" t="str">
            <v>2_NOVIEMBRE_2025</v>
          </cell>
          <cell r="N3301" t="str">
            <v>24313. Proceso integral e integrado de gestión y análisis de políticas para el bienestarAnálisis de Politicas5_BARRIOS_UNIDOS2_NOVIEMBRE_2025</v>
          </cell>
          <cell r="O3301">
            <v>15642624</v>
          </cell>
          <cell r="R3301">
            <v>0</v>
          </cell>
          <cell r="S3301">
            <v>0</v>
          </cell>
        </row>
        <row r="3302">
          <cell r="E3302" t="str">
            <v>24413. Proceso integral e integrado de gestión y análisis de políticas para el bienestarAnálisis de Politicas</v>
          </cell>
          <cell r="F3302" t="str">
            <v>Análisis sociales de la salud en el marco de las políticas</v>
          </cell>
          <cell r="G3302" t="str">
            <v>Gestión y Generación de Conocimiento en el Marco de las Políticas Públicas</v>
          </cell>
          <cell r="H3302" t="str">
            <v>GSP</v>
          </cell>
          <cell r="I3302" t="str">
            <v>No aplica</v>
          </cell>
          <cell r="J3302" t="str">
            <v>Plan de análisis</v>
          </cell>
          <cell r="K3302" t="str">
            <v>Zonal</v>
          </cell>
          <cell r="L3302" t="str">
            <v>5_BARRIOS_UNIDOS</v>
          </cell>
          <cell r="M3302" t="str">
            <v>2_NOVIEMBRE_2025</v>
          </cell>
          <cell r="N3302" t="str">
            <v>24413. Proceso integral e integrado de gestión y análisis de políticas para el bienestarAnálisis de Politicas5_BARRIOS_UNIDOS2_NOVIEMBRE_2025</v>
          </cell>
          <cell r="O3302">
            <v>20316544</v>
          </cell>
          <cell r="R3302">
            <v>0</v>
          </cell>
          <cell r="S3302">
            <v>0</v>
          </cell>
        </row>
        <row r="3303">
          <cell r="E3303" t="str">
            <v>24513. Proceso integral e integrado de gestión y análisis de políticas para el bienestarAnálisis de Politicas</v>
          </cell>
          <cell r="F3303" t="str">
            <v>Análisis diferenciales de la salud en el marco de productos de políticas públicas étnicas</v>
          </cell>
          <cell r="G3303" t="str">
            <v>Gestión y Generación de Conocimiento en el Marco de las Políticas Públicas</v>
          </cell>
          <cell r="H3303" t="str">
            <v>GSP</v>
          </cell>
          <cell r="I3303" t="str">
            <v>No aplica</v>
          </cell>
          <cell r="J3303" t="str">
            <v>Plan de análisis</v>
          </cell>
          <cell r="K3303" t="str">
            <v>Distrito</v>
          </cell>
          <cell r="L3303" t="str">
            <v>5_BARRIOS_UNIDOS</v>
          </cell>
          <cell r="M3303" t="str">
            <v>2_NOVIEMBRE_2025</v>
          </cell>
          <cell r="N3303" t="str">
            <v>24513. Proceso integral e integrado de gestión y análisis de políticas para el bienestarAnálisis de Politicas5_BARRIOS_UNIDOS2_NOVIEMBRE_2025</v>
          </cell>
          <cell r="O3303">
            <v>24729968</v>
          </cell>
          <cell r="R3303">
            <v>0</v>
          </cell>
          <cell r="S3303">
            <v>0</v>
          </cell>
        </row>
        <row r="3304">
          <cell r="E3304" t="str">
            <v>24613. Proceso integral e integrado de gestión y análisis de políticas para el bienestarAnálisis de Politicas</v>
          </cell>
          <cell r="F3304" t="e">
            <v>#VALUE!</v>
          </cell>
          <cell r="G3304" t="str">
            <v>Gestión Intersectorial de Políticas Públicas en los Territorios</v>
          </cell>
          <cell r="H3304" t="str">
            <v>GSP</v>
          </cell>
          <cell r="I3304" t="str">
            <v>No aplica</v>
          </cell>
          <cell r="J3304" t="str">
            <v xml:space="preserve"> Plan de Fortalecimiento </v>
          </cell>
          <cell r="K3304" t="str">
            <v>Distrito</v>
          </cell>
          <cell r="L3304" t="str">
            <v>5_BARRIOS_UNIDOS</v>
          </cell>
          <cell r="M3304" t="str">
            <v>2_NOVIEMBRE_2025</v>
          </cell>
          <cell r="N3304" t="str">
            <v>24613. Proceso integral e integrado de gestión y análisis de políticas para el bienestarAnálisis de Politicas5_BARRIOS_UNIDOS2_NOVIEMBRE_2025</v>
          </cell>
          <cell r="O3304">
            <v>67458816</v>
          </cell>
          <cell r="R3304">
            <v>0</v>
          </cell>
          <cell r="S3304">
            <v>0</v>
          </cell>
        </row>
        <row r="3305">
          <cell r="E3305" t="str">
            <v>11. Gestión Territorial para la Atención Primaria Social de los procesos de Gestión de la Salud Pública (GSP) y el Plan de Salud Pública de Intervenciones Colectivas (PSPIC)Gestión Territorial</v>
          </cell>
          <cell r="F3305" t="str">
            <v>Coordinación Territorial Zonal GSP-PSPIC</v>
          </cell>
          <cell r="G3305" t="str">
            <v>Coordinación y seguimiento de la gestión territorial</v>
          </cell>
          <cell r="H3305" t="str">
            <v>GSP - PSPIC</v>
          </cell>
          <cell r="I3305" t="str">
            <v>No aplica</v>
          </cell>
          <cell r="J3305" t="str">
            <v>Plan de acción</v>
          </cell>
          <cell r="K3305" t="str">
            <v>Zonal</v>
          </cell>
          <cell r="L3305" t="str">
            <v>6_TEUSAQUILLO</v>
          </cell>
          <cell r="M3305" t="str">
            <v>2_NOVIEMBRE_2025</v>
          </cell>
          <cell r="N3305" t="str">
            <v>11. Gestión Territorial para la Atención Primaria Social de los procesos de Gestión de la Salud Pública (GSP) y el Plan de Salud Pública de Intervenciones Colectivas (PSPIC)Gestión Territorial6_TEUSAQUILLO2_NOVIEMBRE_2025</v>
          </cell>
          <cell r="O3305">
            <v>30277568</v>
          </cell>
          <cell r="R3305">
            <v>0</v>
          </cell>
          <cell r="S3305">
            <v>0</v>
          </cell>
        </row>
        <row r="3306">
          <cell r="E3306" t="str">
            <v>31. Gestión Territorial para la Atención Primaria Social de los procesos de Gestión de la Salud Pública (GSP) y el Plan de Salud Pública de Intervenciones Colectivas (PSPIC)Gestión Territorial</v>
          </cell>
          <cell r="F3306" t="str">
            <v>Gestión local del GSP-PSPIC (Monitoreo y Seguimiento)</v>
          </cell>
          <cell r="G3306" t="str">
            <v>Coordinación y seguimiento de la gestión territorial</v>
          </cell>
          <cell r="H3306" t="str">
            <v>GSP-PSPIC</v>
          </cell>
          <cell r="I3306" t="str">
            <v>No aplica</v>
          </cell>
          <cell r="J3306" t="str">
            <v>Plan de acción</v>
          </cell>
          <cell r="K3306" t="str">
            <v>Local</v>
          </cell>
          <cell r="L3306" t="str">
            <v>6_TEUSAQUILLO</v>
          </cell>
          <cell r="M3306" t="str">
            <v>2_NOVIEMBRE_2025</v>
          </cell>
          <cell r="N3306" t="str">
            <v>31. Gestión Territorial para la Atención Primaria Social de los procesos de Gestión de la Salud Pública (GSP) y el Plan de Salud Pública de Intervenciones Colectivas (PSPIC)Gestión Territorial6_TEUSAQUILLO2_NOVIEMBRE_2025</v>
          </cell>
          <cell r="O3306">
            <v>12204720</v>
          </cell>
          <cell r="R3306">
            <v>1</v>
          </cell>
          <cell r="S3306">
            <v>12204720</v>
          </cell>
        </row>
        <row r="3307">
          <cell r="E3307" t="str">
            <v>41. Gestión Territorial para la Atención Primaria Social de los procesos de Gestión de la Salud Pública (GSP) y el Plan de Salud Pública de Intervenciones Colectivas (PSPIC)Gestión Territorial</v>
          </cell>
          <cell r="F3307" t="str">
            <v>Gestión local del GSP-PSPIC (Soporte operativo)</v>
          </cell>
          <cell r="G3307" t="str">
            <v>Coordinación y seguimiento de la gestión territorial</v>
          </cell>
          <cell r="H3307" t="str">
            <v>GSP-PSPIC</v>
          </cell>
          <cell r="I3307" t="str">
            <v>No aplica</v>
          </cell>
          <cell r="J3307" t="str">
            <v>Plan de acción</v>
          </cell>
          <cell r="K3307" t="str">
            <v>Local</v>
          </cell>
          <cell r="L3307" t="str">
            <v>6_TEUSAQUILLO</v>
          </cell>
          <cell r="M3307" t="str">
            <v>2_NOVIEMBRE_2025</v>
          </cell>
          <cell r="N3307" t="str">
            <v>41. Gestión Territorial para la Atención Primaria Social de los procesos de Gestión de la Salud Pública (GSP) y el Plan de Salud Pública de Intervenciones Colectivas (PSPIC)Gestión Territorial6_TEUSAQUILLO2_NOVIEMBRE_2025</v>
          </cell>
          <cell r="O3307">
            <v>6484528</v>
          </cell>
          <cell r="R3307">
            <v>1</v>
          </cell>
          <cell r="S3307">
            <v>6484528</v>
          </cell>
        </row>
        <row r="3308">
          <cell r="E3308" t="str">
            <v>51. Gestión Territorial para la Atención Primaria Social de los procesos de Gestión de la Salud Pública (GSP) y el Plan de Salud Pública de Intervenciones Colectivas (PSPIC)Gestión Territorial</v>
          </cell>
          <cell r="F3308" t="str">
            <v>Gestión local del GSP-PSPIC (prescripción social)</v>
          </cell>
          <cell r="G3308" t="str">
            <v>Coordinación y seguimiento de la gestión territorial</v>
          </cell>
          <cell r="H3308" t="str">
            <v>GSP-PSPIC</v>
          </cell>
          <cell r="I3308" t="str">
            <v>No aplica</v>
          </cell>
          <cell r="J3308" t="str">
            <v>Plan de acción</v>
          </cell>
          <cell r="K3308" t="str">
            <v>Local</v>
          </cell>
          <cell r="L3308" t="str">
            <v>6_TEUSAQUILLO</v>
          </cell>
          <cell r="M3308" t="str">
            <v>2_NOVIEMBRE_2025</v>
          </cell>
          <cell r="N3308" t="str">
            <v>51. Gestión Territorial para la Atención Primaria Social de los procesos de Gestión de la Salud Pública (GSP) y el Plan de Salud Pública de Intervenciones Colectivas (PSPIC)Gestión Territorial6_TEUSAQUILLO2_NOVIEMBRE_2025</v>
          </cell>
          <cell r="O3308">
            <v>5621568</v>
          </cell>
          <cell r="R3308">
            <v>1</v>
          </cell>
          <cell r="S3308">
            <v>5621568</v>
          </cell>
        </row>
        <row r="3309">
          <cell r="E3309" t="str">
            <v>61. Gestión Territorial para la Atención Primaria Social de los procesos de Gestión de la Salud Pública (GSP) y el Plan de Salud Pública de Intervenciones Colectivas (PSPIC)Gestión Territorial</v>
          </cell>
          <cell r="F3309" t="str">
            <v>Gestión local del GSP-PSPIC (Sumapaz)</v>
          </cell>
          <cell r="G3309" t="str">
            <v>Coordinación y seguimiento de la gestión territorial</v>
          </cell>
          <cell r="H3309" t="str">
            <v>GSP-PSPIC</v>
          </cell>
          <cell r="I3309" t="str">
            <v>No aplica</v>
          </cell>
          <cell r="J3309" t="str">
            <v>Plan de acción</v>
          </cell>
          <cell r="K3309" t="str">
            <v>Local</v>
          </cell>
          <cell r="L3309" t="str">
            <v>6_TEUSAQUILLO</v>
          </cell>
          <cell r="M3309" t="str">
            <v>2_NOVIEMBRE_2025</v>
          </cell>
          <cell r="N3309" t="str">
            <v>61. Gestión Territorial para la Atención Primaria Social de los procesos de Gestión de la Salud Pública (GSP) y el Plan de Salud Pública de Intervenciones Colectivas (PSPIC)Gestión Territorial6_TEUSAQUILLO2_NOVIEMBRE_2025</v>
          </cell>
          <cell r="O3309">
            <v>15132712</v>
          </cell>
          <cell r="R3309">
            <v>0</v>
          </cell>
          <cell r="S3309">
            <v>0</v>
          </cell>
        </row>
        <row r="3310">
          <cell r="E3310" t="str">
            <v>71. Gestión Territorial para la Atención Primaria Social de los procesos de Gestión de la Salud Pública (GSP) y el Plan de Salud Pública de Intervenciones Colectivas (PSPIC)Gestión Territorial</v>
          </cell>
          <cell r="F3310" t="str">
            <v>Gestión zonal  VSP</v>
          </cell>
          <cell r="G3310" t="str">
            <v>Coordinación y seguimiento de la gestión territorial</v>
          </cell>
          <cell r="H3310" t="str">
            <v>GSP</v>
          </cell>
          <cell r="I3310" t="str">
            <v>No aplica</v>
          </cell>
          <cell r="J3310" t="str">
            <v>Plan de acción</v>
          </cell>
          <cell r="K3310" t="str">
            <v>Zonal</v>
          </cell>
          <cell r="L3310" t="str">
            <v>6_TEUSAQUILLO</v>
          </cell>
          <cell r="M3310" t="str">
            <v>2_NOVIEMBRE_2025</v>
          </cell>
          <cell r="N3310" t="str">
            <v>71. Gestión Territorial para la Atención Primaria Social de los procesos de Gestión de la Salud Pública (GSP) y el Plan de Salud Pública de Intervenciones Colectivas (PSPIC)Gestión Territorial6_TEUSAQUILLO2_NOVIEMBRE_2025</v>
          </cell>
          <cell r="O3310">
            <v>25617584</v>
          </cell>
          <cell r="R3310">
            <v>0</v>
          </cell>
          <cell r="S3310">
            <v>0</v>
          </cell>
        </row>
        <row r="3311">
          <cell r="E3311" t="str">
            <v>81. Gestión Territorial para la Atención Primaria Social de los procesos de Gestión de la Salud Pública (GSP) y el Plan de Salud Pública de Intervenciones Colectivas (PSPIC)Gestión Territorial</v>
          </cell>
          <cell r="F3311" t="str">
            <v>Gestión zonal  VSA</v>
          </cell>
          <cell r="G3311" t="str">
            <v>Coordinación y seguimiento de la gestión territorial</v>
          </cell>
          <cell r="H3311" t="str">
            <v>GSP</v>
          </cell>
          <cell r="I3311" t="str">
            <v>No aplica</v>
          </cell>
          <cell r="J3311" t="str">
            <v>Plan de acción</v>
          </cell>
          <cell r="K3311" t="str">
            <v>Zonal</v>
          </cell>
          <cell r="L3311" t="str">
            <v>6_TEUSAQUILLO</v>
          </cell>
          <cell r="M3311" t="str">
            <v>2_NOVIEMBRE_2025</v>
          </cell>
          <cell r="N3311" t="str">
            <v>81. Gestión Territorial para la Atención Primaria Social de los procesos de Gestión de la Salud Pública (GSP) y el Plan de Salud Pública de Intervenciones Colectivas (PSPIC)Gestión Territorial6_TEUSAQUILLO2_NOVIEMBRE_2025</v>
          </cell>
          <cell r="O3311">
            <v>9098064</v>
          </cell>
          <cell r="R3311">
            <v>0</v>
          </cell>
          <cell r="S3311">
            <v>0</v>
          </cell>
        </row>
        <row r="3312">
          <cell r="E3312" t="str">
            <v>91. Gestión Territorial para la Atención Primaria Social de los procesos de Gestión de la Salud Pública (GSP) y el Plan de Salud Pública de Intervenciones Colectivas (PSPIC)Gestión Territorial</v>
          </cell>
          <cell r="F3312" t="str">
            <v>Gestión zonal  GPEPB - PAI</v>
          </cell>
          <cell r="G3312" t="str">
            <v>Coordinación y seguimiento de la gestión territorial</v>
          </cell>
          <cell r="H3312" t="str">
            <v>GSP</v>
          </cell>
          <cell r="I3312" t="str">
            <v>No aplica</v>
          </cell>
          <cell r="J3312" t="str">
            <v>Plan de acción</v>
          </cell>
          <cell r="K3312" t="str">
            <v>Zonal</v>
          </cell>
          <cell r="L3312" t="str">
            <v>6_TEUSAQUILLO</v>
          </cell>
          <cell r="M3312" t="str">
            <v>2_NOVIEMBRE_2025</v>
          </cell>
          <cell r="N3312" t="str">
            <v>91. Gestión Territorial para la Atención Primaria Social de los procesos de Gestión de la Salud Pública (GSP) y el Plan de Salud Pública de Intervenciones Colectivas (PSPIC)Gestión Territorial6_TEUSAQUILLO2_NOVIEMBRE_2025</v>
          </cell>
          <cell r="O3312">
            <v>28674928</v>
          </cell>
          <cell r="R3312">
            <v>0</v>
          </cell>
          <cell r="S3312">
            <v>0</v>
          </cell>
        </row>
        <row r="3313">
          <cell r="E3313" t="str">
            <v>101. Gestión Territorial para la Atención Primaria Social de los procesos de Gestión de la Salud Pública (GSP) y el Plan de Salud Pública de Intervenciones Colectivas (PSPIC)Gestión Territorial</v>
          </cell>
          <cell r="F3313" t="str">
            <v>Gestión zonal  POLÍTICAS</v>
          </cell>
          <cell r="G3313" t="str">
            <v>Coordinación y seguimiento de la gestión territorial</v>
          </cell>
          <cell r="H3313" t="str">
            <v>GSP</v>
          </cell>
          <cell r="I3313" t="str">
            <v>No aplica</v>
          </cell>
          <cell r="J3313" t="str">
            <v>Plan de acción</v>
          </cell>
          <cell r="K3313" t="str">
            <v>Zonal</v>
          </cell>
          <cell r="L3313" t="str">
            <v>6_TEUSAQUILLO</v>
          </cell>
          <cell r="M3313" t="str">
            <v>2_NOVIEMBRE_2025</v>
          </cell>
          <cell r="N3313" t="str">
            <v>101. Gestión Territorial para la Atención Primaria Social de los procesos de Gestión de la Salud Pública (GSP) y el Plan de Salud Pública de Intervenciones Colectivas (PSPIC)Gestión Territorial6_TEUSAQUILLO2_NOVIEMBRE_2025</v>
          </cell>
          <cell r="O3313">
            <v>13092336</v>
          </cell>
          <cell r="R3313">
            <v>0</v>
          </cell>
          <cell r="S3313">
            <v>0</v>
          </cell>
        </row>
        <row r="3314">
          <cell r="E3314" t="str">
            <v>111. Gestión Territorial para la Atención Primaria Social de los procesos de Gestión de la Salud Pública (GSP) y el Plan de Salud Pública de Intervenciones Colectivas (PSPIC)Gestión Territorial</v>
          </cell>
          <cell r="F3314" t="str">
            <v>Entornos de MAS Bienestar</v>
          </cell>
          <cell r="G3314" t="str">
            <v>Coordinación y seguimiento de la gestión territorial</v>
          </cell>
          <cell r="H3314" t="str">
            <v>GSP</v>
          </cell>
          <cell r="I3314" t="str">
            <v>No aplica</v>
          </cell>
          <cell r="J3314" t="str">
            <v>Plan de acción</v>
          </cell>
          <cell r="K3314" t="str">
            <v>Zonal</v>
          </cell>
          <cell r="L3314" t="str">
            <v>6_TEUSAQUILLO</v>
          </cell>
          <cell r="M3314" t="str">
            <v>2_NOVIEMBRE_2025</v>
          </cell>
          <cell r="N3314" t="str">
            <v>111. Gestión Territorial para la Atención Primaria Social de los procesos de Gestión de la Salud Pública (GSP) y el Plan de Salud Pública de Intervenciones Colectivas (PSPIC)Gestión Territorial6_TEUSAQUILLO2_NOVIEMBRE_2025</v>
          </cell>
          <cell r="O3314">
            <v>29389952</v>
          </cell>
          <cell r="R3314">
            <v>0</v>
          </cell>
          <cell r="S3314">
            <v>0</v>
          </cell>
        </row>
        <row r="3315">
          <cell r="E3315" t="str">
            <v>121. Gestión Territorial para la Atención Primaria Social de los procesos de Gestión de la Salud Pública (GSP) y el Plan de Salud Pública de Intervenciones Colectivas (PSPIC)Gestión Territorial</v>
          </cell>
          <cell r="F3315" t="str">
            <v>Gestión de la información de acciones colectivas en salud pública - GESI</v>
          </cell>
          <cell r="G3315" t="str">
            <v>Soporte estratégico para la GSP-PSPIC</v>
          </cell>
          <cell r="H3315" t="str">
            <v>GSP</v>
          </cell>
          <cell r="I3315" t="str">
            <v>No aplica</v>
          </cell>
          <cell r="J3315" t="str">
            <v>Plan de acción</v>
          </cell>
          <cell r="K3315" t="str">
            <v>Zonal</v>
          </cell>
          <cell r="L3315" t="str">
            <v>6_TEUSAQUILLO</v>
          </cell>
          <cell r="M3315" t="str">
            <v>2_NOVIEMBRE_2025</v>
          </cell>
          <cell r="N3315" t="str">
            <v>121. Gestión Territorial para la Atención Primaria Social de los procesos de Gestión de la Salud Pública (GSP) y el Plan de Salud Pública de Intervenciones Colectivas (PSPIC)Gestión Territorial6_TEUSAQUILLO2_NOVIEMBRE_2025</v>
          </cell>
          <cell r="O3315">
            <v>100029392</v>
          </cell>
          <cell r="R3315">
            <v>0</v>
          </cell>
          <cell r="S3315">
            <v>0</v>
          </cell>
        </row>
        <row r="3316">
          <cell r="E3316" t="str">
            <v>131. Gestión Territorial para la Atención Primaria Social de los procesos de Gestión de la Salud Pública (GSP) y el Plan de Salud Pública de Intervenciones Colectivas (PSPIC)Gestión Territorial</v>
          </cell>
          <cell r="F3316" t="str">
            <v>Educación para la salud pública - ESP</v>
          </cell>
          <cell r="G3316" t="str">
            <v>Soporte estratégico para la GSP-PSPIC</v>
          </cell>
          <cell r="H3316" t="str">
            <v>GSP</v>
          </cell>
          <cell r="I3316" t="str">
            <v>No aplica</v>
          </cell>
          <cell r="J3316" t="str">
            <v>Plan de acción</v>
          </cell>
          <cell r="K3316" t="str">
            <v>Zonal</v>
          </cell>
          <cell r="L3316" t="str">
            <v>6_TEUSAQUILLO</v>
          </cell>
          <cell r="M3316" t="str">
            <v>2_NOVIEMBRE_2025</v>
          </cell>
          <cell r="N3316" t="str">
            <v>131. Gestión Territorial para la Atención Primaria Social de los procesos de Gestión de la Salud Pública (GSP) y el Plan de Salud Pública de Intervenciones Colectivas (PSPIC)Gestión Territorial6_TEUSAQUILLO2_NOVIEMBRE_2025</v>
          </cell>
          <cell r="O3316">
            <v>29833760</v>
          </cell>
          <cell r="R3316">
            <v>0</v>
          </cell>
          <cell r="S3316">
            <v>0</v>
          </cell>
        </row>
        <row r="3317">
          <cell r="E3317" t="str">
            <v>141. Gestión Territorial para la Atención Primaria Social de los procesos de Gestión de la Salud Pública (GSP) y el Plan de Salud Pública de Intervenciones Colectivas (PSPIC)Gestión Territorial</v>
          </cell>
          <cell r="F3317" t="str">
            <v>Prescripción social - Activación de rutas</v>
          </cell>
          <cell r="G3317" t="str">
            <v>Soporte estratégico para la GSP-PSPIC</v>
          </cell>
          <cell r="H3317" t="str">
            <v>GSP</v>
          </cell>
          <cell r="I3317" t="str">
            <v>No aplica</v>
          </cell>
          <cell r="J3317" t="str">
            <v>Plan de acción</v>
          </cell>
          <cell r="K3317" t="str">
            <v>Zonal</v>
          </cell>
          <cell r="L3317" t="str">
            <v>6_TEUSAQUILLO</v>
          </cell>
          <cell r="M3317" t="str">
            <v>2_NOVIEMBRE_2025</v>
          </cell>
          <cell r="N3317" t="str">
            <v>141. Gestión Territorial para la Atención Primaria Social de los procesos de Gestión de la Salud Pública (GSP) y el Plan de Salud Pública de Intervenciones Colectivas (PSPIC)Gestión Territorial6_TEUSAQUILLO2_NOVIEMBRE_2025</v>
          </cell>
          <cell r="O3317">
            <v>54021296</v>
          </cell>
          <cell r="R3317">
            <v>0</v>
          </cell>
          <cell r="S3317">
            <v>0</v>
          </cell>
        </row>
        <row r="3318">
          <cell r="E3318" t="str">
            <v>151. Gestión Territorial para la Atención Primaria Social de los procesos de Gestión de la Salud Pública (GSP) y el Plan de Salud Pública de Intervenciones Colectivas (PSPIC)Gestión Territorial</v>
          </cell>
          <cell r="F3318" t="str">
            <v>Prescripción social - Activación de rutas (Salud Mental)</v>
          </cell>
          <cell r="G3318" t="str">
            <v>Soporte estratégico para la GSP-PSPIC</v>
          </cell>
          <cell r="H3318" t="str">
            <v>GSP</v>
          </cell>
          <cell r="I3318" t="str">
            <v>No aplica</v>
          </cell>
          <cell r="J3318" t="str">
            <v>Plan de acción</v>
          </cell>
          <cell r="K3318" t="str">
            <v>Zonal</v>
          </cell>
          <cell r="L3318" t="str">
            <v>6_TEUSAQUILLO</v>
          </cell>
          <cell r="M3318" t="str">
            <v>2_NOVIEMBRE_2025</v>
          </cell>
          <cell r="N3318" t="str">
            <v>151. Gestión Territorial para la Atención Primaria Social de los procesos de Gestión de la Salud Pública (GSP) y el Plan de Salud Pública de Intervenciones Colectivas (PSPIC)Gestión Territorial6_TEUSAQUILLO2_NOVIEMBRE_2025</v>
          </cell>
          <cell r="O3318">
            <v>5621568</v>
          </cell>
          <cell r="R3318">
            <v>0</v>
          </cell>
          <cell r="S3318">
            <v>0</v>
          </cell>
        </row>
        <row r="3319">
          <cell r="E3319" t="str">
            <v>161. Gestión Territorial para la Atención Primaria Social de los procesos de Gestión de la Salud Pública (GSP) y el Plan de Salud Pública de Intervenciones Colectivas (PSPIC)Gestión Territorial</v>
          </cell>
          <cell r="F3319" t="str">
            <v>Prescripción social - Activación de rutas (Sur - Centro Oriente)</v>
          </cell>
          <cell r="G3319" t="str">
            <v>Soporte estratégico para la GSP-PSPIC</v>
          </cell>
          <cell r="H3319" t="str">
            <v>GSP</v>
          </cell>
          <cell r="I3319" t="str">
            <v>No aplica</v>
          </cell>
          <cell r="J3319" t="str">
            <v>Plan de acción</v>
          </cell>
          <cell r="K3319" t="str">
            <v>Distrito</v>
          </cell>
          <cell r="L3319" t="str">
            <v>6_TEUSAQUILLO</v>
          </cell>
          <cell r="M3319" t="str">
            <v>2_NOVIEMBRE_2025</v>
          </cell>
          <cell r="N3319" t="str">
            <v>161. Gestión Territorial para la Atención Primaria Social de los procesos de Gestión de la Salud Pública (GSP) y el Plan de Salud Pública de Intervenciones Colectivas (PSPIC)Gestión Territorial6_TEUSAQUILLO2_NOVIEMBRE_2025</v>
          </cell>
          <cell r="O3319">
            <v>3994272</v>
          </cell>
          <cell r="R3319">
            <v>0</v>
          </cell>
          <cell r="S3319">
            <v>0</v>
          </cell>
        </row>
        <row r="3320">
          <cell r="E3320" t="str">
            <v>171. Gestión Territorial para la Atención Primaria Social de los procesos de Gestión de la Salud Pública (GSP) y el Plan de Salud Pública de Intervenciones Colectivas (PSPIC)Gestión Territorial</v>
          </cell>
          <cell r="F3320" t="str">
            <v>Análisis de condiciones, calidad de vida, salud y enfermedad - ACCVSyE-DC (Sur Occidente)</v>
          </cell>
          <cell r="G3320" t="str">
            <v>Análisis de la gestión territorial de la salud pública</v>
          </cell>
          <cell r="H3320" t="str">
            <v>GSP</v>
          </cell>
          <cell r="I3320" t="str">
            <v>No aplica</v>
          </cell>
          <cell r="J3320" t="str">
            <v>Plan de análisis</v>
          </cell>
          <cell r="K3320" t="str">
            <v>Distrito</v>
          </cell>
          <cell r="L3320" t="str">
            <v>6_TEUSAQUILLO</v>
          </cell>
          <cell r="M3320" t="str">
            <v>2_NOVIEMBRE_2025</v>
          </cell>
          <cell r="N3320" t="str">
            <v>171. Gestión Territorial para la Atención Primaria Social de los procesos de Gestión de la Salud Pública (GSP) y el Plan de Salud Pública de Intervenciones Colectivas (PSPIC)Gestión Territorial6_TEUSAQUILLO2_NOVIEMBRE_2025</v>
          </cell>
          <cell r="O3320">
            <v>5621568</v>
          </cell>
          <cell r="R3320">
            <v>0</v>
          </cell>
          <cell r="S3320">
            <v>0</v>
          </cell>
        </row>
        <row r="3321">
          <cell r="E3321" t="str">
            <v>181. Gestión Territorial para la Atención Primaria Social de los procesos de Gestión de la Salud Pública (GSP) y el Plan de Salud Pública de Intervenciones Colectivas (PSPIC)Gestión Territorial</v>
          </cell>
          <cell r="F3321" t="str">
            <v>Análisis de condiciones, calidad de vida, salud y enfermedad - ACCVSyE</v>
          </cell>
          <cell r="G3321" t="str">
            <v>Análisis de la gestión territorial de la salud pública</v>
          </cell>
          <cell r="H3321" t="str">
            <v>GSP</v>
          </cell>
          <cell r="I3321" t="str">
            <v>No aplica</v>
          </cell>
          <cell r="J3321" t="str">
            <v>Plan de análisis</v>
          </cell>
          <cell r="K3321" t="str">
            <v>Zonal</v>
          </cell>
          <cell r="L3321" t="str">
            <v>6_TEUSAQUILLO</v>
          </cell>
          <cell r="M3321" t="str">
            <v>2_NOVIEMBRE_2025</v>
          </cell>
          <cell r="N3321" t="str">
            <v>181. Gestión Territorial para la Atención Primaria Social de los procesos de Gestión de la Salud Pública (GSP) y el Plan de Salud Pública de Intervenciones Colectivas (PSPIC)Gestión Territorial6_TEUSAQUILLO2_NOVIEMBRE_2025</v>
          </cell>
          <cell r="O3321">
            <v>32422640</v>
          </cell>
          <cell r="R3321">
            <v>0</v>
          </cell>
          <cell r="S3321">
            <v>0</v>
          </cell>
        </row>
        <row r="3322">
          <cell r="E3322" t="str">
            <v>191. Gestión Territorial para la Atención Primaria Social de los procesos de Gestión de la Salud Pública (GSP) y el Plan de Salud Pública de Intervenciones Colectivas (PSPIC)Gestión Territorial</v>
          </cell>
          <cell r="F3322" t="str">
            <v>Análisis de las políticas y acciones para la salud pública en el marco de la gestión territorial</v>
          </cell>
          <cell r="G3322" t="str">
            <v>Análisis de la gestión territorial de la salud pública</v>
          </cell>
          <cell r="H3322" t="str">
            <v>GSP</v>
          </cell>
          <cell r="I3322" t="str">
            <v>No aplica</v>
          </cell>
          <cell r="J3322" t="str">
            <v>Plan de análisis</v>
          </cell>
          <cell r="K3322" t="str">
            <v>Zonal</v>
          </cell>
          <cell r="L3322" t="str">
            <v>6_TEUSAQUILLO</v>
          </cell>
          <cell r="M3322" t="str">
            <v>2_NOVIEMBRE_2025</v>
          </cell>
          <cell r="N3322" t="str">
            <v>191. Gestión Territorial para la Atención Primaria Social de los procesos de Gestión de la Salud Pública (GSP) y el Plan de Salud Pública de Intervenciones Colectivas (PSPIC)Gestión Territorial6_TEUSAQUILLO2_NOVIEMBRE_2025</v>
          </cell>
          <cell r="O3322">
            <v>20316544</v>
          </cell>
          <cell r="R3322">
            <v>0</v>
          </cell>
          <cell r="S3322">
            <v>0</v>
          </cell>
        </row>
        <row r="3323">
          <cell r="E3323" t="str">
            <v>202. Cuidado Continuo por una vida con bienestarComunitario</v>
          </cell>
          <cell r="F3323" t="str">
            <v xml:space="preserve">Sesiones educativas para MAS bienestar </v>
          </cell>
          <cell r="G3323" t="str">
            <v xml:space="preserve">Promoción de la salud y bienestar </v>
          </cell>
          <cell r="H3323" t="str">
            <v>PSPIC</v>
          </cell>
          <cell r="I3323" t="str">
            <v>No aplica</v>
          </cell>
          <cell r="J3323" t="str">
            <v>Sesión</v>
          </cell>
          <cell r="K3323" t="str">
            <v>Local</v>
          </cell>
          <cell r="L3323" t="str">
            <v>6_TEUSAQUILLO</v>
          </cell>
          <cell r="M3323" t="str">
            <v>2_NOVIEMBRE_2025</v>
          </cell>
          <cell r="N3323" t="str">
            <v>202. Cuidado Continuo por una vida con bienestarComunitario6_TEUSAQUILLO2_NOVIEMBRE_2025</v>
          </cell>
          <cell r="O3323">
            <v>105404</v>
          </cell>
          <cell r="R3323">
            <v>10</v>
          </cell>
          <cell r="S3323">
            <v>1054040</v>
          </cell>
        </row>
        <row r="3324">
          <cell r="E3324" t="str">
            <v xml:space="preserve">202. Cuidado Continuo por una vida con bienestarEducativo </v>
          </cell>
          <cell r="F3324" t="str">
            <v xml:space="preserve">Sesiones educativas para MAS bienestar </v>
          </cell>
          <cell r="G3324" t="str">
            <v xml:space="preserve">Promoción de la salud y bienestar </v>
          </cell>
          <cell r="H3324" t="str">
            <v>PSPIC</v>
          </cell>
          <cell r="I3324" t="str">
            <v>No aplica</v>
          </cell>
          <cell r="J3324" t="str">
            <v>Sesión</v>
          </cell>
          <cell r="K3324" t="str">
            <v>Local</v>
          </cell>
          <cell r="L3324" t="str">
            <v>6_TEUSAQUILLO</v>
          </cell>
          <cell r="M3324" t="str">
            <v>2_NOVIEMBRE_2025</v>
          </cell>
          <cell r="N3324" t="str">
            <v>202. Cuidado Continuo por una vida con bienestarEducativo 6_TEUSAQUILLO2_NOVIEMBRE_2025</v>
          </cell>
          <cell r="O3324">
            <v>105404</v>
          </cell>
          <cell r="R3324">
            <v>43</v>
          </cell>
          <cell r="S3324">
            <v>4532372</v>
          </cell>
        </row>
        <row r="3325">
          <cell r="E3325" t="str">
            <v>202. Cuidado Continuo por una vida con bienestarInstitucional</v>
          </cell>
          <cell r="F3325" t="str">
            <v xml:space="preserve">Sesiones educativas para MAS bienestar </v>
          </cell>
          <cell r="G3325" t="str">
            <v xml:space="preserve">Promoción de la salud y bienestar </v>
          </cell>
          <cell r="H3325" t="str">
            <v>PSPIC</v>
          </cell>
          <cell r="I3325" t="str">
            <v>No aplica</v>
          </cell>
          <cell r="J3325" t="str">
            <v>Sesión</v>
          </cell>
          <cell r="K3325" t="str">
            <v>Local</v>
          </cell>
          <cell r="L3325" t="str">
            <v>6_TEUSAQUILLO</v>
          </cell>
          <cell r="M3325" t="str">
            <v>2_NOVIEMBRE_2025</v>
          </cell>
          <cell r="N3325" t="str">
            <v>202. Cuidado Continuo por una vida con bienestarInstitucional6_TEUSAQUILLO2_NOVIEMBRE_2025</v>
          </cell>
          <cell r="O3325">
            <v>105404</v>
          </cell>
          <cell r="R3325">
            <v>14</v>
          </cell>
          <cell r="S3325">
            <v>1475656</v>
          </cell>
        </row>
        <row r="3326">
          <cell r="E3326" t="str">
            <v>212. Cuidado Continuo por una vida con bienestarComunitario</v>
          </cell>
          <cell r="F3326" t="str">
            <v>Sesiones educativas para MAS bienestar en nuestras comunidades - Gestión territorial</v>
          </cell>
          <cell r="G3326" t="str">
            <v xml:space="preserve">Promoción de la salud y bienestar </v>
          </cell>
          <cell r="H3326" t="str">
            <v>PSPIC</v>
          </cell>
          <cell r="I3326" t="str">
            <v>No aplica</v>
          </cell>
          <cell r="J3326" t="str">
            <v>Sesión</v>
          </cell>
          <cell r="K3326" t="str">
            <v>Local</v>
          </cell>
          <cell r="L3326" t="str">
            <v>6_TEUSAQUILLO</v>
          </cell>
          <cell r="M3326" t="str">
            <v>2_NOVIEMBRE_2025</v>
          </cell>
          <cell r="N3326" t="str">
            <v>212. Cuidado Continuo por una vida con bienestarComunitario6_TEUSAQUILLO2_NOVIEMBRE_2025</v>
          </cell>
          <cell r="O3326">
            <v>55938</v>
          </cell>
          <cell r="R3326">
            <v>6</v>
          </cell>
          <cell r="S3326">
            <v>335628</v>
          </cell>
        </row>
        <row r="3327">
          <cell r="E3327" t="str">
            <v>222. Cuidado Continuo por una vida con bienestarComunitario</v>
          </cell>
          <cell r="F3327" t="str">
            <v>Sesiones educativas para el bienestar en las  barras futboleras</v>
          </cell>
          <cell r="G3327" t="str">
            <v xml:space="preserve">Promoción de la salud y bienestar </v>
          </cell>
          <cell r="H3327" t="str">
            <v>PSPIC</v>
          </cell>
          <cell r="I3327" t="str">
            <v>No aplica</v>
          </cell>
          <cell r="J3327" t="str">
            <v>Sesión</v>
          </cell>
          <cell r="K3327" t="str">
            <v>Distrito</v>
          </cell>
          <cell r="L3327" t="str">
            <v>6_TEUSAQUILLO</v>
          </cell>
          <cell r="M3327" t="str">
            <v>2_NOVIEMBRE_2025</v>
          </cell>
          <cell r="N3327" t="str">
            <v>222. Cuidado Continuo por una vida con bienestarComunitario6_TEUSAQUILLO2_NOVIEMBRE_2025</v>
          </cell>
          <cell r="O3327">
            <v>105404</v>
          </cell>
          <cell r="R3327">
            <v>0</v>
          </cell>
          <cell r="S3327">
            <v>0</v>
          </cell>
        </row>
        <row r="3328">
          <cell r="E3328" t="str">
            <v>232. Cuidado Continuo por una vida con bienestarComunitario</v>
          </cell>
          <cell r="F3328" t="str">
            <v>Sesiones educativas para el bienestar con los gestores en las  barras futboleras</v>
          </cell>
          <cell r="G3328" t="str">
            <v xml:space="preserve">Promoción de la salud y bienestar </v>
          </cell>
          <cell r="H3328" t="str">
            <v>PSPIC</v>
          </cell>
          <cell r="I3328" t="str">
            <v>No aplica</v>
          </cell>
          <cell r="J3328" t="str">
            <v>Sesión</v>
          </cell>
          <cell r="K3328" t="str">
            <v>Distrito</v>
          </cell>
          <cell r="L3328" t="str">
            <v>6_TEUSAQUILLO</v>
          </cell>
          <cell r="M3328" t="str">
            <v>2_NOVIEMBRE_2025</v>
          </cell>
          <cell r="N3328" t="str">
            <v>232. Cuidado Continuo por una vida con bienestarComunitario6_TEUSAQUILLO2_NOVIEMBRE_2025</v>
          </cell>
          <cell r="O3328">
            <v>55938</v>
          </cell>
          <cell r="R3328">
            <v>0</v>
          </cell>
          <cell r="S3328">
            <v>0</v>
          </cell>
        </row>
        <row r="3329">
          <cell r="E3329" t="str">
            <v xml:space="preserve">242. Cuidado Continuo por una vida con bienestarEducativo </v>
          </cell>
          <cell r="F3329" t="str">
            <v>Sesiones educativas para la promoción de la salud oral</v>
          </cell>
          <cell r="G3329" t="str">
            <v xml:space="preserve">Promoción de la salud y bienestar </v>
          </cell>
          <cell r="H3329" t="str">
            <v>PSPIC</v>
          </cell>
          <cell r="I3329" t="str">
            <v>No aplica</v>
          </cell>
          <cell r="J3329" t="str">
            <v>Sesión</v>
          </cell>
          <cell r="K3329" t="str">
            <v>Local</v>
          </cell>
          <cell r="L3329" t="str">
            <v>6_TEUSAQUILLO</v>
          </cell>
          <cell r="M3329" t="str">
            <v>2_NOVIEMBRE_2025</v>
          </cell>
          <cell r="N3329" t="str">
            <v>242. Cuidado Continuo por una vida con bienestarEducativo 6_TEUSAQUILLO2_NOVIEMBRE_2025</v>
          </cell>
          <cell r="O3329">
            <v>180297</v>
          </cell>
          <cell r="R3329">
            <v>0</v>
          </cell>
          <cell r="S3329">
            <v>0</v>
          </cell>
        </row>
        <row r="3330">
          <cell r="E3330" t="str">
            <v>252. Cuidado Continuo por una vida con bienestarLaboral</v>
          </cell>
          <cell r="F3330" t="str">
            <v xml:space="preserve">Sesiones educativas para la prevención y erradicación del trabajo infantil </v>
          </cell>
          <cell r="G3330" t="str">
            <v xml:space="preserve">Promoción de la salud y bienestar </v>
          </cell>
          <cell r="H3330" t="str">
            <v>PSPIC</v>
          </cell>
          <cell r="I3330" t="str">
            <v>No aplica</v>
          </cell>
          <cell r="J3330" t="str">
            <v>Sesión</v>
          </cell>
          <cell r="K3330" t="str">
            <v>Local</v>
          </cell>
          <cell r="L3330" t="str">
            <v>6_TEUSAQUILLO</v>
          </cell>
          <cell r="M3330" t="str">
            <v>2_NOVIEMBRE_2025</v>
          </cell>
          <cell r="N3330" t="str">
            <v>252. Cuidado Continuo por una vida con bienestarLaboral6_TEUSAQUILLO2_NOVIEMBRE_2025</v>
          </cell>
          <cell r="O3330">
            <v>210809</v>
          </cell>
          <cell r="R3330">
            <v>2</v>
          </cell>
          <cell r="S3330">
            <v>421618</v>
          </cell>
        </row>
        <row r="3331">
          <cell r="E3331" t="str">
            <v>262. Cuidado Continuo por una vida con bienestarComunitario</v>
          </cell>
          <cell r="F3331" t="str">
            <v xml:space="preserve">Grupos socioeducativos para MAS bienestar en nuestras comunidades </v>
          </cell>
          <cell r="G3331" t="str">
            <v xml:space="preserve">Promoción de la salud y bienestar </v>
          </cell>
          <cell r="H3331" t="str">
            <v>PSPIC</v>
          </cell>
          <cell r="I3331" t="str">
            <v>No aplica</v>
          </cell>
          <cell r="J3331" t="str">
            <v>Sesión</v>
          </cell>
          <cell r="K3331" t="str">
            <v>Local</v>
          </cell>
          <cell r="L3331" t="str">
            <v>6_TEUSAQUILLO</v>
          </cell>
          <cell r="M3331" t="str">
            <v>2_NOVIEMBRE_2025</v>
          </cell>
          <cell r="N3331" t="str">
            <v>262. Cuidado Continuo por una vida con bienestarComunitario6_TEUSAQUILLO2_NOVIEMBRE_2025</v>
          </cell>
          <cell r="O3331">
            <v>140539</v>
          </cell>
          <cell r="R3331">
            <v>16</v>
          </cell>
          <cell r="S3331">
            <v>2248624</v>
          </cell>
        </row>
        <row r="3332">
          <cell r="E3332" t="str">
            <v>272. Cuidado Continuo por una vida con bienestarComunitario</v>
          </cell>
          <cell r="F3332" t="str">
            <v>Grupos socioeducativos para MAS bienestar en nuestras comunidades - Gestión territorial</v>
          </cell>
          <cell r="G3332" t="str">
            <v xml:space="preserve">Promoción de la salud y bienestar </v>
          </cell>
          <cell r="H3332" t="str">
            <v>PSPIC</v>
          </cell>
          <cell r="I3332" t="str">
            <v>No aplica</v>
          </cell>
          <cell r="J3332" t="str">
            <v>Sesión</v>
          </cell>
          <cell r="K3332" t="str">
            <v>Local</v>
          </cell>
          <cell r="L3332" t="str">
            <v>6_TEUSAQUILLO</v>
          </cell>
          <cell r="M3332" t="str">
            <v>2_NOVIEMBRE_2025</v>
          </cell>
          <cell r="N3332" t="str">
            <v>272. Cuidado Continuo por una vida con bienestarComunitario6_TEUSAQUILLO2_NOVIEMBRE_2025</v>
          </cell>
          <cell r="O3332">
            <v>74584</v>
          </cell>
          <cell r="R3332">
            <v>12</v>
          </cell>
          <cell r="S3332">
            <v>895008</v>
          </cell>
        </row>
        <row r="3333">
          <cell r="E3333" t="str">
            <v>282. Cuidado Continuo por una vida con bienestarComunitario</v>
          </cell>
          <cell r="F3333" t="str">
            <v>Grupos socieducativas para MAS bienestar en salud mental de la RBC</v>
          </cell>
          <cell r="G3333" t="str">
            <v xml:space="preserve">Promoción de la salud y bienestar </v>
          </cell>
          <cell r="H3333" t="str">
            <v>PSPIC</v>
          </cell>
          <cell r="I3333" t="str">
            <v>No aplica</v>
          </cell>
          <cell r="J3333" t="str">
            <v>Sesión</v>
          </cell>
          <cell r="K3333" t="str">
            <v>Local</v>
          </cell>
          <cell r="L3333" t="str">
            <v>6_TEUSAQUILLO</v>
          </cell>
          <cell r="M3333" t="str">
            <v>2_NOVIEMBRE_2025</v>
          </cell>
          <cell r="N3333" t="str">
            <v>282. Cuidado Continuo por una vida con bienestarComunitario6_TEUSAQUILLO2_NOVIEMBRE_2025</v>
          </cell>
          <cell r="O3333">
            <v>215123</v>
          </cell>
          <cell r="R3333">
            <v>8</v>
          </cell>
          <cell r="S3333">
            <v>1720984</v>
          </cell>
        </row>
        <row r="3334">
          <cell r="E3334" t="str">
            <v>292. Cuidado Continuo por una vida con bienestarComunitario</v>
          </cell>
          <cell r="F3334" t="str">
            <v>Grupos socioeducativos para el bienestar en  barras futboleras</v>
          </cell>
          <cell r="G3334" t="str">
            <v xml:space="preserve">Promoción de la salud y bienestar </v>
          </cell>
          <cell r="H3334" t="str">
            <v>PSPIC</v>
          </cell>
          <cell r="I3334" t="str">
            <v>No aplica</v>
          </cell>
          <cell r="J3334" t="str">
            <v>Sesión</v>
          </cell>
          <cell r="K3334" t="str">
            <v>Distrito</v>
          </cell>
          <cell r="L3334" t="str">
            <v>6_TEUSAQUILLO</v>
          </cell>
          <cell r="M3334" t="str">
            <v>2_NOVIEMBRE_2025</v>
          </cell>
          <cell r="N3334" t="str">
            <v>292. Cuidado Continuo por una vida con bienestarComunitario6_TEUSAQUILLO2_NOVIEMBRE_2025</v>
          </cell>
          <cell r="O3334">
            <v>140539</v>
          </cell>
          <cell r="R3334">
            <v>0</v>
          </cell>
          <cell r="S3334">
            <v>0</v>
          </cell>
        </row>
        <row r="3335">
          <cell r="E3335" t="str">
            <v>302. Cuidado Continuo por una vida con bienestarComunitario</v>
          </cell>
          <cell r="F3335" t="str">
            <v xml:space="preserve">Grupos socioeducativos para el bienestar en  barras futboleras - Gestión territorial </v>
          </cell>
          <cell r="G3335" t="str">
            <v xml:space="preserve">Promoción de la salud y bienestar </v>
          </cell>
          <cell r="H3335" t="str">
            <v>PSPIC</v>
          </cell>
          <cell r="I3335" t="str">
            <v>No aplica</v>
          </cell>
          <cell r="J3335" t="str">
            <v>Sesión</v>
          </cell>
          <cell r="K3335" t="str">
            <v>Distrito</v>
          </cell>
          <cell r="L3335" t="str">
            <v>6_TEUSAQUILLO</v>
          </cell>
          <cell r="M3335" t="str">
            <v>2_NOVIEMBRE_2025</v>
          </cell>
          <cell r="N3335" t="str">
            <v>302. Cuidado Continuo por una vida con bienestarComunitario6_TEUSAQUILLO2_NOVIEMBRE_2025</v>
          </cell>
          <cell r="O3335">
            <v>74584</v>
          </cell>
          <cell r="R3335">
            <v>0</v>
          </cell>
          <cell r="S3335">
            <v>0</v>
          </cell>
        </row>
        <row r="3336">
          <cell r="E3336" t="str">
            <v>312. Cuidado Continuo por una vida con bienestarComunitario</v>
          </cell>
          <cell r="F3336" t="str">
            <v>Grupos socioeducativos para el bienestar (AIEPI)</v>
          </cell>
          <cell r="G3336" t="str">
            <v xml:space="preserve">Promoción de la salud y bienestar </v>
          </cell>
          <cell r="H3336" t="str">
            <v>PSPIC</v>
          </cell>
          <cell r="I3336" t="str">
            <v>No aplica</v>
          </cell>
          <cell r="J3336" t="str">
            <v>Sesión</v>
          </cell>
          <cell r="K3336" t="str">
            <v>Local</v>
          </cell>
          <cell r="L3336" t="str">
            <v>6_TEUSAQUILLO</v>
          </cell>
          <cell r="M3336" t="str">
            <v>2_NOVIEMBRE_2025</v>
          </cell>
          <cell r="N3336" t="str">
            <v>312. Cuidado Continuo por una vida con bienestarComunitario6_TEUSAQUILLO2_NOVIEMBRE_2025</v>
          </cell>
          <cell r="O3336">
            <v>215123</v>
          </cell>
          <cell r="R3336">
            <v>0</v>
          </cell>
          <cell r="S3336">
            <v>0</v>
          </cell>
        </row>
        <row r="3337">
          <cell r="E3337" t="str">
            <v xml:space="preserve">312. Cuidado Continuo por una vida con bienestarEducativo </v>
          </cell>
          <cell r="F3337" t="str">
            <v>Grupos socioeducativos para el bienestar (AIEPI)</v>
          </cell>
          <cell r="G3337" t="str">
            <v xml:space="preserve">Promoción de la salud y bienestar </v>
          </cell>
          <cell r="H3337" t="str">
            <v>PSPIC</v>
          </cell>
          <cell r="I3337" t="str">
            <v>No aplica</v>
          </cell>
          <cell r="J3337" t="str">
            <v>Sesión</v>
          </cell>
          <cell r="K3337" t="str">
            <v>Local</v>
          </cell>
          <cell r="L3337" t="str">
            <v>6_TEUSAQUILLO</v>
          </cell>
          <cell r="M3337" t="str">
            <v>2_NOVIEMBRE_2025</v>
          </cell>
          <cell r="N3337" t="str">
            <v>312. Cuidado Continuo por una vida con bienestarEducativo 6_TEUSAQUILLO2_NOVIEMBRE_2025</v>
          </cell>
          <cell r="O3337">
            <v>215123</v>
          </cell>
          <cell r="R3337">
            <v>0</v>
          </cell>
          <cell r="S3337">
            <v>0</v>
          </cell>
        </row>
        <row r="3338">
          <cell r="E3338" t="str">
            <v>312. Cuidado Continuo por una vida con bienestarLaboral</v>
          </cell>
          <cell r="F3338" t="str">
            <v>Grupos socioeducativos para el bienestar (AIEPI)</v>
          </cell>
          <cell r="G3338" t="str">
            <v xml:space="preserve">Promoción de la salud y bienestar </v>
          </cell>
          <cell r="H3338" t="str">
            <v>PSPIC</v>
          </cell>
          <cell r="I3338" t="str">
            <v>No aplica</v>
          </cell>
          <cell r="J3338" t="str">
            <v>Sesión</v>
          </cell>
          <cell r="K3338" t="str">
            <v>Local</v>
          </cell>
          <cell r="L3338" t="str">
            <v>6_TEUSAQUILLO</v>
          </cell>
          <cell r="M3338" t="str">
            <v>2_NOVIEMBRE_2025</v>
          </cell>
          <cell r="N3338" t="str">
            <v>312. Cuidado Continuo por una vida con bienestarLaboral6_TEUSAQUILLO2_NOVIEMBRE_2025</v>
          </cell>
          <cell r="O3338">
            <v>215123</v>
          </cell>
          <cell r="R3338">
            <v>0</v>
          </cell>
          <cell r="S3338">
            <v>0</v>
          </cell>
        </row>
        <row r="3339">
          <cell r="E3339" t="str">
            <v>312. Cuidado Continuo por una vida con bienestarInstitucional</v>
          </cell>
          <cell r="F3339" t="str">
            <v>Grupos socioeducativos para el bienestar (AIEPI)</v>
          </cell>
          <cell r="G3339" t="str">
            <v xml:space="preserve">Promoción de la salud y bienestar </v>
          </cell>
          <cell r="H3339" t="str">
            <v>PSPIC</v>
          </cell>
          <cell r="I3339" t="str">
            <v>No aplica</v>
          </cell>
          <cell r="J3339" t="str">
            <v>Sesión</v>
          </cell>
          <cell r="K3339" t="str">
            <v>Local</v>
          </cell>
          <cell r="L3339" t="str">
            <v>6_TEUSAQUILLO</v>
          </cell>
          <cell r="M3339" t="str">
            <v>2_NOVIEMBRE_2025</v>
          </cell>
          <cell r="N3339" t="str">
            <v>312. Cuidado Continuo por una vida con bienestarInstitucional6_TEUSAQUILLO2_NOVIEMBRE_2025</v>
          </cell>
          <cell r="O3339">
            <v>215123</v>
          </cell>
          <cell r="R3339">
            <v>0</v>
          </cell>
          <cell r="S3339">
            <v>0</v>
          </cell>
        </row>
        <row r="3340">
          <cell r="E3340" t="str">
            <v xml:space="preserve">322. Cuidado Continuo por una vida con bienestarEducativo </v>
          </cell>
          <cell r="F3340" t="str">
            <v>Grupos socioeducativos de  vacaciones con MAS Bienestar</v>
          </cell>
          <cell r="G3340" t="str">
            <v xml:space="preserve">Promoción de la salud y bienestar </v>
          </cell>
          <cell r="H3340" t="str">
            <v>PSPIC</v>
          </cell>
          <cell r="I3340" t="str">
            <v>No aplica</v>
          </cell>
          <cell r="J3340" t="str">
            <v>Sesión</v>
          </cell>
          <cell r="K3340" t="str">
            <v>Local</v>
          </cell>
          <cell r="L3340" t="str">
            <v>6_TEUSAQUILLO</v>
          </cell>
          <cell r="M3340" t="str">
            <v>2_NOVIEMBRE_2025</v>
          </cell>
          <cell r="N3340" t="str">
            <v>322. Cuidado Continuo por una vida con bienestarEducativo 6_TEUSAQUILLO2_NOVIEMBRE_2025</v>
          </cell>
          <cell r="O3340">
            <v>281078</v>
          </cell>
          <cell r="R3340">
            <v>20</v>
          </cell>
          <cell r="S3340">
            <v>5621560</v>
          </cell>
        </row>
        <row r="3341">
          <cell r="E3341" t="str">
            <v>332. Cuidado Continuo por una vida con bienestarLaboral</v>
          </cell>
          <cell r="F3341" t="str">
            <v>Grupos socioeducativos para el bienestar de trabajadores y trabajadoras en la economía informal</v>
          </cell>
          <cell r="G3341" t="str">
            <v xml:space="preserve">Promoción de la salud y bienestar </v>
          </cell>
          <cell r="H3341" t="str">
            <v>PSPIC</v>
          </cell>
          <cell r="I3341" t="str">
            <v>No aplica</v>
          </cell>
          <cell r="J3341" t="str">
            <v>Grupo</v>
          </cell>
          <cell r="K3341" t="str">
            <v>Local</v>
          </cell>
          <cell r="L3341" t="str">
            <v>6_TEUSAQUILLO</v>
          </cell>
          <cell r="M3341" t="str">
            <v>2_NOVIEMBRE_2025</v>
          </cell>
          <cell r="N3341" t="str">
            <v>332. Cuidado Continuo por una vida con bienestarLaboral6_TEUSAQUILLO2_NOVIEMBRE_2025</v>
          </cell>
          <cell r="O3341">
            <v>1094110</v>
          </cell>
          <cell r="R3341">
            <v>0</v>
          </cell>
          <cell r="S3341">
            <v>0</v>
          </cell>
        </row>
        <row r="3342">
          <cell r="E3342" t="str">
            <v>342. Cuidado Continuo por una vida con bienestarComunitario</v>
          </cell>
          <cell r="F3342" t="str">
            <v>Acompañamiento amigable - Salud mental RBC</v>
          </cell>
          <cell r="G3342" t="str">
            <v>Gestión del Riesgo para el Bienestar Colectivo en los Territorios</v>
          </cell>
          <cell r="H3342" t="str">
            <v>PSPIC</v>
          </cell>
          <cell r="I3342" t="str">
            <v>No aplica</v>
          </cell>
          <cell r="J3342" t="str">
            <v>Sesión</v>
          </cell>
          <cell r="K3342" t="str">
            <v>Local</v>
          </cell>
          <cell r="L3342" t="str">
            <v>6_TEUSAQUILLO</v>
          </cell>
          <cell r="M3342" t="str">
            <v>2_NOVIEMBRE_2025</v>
          </cell>
          <cell r="N3342" t="str">
            <v>342. Cuidado Continuo por una vida con bienestarComunitario6_TEUSAQUILLO2_NOVIEMBRE_2025</v>
          </cell>
          <cell r="O3342">
            <v>161342</v>
          </cell>
          <cell r="R3342">
            <v>1</v>
          </cell>
          <cell r="S3342">
            <v>161342</v>
          </cell>
        </row>
        <row r="3343">
          <cell r="E3343" t="str">
            <v>352. Cuidado Continuo por una vida con bienestarComunitario</v>
          </cell>
          <cell r="F3343" t="str">
            <v>Escuelas de liderazgo - Salud mental RBC</v>
          </cell>
          <cell r="G3343" t="str">
            <v xml:space="preserve">Promoción de la salud y bienestar </v>
          </cell>
          <cell r="H3343" t="str">
            <v>PSPIC</v>
          </cell>
          <cell r="I3343" t="str">
            <v>No aplica</v>
          </cell>
          <cell r="J3343" t="str">
            <v>Sesión</v>
          </cell>
          <cell r="K3343" t="str">
            <v>Local</v>
          </cell>
          <cell r="L3343" t="str">
            <v>6_TEUSAQUILLO</v>
          </cell>
          <cell r="M3343" t="str">
            <v>2_NOVIEMBRE_2025</v>
          </cell>
          <cell r="N3343" t="str">
            <v>352. Cuidado Continuo por una vida con bienestarComunitario6_TEUSAQUILLO2_NOVIEMBRE_2025</v>
          </cell>
          <cell r="O3343">
            <v>215123</v>
          </cell>
          <cell r="R3343">
            <v>0</v>
          </cell>
          <cell r="S3343">
            <v>0</v>
          </cell>
        </row>
        <row r="3344">
          <cell r="E3344" t="str">
            <v>362. Cuidado Continuo por una vida con bienestarComunitario</v>
          </cell>
          <cell r="F3344" t="str">
            <v>Escuelas de liderazgo desde el barrismo social</v>
          </cell>
          <cell r="G3344" t="str">
            <v xml:space="preserve">Promoción de la salud y bienestar </v>
          </cell>
          <cell r="H3344" t="str">
            <v>PSPIC</v>
          </cell>
          <cell r="I3344" t="str">
            <v>No aplica</v>
          </cell>
          <cell r="J3344" t="str">
            <v>Sesión</v>
          </cell>
          <cell r="K3344" t="str">
            <v>Distrito</v>
          </cell>
          <cell r="L3344" t="str">
            <v>6_TEUSAQUILLO</v>
          </cell>
          <cell r="M3344" t="str">
            <v>2_NOVIEMBRE_2025</v>
          </cell>
          <cell r="N3344" t="str">
            <v>362. Cuidado Continuo por una vida con bienestarComunitario6_TEUSAQUILLO2_NOVIEMBRE_2025</v>
          </cell>
          <cell r="O3344">
            <v>140539</v>
          </cell>
          <cell r="R3344">
            <v>0</v>
          </cell>
          <cell r="S3344">
            <v>0</v>
          </cell>
        </row>
        <row r="3345">
          <cell r="E3345" t="str">
            <v>372. Cuidado Continuo por una vida con bienestarComunitario</v>
          </cell>
          <cell r="F3345" t="str">
            <v xml:space="preserve">Escuelas de liderazgo desde el barrismo social - Gestión territorial </v>
          </cell>
          <cell r="G3345" t="str">
            <v xml:space="preserve">Promoción de la salud y bienestar </v>
          </cell>
          <cell r="H3345" t="str">
            <v>PSPIC</v>
          </cell>
          <cell r="I3345" t="str">
            <v>No aplica</v>
          </cell>
          <cell r="J3345" t="str">
            <v>Sesión</v>
          </cell>
          <cell r="K3345" t="str">
            <v>Distrito</v>
          </cell>
          <cell r="L3345" t="str">
            <v>6_TEUSAQUILLO</v>
          </cell>
          <cell r="M3345" t="str">
            <v>2_NOVIEMBRE_2025</v>
          </cell>
          <cell r="N3345" t="str">
            <v>372. Cuidado Continuo por una vida con bienestarComunitario6_TEUSAQUILLO2_NOVIEMBRE_2025</v>
          </cell>
          <cell r="O3345">
            <v>74584</v>
          </cell>
          <cell r="R3345">
            <v>0</v>
          </cell>
          <cell r="S3345">
            <v>0</v>
          </cell>
        </row>
        <row r="3346">
          <cell r="E3346" t="str">
            <v>382. Cuidado Continuo por una vida con bienestarComunitario</v>
          </cell>
          <cell r="F3346" t="str">
            <v>Escuela para Comunidades activas construyendo bienestar y seguridad vial</v>
          </cell>
          <cell r="G3346" t="str">
            <v xml:space="preserve">Promoción de la salud y bienestar </v>
          </cell>
          <cell r="H3346" t="str">
            <v>PSPIC</v>
          </cell>
          <cell r="I3346" t="str">
            <v>No aplica</v>
          </cell>
          <cell r="J3346" t="str">
            <v>Sesión</v>
          </cell>
          <cell r="K3346" t="str">
            <v>Local</v>
          </cell>
          <cell r="L3346" t="str">
            <v>6_TEUSAQUILLO</v>
          </cell>
          <cell r="M3346" t="str">
            <v>2_NOVIEMBRE_2025</v>
          </cell>
          <cell r="N3346" t="str">
            <v>382. Cuidado Continuo por una vida con bienestarComunitario6_TEUSAQUILLO2_NOVIEMBRE_2025</v>
          </cell>
          <cell r="O3346">
            <v>355662</v>
          </cell>
          <cell r="R3346">
            <v>0</v>
          </cell>
          <cell r="S3346">
            <v>0</v>
          </cell>
        </row>
        <row r="3347">
          <cell r="E3347" t="str">
            <v>392. Cuidado Continuo por una vida con bienestarComunitario</v>
          </cell>
          <cell r="F3347" t="str">
            <v>Fortalecimiento de redes desde el barrismo social</v>
          </cell>
          <cell r="G3347" t="str">
            <v xml:space="preserve">Promoción de la salud y bienestar </v>
          </cell>
          <cell r="H3347" t="str">
            <v>PSPIC</v>
          </cell>
          <cell r="I3347" t="str">
            <v>No aplica</v>
          </cell>
          <cell r="J3347" t="str">
            <v>Sesión</v>
          </cell>
          <cell r="K3347" t="str">
            <v>Local</v>
          </cell>
          <cell r="L3347" t="str">
            <v>6_TEUSAQUILLO</v>
          </cell>
          <cell r="M3347" t="str">
            <v>2_NOVIEMBRE_2025</v>
          </cell>
          <cell r="N3347" t="str">
            <v>392. Cuidado Continuo por una vida con bienestarComunitario6_TEUSAQUILLO2_NOVIEMBRE_2025</v>
          </cell>
          <cell r="O3347">
            <v>140539</v>
          </cell>
          <cell r="R3347">
            <v>0</v>
          </cell>
          <cell r="S3347">
            <v>0</v>
          </cell>
        </row>
        <row r="3348">
          <cell r="E3348" t="str">
            <v>402. Cuidado Continuo por una vida con bienestarComunitario</v>
          </cell>
          <cell r="F3348" t="str">
            <v xml:space="preserve">Fortalecimiento de redes desde el barrismo social - Gestión territorial </v>
          </cell>
          <cell r="G3348" t="str">
            <v xml:space="preserve">Promoción de la salud y bienestar </v>
          </cell>
          <cell r="H3348" t="str">
            <v>PSPIC</v>
          </cell>
          <cell r="I3348" t="str">
            <v>No aplica</v>
          </cell>
          <cell r="J3348" t="str">
            <v>Sesión</v>
          </cell>
          <cell r="K3348" t="str">
            <v>Local</v>
          </cell>
          <cell r="L3348" t="str">
            <v>6_TEUSAQUILLO</v>
          </cell>
          <cell r="M3348" t="str">
            <v>2_NOVIEMBRE_2025</v>
          </cell>
          <cell r="N3348" t="str">
            <v>402. Cuidado Continuo por una vida con bienestarComunitario6_TEUSAQUILLO2_NOVIEMBRE_2025</v>
          </cell>
          <cell r="O3348">
            <v>74584</v>
          </cell>
          <cell r="R3348">
            <v>0</v>
          </cell>
          <cell r="S3348">
            <v>0</v>
          </cell>
        </row>
        <row r="3349">
          <cell r="E3349" t="str">
            <v>412. Cuidado Continuo por una vida con bienestarComunitario</v>
          </cell>
          <cell r="F3349" t="str">
            <v>Jornadas de tamizaje para la salud publica _Cuidate se feliz</v>
          </cell>
          <cell r="G3349" t="str">
            <v>Alta externalidad</v>
          </cell>
          <cell r="H3349" t="str">
            <v>PSPIC</v>
          </cell>
          <cell r="I3349" t="str">
            <v>No aplica</v>
          </cell>
          <cell r="J3349" t="str">
            <v>Jornada</v>
          </cell>
          <cell r="K3349" t="str">
            <v>Local</v>
          </cell>
          <cell r="L3349" t="str">
            <v>6_TEUSAQUILLO</v>
          </cell>
          <cell r="M3349" t="str">
            <v>2_NOVIEMBRE_2025</v>
          </cell>
          <cell r="N3349" t="str">
            <v>412. Cuidado Continuo por una vida con bienestarComunitario6_TEUSAQUILLO2_NOVIEMBRE_2025</v>
          </cell>
          <cell r="O3349">
            <v>621332</v>
          </cell>
          <cell r="R3349">
            <v>10</v>
          </cell>
          <cell r="S3349">
            <v>6213320</v>
          </cell>
        </row>
        <row r="3350">
          <cell r="E3350" t="str">
            <v>422. Cuidado Continuo por una vida con bienestarComunitario</v>
          </cell>
          <cell r="F3350" t="str">
            <v>Jornadas de educación para la salud publica _Cuidate se feliz</v>
          </cell>
          <cell r="G3350" t="str">
            <v xml:space="preserve">Promoción de la salud y bienestar </v>
          </cell>
          <cell r="H3350" t="str">
            <v>PSPIC</v>
          </cell>
          <cell r="I3350" t="str">
            <v>No aplica</v>
          </cell>
          <cell r="J3350" t="str">
            <v>Jornada</v>
          </cell>
          <cell r="K3350" t="str">
            <v>Local</v>
          </cell>
          <cell r="L3350" t="str">
            <v>6_TEUSAQUILLO</v>
          </cell>
          <cell r="M3350" t="str">
            <v>2_NOVIEMBRE_2025</v>
          </cell>
          <cell r="N3350" t="str">
            <v>422. Cuidado Continuo por una vida con bienestarComunitario6_TEUSAQUILLO2_NOVIEMBRE_2025</v>
          </cell>
          <cell r="O3350">
            <v>340253</v>
          </cell>
          <cell r="R3350">
            <v>10</v>
          </cell>
          <cell r="S3350">
            <v>3402530</v>
          </cell>
        </row>
        <row r="3351">
          <cell r="E3351" t="str">
            <v>432. Cuidado Continuo por una vida con bienestarComunitario</v>
          </cell>
          <cell r="F3351" t="str">
            <v>Jornadas de tamizaje de Prevención y detección temprana de factores de riesgo ITS</v>
          </cell>
          <cell r="G3351" t="str">
            <v>Alta externalidad</v>
          </cell>
          <cell r="H3351" t="str">
            <v>PSPIC</v>
          </cell>
          <cell r="I3351" t="str">
            <v>No aplica</v>
          </cell>
          <cell r="J3351" t="str">
            <v>Jornada</v>
          </cell>
          <cell r="K3351" t="str">
            <v>Local</v>
          </cell>
          <cell r="L3351" t="str">
            <v>6_TEUSAQUILLO</v>
          </cell>
          <cell r="M3351" t="str">
            <v>2_NOVIEMBRE_2025</v>
          </cell>
          <cell r="N3351" t="str">
            <v>432. Cuidado Continuo por una vida con bienestarComunitario6_TEUSAQUILLO2_NOVIEMBRE_2025</v>
          </cell>
          <cell r="O3351">
            <v>548596</v>
          </cell>
          <cell r="R3351">
            <v>3</v>
          </cell>
          <cell r="S3351">
            <v>1645788</v>
          </cell>
        </row>
        <row r="3352">
          <cell r="E3352" t="str">
            <v>442. Cuidado Continuo por una vida con bienestarComunitario</v>
          </cell>
          <cell r="F3352" t="str">
            <v>Jornadas SPAcios de cuidado</v>
          </cell>
          <cell r="G3352" t="str">
            <v xml:space="preserve">Promoción de la salud y bienestar </v>
          </cell>
          <cell r="H3352" t="str">
            <v>PSPIC</v>
          </cell>
          <cell r="I3352" t="str">
            <v>No aplica</v>
          </cell>
          <cell r="J3352" t="str">
            <v>Jornada</v>
          </cell>
          <cell r="K3352" t="str">
            <v>Local</v>
          </cell>
          <cell r="L3352" t="str">
            <v>6_TEUSAQUILLO</v>
          </cell>
          <cell r="M3352" t="str">
            <v>2_NOVIEMBRE_2025</v>
          </cell>
          <cell r="N3352" t="str">
            <v>442. Cuidado Continuo por una vida con bienestarComunitario6_TEUSAQUILLO2_NOVIEMBRE_2025</v>
          </cell>
          <cell r="O3352">
            <v>711326</v>
          </cell>
          <cell r="R3352">
            <v>3</v>
          </cell>
          <cell r="S3352">
            <v>2133978</v>
          </cell>
        </row>
        <row r="3353">
          <cell r="E3353" t="str">
            <v>452. Cuidado Continuo por una vida con bienestarComunitario</v>
          </cell>
          <cell r="F3353" t="str">
            <v>Jornadas SPAcios de cuidado-tamizaje de Prevención y detección temprana de factores de riesgo ITS_SPA</v>
          </cell>
          <cell r="G3353" t="str">
            <v>Alta externalidad</v>
          </cell>
          <cell r="H3353" t="str">
            <v>PSPIC</v>
          </cell>
          <cell r="I3353" t="str">
            <v>No aplica</v>
          </cell>
          <cell r="J3353" t="str">
            <v>Jornada</v>
          </cell>
          <cell r="K3353" t="str">
            <v>Local</v>
          </cell>
          <cell r="L3353" t="str">
            <v>6_TEUSAQUILLO</v>
          </cell>
          <cell r="M3353" t="str">
            <v>2_NOVIEMBRE_2025</v>
          </cell>
          <cell r="N3353" t="str">
            <v>452. Cuidado Continuo por una vida con bienestarComunitario6_TEUSAQUILLO2_NOVIEMBRE_2025</v>
          </cell>
          <cell r="O3353">
            <v>281078</v>
          </cell>
          <cell r="R3353">
            <v>3</v>
          </cell>
          <cell r="S3353">
            <v>843234</v>
          </cell>
        </row>
        <row r="3354">
          <cell r="E3354" t="str">
            <v xml:space="preserve">462. Cuidado Continuo por una vida con bienestarEducativo </v>
          </cell>
          <cell r="F3354" t="str">
            <v>Jornadas de educación para la Salud y Bienestar</v>
          </cell>
          <cell r="G3354" t="str">
            <v xml:space="preserve">Promoción de la salud y bienestar </v>
          </cell>
          <cell r="H3354" t="str">
            <v>PSPIC</v>
          </cell>
          <cell r="I3354" t="str">
            <v>No aplica</v>
          </cell>
          <cell r="J3354" t="str">
            <v>Jornada</v>
          </cell>
          <cell r="K3354" t="str">
            <v>Local</v>
          </cell>
          <cell r="L3354" t="str">
            <v>6_TEUSAQUILLO</v>
          </cell>
          <cell r="M3354" t="str">
            <v>2_NOVIEMBRE_2025</v>
          </cell>
          <cell r="N3354" t="str">
            <v>462. Cuidado Continuo por una vida con bienestarEducativo 6_TEUSAQUILLO2_NOVIEMBRE_2025</v>
          </cell>
          <cell r="O3354">
            <v>2366976</v>
          </cell>
          <cell r="R3354">
            <v>3</v>
          </cell>
          <cell r="S3354">
            <v>7100928</v>
          </cell>
        </row>
        <row r="3355">
          <cell r="E3355" t="str">
            <v>472. Cuidado Continuo por una vida con bienestarLaboral</v>
          </cell>
          <cell r="F3355" t="str">
            <v>Jornadas para el bienestar y cuidado  de los trabajadores informales</v>
          </cell>
          <cell r="G3355" t="str">
            <v xml:space="preserve">Promoción de la salud y bienestar </v>
          </cell>
          <cell r="H3355" t="str">
            <v>PSPIC</v>
          </cell>
          <cell r="I3355" t="str">
            <v>No aplica</v>
          </cell>
          <cell r="J3355" t="str">
            <v>Jornada</v>
          </cell>
          <cell r="K3355" t="str">
            <v>Local</v>
          </cell>
          <cell r="L3355" t="str">
            <v>6_TEUSAQUILLO</v>
          </cell>
          <cell r="M3355" t="str">
            <v>2_NOVIEMBRE_2025</v>
          </cell>
          <cell r="N3355" t="str">
            <v>472. Cuidado Continuo por una vida con bienestarLaboral6_TEUSAQUILLO2_NOVIEMBRE_2025</v>
          </cell>
          <cell r="O3355">
            <v>110336</v>
          </cell>
          <cell r="R3355">
            <v>0</v>
          </cell>
          <cell r="S3355">
            <v>0</v>
          </cell>
        </row>
        <row r="3356">
          <cell r="E3356" t="str">
            <v>482. Cuidado Continuo por una vida con bienestarComunitario</v>
          </cell>
          <cell r="F3356" t="str">
            <v>Sesiones Cuidate se feliz kids y gestion integral de la infancia y adolescencia en el espacio publico.</v>
          </cell>
          <cell r="G3356" t="str">
            <v xml:space="preserve">Promoción de la salud y bienestar </v>
          </cell>
          <cell r="H3356" t="str">
            <v>PSPIC</v>
          </cell>
          <cell r="I3356" t="str">
            <v>No aplica</v>
          </cell>
          <cell r="J3356" t="str">
            <v>Jornada</v>
          </cell>
          <cell r="K3356" t="str">
            <v>Local</v>
          </cell>
          <cell r="L3356" t="str">
            <v>6_TEUSAQUILLO</v>
          </cell>
          <cell r="M3356" t="str">
            <v>2_NOVIEMBRE_2025</v>
          </cell>
          <cell r="N3356" t="str">
            <v>482. Cuidado Continuo por una vida con bienestarComunitario6_TEUSAQUILLO2_NOVIEMBRE_2025</v>
          </cell>
          <cell r="O3356">
            <v>430247</v>
          </cell>
          <cell r="R3356">
            <v>1</v>
          </cell>
          <cell r="S3356">
            <v>430247</v>
          </cell>
        </row>
        <row r="3357">
          <cell r="E3357" t="str">
            <v>492. Cuidado Continuo por una vida con bienestarComunitario</v>
          </cell>
          <cell r="F3357" t="str">
            <v>Comunidades saludables: vive la noche con bienestar y seguridad vial</v>
          </cell>
          <cell r="G3357" t="str">
            <v xml:space="preserve">Promoción de la salud y bienestar </v>
          </cell>
          <cell r="H3357" t="str">
            <v>PSPIC</v>
          </cell>
          <cell r="I3357" t="str">
            <v>No aplica</v>
          </cell>
          <cell r="J3357" t="str">
            <v>Jornada</v>
          </cell>
          <cell r="K3357" t="str">
            <v>Local</v>
          </cell>
          <cell r="L3357" t="str">
            <v>6_TEUSAQUILLO</v>
          </cell>
          <cell r="M3357" t="str">
            <v>2_NOVIEMBRE_2025</v>
          </cell>
          <cell r="N3357" t="str">
            <v>492. Cuidado Continuo por una vida con bienestarComunitario6_TEUSAQUILLO2_NOVIEMBRE_2025</v>
          </cell>
          <cell r="O3357">
            <v>711326</v>
          </cell>
          <cell r="R3357">
            <v>16</v>
          </cell>
          <cell r="S3357">
            <v>11381216</v>
          </cell>
        </row>
        <row r="3358">
          <cell r="E3358" t="str">
            <v>502. Cuidado Continuo por una vida con bienestarComunitario</v>
          </cell>
          <cell r="F3358" t="str">
            <v xml:space="preserve">Sesiones para Comunidades activas construyendo bienestar y seguridad vial </v>
          </cell>
          <cell r="G3358" t="str">
            <v xml:space="preserve">Promoción de la salud y bienestar </v>
          </cell>
          <cell r="H3358" t="str">
            <v>PSPIC</v>
          </cell>
          <cell r="I3358" t="str">
            <v>No aplica</v>
          </cell>
          <cell r="J3358" t="str">
            <v>Sesión</v>
          </cell>
          <cell r="K3358" t="str">
            <v>Local</v>
          </cell>
          <cell r="L3358" t="str">
            <v>6_TEUSAQUILLO</v>
          </cell>
          <cell r="M3358" t="str">
            <v>2_NOVIEMBRE_2025</v>
          </cell>
          <cell r="N3358" t="str">
            <v>502. Cuidado Continuo por una vida con bienestarComunitario6_TEUSAQUILLO2_NOVIEMBRE_2025</v>
          </cell>
          <cell r="O3358">
            <v>266747</v>
          </cell>
          <cell r="R3358">
            <v>4</v>
          </cell>
          <cell r="S3358">
            <v>1066988</v>
          </cell>
        </row>
        <row r="3359">
          <cell r="E3359" t="str">
            <v>512. Cuidado Continuo por una vida con bienestarComunitario</v>
          </cell>
          <cell r="F3359" t="str">
            <v>Gestion y seguimiento de acciones de educacion para la salud publica promocion bienestar emocional la cultura ciudadana y prevencion consumo nocivo de alcohol_seguridad vial</v>
          </cell>
          <cell r="G3359" t="str">
            <v xml:space="preserve">Promoción de la salud y bienestar </v>
          </cell>
          <cell r="H3359" t="str">
            <v>PSPIC</v>
          </cell>
          <cell r="I3359" t="str">
            <v>No aplica</v>
          </cell>
          <cell r="J3359" t="str">
            <v>Plan de acción</v>
          </cell>
          <cell r="K3359" t="str">
            <v>Distrito</v>
          </cell>
          <cell r="L3359" t="str">
            <v>6_TEUSAQUILLO</v>
          </cell>
          <cell r="M3359" t="str">
            <v>2_NOVIEMBRE_2025</v>
          </cell>
          <cell r="N3359" t="str">
            <v>512. Cuidado Continuo por una vida con bienestarComunitario6_TEUSAQUILLO2_NOVIEMBRE_2025</v>
          </cell>
          <cell r="O3359">
            <v>5621568</v>
          </cell>
          <cell r="R3359">
            <v>0</v>
          </cell>
          <cell r="S3359">
            <v>0</v>
          </cell>
        </row>
        <row r="3360">
          <cell r="E3360" t="str">
            <v>522. Cuidado Continuo por una vida con bienestarComunitario</v>
          </cell>
          <cell r="F3360" t="str">
            <v xml:space="preserve">Escucha activa: conectando con el bienestar </v>
          </cell>
          <cell r="G3360" t="str">
            <v>Gestión del Riesgo para el Bienestar Colectivo en los Territorios</v>
          </cell>
          <cell r="H3360" t="str">
            <v>PSPIC</v>
          </cell>
          <cell r="I3360" t="str">
            <v>No aplica</v>
          </cell>
          <cell r="J3360" t="str">
            <v>Jornada</v>
          </cell>
          <cell r="K3360" t="str">
            <v>Local</v>
          </cell>
          <cell r="L3360" t="str">
            <v>6_TEUSAQUILLO</v>
          </cell>
          <cell r="M3360" t="str">
            <v>2_NOVIEMBRE_2025</v>
          </cell>
          <cell r="N3360" t="str">
            <v>522. Cuidado Continuo por una vida con bienestarComunitario6_TEUSAQUILLO2_NOVIEMBRE_2025</v>
          </cell>
          <cell r="O3360">
            <v>711326</v>
          </cell>
          <cell r="R3360">
            <v>3</v>
          </cell>
          <cell r="S3360">
            <v>2133978</v>
          </cell>
        </row>
        <row r="3361">
          <cell r="E3361" t="str">
            <v>532. Cuidado Continuo por una vida con bienestarComunitario</v>
          </cell>
          <cell r="F3361" t="str">
            <v xml:space="preserve">Cuentero en  educacion para la salud publica _CuidArte_ Cuidandonos a traves del arte </v>
          </cell>
          <cell r="G3361" t="str">
            <v xml:space="preserve">Promoción de la salud y bienestar </v>
          </cell>
          <cell r="H3361" t="str">
            <v>PSPIC</v>
          </cell>
          <cell r="I3361" t="str">
            <v>No aplica</v>
          </cell>
          <cell r="J3361" t="str">
            <v>Plan de acción</v>
          </cell>
          <cell r="K3361" t="str">
            <v>Zonal</v>
          </cell>
          <cell r="L3361" t="str">
            <v>6_TEUSAQUILLO</v>
          </cell>
          <cell r="M3361" t="str">
            <v>2_NOVIEMBRE_2025</v>
          </cell>
          <cell r="N3361" t="str">
            <v>532. Cuidado Continuo por una vida con bienestarComunitario6_TEUSAQUILLO2_NOVIEMBRE_2025</v>
          </cell>
          <cell r="O3361">
            <v>5621568</v>
          </cell>
          <cell r="R3361">
            <v>0</v>
          </cell>
          <cell r="S3361">
            <v>0</v>
          </cell>
        </row>
        <row r="3362">
          <cell r="E3362" t="str">
            <v>542. Cuidado Continuo por una vida con bienestarComunitario</v>
          </cell>
          <cell r="F3362" t="str">
            <v xml:space="preserve">Sesiones cuidarte_ cuidandonos a traves del arte </v>
          </cell>
          <cell r="G3362" t="str">
            <v xml:space="preserve">Promoción de la salud y bienestar </v>
          </cell>
          <cell r="H3362" t="str">
            <v>PSPIC</v>
          </cell>
          <cell r="I3362" t="str">
            <v>No aplica</v>
          </cell>
          <cell r="J3362" t="str">
            <v>Sesión</v>
          </cell>
          <cell r="K3362" t="str">
            <v>Local</v>
          </cell>
          <cell r="L3362" t="str">
            <v>6_TEUSAQUILLO</v>
          </cell>
          <cell r="M3362" t="str">
            <v>2_NOVIEMBRE_2025</v>
          </cell>
          <cell r="N3362" t="str">
            <v>542. Cuidado Continuo por una vida con bienestarComunitario6_TEUSAQUILLO2_NOVIEMBRE_2025</v>
          </cell>
          <cell r="O3362">
            <v>285702</v>
          </cell>
          <cell r="R3362">
            <v>24</v>
          </cell>
          <cell r="S3362">
            <v>6856848</v>
          </cell>
        </row>
        <row r="3363">
          <cell r="E3363" t="str">
            <v>552. Cuidado Continuo por una vida con bienestarComunitario</v>
          </cell>
          <cell r="F3363" t="str">
            <v>Reconocimiento del cuerpo a traves del arte _ Circuito de la salud para mas bienestar _ Cuidarte</v>
          </cell>
          <cell r="G3363" t="str">
            <v xml:space="preserve">Promoción de la salud y bienestar </v>
          </cell>
          <cell r="H3363" t="str">
            <v>PSPIC</v>
          </cell>
          <cell r="I3363" t="str">
            <v>No aplica</v>
          </cell>
          <cell r="J3363" t="str">
            <v>Sesión</v>
          </cell>
          <cell r="K3363" t="str">
            <v>Local</v>
          </cell>
          <cell r="L3363" t="str">
            <v>6_TEUSAQUILLO</v>
          </cell>
          <cell r="M3363" t="str">
            <v>2_NOVIEMBRE_2025</v>
          </cell>
          <cell r="N3363" t="str">
            <v>552. Cuidado Continuo por una vida con bienestarComunitario6_TEUSAQUILLO2_NOVIEMBRE_2025</v>
          </cell>
          <cell r="O3363">
            <v>380935</v>
          </cell>
          <cell r="R3363">
            <v>2</v>
          </cell>
          <cell r="S3363">
            <v>761870</v>
          </cell>
        </row>
        <row r="3364">
          <cell r="E3364" t="str">
            <v>562. Cuidado Continuo por una vida con bienestarComunitario</v>
          </cell>
          <cell r="F3364" t="str">
            <v>SPAcios educativos de bienestar (jóvenes, alcohol, población especial (PPL-SRPA)</v>
          </cell>
          <cell r="G3364" t="str">
            <v xml:space="preserve">Promoción de la salud y bienestar </v>
          </cell>
          <cell r="H3364" t="str">
            <v>PSPIC</v>
          </cell>
          <cell r="I3364" t="str">
            <v>No aplica</v>
          </cell>
          <cell r="J3364" t="str">
            <v>Sesión</v>
          </cell>
          <cell r="K3364" t="str">
            <v>Local</v>
          </cell>
          <cell r="L3364" t="str">
            <v>6_TEUSAQUILLO</v>
          </cell>
          <cell r="M3364" t="str">
            <v>2_NOVIEMBRE_2025</v>
          </cell>
          <cell r="N3364" t="str">
            <v>562. Cuidado Continuo por una vida con bienestarComunitario6_TEUSAQUILLO2_NOVIEMBRE_2025</v>
          </cell>
          <cell r="O3364">
            <v>266747</v>
          </cell>
          <cell r="R3364">
            <v>30</v>
          </cell>
          <cell r="S3364">
            <v>8002410</v>
          </cell>
        </row>
        <row r="3365">
          <cell r="E3365" t="str">
            <v>572. Cuidado Continuo por una vida con bienestarComunitario</v>
          </cell>
          <cell r="F3365" t="str">
            <v>SPAcios breves de bienestar (jóvenes, alcohol, población especial (PPL-SRPA)</v>
          </cell>
          <cell r="G3365" t="str">
            <v>Gestión del Riesgo para el Bienestar Colectivo en los Territorios</v>
          </cell>
          <cell r="H3365" t="str">
            <v>PSPIC</v>
          </cell>
          <cell r="I3365" t="str">
            <v>No aplica</v>
          </cell>
          <cell r="J3365" t="str">
            <v>Sesión</v>
          </cell>
          <cell r="K3365" t="str">
            <v>Local</v>
          </cell>
          <cell r="L3365" t="str">
            <v>6_TEUSAQUILLO</v>
          </cell>
          <cell r="M3365" t="str">
            <v>2_NOVIEMBRE_2025</v>
          </cell>
          <cell r="N3365" t="str">
            <v>572. Cuidado Continuo por una vida con bienestarComunitario6_TEUSAQUILLO2_NOVIEMBRE_2025</v>
          </cell>
          <cell r="O3365">
            <v>88916</v>
          </cell>
          <cell r="R3365">
            <v>108</v>
          </cell>
          <cell r="S3365">
            <v>9602928</v>
          </cell>
        </row>
        <row r="3366">
          <cell r="E3366" t="str">
            <v xml:space="preserve">582. Cuidado Continuo por una vida con bienestarEducativo </v>
          </cell>
          <cell r="F3366" t="str">
            <v>Guardianes de la Salud</v>
          </cell>
          <cell r="G3366" t="str">
            <v xml:space="preserve">Promoción de la salud y bienestar </v>
          </cell>
          <cell r="H3366" t="str">
            <v>PSPIC</v>
          </cell>
          <cell r="I3366" t="str">
            <v>No aplica</v>
          </cell>
          <cell r="J3366" t="str">
            <v xml:space="preserve"> Jornadas</v>
          </cell>
          <cell r="K3366" t="str">
            <v>Local</v>
          </cell>
          <cell r="L3366" t="str">
            <v>6_TEUSAQUILLO</v>
          </cell>
          <cell r="M3366" t="str">
            <v>2_NOVIEMBRE_2025</v>
          </cell>
          <cell r="N3366" t="str">
            <v>582. Cuidado Continuo por una vida con bienestarEducativo 6_TEUSAQUILLO2_NOVIEMBRE_2025</v>
          </cell>
          <cell r="O3366">
            <v>562157</v>
          </cell>
          <cell r="R3366">
            <v>0</v>
          </cell>
          <cell r="S3366">
            <v>0</v>
          </cell>
        </row>
        <row r="3367">
          <cell r="E3367" t="str">
            <v xml:space="preserve">592. Cuidado Continuo por una vida con bienestarEducativo </v>
          </cell>
          <cell r="F3367" t="str">
            <v>Entornos Inspiradores son MAS Bienestar</v>
          </cell>
          <cell r="G3367" t="str">
            <v xml:space="preserve">Promoción de la salud y bienestar </v>
          </cell>
          <cell r="H3367" t="str">
            <v>PSPIC</v>
          </cell>
          <cell r="I3367" t="str">
            <v>No aplica</v>
          </cell>
          <cell r="J3367" t="str">
            <v>Plan de acción</v>
          </cell>
          <cell r="K3367" t="str">
            <v>Zonal</v>
          </cell>
          <cell r="L3367" t="str">
            <v>6_TEUSAQUILLO</v>
          </cell>
          <cell r="M3367" t="str">
            <v>2_NOVIEMBRE_2025</v>
          </cell>
          <cell r="N3367" t="str">
            <v>592. Cuidado Continuo por una vida con bienestarEducativo 6_TEUSAQUILLO2_NOVIEMBRE_2025</v>
          </cell>
          <cell r="O3367">
            <v>14226512</v>
          </cell>
          <cell r="R3367">
            <v>1</v>
          </cell>
          <cell r="S3367">
            <v>14226512</v>
          </cell>
        </row>
        <row r="3368">
          <cell r="E3368" t="str">
            <v xml:space="preserve">602. Cuidado Continuo por una vida con bienestarEducativo </v>
          </cell>
          <cell r="F3368" t="str">
            <v>Embajadores del Bienestar</v>
          </cell>
          <cell r="G3368" t="str">
            <v xml:space="preserve">Promoción de la salud y bienestar </v>
          </cell>
          <cell r="H3368" t="str">
            <v>PSPIC</v>
          </cell>
          <cell r="I3368" t="str">
            <v>No aplica</v>
          </cell>
          <cell r="J3368" t="str">
            <v>Sesión</v>
          </cell>
          <cell r="K3368" t="str">
            <v>Local</v>
          </cell>
          <cell r="L3368" t="str">
            <v>6_TEUSAQUILLO</v>
          </cell>
          <cell r="M3368" t="str">
            <v>2_NOVIEMBRE_2025</v>
          </cell>
          <cell r="N3368" t="str">
            <v>602. Cuidado Continuo por una vida con bienestarEducativo 6_TEUSAQUILLO2_NOVIEMBRE_2025</v>
          </cell>
          <cell r="O3368">
            <v>105404</v>
          </cell>
          <cell r="R3368">
            <v>16</v>
          </cell>
          <cell r="S3368">
            <v>1686464</v>
          </cell>
        </row>
        <row r="3369">
          <cell r="E3369" t="str">
            <v xml:space="preserve">612. Cuidado Continuo por una vida con bienestarEducativo </v>
          </cell>
          <cell r="F3369" t="str">
            <v>SPAcios educativos de bienestar - ZOE -ZOU</v>
          </cell>
          <cell r="G3369" t="str">
            <v xml:space="preserve">Promoción de la salud y bienestar </v>
          </cell>
          <cell r="H3369" t="str">
            <v>PSPIC</v>
          </cell>
          <cell r="I3369" t="str">
            <v>No aplica</v>
          </cell>
          <cell r="J3369" t="str">
            <v>Sesión</v>
          </cell>
          <cell r="K3369" t="str">
            <v>Local</v>
          </cell>
          <cell r="L3369" t="str">
            <v>6_TEUSAQUILLO</v>
          </cell>
          <cell r="M3369" t="str">
            <v>2_NOVIEMBRE_2025</v>
          </cell>
          <cell r="N3369" t="str">
            <v>612. Cuidado Continuo por una vida con bienestarEducativo 6_TEUSAQUILLO2_NOVIEMBRE_2025</v>
          </cell>
          <cell r="O3369">
            <v>266747</v>
          </cell>
          <cell r="R3369">
            <v>15</v>
          </cell>
          <cell r="S3369">
            <v>4001205</v>
          </cell>
        </row>
        <row r="3370">
          <cell r="E3370" t="str">
            <v xml:space="preserve">622. Cuidado Continuo por una vida con bienestarEducativo </v>
          </cell>
          <cell r="F3370" t="str">
            <v>Identificación del riesgo nutricional visual y auditivo</v>
          </cell>
          <cell r="G3370" t="str">
            <v>Alta externalidad</v>
          </cell>
          <cell r="H3370" t="str">
            <v>PSPIC</v>
          </cell>
          <cell r="I3370" t="str">
            <v>No aplica</v>
          </cell>
          <cell r="J3370" t="str">
            <v>Plan de acción</v>
          </cell>
          <cell r="K3370" t="str">
            <v>Zonal</v>
          </cell>
          <cell r="L3370" t="str">
            <v>6_TEUSAQUILLO</v>
          </cell>
          <cell r="M3370" t="str">
            <v>2_NOVIEMBRE_2025</v>
          </cell>
          <cell r="N3370" t="str">
            <v>622. Cuidado Continuo por una vida con bienestarEducativo 6_TEUSAQUILLO2_NOVIEMBRE_2025</v>
          </cell>
          <cell r="O3370">
            <v>13610112</v>
          </cell>
          <cell r="R3370">
            <v>0</v>
          </cell>
          <cell r="S3370">
            <v>0</v>
          </cell>
        </row>
        <row r="3371">
          <cell r="E3371" t="str">
            <v xml:space="preserve">632. Cuidado Continuo por una vida con bienestarEducativo </v>
          </cell>
          <cell r="F3371" t="str">
            <v>Sexualidad hablar sin incomodidad</v>
          </cell>
          <cell r="G3371" t="str">
            <v>Alta externalidad</v>
          </cell>
          <cell r="H3371" t="str">
            <v>PSPIC</v>
          </cell>
          <cell r="I3371" t="str">
            <v>No aplica</v>
          </cell>
          <cell r="J3371" t="str">
            <v>Sesión</v>
          </cell>
          <cell r="K3371" t="str">
            <v>Local</v>
          </cell>
          <cell r="L3371" t="str">
            <v>6_TEUSAQUILLO</v>
          </cell>
          <cell r="M3371" t="str">
            <v>2_NOVIEMBRE_2025</v>
          </cell>
          <cell r="N3371" t="str">
            <v>632. Cuidado Continuo por una vida con bienestarEducativo 6_TEUSAQUILLO2_NOVIEMBRE_2025</v>
          </cell>
          <cell r="O3371">
            <v>105404</v>
          </cell>
          <cell r="R3371">
            <v>0</v>
          </cell>
          <cell r="S3371">
            <v>0</v>
          </cell>
        </row>
        <row r="3372">
          <cell r="E3372" t="str">
            <v xml:space="preserve">642. Cuidado Continuo por una vida con bienestarEducativo </v>
          </cell>
          <cell r="F3372" t="str">
            <v>Salud mental es MAS Bienestar</v>
          </cell>
          <cell r="G3372" t="str">
            <v>Gestión del Riesgo para el Bienestar Colectivo en los Territorios</v>
          </cell>
          <cell r="H3372" t="str">
            <v>PSPIC</v>
          </cell>
          <cell r="I3372" t="str">
            <v>No aplica</v>
          </cell>
          <cell r="J3372" t="str">
            <v>Sesión</v>
          </cell>
          <cell r="K3372" t="str">
            <v>Local</v>
          </cell>
          <cell r="L3372" t="str">
            <v>6_TEUSAQUILLO</v>
          </cell>
          <cell r="M3372" t="str">
            <v>2_NOVIEMBRE_2025</v>
          </cell>
          <cell r="N3372" t="str">
            <v>642. Cuidado Continuo por una vida con bienestarEducativo 6_TEUSAQUILLO2_NOVIEMBRE_2025</v>
          </cell>
          <cell r="O3372">
            <v>137765</v>
          </cell>
          <cell r="R3372">
            <v>4</v>
          </cell>
          <cell r="S3372">
            <v>551060</v>
          </cell>
        </row>
        <row r="3373">
          <cell r="E3373" t="str">
            <v xml:space="preserve">652. Cuidado Continuo por una vida con bienestarEducativo </v>
          </cell>
          <cell r="F3373" t="str">
            <v>Conectando con el cuidado emocional</v>
          </cell>
          <cell r="G3373" t="str">
            <v>Gestión del Riesgo para el Bienestar Colectivo en los Territorios</v>
          </cell>
          <cell r="H3373" t="str">
            <v>PSPIC</v>
          </cell>
          <cell r="I3373" t="str">
            <v>No aplica</v>
          </cell>
          <cell r="J3373" t="str">
            <v>Sesión</v>
          </cell>
          <cell r="K3373" t="str">
            <v>Local</v>
          </cell>
          <cell r="L3373" t="str">
            <v>6_TEUSAQUILLO</v>
          </cell>
          <cell r="M3373" t="str">
            <v>2_NOVIEMBRE_2025</v>
          </cell>
          <cell r="N3373" t="str">
            <v>652. Cuidado Continuo por una vida con bienestarEducativo 6_TEUSAQUILLO2_NOVIEMBRE_2025</v>
          </cell>
          <cell r="O3373">
            <v>105404</v>
          </cell>
          <cell r="R3373">
            <v>9</v>
          </cell>
          <cell r="S3373">
            <v>948636</v>
          </cell>
        </row>
        <row r="3374">
          <cell r="E3374" t="str">
            <v xml:space="preserve">662. Cuidado Continuo por una vida con bienestarEducativo </v>
          </cell>
          <cell r="F3374" t="str">
            <v>Prevención y detección temprana de factores de riesgo ITS</v>
          </cell>
          <cell r="G3374" t="str">
            <v>Gestión del Riesgo para el Bienestar Colectivo en los Territorios</v>
          </cell>
          <cell r="H3374" t="str">
            <v>PSPIC</v>
          </cell>
          <cell r="I3374" t="str">
            <v>No aplica</v>
          </cell>
          <cell r="J3374" t="str">
            <v>Jornada</v>
          </cell>
          <cell r="K3374" t="str">
            <v>Local</v>
          </cell>
          <cell r="L3374" t="str">
            <v>6_TEUSAQUILLO</v>
          </cell>
          <cell r="M3374" t="str">
            <v>2_NOVIEMBRE_2025</v>
          </cell>
          <cell r="N3374" t="str">
            <v>662. Cuidado Continuo por una vida con bienestarEducativo 6_TEUSAQUILLO2_NOVIEMBRE_2025</v>
          </cell>
          <cell r="O3374">
            <v>199714</v>
          </cell>
          <cell r="R3374">
            <v>3</v>
          </cell>
          <cell r="S3374">
            <v>599142</v>
          </cell>
        </row>
        <row r="3375">
          <cell r="E3375" t="str">
            <v xml:space="preserve">672. Cuidado Continuo por una vida con bienestarEducativo </v>
          </cell>
          <cell r="F3375" t="str">
            <v xml:space="preserve">SPAcios breves de bienestar ZOU -ZOE </v>
          </cell>
          <cell r="G3375" t="str">
            <v>Gestión del Riesgo para el Bienestar Colectivo en los Territorios</v>
          </cell>
          <cell r="H3375" t="str">
            <v>PSPIC</v>
          </cell>
          <cell r="I3375" t="str">
            <v>No aplica</v>
          </cell>
          <cell r="J3375" t="str">
            <v>Sesión</v>
          </cell>
          <cell r="K3375" t="str">
            <v>Local</v>
          </cell>
          <cell r="L3375" t="str">
            <v>6_TEUSAQUILLO</v>
          </cell>
          <cell r="M3375" t="str">
            <v>2_NOVIEMBRE_2025</v>
          </cell>
          <cell r="N3375" t="str">
            <v>672. Cuidado Continuo por una vida con bienestarEducativo 6_TEUSAQUILLO2_NOVIEMBRE_2025</v>
          </cell>
          <cell r="O3375">
            <v>88916</v>
          </cell>
          <cell r="R3375">
            <v>40</v>
          </cell>
          <cell r="S3375">
            <v>3556640</v>
          </cell>
        </row>
        <row r="3376">
          <cell r="E3376" t="str">
            <v>682. Cuidado Continuo por una vida con bienestarInstitucional</v>
          </cell>
          <cell r="F3376" t="str">
            <v>Seguimiento a condiciones de salud en casos prioritarios en Instituciones de protección y atención</v>
          </cell>
          <cell r="G3376" t="str">
            <v>Gestión del Riesgo para el Bienestar Colectivo en los Territorios</v>
          </cell>
          <cell r="H3376" t="str">
            <v>PSPIC</v>
          </cell>
          <cell r="I3376" t="str">
            <v>No aplica</v>
          </cell>
          <cell r="J3376" t="str">
            <v>Sesión</v>
          </cell>
          <cell r="K3376" t="str">
            <v>Local</v>
          </cell>
          <cell r="L3376" t="str">
            <v>6_TEUSAQUILLO</v>
          </cell>
          <cell r="M3376" t="str">
            <v>2_NOVIEMBRE_2025</v>
          </cell>
          <cell r="N3376" t="str">
            <v>682. Cuidado Continuo por una vida con bienestarInstitucional6_TEUSAQUILLO2_NOVIEMBRE_2025</v>
          </cell>
          <cell r="O3376">
            <v>105404</v>
          </cell>
          <cell r="R3376">
            <v>3</v>
          </cell>
          <cell r="S3376">
            <v>316212</v>
          </cell>
        </row>
        <row r="3377">
          <cell r="E3377" t="str">
            <v>692. Cuidado Continuo por una vida con bienestarInstitucional</v>
          </cell>
          <cell r="F3377" t="str">
            <v>Identificación de riesgos a través de aplicación de tamizajes en Instituciones de protección y atención</v>
          </cell>
          <cell r="G3377" t="str">
            <v>Alta externalidad</v>
          </cell>
          <cell r="H3377" t="str">
            <v>PSPIC</v>
          </cell>
          <cell r="I3377" t="str">
            <v>No aplica</v>
          </cell>
          <cell r="J3377" t="str">
            <v>Sesión</v>
          </cell>
          <cell r="K3377" t="str">
            <v>Local</v>
          </cell>
          <cell r="L3377" t="str">
            <v>6_TEUSAQUILLO</v>
          </cell>
          <cell r="M3377" t="str">
            <v>2_NOVIEMBRE_2025</v>
          </cell>
          <cell r="N3377" t="str">
            <v>692. Cuidado Continuo por una vida con bienestarInstitucional6_TEUSAQUILLO2_NOVIEMBRE_2025</v>
          </cell>
          <cell r="O3377">
            <v>105404</v>
          </cell>
          <cell r="R3377">
            <v>2</v>
          </cell>
          <cell r="S3377">
            <v>210808</v>
          </cell>
        </row>
        <row r="3378">
          <cell r="E3378" t="str">
            <v>702. Cuidado Continuo por una vida con bienestarInstitucional</v>
          </cell>
          <cell r="F3378" t="str">
            <v>Instituciones sostenibles por la Salud Ambiental</v>
          </cell>
          <cell r="G3378" t="str">
            <v xml:space="preserve">Promoción de la salud y bienestar </v>
          </cell>
          <cell r="H3378" t="str">
            <v>PSPIC</v>
          </cell>
          <cell r="I3378" t="str">
            <v>No aplica</v>
          </cell>
          <cell r="J3378" t="str">
            <v>Sesión</v>
          </cell>
          <cell r="K3378" t="str">
            <v>Local</v>
          </cell>
          <cell r="L3378" t="str">
            <v>6_TEUSAQUILLO</v>
          </cell>
          <cell r="M3378" t="str">
            <v>2_NOVIEMBRE_2025</v>
          </cell>
          <cell r="N3378" t="str">
            <v>702. Cuidado Continuo por una vida con bienestarInstitucional6_TEUSAQUILLO2_NOVIEMBRE_2025</v>
          </cell>
          <cell r="O3378">
            <v>74893</v>
          </cell>
          <cell r="R3378">
            <v>0</v>
          </cell>
          <cell r="S3378">
            <v>0</v>
          </cell>
        </row>
        <row r="3379">
          <cell r="E3379" t="str">
            <v>712. Cuidado Continuo por una vida con bienestarLaboral</v>
          </cell>
          <cell r="F3379" t="str">
            <v>Caracterización de las unidades de trabajo informal de mediano y bajo impacto</v>
          </cell>
          <cell r="G3379" t="str">
            <v>Gestión del Riesgo para el Bienestar Colectivo en los Territorios</v>
          </cell>
          <cell r="H3379" t="str">
            <v>PSPIC</v>
          </cell>
          <cell r="I3379" t="str">
            <v>No aplica</v>
          </cell>
          <cell r="J3379" t="str">
            <v>Caracterización</v>
          </cell>
          <cell r="K3379" t="str">
            <v>Local</v>
          </cell>
          <cell r="L3379" t="str">
            <v>6_TEUSAQUILLO</v>
          </cell>
          <cell r="M3379" t="str">
            <v>2_NOVIEMBRE_2025</v>
          </cell>
          <cell r="N3379" t="str">
            <v>712. Cuidado Continuo por una vida con bienestarLaboral6_TEUSAQUILLO2_NOVIEMBRE_2025</v>
          </cell>
          <cell r="O3379">
            <v>59965</v>
          </cell>
          <cell r="R3379">
            <v>0</v>
          </cell>
          <cell r="S3379">
            <v>0</v>
          </cell>
        </row>
        <row r="3380">
          <cell r="E3380" t="str">
            <v>722. Cuidado Continuo por una vida con bienestarLaboral</v>
          </cell>
          <cell r="F3380" t="str">
            <v>Caracterización de las unidades de trabajo informal de alto impacto</v>
          </cell>
          <cell r="G3380" t="str">
            <v>Gestión del Riesgo para el Bienestar Colectivo en los Territorios</v>
          </cell>
          <cell r="H3380" t="str">
            <v>PSPIC</v>
          </cell>
          <cell r="I3380" t="str">
            <v>No aplica</v>
          </cell>
          <cell r="J3380" t="str">
            <v>Caracterización</v>
          </cell>
          <cell r="K3380" t="str">
            <v>Local</v>
          </cell>
          <cell r="L3380" t="str">
            <v>6_TEUSAQUILLO</v>
          </cell>
          <cell r="M3380" t="str">
            <v>2_NOVIEMBRE_2025</v>
          </cell>
          <cell r="N3380" t="str">
            <v>722. Cuidado Continuo por una vida con bienestarLaboral6_TEUSAQUILLO2_NOVIEMBRE_2025</v>
          </cell>
          <cell r="O3380">
            <v>99830</v>
          </cell>
          <cell r="R3380">
            <v>0</v>
          </cell>
          <cell r="S3380">
            <v>0</v>
          </cell>
        </row>
        <row r="3381">
          <cell r="E3381" t="str">
            <v>732. Cuidado Continuo por una vida con bienestarLaboral</v>
          </cell>
          <cell r="F3381" t="str">
            <v>Asesoría para el mejoramiento de las condiciones de salud y trabajo en las unidades de trabajo informal de mediano y bajo impacto</v>
          </cell>
          <cell r="G3381" t="str">
            <v>Gestión del Riesgo para el Bienestar Colectivo en los Territorios</v>
          </cell>
          <cell r="H3381" t="str">
            <v>PSPIC</v>
          </cell>
          <cell r="I3381" t="str">
            <v>No aplica</v>
          </cell>
          <cell r="J3381" t="str">
            <v>Unidad de trabajo informal</v>
          </cell>
          <cell r="K3381" t="str">
            <v>Local</v>
          </cell>
          <cell r="L3381" t="str">
            <v>6_TEUSAQUILLO</v>
          </cell>
          <cell r="M3381" t="str">
            <v>2_NOVIEMBRE_2025</v>
          </cell>
          <cell r="N3381" t="str">
            <v>732. Cuidado Continuo por una vida con bienestarLaboral6_TEUSAQUILLO2_NOVIEMBRE_2025</v>
          </cell>
          <cell r="O3381">
            <v>220671</v>
          </cell>
          <cell r="R3381">
            <v>0</v>
          </cell>
          <cell r="S3381">
            <v>0</v>
          </cell>
        </row>
        <row r="3382">
          <cell r="E3382" t="str">
            <v>742. Cuidado Continuo por una vida con bienestarLaboral</v>
          </cell>
          <cell r="F3382" t="str">
            <v>Asesoría para el mejoramiento de las condiciones de salud y trabajo en las unidades de trabajo informal de alto impacto</v>
          </cell>
          <cell r="G3382" t="str">
            <v>Gestión del Riesgo para el Bienestar Colectivo en los Territorios</v>
          </cell>
          <cell r="H3382" t="str">
            <v>PSPIC</v>
          </cell>
          <cell r="I3382" t="str">
            <v>No aplica</v>
          </cell>
          <cell r="J3382" t="str">
            <v>Unidad de trabajo informal</v>
          </cell>
          <cell r="K3382" t="str">
            <v>Local</v>
          </cell>
          <cell r="L3382" t="str">
            <v>6_TEUSAQUILLO</v>
          </cell>
          <cell r="M3382" t="str">
            <v>2_NOVIEMBRE_2025</v>
          </cell>
          <cell r="N3382" t="str">
            <v>742. Cuidado Continuo por una vida con bienestarLaboral6_TEUSAQUILLO2_NOVIEMBRE_2025</v>
          </cell>
          <cell r="O3382">
            <v>367374</v>
          </cell>
          <cell r="R3382">
            <v>0</v>
          </cell>
          <cell r="S3382">
            <v>0</v>
          </cell>
        </row>
        <row r="3383">
          <cell r="E3383" t="str">
            <v>752. Cuidado Continuo por una vida con bienestarLaboral</v>
          </cell>
          <cell r="F3383" t="str">
            <v xml:space="preserve">Asesoría para el mejoramiento de las condiciones de salud en los trabajadores y trabajadoras de las unidades de trabajo informal </v>
          </cell>
          <cell r="G3383" t="str">
            <v>Gestión del Riesgo para el Bienestar Colectivo en los Territorios</v>
          </cell>
          <cell r="H3383" t="str">
            <v>PSPIC</v>
          </cell>
          <cell r="I3383" t="str">
            <v>No aplica</v>
          </cell>
          <cell r="J3383" t="str">
            <v>Asesoría</v>
          </cell>
          <cell r="K3383" t="str">
            <v>Local</v>
          </cell>
          <cell r="L3383" t="str">
            <v>6_TEUSAQUILLO</v>
          </cell>
          <cell r="M3383" t="str">
            <v>2_NOVIEMBRE_2025</v>
          </cell>
          <cell r="N3383" t="str">
            <v>752. Cuidado Continuo por una vida con bienestarLaboral6_TEUSAQUILLO2_NOVIEMBRE_2025</v>
          </cell>
          <cell r="O3383">
            <v>210809</v>
          </cell>
          <cell r="R3383">
            <v>24</v>
          </cell>
          <cell r="S3383">
            <v>5059416</v>
          </cell>
        </row>
        <row r="3384">
          <cell r="E3384" t="str">
            <v>762. Cuidado Continuo por una vida con bienestarLaboral</v>
          </cell>
          <cell r="F3384" t="str">
            <v>Asesoría de seguimiento para unidades de trabajo informal intervenidas en vigencias anteriores</v>
          </cell>
          <cell r="G3384" t="str">
            <v>Gestión del Riesgo para el Bienestar Colectivo en los Territorios</v>
          </cell>
          <cell r="H3384" t="str">
            <v>PSPIC</v>
          </cell>
          <cell r="I3384" t="str">
            <v>No aplica</v>
          </cell>
          <cell r="J3384" t="str">
            <v>Asesoría</v>
          </cell>
          <cell r="K3384" t="str">
            <v>Local</v>
          </cell>
          <cell r="L3384" t="str">
            <v>6_TEUSAQUILLO</v>
          </cell>
          <cell r="M3384" t="str">
            <v>2_NOVIEMBRE_2025</v>
          </cell>
          <cell r="N3384" t="str">
            <v>762. Cuidado Continuo por una vida con bienestarLaboral6_TEUSAQUILLO2_NOVIEMBRE_2025</v>
          </cell>
          <cell r="O3384">
            <v>55168</v>
          </cell>
          <cell r="R3384">
            <v>0</v>
          </cell>
          <cell r="S3384">
            <v>0</v>
          </cell>
        </row>
        <row r="3385">
          <cell r="E3385" t="str">
            <v>772. Cuidado Continuo por una vida con bienestarLaboral</v>
          </cell>
          <cell r="F3385" t="str">
            <v>Asesoría en Salud para trabajadores y trabajadoras en Empresas del Sector Formal</v>
          </cell>
          <cell r="G3385" t="str">
            <v>Gestión del Riesgo para el Bienestar Colectivo en los Territorios</v>
          </cell>
          <cell r="H3385" t="str">
            <v>PSPIC</v>
          </cell>
          <cell r="I3385" t="str">
            <v>No aplica</v>
          </cell>
          <cell r="J3385" t="str">
            <v>Asesoría</v>
          </cell>
          <cell r="K3385" t="str">
            <v>Distrito</v>
          </cell>
          <cell r="L3385" t="str">
            <v>6_TEUSAQUILLO</v>
          </cell>
          <cell r="M3385" t="str">
            <v>2_NOVIEMBRE_2025</v>
          </cell>
          <cell r="N3385" t="str">
            <v>772. Cuidado Continuo por una vida con bienestarLaboral6_TEUSAQUILLO2_NOVIEMBRE_2025</v>
          </cell>
          <cell r="O3385">
            <v>91844</v>
          </cell>
          <cell r="R3385">
            <v>0</v>
          </cell>
          <cell r="S3385">
            <v>0</v>
          </cell>
        </row>
        <row r="3386">
          <cell r="E3386" t="str">
            <v>782. Cuidado Continuo por una vida con bienestarLaboral</v>
          </cell>
          <cell r="F3386" t="str">
            <v>Espacios Amigos para Más Bienestar materno infantil</v>
          </cell>
          <cell r="G3386" t="str">
            <v>Gestión del Riesgo para el Bienestar Colectivo en los Territorios</v>
          </cell>
          <cell r="H3386" t="str">
            <v>PSPIC</v>
          </cell>
          <cell r="I3386" t="str">
            <v>No aplica</v>
          </cell>
          <cell r="J3386" t="str">
            <v>Asesoría</v>
          </cell>
          <cell r="K3386" t="str">
            <v>Distrito</v>
          </cell>
          <cell r="L3386" t="str">
            <v>6_TEUSAQUILLO</v>
          </cell>
          <cell r="M3386" t="str">
            <v>2_NOVIEMBRE_2025</v>
          </cell>
          <cell r="N3386" t="str">
            <v>782. Cuidado Continuo por una vida con bienestarLaboral6_TEUSAQUILLO2_NOVIEMBRE_2025</v>
          </cell>
          <cell r="O3386">
            <v>121585</v>
          </cell>
          <cell r="R3386">
            <v>0</v>
          </cell>
          <cell r="S3386">
            <v>0</v>
          </cell>
        </row>
        <row r="3387">
          <cell r="E3387" t="str">
            <v>792. Cuidado Continuo por una vida con bienestarLaboral</v>
          </cell>
          <cell r="F3387" t="str">
            <v>Conexión nocturna: Bienestar, trabajo y cuidado</v>
          </cell>
          <cell r="G3387" t="str">
            <v>Gestión del Riesgo para el Bienestar Colectivo en los Territorios</v>
          </cell>
          <cell r="H3387" t="str">
            <v>PSPIC</v>
          </cell>
          <cell r="I3387" t="str">
            <v>No aplica</v>
          </cell>
          <cell r="J3387" t="str">
            <v>Asesoría</v>
          </cell>
          <cell r="K3387" t="str">
            <v>Local</v>
          </cell>
          <cell r="L3387" t="str">
            <v>6_TEUSAQUILLO</v>
          </cell>
          <cell r="M3387" t="str">
            <v>2_NOVIEMBRE_2025</v>
          </cell>
          <cell r="N3387" t="str">
            <v>792. Cuidado Continuo por una vida con bienestarLaboral6_TEUSAQUILLO2_NOVIEMBRE_2025</v>
          </cell>
          <cell r="O3387">
            <v>125438</v>
          </cell>
          <cell r="R3387">
            <v>16</v>
          </cell>
          <cell r="S3387">
            <v>2007008</v>
          </cell>
        </row>
        <row r="3388">
          <cell r="E3388" t="str">
            <v>802. Cuidado Continuo por una vida con bienestarLaboral</v>
          </cell>
          <cell r="F3388" t="str">
            <v>Acciones de orientación a la población para la efectividad del mejoramiento de las condiciones de salud y sociales en los trabajadores y trabajadoras de las unidades de trabajo informal</v>
          </cell>
          <cell r="G3388" t="str">
            <v>Gestión del Riesgo para el Bienestar Colectivo en los Territorios</v>
          </cell>
          <cell r="H3388" t="str">
            <v>PSPIC</v>
          </cell>
          <cell r="I3388" t="str">
            <v>No aplica</v>
          </cell>
          <cell r="J3388" t="str">
            <v>Orientación</v>
          </cell>
          <cell r="K3388" t="str">
            <v>Zonal</v>
          </cell>
          <cell r="L3388" t="str">
            <v>6_TEUSAQUILLO</v>
          </cell>
          <cell r="M3388" t="str">
            <v>2_NOVIEMBRE_2025</v>
          </cell>
          <cell r="N3388" t="str">
            <v>802. Cuidado Continuo por una vida con bienestarLaboral6_TEUSAQUILLO2_NOVIEMBRE_2025</v>
          </cell>
          <cell r="O3388">
            <v>53781</v>
          </cell>
          <cell r="R3388">
            <v>0</v>
          </cell>
          <cell r="S3388">
            <v>0</v>
          </cell>
        </row>
        <row r="3389">
          <cell r="E3389" t="str">
            <v>812. Cuidado Continuo por una vida con bienestarLaboral</v>
          </cell>
          <cell r="F3389" t="str">
            <v xml:space="preserve">Caracterización de las condiciones de salud y trabajo de los niños, niñas y adolescentes identificados en trabajo infantil </v>
          </cell>
          <cell r="G3389" t="str">
            <v>Gestión del Riesgo para el Bienestar Colectivo en los Territorios</v>
          </cell>
          <cell r="H3389" t="str">
            <v>PSPIC</v>
          </cell>
          <cell r="I3389" t="str">
            <v>No aplica</v>
          </cell>
          <cell r="J3389" t="str">
            <v>Caracterización</v>
          </cell>
          <cell r="K3389" t="str">
            <v>Local</v>
          </cell>
          <cell r="L3389" t="str">
            <v>6_TEUSAQUILLO</v>
          </cell>
          <cell r="M3389" t="str">
            <v>2_NOVIEMBRE_2025</v>
          </cell>
          <cell r="N3389" t="str">
            <v>812. Cuidado Continuo por una vida con bienestarLaboral6_TEUSAQUILLO2_NOVIEMBRE_2025</v>
          </cell>
          <cell r="O3389">
            <v>82752</v>
          </cell>
          <cell r="R3389">
            <v>0</v>
          </cell>
          <cell r="S3389">
            <v>0</v>
          </cell>
        </row>
        <row r="3390">
          <cell r="E3390" t="str">
            <v>822. Cuidado Continuo por una vida con bienestarLaboral</v>
          </cell>
          <cell r="F3390" t="str">
            <v xml:space="preserve">Asesorías para promover la desvinculación laboral de los niños, niñas y adolescentes identificados en trabajo infantil </v>
          </cell>
          <cell r="G3390" t="str">
            <v>Gestión del Riesgo para el Bienestar Colectivo en los Territorios</v>
          </cell>
          <cell r="H3390" t="str">
            <v>PSPIC</v>
          </cell>
          <cell r="I3390" t="str">
            <v>No aplica</v>
          </cell>
          <cell r="J3390" t="str">
            <v>Niño niña adolescente intervenido</v>
          </cell>
          <cell r="K3390" t="str">
            <v>Local</v>
          </cell>
          <cell r="L3390" t="str">
            <v>6_TEUSAQUILLO</v>
          </cell>
          <cell r="M3390" t="str">
            <v>2_NOVIEMBRE_2025</v>
          </cell>
          <cell r="N3390" t="str">
            <v>822. Cuidado Continuo por una vida con bienestarLaboral6_TEUSAQUILLO2_NOVIEMBRE_2025</v>
          </cell>
          <cell r="O3390">
            <v>281078</v>
          </cell>
          <cell r="R3390">
            <v>0</v>
          </cell>
          <cell r="S3390">
            <v>0</v>
          </cell>
        </row>
        <row r="3391">
          <cell r="E3391" t="str">
            <v>832. Cuidado Continuo por una vida con bienestarLaboral</v>
          </cell>
          <cell r="F3391" t="str">
            <v>Asesoría de seguimiento al efecto para niños, niñas y adolescentes identificados en trabajo infantil e  intervenidos en vigencias anteriores</v>
          </cell>
          <cell r="G3391" t="str">
            <v>Gestión del Riesgo para el Bienestar Colectivo en los Territorios</v>
          </cell>
          <cell r="H3391" t="str">
            <v>PSPIC</v>
          </cell>
          <cell r="I3391" t="str">
            <v>No aplica</v>
          </cell>
          <cell r="J3391" t="str">
            <v>Asesoría</v>
          </cell>
          <cell r="K3391" t="str">
            <v>Local</v>
          </cell>
          <cell r="L3391" t="str">
            <v>6_TEUSAQUILLO</v>
          </cell>
          <cell r="M3391" t="str">
            <v>2_NOVIEMBRE_2025</v>
          </cell>
          <cell r="N3391" t="str">
            <v>832. Cuidado Continuo por una vida con bienestarLaboral6_TEUSAQUILLO2_NOVIEMBRE_2025</v>
          </cell>
          <cell r="O3391">
            <v>70270</v>
          </cell>
          <cell r="R3391">
            <v>0</v>
          </cell>
          <cell r="S3391">
            <v>0</v>
          </cell>
        </row>
        <row r="3392">
          <cell r="E3392" t="str">
            <v>842. Cuidado Continuo por una vida con bienestarLaboral</v>
          </cell>
          <cell r="F3392" t="str">
            <v xml:space="preserve">Asesorias en salud de los niños, niñas y adolescentes identificados en trabajo infantil </v>
          </cell>
          <cell r="G3392" t="str">
            <v>Gestión del Riesgo para el Bienestar Colectivo en los Territorios</v>
          </cell>
          <cell r="H3392" t="str">
            <v>PSPIC</v>
          </cell>
          <cell r="I3392" t="str">
            <v>No aplica</v>
          </cell>
          <cell r="J3392" t="str">
            <v>Asesoría</v>
          </cell>
          <cell r="K3392" t="str">
            <v>Local</v>
          </cell>
          <cell r="L3392" t="str">
            <v>6_TEUSAQUILLO</v>
          </cell>
          <cell r="M3392" t="str">
            <v>2_NOVIEMBRE_2025</v>
          </cell>
          <cell r="N3392" t="str">
            <v>842. Cuidado Continuo por una vida con bienestarLaboral6_TEUSAQUILLO2_NOVIEMBRE_2025</v>
          </cell>
          <cell r="O3392">
            <v>105404</v>
          </cell>
          <cell r="R3392">
            <v>0</v>
          </cell>
          <cell r="S3392">
            <v>0</v>
          </cell>
        </row>
        <row r="3393">
          <cell r="E3393" t="str">
            <v>852. Cuidado Continuo por una vida con bienestarLaboral</v>
          </cell>
          <cell r="F3393" t="str">
            <v>Acciones de orientación a la población para la efectividad a la desvinculación laboral de niños, niñas y adolescentes identificados en trabajo infanti desde el secfor salud</v>
          </cell>
          <cell r="G3393" t="str">
            <v>Gestión del Riesgo para el Bienestar Colectivo en los Territorios</v>
          </cell>
          <cell r="H3393" t="str">
            <v>PSPIC</v>
          </cell>
          <cell r="I3393" t="str">
            <v>No aplica</v>
          </cell>
          <cell r="J3393" t="str">
            <v>Orientación</v>
          </cell>
          <cell r="K3393" t="str">
            <v>Zonal</v>
          </cell>
          <cell r="L3393" t="str">
            <v>6_TEUSAQUILLO</v>
          </cell>
          <cell r="M3393" t="str">
            <v>2_NOVIEMBRE_2025</v>
          </cell>
          <cell r="N3393" t="str">
            <v>852. Cuidado Continuo por una vida con bienestarLaboral6_TEUSAQUILLO2_NOVIEMBRE_2025</v>
          </cell>
          <cell r="O3393">
            <v>35135</v>
          </cell>
          <cell r="R3393">
            <v>0</v>
          </cell>
          <cell r="S3393">
            <v>0</v>
          </cell>
        </row>
        <row r="3394">
          <cell r="E3394" t="str">
            <v>873. Cuidado Continuo por una vida con bienestar con enfoque diferencial étnicoComunitario</v>
          </cell>
          <cell r="F3394" t="str">
            <v>Abordaje socioeducativo diferencial para el bienestar del pueblo Raizal</v>
          </cell>
          <cell r="G3394" t="str">
            <v xml:space="preserve">Promoción de la salud y bienestar </v>
          </cell>
          <cell r="H3394" t="str">
            <v>PSPIC</v>
          </cell>
          <cell r="I3394" t="str">
            <v>No aplica</v>
          </cell>
          <cell r="J3394" t="str">
            <v>Plan de acción</v>
          </cell>
          <cell r="K3394" t="str">
            <v>Distrito</v>
          </cell>
          <cell r="L3394" t="str">
            <v>6_TEUSAQUILLO</v>
          </cell>
          <cell r="M3394" t="str">
            <v>2_NOVIEMBRE_2025</v>
          </cell>
          <cell r="N3394" t="str">
            <v>873. Cuidado Continuo por una vida con bienestar con enfoque diferencial étnicoComunitario6_TEUSAQUILLO2_NOVIEMBRE_2025</v>
          </cell>
          <cell r="O3394">
            <v>25814832</v>
          </cell>
          <cell r="R3394">
            <v>0</v>
          </cell>
          <cell r="S3394">
            <v>0</v>
          </cell>
        </row>
        <row r="3395">
          <cell r="E3395" t="str">
            <v>883. Cuidado Continuo por una vida con bienestar con enfoque diferencial étnicoComunitario</v>
          </cell>
          <cell r="F3395" t="str">
            <v xml:space="preserve">MAS Bienestar para la comunidad Raizal </v>
          </cell>
          <cell r="G3395" t="str">
            <v xml:space="preserve">Promoción de la salud y bienestar </v>
          </cell>
          <cell r="H3395" t="str">
            <v>PSPIC</v>
          </cell>
          <cell r="I3395" t="str">
            <v>No aplica</v>
          </cell>
          <cell r="J3395" t="str">
            <v>Plan de acción</v>
          </cell>
          <cell r="K3395" t="str">
            <v>Distrito</v>
          </cell>
          <cell r="L3395" t="str">
            <v>6_TEUSAQUILLO</v>
          </cell>
          <cell r="M3395" t="str">
            <v>2_NOVIEMBRE_2025</v>
          </cell>
          <cell r="N3395" t="str">
            <v>883. Cuidado Continuo por una vida con bienestar con enfoque diferencial étnicoComunitario6_TEUSAQUILLO2_NOVIEMBRE_2025</v>
          </cell>
          <cell r="O3395">
            <v>19848080</v>
          </cell>
          <cell r="R3395">
            <v>0</v>
          </cell>
          <cell r="S3395">
            <v>0</v>
          </cell>
        </row>
        <row r="3396">
          <cell r="E3396" t="str">
            <v>893. Cuidado Continuo por una vida con bienestar con enfoque diferencial étnicoComunitario</v>
          </cell>
          <cell r="F3396" t="str">
            <v>MAS Bienestar para la comunidad negra y afrocolombiana.</v>
          </cell>
          <cell r="G3396" t="str">
            <v xml:space="preserve">Promoción de la salud y bienestar </v>
          </cell>
          <cell r="H3396" t="str">
            <v>PSPIC</v>
          </cell>
          <cell r="I3396" t="str">
            <v>No aplica</v>
          </cell>
          <cell r="J3396" t="str">
            <v>Plan de acción</v>
          </cell>
          <cell r="K3396" t="str">
            <v>Distrito</v>
          </cell>
          <cell r="L3396" t="str">
            <v>6_TEUSAQUILLO</v>
          </cell>
          <cell r="M3396" t="str">
            <v>2_NOVIEMBRE_2025</v>
          </cell>
          <cell r="N3396" t="str">
            <v>893. Cuidado Continuo por una vida con bienestar con enfoque diferencial étnicoComunitario6_TEUSAQUILLO2_NOVIEMBRE_2025</v>
          </cell>
          <cell r="O3396">
            <v>33729408</v>
          </cell>
          <cell r="R3396">
            <v>0</v>
          </cell>
          <cell r="S3396">
            <v>0</v>
          </cell>
        </row>
        <row r="3397">
          <cell r="E3397" t="str">
            <v>903. Cuidado Continuo por una vida con bienestar con enfoque diferencial étnicoComunitario</v>
          </cell>
          <cell r="F3397" t="str">
            <v>MAS Bienestar para la comunidad Palenquero</v>
          </cell>
          <cell r="G3397" t="str">
            <v xml:space="preserve">Promoción de la salud y bienestar </v>
          </cell>
          <cell r="H3397" t="str">
            <v>PSPIC</v>
          </cell>
          <cell r="I3397" t="str">
            <v>No aplica</v>
          </cell>
          <cell r="J3397" t="str">
            <v>Plan de acción</v>
          </cell>
          <cell r="K3397" t="str">
            <v>Distrito</v>
          </cell>
          <cell r="L3397" t="str">
            <v>6_TEUSAQUILLO</v>
          </cell>
          <cell r="M3397" t="str">
            <v>2_NOVIEMBRE_2025</v>
          </cell>
          <cell r="N3397" t="str">
            <v>903. Cuidado Continuo por una vida con bienestar con enfoque diferencial étnicoComunitario6_TEUSAQUILLO2_NOVIEMBRE_2025</v>
          </cell>
          <cell r="O3397">
            <v>11243136</v>
          </cell>
          <cell r="R3397">
            <v>0</v>
          </cell>
          <cell r="S3397">
            <v>0</v>
          </cell>
        </row>
        <row r="3398">
          <cell r="E3398" t="str">
            <v>913. Cuidado Continuo por una vida con bienestar con enfoque diferencial étnicoComunitario</v>
          </cell>
          <cell r="F3398" t="str">
            <v xml:space="preserve">Mas bienestar para el pueblo Rrom gitano </v>
          </cell>
          <cell r="G3398" t="str">
            <v xml:space="preserve">Promoción de la salud y bienestar </v>
          </cell>
          <cell r="H3398" t="str">
            <v>PSPIC</v>
          </cell>
          <cell r="I3398" t="str">
            <v>No aplica</v>
          </cell>
          <cell r="J3398" t="str">
            <v>Plan de acción</v>
          </cell>
          <cell r="K3398" t="str">
            <v>Distrito</v>
          </cell>
          <cell r="L3398" t="str">
            <v>6_TEUSAQUILLO</v>
          </cell>
          <cell r="M3398" t="str">
            <v>2_NOVIEMBRE_2025</v>
          </cell>
          <cell r="N3398" t="str">
            <v>913. Cuidado Continuo por una vida con bienestar con enfoque diferencial étnicoComunitario6_TEUSAQUILLO2_NOVIEMBRE_2025</v>
          </cell>
          <cell r="O3398">
            <v>19305648</v>
          </cell>
          <cell r="R3398">
            <v>0</v>
          </cell>
          <cell r="S3398">
            <v>0</v>
          </cell>
        </row>
        <row r="3399">
          <cell r="E3399" t="str">
            <v>924. Cuidado Continuo por una vida con bienestar con enfoque GéneroComunitario</v>
          </cell>
          <cell r="F3399" t="str">
            <v>Sesion educativa para MAS Bienestar, dirigida a mujeres y LGBTI</v>
          </cell>
          <cell r="G3399" t="str">
            <v xml:space="preserve">Promoción de la salud y bienestar </v>
          </cell>
          <cell r="H3399" t="str">
            <v>PSPIC</v>
          </cell>
          <cell r="I3399" t="str">
            <v>No aplica</v>
          </cell>
          <cell r="J3399" t="str">
            <v>Sesión</v>
          </cell>
          <cell r="K3399" t="str">
            <v>Local</v>
          </cell>
          <cell r="L3399" t="str">
            <v>6_TEUSAQUILLO</v>
          </cell>
          <cell r="M3399" t="str">
            <v>2_NOVIEMBRE_2025</v>
          </cell>
          <cell r="N3399" t="str">
            <v>924. Cuidado Continuo por una vida con bienestar con enfoque GéneroComunitario6_TEUSAQUILLO2_NOVIEMBRE_2025</v>
          </cell>
          <cell r="O3399">
            <v>372151</v>
          </cell>
          <cell r="R3399">
            <v>9</v>
          </cell>
          <cell r="S3399">
            <v>3349359</v>
          </cell>
        </row>
        <row r="3400">
          <cell r="E3400" t="str">
            <v>934. Cuidado Continuo por una vida con bienestar con enfoque GéneroComunitario</v>
          </cell>
          <cell r="F3400" t="str">
            <v xml:space="preserve">Recorriendo tu barrio para MAS bienestar </v>
          </cell>
          <cell r="G3400" t="str">
            <v>Gestión del Riesgo para el Bienestar Colectivo en los Territorios</v>
          </cell>
          <cell r="H3400" t="str">
            <v>PSPIC</v>
          </cell>
          <cell r="I3400" t="str">
            <v>No aplica</v>
          </cell>
          <cell r="J3400" t="str">
            <v>Sesión</v>
          </cell>
          <cell r="K3400" t="str">
            <v>Local</v>
          </cell>
          <cell r="L3400" t="str">
            <v>6_TEUSAQUILLO</v>
          </cell>
          <cell r="M3400" t="str">
            <v>2_NOVIEMBRE_2025</v>
          </cell>
          <cell r="N3400" t="str">
            <v>934. Cuidado Continuo por una vida con bienestar con enfoque GéneroComunitario6_TEUSAQUILLO2_NOVIEMBRE_2025</v>
          </cell>
          <cell r="O3400">
            <v>372151</v>
          </cell>
          <cell r="R3400">
            <v>5</v>
          </cell>
          <cell r="S3400">
            <v>1860755</v>
          </cell>
        </row>
        <row r="3401">
          <cell r="E3401" t="str">
            <v>944. Cuidado Continuo por una vida con bienestar con enfoque GéneroComunitario</v>
          </cell>
          <cell r="F3401" t="str">
            <v xml:space="preserve">Tejiendo redes para MAS bienestar </v>
          </cell>
          <cell r="G3401" t="str">
            <v xml:space="preserve">Promoción de la salud y bienestar </v>
          </cell>
          <cell r="H3401" t="str">
            <v>PSPIC</v>
          </cell>
          <cell r="I3401" t="str">
            <v>No aplica</v>
          </cell>
          <cell r="J3401" t="str">
            <v>Sesión</v>
          </cell>
          <cell r="K3401" t="str">
            <v>Local</v>
          </cell>
          <cell r="L3401" t="str">
            <v>6_TEUSAQUILLO</v>
          </cell>
          <cell r="M3401" t="str">
            <v>2_NOVIEMBRE_2025</v>
          </cell>
          <cell r="N3401" t="str">
            <v>944. Cuidado Continuo por una vida con bienestar con enfoque GéneroComunitario6_TEUSAQUILLO2_NOVIEMBRE_2025</v>
          </cell>
          <cell r="O3401">
            <v>372151</v>
          </cell>
          <cell r="R3401">
            <v>2</v>
          </cell>
          <cell r="S3401">
            <v>744302</v>
          </cell>
        </row>
        <row r="3402">
          <cell r="E3402" t="str">
            <v>954. Cuidado Continuo por una vida con bienestar con enfoque GéneroComunitario</v>
          </cell>
          <cell r="F3402" t="str">
            <v>Asesoria Psicosocial</v>
          </cell>
          <cell r="G3402" t="str">
            <v>Gestión del Riesgo para el Bienestar Colectivo en los Territorios</v>
          </cell>
          <cell r="H3402" t="str">
            <v>PSPIC</v>
          </cell>
          <cell r="I3402" t="str">
            <v>No aplica</v>
          </cell>
          <cell r="J3402" t="str">
            <v>Sesión</v>
          </cell>
          <cell r="K3402" t="str">
            <v>Local</v>
          </cell>
          <cell r="L3402" t="str">
            <v>6_TEUSAQUILLO</v>
          </cell>
          <cell r="M3402" t="str">
            <v>2_NOVIEMBRE_2025</v>
          </cell>
          <cell r="N3402" t="str">
            <v>954. Cuidado Continuo por una vida con bienestar con enfoque GéneroComunitario6_TEUSAQUILLO2_NOVIEMBRE_2025</v>
          </cell>
          <cell r="O3402">
            <v>70270</v>
          </cell>
          <cell r="R3402">
            <v>13</v>
          </cell>
          <cell r="S3402">
            <v>913510</v>
          </cell>
        </row>
        <row r="3403">
          <cell r="E3403" t="str">
            <v>964. Cuidado Continuo por una vida con bienestar con enfoque GéneroComunitario</v>
          </cell>
          <cell r="F3403" t="str">
            <v>Asesoria en Salud</v>
          </cell>
          <cell r="G3403" t="str">
            <v>Gestión del Riesgo para el Bienestar Colectivo en los Territorios</v>
          </cell>
          <cell r="H3403" t="str">
            <v>PSPIC</v>
          </cell>
          <cell r="I3403" t="str">
            <v>No aplica</v>
          </cell>
          <cell r="J3403" t="str">
            <v>Sesión</v>
          </cell>
          <cell r="K3403" t="str">
            <v>Local</v>
          </cell>
          <cell r="L3403" t="str">
            <v>6_TEUSAQUILLO</v>
          </cell>
          <cell r="M3403" t="str">
            <v>2_NOVIEMBRE_2025</v>
          </cell>
          <cell r="N3403" t="str">
            <v>964. Cuidado Continuo por una vida con bienestar con enfoque GéneroComunitario6_TEUSAQUILLO2_NOVIEMBRE_2025</v>
          </cell>
          <cell r="O3403">
            <v>70270</v>
          </cell>
          <cell r="R3403">
            <v>13</v>
          </cell>
          <cell r="S3403">
            <v>913510</v>
          </cell>
        </row>
        <row r="3404">
          <cell r="E3404" t="str">
            <v>974. Cuidado Continuo por una vida con bienestar con enfoque GéneroComunitario</v>
          </cell>
          <cell r="F3404" t="str">
            <v xml:space="preserve">Circula del cuidado </v>
          </cell>
          <cell r="G3404" t="str">
            <v xml:space="preserve">Promoción de la salud y bienestar </v>
          </cell>
          <cell r="H3404" t="str">
            <v>PSPIC</v>
          </cell>
          <cell r="I3404" t="str">
            <v>No aplica</v>
          </cell>
          <cell r="J3404" t="str">
            <v>Sesión</v>
          </cell>
          <cell r="K3404" t="str">
            <v>Local</v>
          </cell>
          <cell r="L3404" t="str">
            <v>6_TEUSAQUILLO</v>
          </cell>
          <cell r="M3404" t="str">
            <v>2_NOVIEMBRE_2025</v>
          </cell>
          <cell r="N3404" t="str">
            <v>974. Cuidado Continuo por una vida con bienestar con enfoque GéneroComunitario6_TEUSAQUILLO2_NOVIEMBRE_2025</v>
          </cell>
          <cell r="O3404">
            <v>215123</v>
          </cell>
          <cell r="R3404">
            <v>3</v>
          </cell>
          <cell r="S3404">
            <v>645369</v>
          </cell>
        </row>
        <row r="3405">
          <cell r="E3405" t="str">
            <v>984. Cuidado Continuo por una vida con bienestar con enfoque GéneroComunitario</v>
          </cell>
          <cell r="F3405" t="str">
            <v>Acompañamiento para Mas Bienestar</v>
          </cell>
          <cell r="G3405" t="str">
            <v>Gestión del Riesgo para el Bienestar Colectivo en los Territorios</v>
          </cell>
          <cell r="H3405" t="str">
            <v>PSPIC</v>
          </cell>
          <cell r="I3405" t="str">
            <v>No aplica</v>
          </cell>
          <cell r="J3405" t="str">
            <v>Sesión</v>
          </cell>
          <cell r="K3405" t="str">
            <v>Local</v>
          </cell>
          <cell r="L3405" t="str">
            <v>6_TEUSAQUILLO</v>
          </cell>
          <cell r="M3405" t="str">
            <v>2_NOVIEMBRE_2025</v>
          </cell>
          <cell r="N3405" t="str">
            <v>984. Cuidado Continuo por una vida con bienestar con enfoque GéneroComunitario6_TEUSAQUILLO2_NOVIEMBRE_2025</v>
          </cell>
          <cell r="O3405">
            <v>161342</v>
          </cell>
          <cell r="R3405">
            <v>5</v>
          </cell>
          <cell r="S3405">
            <v>806710</v>
          </cell>
        </row>
        <row r="3406">
          <cell r="E3406" t="str">
            <v>994. Cuidado Continuo por una vida con bienestar con enfoque GéneroComunitario</v>
          </cell>
          <cell r="F3406" t="str">
            <v>Acompañamiento personas Trans</v>
          </cell>
          <cell r="G3406" t="str">
            <v>Gestión del Riesgo para el Bienestar Colectivo en los Territorios</v>
          </cell>
          <cell r="H3406" t="str">
            <v>PSPIC</v>
          </cell>
          <cell r="I3406" t="str">
            <v>No aplica</v>
          </cell>
          <cell r="J3406" t="str">
            <v>Plan de acción</v>
          </cell>
          <cell r="K3406" t="str">
            <v>Distrito</v>
          </cell>
          <cell r="L3406" t="str">
            <v>6_TEUSAQUILLO</v>
          </cell>
          <cell r="M3406" t="str">
            <v>2_NOVIEMBRE_2025</v>
          </cell>
          <cell r="N3406" t="str">
            <v>994. Cuidado Continuo por una vida con bienestar con enfoque GéneroComunitario6_TEUSAQUILLO2_NOVIEMBRE_2025</v>
          </cell>
          <cell r="O3406">
            <v>5621568</v>
          </cell>
          <cell r="R3406">
            <v>0</v>
          </cell>
          <cell r="S3406">
            <v>0</v>
          </cell>
        </row>
        <row r="3407">
          <cell r="E3407" t="str">
            <v>1004. Cuidado Continuo por una vida con bienestar con enfoque GéneroComunitario</v>
          </cell>
          <cell r="F3407" t="str">
            <v>Prevención y detección temprana de factores de riesgo ITS (Mujer_LGBTI)</v>
          </cell>
          <cell r="G3407" t="str">
            <v>Alta externalidad</v>
          </cell>
          <cell r="H3407" t="str">
            <v>PSPIC</v>
          </cell>
          <cell r="I3407" t="str">
            <v>No aplica</v>
          </cell>
          <cell r="J3407" t="str">
            <v>Jornada</v>
          </cell>
          <cell r="K3407" t="str">
            <v>Local</v>
          </cell>
          <cell r="L3407" t="str">
            <v>6_TEUSAQUILLO</v>
          </cell>
          <cell r="M3407" t="str">
            <v>2_NOVIEMBRE_2025</v>
          </cell>
          <cell r="N3407" t="str">
            <v>1004. Cuidado Continuo por una vida con bienestar con enfoque GéneroComunitario6_TEUSAQUILLO2_NOVIEMBRE_2025</v>
          </cell>
          <cell r="O3407">
            <v>199714</v>
          </cell>
          <cell r="R3407">
            <v>8</v>
          </cell>
          <cell r="S3407">
            <v>1597712</v>
          </cell>
        </row>
        <row r="3408">
          <cell r="E3408" t="str">
            <v>1015. Cuidado Continuo por una vida con bienestar con enfoque Población para formas extremas de exclusión:Comunitario</v>
          </cell>
          <cell r="F3408" t="str">
            <v>SPAcios educativos para la reducción del daño:  Personas que se inyectan drogas (PID)</v>
          </cell>
          <cell r="G3408" t="str">
            <v xml:space="preserve">Promoción de la salud y bienestar </v>
          </cell>
          <cell r="H3408" t="str">
            <v>PSPIC</v>
          </cell>
          <cell r="I3408" t="str">
            <v>No aplica</v>
          </cell>
          <cell r="J3408" t="str">
            <v>Sesión</v>
          </cell>
          <cell r="K3408" t="str">
            <v>Distrito</v>
          </cell>
          <cell r="L3408" t="str">
            <v>6_TEUSAQUILLO</v>
          </cell>
          <cell r="M3408" t="str">
            <v>2_NOVIEMBRE_2025</v>
          </cell>
          <cell r="N3408" t="str">
            <v>1015. Cuidado Continuo por una vida con bienestar con enfoque Población para formas extremas de exclusión:Comunitario6_TEUSAQUILLO2_NOVIEMBRE_2025</v>
          </cell>
          <cell r="O3408">
            <v>322686</v>
          </cell>
          <cell r="R3408">
            <v>0</v>
          </cell>
          <cell r="S3408">
            <v>0</v>
          </cell>
        </row>
        <row r="3409">
          <cell r="E3409" t="str">
            <v>1025. Cuidado Continuo por una vida con bienestar con enfoque Población para formas extremas de exclusión:Comunitario</v>
          </cell>
          <cell r="F3409" t="str">
            <v>SPAcios para la reducción del daño: acompañamiento solidario a personas que se inyectan drogas (PID)</v>
          </cell>
          <cell r="G3409" t="str">
            <v>Gestión del Riesgo para el Bienestar Colectivo en los Territorios</v>
          </cell>
          <cell r="H3409" t="str">
            <v>PSPIC</v>
          </cell>
          <cell r="I3409" t="str">
            <v>No aplica</v>
          </cell>
          <cell r="J3409" t="str">
            <v>Sesión</v>
          </cell>
          <cell r="K3409" t="str">
            <v>Distrito</v>
          </cell>
          <cell r="L3409" t="str">
            <v>6_TEUSAQUILLO</v>
          </cell>
          <cell r="M3409" t="str">
            <v>2_NOVIEMBRE_2025</v>
          </cell>
          <cell r="N3409" t="str">
            <v>1025. Cuidado Continuo por una vida con bienestar con enfoque Población para formas extremas de exclusión:Comunitario6_TEUSAQUILLO2_NOVIEMBRE_2025</v>
          </cell>
          <cell r="O3409">
            <v>322686</v>
          </cell>
          <cell r="R3409">
            <v>0</v>
          </cell>
          <cell r="S3409">
            <v>0</v>
          </cell>
        </row>
        <row r="3410">
          <cell r="E3410" t="str">
            <v>1035. Cuidado Continuo por una vida con bienestar con enfoque Población para formas extremas de exclusión:Comunitario</v>
          </cell>
          <cell r="F3410" t="str">
            <v>SPAcios breves para la reducción del daño con personas que se inyectan drogas (PID)</v>
          </cell>
          <cell r="G3410" t="str">
            <v>Alta externalidad</v>
          </cell>
          <cell r="H3410" t="str">
            <v>PSPIC</v>
          </cell>
          <cell r="I3410" t="str">
            <v>No aplica</v>
          </cell>
          <cell r="J3410" t="str">
            <v>Sesión</v>
          </cell>
          <cell r="K3410" t="str">
            <v>Distrito</v>
          </cell>
          <cell r="L3410" t="str">
            <v>6_TEUSAQUILLO</v>
          </cell>
          <cell r="M3410" t="str">
            <v>2_NOVIEMBRE_2025</v>
          </cell>
          <cell r="N3410" t="str">
            <v>1035. Cuidado Continuo por una vida con bienestar con enfoque Población para formas extremas de exclusión:Comunitario6_TEUSAQUILLO2_NOVIEMBRE_2025</v>
          </cell>
          <cell r="O3410">
            <v>53781</v>
          </cell>
          <cell r="R3410">
            <v>0</v>
          </cell>
          <cell r="S3410">
            <v>0</v>
          </cell>
        </row>
        <row r="3411">
          <cell r="E3411" t="str">
            <v>1045. Cuidado Continuo por una vida con bienestar con enfoque Población para formas extremas de exclusión:Comunitario</v>
          </cell>
          <cell r="F3411" t="str">
            <v xml:space="preserve">SPAcios para la reduccion del daño en poblacion diferencial  </v>
          </cell>
          <cell r="G3411" t="str">
            <v xml:space="preserve">Promoción de la salud y bienestar </v>
          </cell>
          <cell r="H3411" t="str">
            <v>PSPIC</v>
          </cell>
          <cell r="I3411" t="str">
            <v>No aplica</v>
          </cell>
          <cell r="J3411" t="str">
            <v>Sesión</v>
          </cell>
          <cell r="K3411" t="str">
            <v>Distrito</v>
          </cell>
          <cell r="L3411" t="str">
            <v>6_TEUSAQUILLO</v>
          </cell>
          <cell r="M3411" t="str">
            <v>2_NOVIEMBRE_2025</v>
          </cell>
          <cell r="N3411" t="str">
            <v>1045. Cuidado Continuo por una vida con bienestar con enfoque Población para formas extremas de exclusión:Comunitario6_TEUSAQUILLO2_NOVIEMBRE_2025</v>
          </cell>
          <cell r="O3411">
            <v>210809</v>
          </cell>
          <cell r="R3411">
            <v>0</v>
          </cell>
          <cell r="S3411">
            <v>0</v>
          </cell>
        </row>
        <row r="3412">
          <cell r="E3412" t="str">
            <v>1055. Cuidado Continuo por una vida con bienestar con enfoque Población para formas extremas de exclusión:Comunitario</v>
          </cell>
          <cell r="F3412" t="str">
            <v>SPAcios de prevención y detección temprana de factores de riesgo ITS - SPA (PID)</v>
          </cell>
          <cell r="G3412" t="str">
            <v>Alta externalidad</v>
          </cell>
          <cell r="H3412" t="str">
            <v>PSPIC</v>
          </cell>
          <cell r="I3412" t="str">
            <v>No aplica</v>
          </cell>
          <cell r="J3412" t="str">
            <v>Jornada</v>
          </cell>
          <cell r="K3412" t="str">
            <v>Distrito</v>
          </cell>
          <cell r="L3412" t="str">
            <v>6_TEUSAQUILLO</v>
          </cell>
          <cell r="M3412" t="str">
            <v>2_NOVIEMBRE_2025</v>
          </cell>
          <cell r="N3412" t="str">
            <v>1055. Cuidado Continuo por una vida con bienestar con enfoque Población para formas extremas de exclusión:Comunitario6_TEUSAQUILLO2_NOVIEMBRE_2025</v>
          </cell>
          <cell r="O3412">
            <v>281078</v>
          </cell>
          <cell r="R3412">
            <v>0</v>
          </cell>
          <cell r="S3412">
            <v>0</v>
          </cell>
        </row>
        <row r="3413">
          <cell r="E3413" t="str">
            <v>1065. Cuidado Continuo por una vida con bienestar con enfoque Población para formas extremas de exclusión:Comunitario</v>
          </cell>
          <cell r="F3413" t="str">
            <v>Sesion educativa para MAS Bienestar, dirigida la poblacion habitanza en calle</v>
          </cell>
          <cell r="G3413" t="str">
            <v xml:space="preserve">Promoción de la salud y bienestar </v>
          </cell>
          <cell r="H3413" t="str">
            <v>PSPIC</v>
          </cell>
          <cell r="I3413" t="str">
            <v>No aplica</v>
          </cell>
          <cell r="J3413" t="str">
            <v>Sesión</v>
          </cell>
          <cell r="K3413" t="str">
            <v>Local</v>
          </cell>
          <cell r="L3413" t="str">
            <v>6_TEUSAQUILLO</v>
          </cell>
          <cell r="M3413" t="str">
            <v>2_NOVIEMBRE_2025</v>
          </cell>
          <cell r="N3413" t="str">
            <v>1065. Cuidado Continuo por una vida con bienestar con enfoque Población para formas extremas de exclusión:Comunitario6_TEUSAQUILLO2_NOVIEMBRE_2025</v>
          </cell>
          <cell r="O3413">
            <v>210809</v>
          </cell>
          <cell r="R3413">
            <v>22</v>
          </cell>
          <cell r="S3413">
            <v>4637798</v>
          </cell>
        </row>
        <row r="3414">
          <cell r="E3414" t="str">
            <v>1075. Cuidado Continuo por una vida con bienestar con enfoque Población para formas extremas de exclusión:Comunitario</v>
          </cell>
          <cell r="F3414" t="str">
            <v>Acompañamiento solidarios (HC)</v>
          </cell>
          <cell r="G3414" t="str">
            <v>Gestión del Riesgo para el Bienestar Colectivo en los Territorios</v>
          </cell>
          <cell r="H3414" t="str">
            <v>PSPIC</v>
          </cell>
          <cell r="I3414" t="str">
            <v>No aplica</v>
          </cell>
          <cell r="J3414" t="str">
            <v>Sesión</v>
          </cell>
          <cell r="K3414" t="str">
            <v>Local</v>
          </cell>
          <cell r="L3414" t="str">
            <v>6_TEUSAQUILLO</v>
          </cell>
          <cell r="M3414" t="str">
            <v>2_NOVIEMBRE_2025</v>
          </cell>
          <cell r="N3414" t="str">
            <v>1075. Cuidado Continuo por una vida con bienestar con enfoque Población para formas extremas de exclusión:Comunitario6_TEUSAQUILLO2_NOVIEMBRE_2025</v>
          </cell>
          <cell r="O3414">
            <v>55938</v>
          </cell>
          <cell r="R3414">
            <v>21</v>
          </cell>
          <cell r="S3414">
            <v>1174698</v>
          </cell>
        </row>
        <row r="3415">
          <cell r="E3415" t="str">
            <v>1085. Cuidado Continuo por una vida con bienestar con enfoque Población para formas extremas de exclusión:Comunitario</v>
          </cell>
          <cell r="F3415" t="str">
            <v>Asesorias prevención y detección temprana de factores Psicosocial y en salud (HC)</v>
          </cell>
          <cell r="G3415" t="str">
            <v>Gestión del Riesgo para el Bienestar Colectivo en los Territorios</v>
          </cell>
          <cell r="H3415" t="str">
            <v>PSPIC</v>
          </cell>
          <cell r="I3415" t="str">
            <v>No aplica</v>
          </cell>
          <cell r="J3415" t="str">
            <v>Sesión</v>
          </cell>
          <cell r="K3415" t="str">
            <v>Local</v>
          </cell>
          <cell r="L3415" t="str">
            <v>6_TEUSAQUILLO</v>
          </cell>
          <cell r="M3415" t="str">
            <v>2_NOVIEMBRE_2025</v>
          </cell>
          <cell r="N3415" t="str">
            <v>1085. Cuidado Continuo por una vida con bienestar con enfoque Población para formas extremas de exclusión:Comunitario6_TEUSAQUILLO2_NOVIEMBRE_2025</v>
          </cell>
          <cell r="O3415">
            <v>210809</v>
          </cell>
          <cell r="R3415">
            <v>22</v>
          </cell>
          <cell r="S3415">
            <v>4637798</v>
          </cell>
        </row>
        <row r="3416">
          <cell r="E3416" t="str">
            <v>1095. Cuidado Continuo por una vida con bienestar con enfoque Población para formas extremas de exclusión:Comunitario</v>
          </cell>
          <cell r="F3416" t="str">
            <v>Prevención y detección temprana de factores de riesgo ITS (HC)</v>
          </cell>
          <cell r="G3416" t="str">
            <v>Alta externalidad</v>
          </cell>
          <cell r="H3416" t="str">
            <v>PSPIC</v>
          </cell>
          <cell r="I3416" t="str">
            <v>No aplica</v>
          </cell>
          <cell r="J3416" t="str">
            <v>Jornada</v>
          </cell>
          <cell r="K3416" t="str">
            <v>Local</v>
          </cell>
          <cell r="L3416" t="str">
            <v>6_TEUSAQUILLO</v>
          </cell>
          <cell r="M3416" t="str">
            <v>2_NOVIEMBRE_2025</v>
          </cell>
          <cell r="N3416" t="str">
            <v>1095. Cuidado Continuo por una vida con bienestar con enfoque Población para formas extremas de exclusión:Comunitario6_TEUSAQUILLO2_NOVIEMBRE_2025</v>
          </cell>
          <cell r="O3416">
            <v>199714</v>
          </cell>
          <cell r="R3416">
            <v>4</v>
          </cell>
          <cell r="S3416">
            <v>798856</v>
          </cell>
        </row>
        <row r="3417">
          <cell r="E3417" t="str">
            <v>1105. Cuidado Continuo por una vida con bienestar con enfoque Población para formas extremas de exclusión:Laboral</v>
          </cell>
          <cell r="F3417" t="str">
            <v>Sesion educativa para población diferencial - Actividades Sexuales Pagadas (ASP)</v>
          </cell>
          <cell r="G3417" t="str">
            <v xml:space="preserve">Promoción de la salud y bienestar </v>
          </cell>
          <cell r="H3417" t="str">
            <v>PSPIC</v>
          </cell>
          <cell r="I3417" t="str">
            <v>No aplica</v>
          </cell>
          <cell r="J3417" t="str">
            <v>Sesión</v>
          </cell>
          <cell r="K3417" t="str">
            <v>Local</v>
          </cell>
          <cell r="L3417" t="str">
            <v>6_TEUSAQUILLO</v>
          </cell>
          <cell r="M3417" t="str">
            <v>2_NOVIEMBRE_2025</v>
          </cell>
          <cell r="N3417" t="str">
            <v>1105. Cuidado Continuo por una vida con bienestar con enfoque Población para formas extremas de exclusión:Laboral6_TEUSAQUILLO2_NOVIEMBRE_2025</v>
          </cell>
          <cell r="O3417">
            <v>316213</v>
          </cell>
          <cell r="R3417">
            <v>0</v>
          </cell>
          <cell r="S3417">
            <v>0</v>
          </cell>
        </row>
        <row r="3418">
          <cell r="E3418" t="str">
            <v>1115. Cuidado Continuo por una vida con bienestar con enfoque Población para formas extremas de exclusión:Laboral</v>
          </cell>
          <cell r="F3418" t="str">
            <v>Recorridos en calle - Actividades Sexuales Pagadas (ASP)</v>
          </cell>
          <cell r="G3418" t="str">
            <v>Gestión del Riesgo para el Bienestar Colectivo en los Territorios</v>
          </cell>
          <cell r="H3418" t="str">
            <v>PSPIC</v>
          </cell>
          <cell r="I3418" t="str">
            <v>No aplica</v>
          </cell>
          <cell r="J3418" t="str">
            <v>Recorrido</v>
          </cell>
          <cell r="K3418" t="str">
            <v>Local</v>
          </cell>
          <cell r="L3418" t="str">
            <v>6_TEUSAQUILLO</v>
          </cell>
          <cell r="M3418" t="str">
            <v>2_NOVIEMBRE_2025</v>
          </cell>
          <cell r="N3418" t="str">
            <v>1115. Cuidado Continuo por una vida con bienestar con enfoque Población para formas extremas de exclusión:Laboral6_TEUSAQUILLO2_NOVIEMBRE_2025</v>
          </cell>
          <cell r="O3418">
            <v>421618</v>
          </cell>
          <cell r="R3418">
            <v>0</v>
          </cell>
          <cell r="S3418">
            <v>0</v>
          </cell>
        </row>
        <row r="3419">
          <cell r="E3419" t="str">
            <v>1125. Cuidado Continuo por una vida con bienestar con enfoque Población para formas extremas de exclusión:Laboral</v>
          </cell>
          <cell r="F3419" t="str">
            <v xml:space="preserve">Red para ciudad </v>
          </cell>
          <cell r="G3419" t="str">
            <v xml:space="preserve">Promoción de la salud y bienestar </v>
          </cell>
          <cell r="H3419" t="str">
            <v>PSPIC</v>
          </cell>
          <cell r="I3419" t="str">
            <v>No aplica</v>
          </cell>
          <cell r="J3419" t="str">
            <v>Sesión</v>
          </cell>
          <cell r="K3419" t="str">
            <v>Local</v>
          </cell>
          <cell r="L3419" t="str">
            <v>6_TEUSAQUILLO</v>
          </cell>
          <cell r="M3419" t="str">
            <v>2_NOVIEMBRE_2025</v>
          </cell>
          <cell r="N3419" t="str">
            <v>1125. Cuidado Continuo por una vida con bienestar con enfoque Población para formas extremas de exclusión:Laboral6_TEUSAQUILLO2_NOVIEMBRE_2025</v>
          </cell>
          <cell r="O3419">
            <v>140539</v>
          </cell>
          <cell r="R3419">
            <v>0</v>
          </cell>
          <cell r="S3419">
            <v>0</v>
          </cell>
        </row>
        <row r="3420">
          <cell r="E3420" t="str">
            <v>1135. Cuidado Continuo por una vida con bienestar con enfoque Población para formas extremas de exclusión:Laboral</v>
          </cell>
          <cell r="F3420" t="str">
            <v>Asesorias prevención y detección temprana de factores de riesgo  psicosocial y en salud</v>
          </cell>
          <cell r="G3420" t="str">
            <v>Gestión del Riesgo para el Bienestar Colectivo en los Territorios</v>
          </cell>
          <cell r="H3420" t="str">
            <v>PSPIC</v>
          </cell>
          <cell r="I3420" t="str">
            <v>No aplica</v>
          </cell>
          <cell r="J3420" t="str">
            <v>Asesoría</v>
          </cell>
          <cell r="K3420" t="str">
            <v>Local</v>
          </cell>
          <cell r="L3420" t="str">
            <v>6_TEUSAQUILLO</v>
          </cell>
          <cell r="M3420" t="str">
            <v>2_NOVIEMBRE_2025</v>
          </cell>
          <cell r="N3420" t="str">
            <v>1135. Cuidado Continuo por una vida con bienestar con enfoque Población para formas extremas de exclusión:Laboral6_TEUSAQUILLO2_NOVIEMBRE_2025</v>
          </cell>
          <cell r="O3420">
            <v>70270</v>
          </cell>
          <cell r="R3420">
            <v>0</v>
          </cell>
          <cell r="S3420">
            <v>0</v>
          </cell>
        </row>
        <row r="3421">
          <cell r="E3421" t="str">
            <v>1145. Cuidado Continuo por una vida con bienestar con enfoque Población para formas extremas de exclusión:Laboral</v>
          </cell>
          <cell r="F3421" t="str">
            <v>Tamizajes para la prevención y detección temprana de factores de riesgo ITS (ASP)</v>
          </cell>
          <cell r="G3421" t="str">
            <v>Alta externalidad</v>
          </cell>
          <cell r="H3421" t="str">
            <v>PSPIC</v>
          </cell>
          <cell r="I3421" t="str">
            <v>No aplica</v>
          </cell>
          <cell r="J3421" t="str">
            <v>Tamizaje</v>
          </cell>
          <cell r="K3421" t="str">
            <v>Local</v>
          </cell>
          <cell r="L3421" t="str">
            <v>6_TEUSAQUILLO</v>
          </cell>
          <cell r="M3421" t="str">
            <v>2_NOVIEMBRE_2025</v>
          </cell>
          <cell r="N3421" t="str">
            <v>1145. Cuidado Continuo por una vida con bienestar con enfoque Población para formas extremas de exclusión:Laboral6_TEUSAQUILLO2_NOVIEMBRE_2025</v>
          </cell>
          <cell r="O3421">
            <v>19971</v>
          </cell>
          <cell r="R3421">
            <v>0</v>
          </cell>
          <cell r="S3421">
            <v>0</v>
          </cell>
        </row>
        <row r="3422">
          <cell r="E3422" t="str">
            <v>1155. Cuidado Continuo por una vida con bienestar con enfoque Población para formas extremas de exclusión:Laboral</v>
          </cell>
          <cell r="F3422" t="str">
            <v xml:space="preserve">Acciones de acompañamiento  a la población para la efectividad a las canalizaciones </v>
          </cell>
          <cell r="G3422" t="str">
            <v>Gestión del Riesgo para el Bienestar Colectivo en los Territorios</v>
          </cell>
          <cell r="H3422" t="str">
            <v>PSPIC</v>
          </cell>
          <cell r="I3422" t="str">
            <v>No aplica</v>
          </cell>
          <cell r="J3422" t="str">
            <v>Acompañamiento</v>
          </cell>
          <cell r="K3422" t="str">
            <v>Local</v>
          </cell>
          <cell r="L3422" t="str">
            <v>6_TEUSAQUILLO</v>
          </cell>
          <cell r="M3422" t="str">
            <v>2_NOVIEMBRE_2025</v>
          </cell>
          <cell r="N3422" t="str">
            <v>1155. Cuidado Continuo por una vida con bienestar con enfoque Población para formas extremas de exclusión:Laboral6_TEUSAQUILLO2_NOVIEMBRE_2025</v>
          </cell>
          <cell r="O3422">
            <v>70270</v>
          </cell>
          <cell r="R3422">
            <v>0</v>
          </cell>
          <cell r="S3422">
            <v>0</v>
          </cell>
        </row>
        <row r="3423">
          <cell r="E3423" t="str">
            <v xml:space="preserve">1166. Cuidado Continuo por una vida con bienestar para la población migrante internacional de BogotáEducativo </v>
          </cell>
          <cell r="F3423" t="str">
            <v>Gestión para el bienestar en instituciones  educativas con alta presencia de población migrante internacional</v>
          </cell>
          <cell r="G3423" t="str">
            <v xml:space="preserve">Promoción de la salud y bienestar </v>
          </cell>
          <cell r="H3423" t="str">
            <v>PSPIC</v>
          </cell>
          <cell r="I3423" t="str">
            <v>No aplica</v>
          </cell>
          <cell r="J3423" t="str">
            <v>Sesión</v>
          </cell>
          <cell r="K3423" t="str">
            <v>Local</v>
          </cell>
          <cell r="L3423" t="str">
            <v>6_TEUSAQUILLO</v>
          </cell>
          <cell r="M3423" t="str">
            <v>2_NOVIEMBRE_2025</v>
          </cell>
          <cell r="N3423" t="str">
            <v>1166. Cuidado Continuo por una vida con bienestar para la población migrante internacional de BogotáEducativo 6_TEUSAQUILLO2_NOVIEMBRE_2025</v>
          </cell>
          <cell r="O3423">
            <v>105404</v>
          </cell>
          <cell r="R3423">
            <v>7</v>
          </cell>
          <cell r="S3423">
            <v>737828</v>
          </cell>
        </row>
        <row r="3424">
          <cell r="E3424" t="str">
            <v xml:space="preserve">1177. Cuidado Continuo por una vida con bienestar para la población con discapacidadEducativo </v>
          </cell>
          <cell r="F3424" t="str">
            <v xml:space="preserve">*Bienestar e inclusión educativa de niños, niñas y adolescentes en el entorno educativo y de población con discapacidad en las UTIS, mediante sesiones educativas de la Rehabilitación Basada en Comunidad – RBC. 
</v>
          </cell>
          <cell r="G3424" t="str">
            <v xml:space="preserve">Promoción de la salud y bienestar </v>
          </cell>
          <cell r="H3424" t="str">
            <v>PSPIC</v>
          </cell>
          <cell r="I3424" t="str">
            <v>No aplica</v>
          </cell>
          <cell r="J3424" t="str">
            <v>Sesión</v>
          </cell>
          <cell r="K3424" t="str">
            <v>Local</v>
          </cell>
          <cell r="L3424" t="str">
            <v>6_TEUSAQUILLO</v>
          </cell>
          <cell r="M3424" t="str">
            <v>2_NOVIEMBRE_2025</v>
          </cell>
          <cell r="N3424" t="str">
            <v>1177. Cuidado Continuo por una vida con bienestar para la población con discapacidadEducativo 6_TEUSAQUILLO2_NOVIEMBRE_2025</v>
          </cell>
          <cell r="O3424">
            <v>161342</v>
          </cell>
          <cell r="R3424">
            <v>6</v>
          </cell>
          <cell r="S3424">
            <v>968052</v>
          </cell>
        </row>
        <row r="3425">
          <cell r="E3425" t="str">
            <v>1177. Cuidado Continuo por una vida con bienestar para la población con discapacidadLaboral</v>
          </cell>
          <cell r="F3425" t="str">
            <v xml:space="preserve">*Bienestar e inclusión educativa de niños, niñas y adolescentes en el entorno educativo y de población con discapacidad en las UTIS, mediante sesiones educativas de la Rehabilitación Basada en Comunidad – RBC. 
</v>
          </cell>
          <cell r="G3425" t="str">
            <v xml:space="preserve">Promoción de la salud y bienestar </v>
          </cell>
          <cell r="H3425" t="str">
            <v>PSPIC</v>
          </cell>
          <cell r="I3425" t="str">
            <v>No aplica</v>
          </cell>
          <cell r="J3425" t="str">
            <v>Sesión</v>
          </cell>
          <cell r="K3425" t="str">
            <v>Zonal</v>
          </cell>
          <cell r="L3425" t="str">
            <v>6_TEUSAQUILLO</v>
          </cell>
          <cell r="M3425" t="str">
            <v>2_NOVIEMBRE_2025</v>
          </cell>
          <cell r="N3425" t="str">
            <v>1177. Cuidado Continuo por una vida con bienestar para la población con discapacidadLaboral6_TEUSAQUILLO2_NOVIEMBRE_2025</v>
          </cell>
          <cell r="O3425">
            <v>161342</v>
          </cell>
          <cell r="R3425">
            <v>0</v>
          </cell>
          <cell r="S3425">
            <v>0</v>
          </cell>
        </row>
        <row r="3426">
          <cell r="E3426" t="str">
            <v>1187. Cuidado Continuo por una vida con bienestar para la población con discapacidadComunitario</v>
          </cell>
          <cell r="F3426" t="str">
            <v>Fortalecimiento de prácticas de cuidado en nodos de familias y personas cuidadoras de personas con discapacidad por curso de vida a través de grupos Socioeducativos de Rehabilitación Basada en Comunidad - RBC</v>
          </cell>
          <cell r="G3426" t="str">
            <v xml:space="preserve">Promoción de la salud y bienestar </v>
          </cell>
          <cell r="H3426" t="str">
            <v>PSPIC</v>
          </cell>
          <cell r="I3426" t="str">
            <v>No aplica</v>
          </cell>
          <cell r="J3426" t="str">
            <v>Grupo</v>
          </cell>
          <cell r="K3426" t="str">
            <v>Local</v>
          </cell>
          <cell r="L3426" t="str">
            <v>6_TEUSAQUILLO</v>
          </cell>
          <cell r="M3426" t="str">
            <v>2_NOVIEMBRE_2025</v>
          </cell>
          <cell r="N3426" t="str">
            <v>1187. Cuidado Continuo por una vida con bienestar para la población con discapacidadComunitario6_TEUSAQUILLO2_NOVIEMBRE_2025</v>
          </cell>
          <cell r="O3426">
            <v>992404</v>
          </cell>
          <cell r="R3426">
            <v>2</v>
          </cell>
          <cell r="S3426">
            <v>1984808</v>
          </cell>
        </row>
        <row r="3427">
          <cell r="E3427" t="str">
            <v>1197. Cuidado Continuo por una vida con bienestar para la población con discapacidadComunitario</v>
          </cell>
          <cell r="F3427" t="str">
            <v>Fortalecimiento de agentes de cambio promotores de inclusión social y bienestar colectivo a través de escuelas de liderazgo en entorno comunitario</v>
          </cell>
          <cell r="G3427" t="str">
            <v xml:space="preserve">Promoción de la salud y bienestar </v>
          </cell>
          <cell r="H3427" t="str">
            <v>PSPIC</v>
          </cell>
          <cell r="I3427" t="str">
            <v>No aplica</v>
          </cell>
          <cell r="J3427" t="str">
            <v>Sesión</v>
          </cell>
          <cell r="K3427" t="str">
            <v>Local</v>
          </cell>
          <cell r="L3427" t="str">
            <v>6_TEUSAQUILLO</v>
          </cell>
          <cell r="M3427" t="str">
            <v>2_NOVIEMBRE_2025</v>
          </cell>
          <cell r="N3427" t="str">
            <v>1197. Cuidado Continuo por una vida con bienestar para la población con discapacidadComunitario6_TEUSAQUILLO2_NOVIEMBRE_2025</v>
          </cell>
          <cell r="O3427">
            <v>355662</v>
          </cell>
          <cell r="R3427">
            <v>4</v>
          </cell>
          <cell r="S3427">
            <v>1422648</v>
          </cell>
        </row>
        <row r="3428">
          <cell r="E3428" t="str">
            <v>1207. Cuidado Continuo por una vida con bienestar para la población con discapacidadComunitario</v>
          </cell>
          <cell r="F3428" t="str">
            <v>Fortalecimiento de redes de personas cuidadoras de personas con discapacidad para el apoyo y cuidado colectivo en entorno comunitario (local, Interlocal y distrital).</v>
          </cell>
          <cell r="G3428" t="str">
            <v xml:space="preserve">Promoción de la salud y bienestar </v>
          </cell>
          <cell r="H3428" t="str">
            <v>PSPIC</v>
          </cell>
          <cell r="I3428" t="str">
            <v>No aplica</v>
          </cell>
          <cell r="J3428" t="str">
            <v>Red</v>
          </cell>
          <cell r="K3428" t="str">
            <v>Local</v>
          </cell>
          <cell r="L3428" t="str">
            <v>6_TEUSAQUILLO</v>
          </cell>
          <cell r="M3428" t="str">
            <v>2_NOVIEMBRE_2025</v>
          </cell>
          <cell r="N3428" t="str">
            <v>1207. Cuidado Continuo por una vida con bienestar para la población con discapacidadComunitario6_TEUSAQUILLO2_NOVIEMBRE_2025</v>
          </cell>
          <cell r="O3428">
            <v>1422652</v>
          </cell>
          <cell r="R3428">
            <v>1</v>
          </cell>
          <cell r="S3428">
            <v>1422652</v>
          </cell>
        </row>
        <row r="3429">
          <cell r="E3429" t="str">
            <v>1217. Cuidado Continuo por una vida con bienestar para la población con discapacidadComunitario</v>
          </cell>
          <cell r="F3429" t="str">
            <v>Asesoría en bienestar e inclusión para la población con discapacidad mediante la intervención breve</v>
          </cell>
          <cell r="G3429" t="str">
            <v>Alta externalidad</v>
          </cell>
          <cell r="H3429" t="str">
            <v>PSPIC</v>
          </cell>
          <cell r="I3429" t="str">
            <v>No aplica</v>
          </cell>
          <cell r="J3429" t="str">
            <v>Asesoría</v>
          </cell>
          <cell r="K3429" t="str">
            <v>Local</v>
          </cell>
          <cell r="L3429" t="str">
            <v>6_TEUSAQUILLO</v>
          </cell>
          <cell r="M3429" t="str">
            <v>2_NOVIEMBRE_2025</v>
          </cell>
          <cell r="N3429" t="str">
            <v>1217. Cuidado Continuo por una vida con bienestar para la población con discapacidadComunitario6_TEUSAQUILLO2_NOVIEMBRE_2025</v>
          </cell>
          <cell r="O3429">
            <v>35135</v>
          </cell>
          <cell r="R3429">
            <v>4</v>
          </cell>
          <cell r="S3429">
            <v>140540</v>
          </cell>
        </row>
        <row r="3430">
          <cell r="E3430" t="str">
            <v>1227. Cuidado Continuo por una vida con bienestar para la población con discapacidadComunitario</v>
          </cell>
          <cell r="F3430" t="str">
            <v>Mejoramiento de los procesos de inclusión social para la población con discapacidad mediante la activación de rutas y gestión de casos en el territorio.</v>
          </cell>
          <cell r="G3430" t="str">
            <v>Gestión del Riesgo para el Bienestar Colectivo en los Territorios</v>
          </cell>
          <cell r="H3430" t="str">
            <v>PSPIC</v>
          </cell>
          <cell r="I3430" t="str">
            <v>No aplica</v>
          </cell>
          <cell r="J3430" t="str">
            <v>Caso</v>
          </cell>
          <cell r="K3430" t="str">
            <v>Local</v>
          </cell>
          <cell r="L3430" t="str">
            <v>6_TEUSAQUILLO</v>
          </cell>
          <cell r="M3430" t="str">
            <v>2_NOVIEMBRE_2025</v>
          </cell>
          <cell r="N3430" t="str">
            <v>1227. Cuidado Continuo por una vida con bienestar para la población con discapacidadComunitario6_TEUSAQUILLO2_NOVIEMBRE_2025</v>
          </cell>
          <cell r="O3430">
            <v>53781</v>
          </cell>
          <cell r="R3430">
            <v>3</v>
          </cell>
          <cell r="S3430">
            <v>161343</v>
          </cell>
        </row>
        <row r="3431">
          <cell r="E3431" t="str">
            <v>1237. Cuidado Continuo por una vida con bienestar para la población con discapacidadInstitucional</v>
          </cell>
          <cell r="F3431" t="str">
            <v>Instituciones Promotoras de la inclusión a través de sesiones educativas en entorno institucional</v>
          </cell>
          <cell r="G3431" t="str">
            <v xml:space="preserve">Promoción de la salud y bienestar </v>
          </cell>
          <cell r="H3431" t="str">
            <v>PSPIC</v>
          </cell>
          <cell r="I3431" t="str">
            <v>No aplica</v>
          </cell>
          <cell r="J3431" t="str">
            <v>Sesión</v>
          </cell>
          <cell r="K3431" t="str">
            <v>Local</v>
          </cell>
          <cell r="L3431" t="str">
            <v>6_TEUSAQUILLO</v>
          </cell>
          <cell r="M3431" t="str">
            <v>2_NOVIEMBRE_2025</v>
          </cell>
          <cell r="N3431" t="str">
            <v>1237. Cuidado Continuo por una vida con bienestar para la población con discapacidadInstitucional6_TEUSAQUILLO2_NOVIEMBRE_2025</v>
          </cell>
          <cell r="O3431">
            <v>266747</v>
          </cell>
          <cell r="R3431">
            <v>10</v>
          </cell>
          <cell r="S3431">
            <v>2667470</v>
          </cell>
        </row>
        <row r="3432">
          <cell r="E3432" t="str">
            <v>1247. Cuidado Continuo por una vida con bienestar para la población con discapacidadComunitario</v>
          </cell>
          <cell r="F3432" t="str">
            <v>Encuentros interlocales de actores de RBC
 Encuentros locales y distritales de personas cuidadoras de personas con discapacidad 
Jornada conmemorativa mes de la discapacidad</v>
          </cell>
          <cell r="G3432" t="str">
            <v xml:space="preserve">Promoción de la salud y bienestar </v>
          </cell>
          <cell r="H3432" t="str">
            <v>PSPIC</v>
          </cell>
          <cell r="I3432" t="str">
            <v>No aplica</v>
          </cell>
          <cell r="J3432" t="str">
            <v>Encuentro</v>
          </cell>
          <cell r="K3432" t="str">
            <v>Local</v>
          </cell>
          <cell r="L3432" t="str">
            <v>6_TEUSAQUILLO</v>
          </cell>
          <cell r="M3432" t="str">
            <v>2_NOVIEMBRE_2025</v>
          </cell>
          <cell r="N3432" t="str">
            <v>1247. Cuidado Continuo por una vida con bienestar para la población con discapacidadComunitario6_TEUSAQUILLO2_NOVIEMBRE_2025</v>
          </cell>
          <cell r="O3432">
            <v>851865</v>
          </cell>
          <cell r="R3432">
            <v>0</v>
          </cell>
          <cell r="S3432">
            <v>0</v>
          </cell>
        </row>
        <row r="3433">
          <cell r="E3433" t="str">
            <v>1257. Cuidado Continuo por una vida con bienestar para la población con discapacidadComunitario</v>
          </cell>
          <cell r="F3433" t="str">
            <v xml:space="preserve">Fortalecimiento de capacidades del talento humano para implementar la estrategia rehabilitación basada en comunidad en los territorios </v>
          </cell>
          <cell r="G3433" t="str">
            <v xml:space="preserve">Promoción de la salud y bienestar </v>
          </cell>
          <cell r="H3433" t="str">
            <v>PSPIC</v>
          </cell>
          <cell r="I3433" t="str">
            <v>No aplica</v>
          </cell>
          <cell r="J3433" t="str">
            <v>Plan de acción</v>
          </cell>
          <cell r="K3433" t="str">
            <v>Distrito</v>
          </cell>
          <cell r="L3433" t="str">
            <v>6_TEUSAQUILLO</v>
          </cell>
          <cell r="M3433" t="str">
            <v>2_NOVIEMBRE_2025</v>
          </cell>
          <cell r="N3433" t="str">
            <v>1257. Cuidado Continuo por una vida con bienestar para la población con discapacidadComunitario6_TEUSAQUILLO2_NOVIEMBRE_2025</v>
          </cell>
          <cell r="O3433">
            <v>12879544</v>
          </cell>
          <cell r="R3433">
            <v>0</v>
          </cell>
          <cell r="S3433">
            <v>0</v>
          </cell>
        </row>
        <row r="3434">
          <cell r="E3434" t="str">
            <v>1268. Cuidado Continuo por una vida con bienestar para la ruralidad de BogotáComunitario</v>
          </cell>
          <cell r="F3434" t="str">
            <v>Grupos socioeducativos para el bienestar en la ruralidad cercana - salud ambiental</v>
          </cell>
          <cell r="G3434" t="str">
            <v xml:space="preserve">Promoción de la salud y bienestar </v>
          </cell>
          <cell r="H3434" t="str">
            <v>PSPIC</v>
          </cell>
          <cell r="I3434" t="str">
            <v>No aplica</v>
          </cell>
          <cell r="J3434" t="str">
            <v>Sesión</v>
          </cell>
          <cell r="K3434" t="str">
            <v>Distrito</v>
          </cell>
          <cell r="L3434" t="str">
            <v>6_TEUSAQUILLO</v>
          </cell>
          <cell r="M3434" t="str">
            <v>2_NOVIEMBRE_2025</v>
          </cell>
          <cell r="N3434" t="str">
            <v>1268. Cuidado Continuo por una vida con bienestar para la ruralidad de BogotáComunitario6_TEUSAQUILLO2_NOVIEMBRE_2025</v>
          </cell>
          <cell r="O3434">
            <v>175674</v>
          </cell>
          <cell r="R3434">
            <v>0</v>
          </cell>
          <cell r="S3434">
            <v>0</v>
          </cell>
        </row>
        <row r="3435">
          <cell r="E3435" t="str">
            <v>1278. Cuidado Continuo por una vida con bienestar para la ruralidad de BogotáComunitario</v>
          </cell>
          <cell r="F3435" t="str">
            <v>Sesiones educativas para el bienestar en la ruralidad lejana (salud ambiental, salud mental, salud sexual y reproductiva, discapacidad, seguridad alimentaria y nutricional, salud materna y salud infantil)</v>
          </cell>
          <cell r="G3435" t="str">
            <v xml:space="preserve">Promoción de la salud y bienestar </v>
          </cell>
          <cell r="H3435" t="str">
            <v>PSPIC</v>
          </cell>
          <cell r="I3435" t="str">
            <v>No aplica</v>
          </cell>
          <cell r="J3435" t="str">
            <v>Sesión</v>
          </cell>
          <cell r="K3435" t="str">
            <v>Local</v>
          </cell>
          <cell r="L3435" t="str">
            <v>6_TEUSAQUILLO</v>
          </cell>
          <cell r="M3435" t="str">
            <v>2_NOVIEMBRE_2025</v>
          </cell>
          <cell r="N3435" t="str">
            <v>1278. Cuidado Continuo por una vida con bienestar para la ruralidad de BogotáComunitario6_TEUSAQUILLO2_NOVIEMBRE_2025</v>
          </cell>
          <cell r="O3435">
            <v>468320</v>
          </cell>
          <cell r="R3435">
            <v>0</v>
          </cell>
          <cell r="S3435">
            <v>0</v>
          </cell>
        </row>
        <row r="3436">
          <cell r="E3436" t="str">
            <v xml:space="preserve">1278. Cuidado Continuo por una vida con bienestar para la ruralidad de BogotáEducativo </v>
          </cell>
          <cell r="F3436" t="str">
            <v>Sesiones educativas para el bienestar en la ruralidad lejana (salud ambiental, salud mental, salud sexual y reproductiva, discapacidad, seguridad alimentaria y nutricional, salud materna y salud infantil)</v>
          </cell>
          <cell r="G3436" t="str">
            <v xml:space="preserve">Promoción de la salud y bienestar </v>
          </cell>
          <cell r="H3436" t="str">
            <v>PSPIC</v>
          </cell>
          <cell r="I3436" t="str">
            <v>No aplica</v>
          </cell>
          <cell r="J3436" t="str">
            <v>Sesión</v>
          </cell>
          <cell r="K3436" t="str">
            <v>Local</v>
          </cell>
          <cell r="L3436" t="str">
            <v>6_TEUSAQUILLO</v>
          </cell>
          <cell r="M3436" t="str">
            <v>2_NOVIEMBRE_2025</v>
          </cell>
          <cell r="N3436" t="str">
            <v>1278. Cuidado Continuo por una vida con bienestar para la ruralidad de BogotáEducativo 6_TEUSAQUILLO2_NOVIEMBRE_2025</v>
          </cell>
          <cell r="O3436">
            <v>468320</v>
          </cell>
          <cell r="R3436">
            <v>0</v>
          </cell>
          <cell r="S3436">
            <v>0</v>
          </cell>
        </row>
        <row r="3437">
          <cell r="E3437" t="str">
            <v>1278. Cuidado Continuo por una vida con bienestar para la ruralidad de BogotáInstitucional</v>
          </cell>
          <cell r="F3437" t="str">
            <v>Sesiones educativas para el bienestar en la ruralidad lejana (salud ambiental, salud mental, salud sexual y reproductiva, discapacidad, seguridad alimentaria y nutricional, salud materna y salud infantil)</v>
          </cell>
          <cell r="G3437" t="str">
            <v xml:space="preserve">Promoción de la salud y bienestar </v>
          </cell>
          <cell r="H3437" t="str">
            <v>PSPIC</v>
          </cell>
          <cell r="I3437" t="str">
            <v>No aplica</v>
          </cell>
          <cell r="J3437" t="str">
            <v>Sesión</v>
          </cell>
          <cell r="K3437" t="str">
            <v>Local</v>
          </cell>
          <cell r="L3437" t="str">
            <v>6_TEUSAQUILLO</v>
          </cell>
          <cell r="M3437" t="str">
            <v>2_NOVIEMBRE_2025</v>
          </cell>
          <cell r="N3437" t="str">
            <v>1278. Cuidado Continuo por una vida con bienestar para la ruralidad de BogotáInstitucional6_TEUSAQUILLO2_NOVIEMBRE_2025</v>
          </cell>
          <cell r="O3437">
            <v>468320</v>
          </cell>
          <cell r="R3437">
            <v>0</v>
          </cell>
          <cell r="S3437">
            <v>0</v>
          </cell>
        </row>
        <row r="3438">
          <cell r="E3438" t="str">
            <v>1288. Cuidado Continuo por una vida con bienestar para la ruralidad de BogotáComunitario</v>
          </cell>
          <cell r="F3438" t="str">
            <v>Sesiones educativas para el bienestar en la ruralidad cercana (salud ambiental, salud mental, salud sexual y reproductiva, discapacidad, seguridad alimentaria y nutricional, salud materna y salud infantil)</v>
          </cell>
          <cell r="G3438" t="str">
            <v xml:space="preserve">Promoción de la salud y bienestar </v>
          </cell>
          <cell r="H3438" t="str">
            <v>PSPIC</v>
          </cell>
          <cell r="I3438" t="str">
            <v>No aplica</v>
          </cell>
          <cell r="J3438" t="str">
            <v>Sesión</v>
          </cell>
          <cell r="K3438" t="str">
            <v>Distrito</v>
          </cell>
          <cell r="L3438" t="str">
            <v>6_TEUSAQUILLO</v>
          </cell>
          <cell r="M3438" t="str">
            <v>2_NOVIEMBRE_2025</v>
          </cell>
          <cell r="N3438" t="str">
            <v>1288. Cuidado Continuo por una vida con bienestar para la ruralidad de BogotáComunitario6_TEUSAQUILLO2_NOVIEMBRE_2025</v>
          </cell>
          <cell r="O3438">
            <v>140539</v>
          </cell>
          <cell r="R3438">
            <v>0</v>
          </cell>
          <cell r="S3438">
            <v>0</v>
          </cell>
        </row>
        <row r="3439">
          <cell r="E3439" t="str">
            <v xml:space="preserve">1288. Cuidado Continuo por una vida con bienestar para la ruralidad de BogotáEducativo </v>
          </cell>
          <cell r="F3439" t="str">
            <v>Sesiones educativas para el bienestar en la ruralidad cercana (salud ambiental, salud mental, salud sexual y reproductiva, discapacidad, seguridad alimentaria y nutricional, salud materna y salud infantil)</v>
          </cell>
          <cell r="G3439" t="str">
            <v xml:space="preserve">Promoción de la salud y bienestar </v>
          </cell>
          <cell r="H3439" t="str">
            <v>PSPIC</v>
          </cell>
          <cell r="I3439" t="str">
            <v>No aplica</v>
          </cell>
          <cell r="J3439" t="str">
            <v>Sesión</v>
          </cell>
          <cell r="K3439" t="str">
            <v>Distrito</v>
          </cell>
          <cell r="L3439" t="str">
            <v>6_TEUSAQUILLO</v>
          </cell>
          <cell r="M3439" t="str">
            <v>2_NOVIEMBRE_2025</v>
          </cell>
          <cell r="N3439" t="str">
            <v>1288. Cuidado Continuo por una vida con bienestar para la ruralidad de BogotáEducativo 6_TEUSAQUILLO2_NOVIEMBRE_2025</v>
          </cell>
          <cell r="O3439">
            <v>140539</v>
          </cell>
          <cell r="R3439">
            <v>0</v>
          </cell>
          <cell r="S3439">
            <v>0</v>
          </cell>
        </row>
        <row r="3440">
          <cell r="E3440" t="str">
            <v>1298. Cuidado Continuo por una vida con bienestar para la ruralidad de BogotáComunitario</v>
          </cell>
          <cell r="F3440" t="str">
            <v>Escuelas para el bienestar y cuidado de la salud rural y nodos para promoción de la salud rural (redes sociales y comunitarias) en la ruralidad lejana</v>
          </cell>
          <cell r="G3440" t="str">
            <v xml:space="preserve">Promoción de la salud y bienestar </v>
          </cell>
          <cell r="H3440" t="str">
            <v>PSPIC</v>
          </cell>
          <cell r="I3440" t="str">
            <v>No aplica</v>
          </cell>
          <cell r="J3440" t="str">
            <v>Sesión</v>
          </cell>
          <cell r="K3440" t="str">
            <v>Local</v>
          </cell>
          <cell r="L3440" t="str">
            <v>6_TEUSAQUILLO</v>
          </cell>
          <cell r="M3440" t="str">
            <v>2_NOVIEMBRE_2025</v>
          </cell>
          <cell r="N3440" t="str">
            <v>1298. Cuidado Continuo por una vida con bienestar para la ruralidad de BogotáComunitario6_TEUSAQUILLO2_NOVIEMBRE_2025</v>
          </cell>
          <cell r="O3440">
            <v>175674</v>
          </cell>
          <cell r="R3440">
            <v>0</v>
          </cell>
          <cell r="S3440">
            <v>0</v>
          </cell>
        </row>
        <row r="3441">
          <cell r="E3441" t="str">
            <v>1308. Cuidado Continuo por una vida con bienestar para la ruralidad de BogotáComunitario</v>
          </cell>
          <cell r="F3441" t="str">
            <v>Escuelas para el bienestar y cuidado de la salud y nodos para promoción de la salud rural (redes sociales y comunitarias) en la ruralidad cercana</v>
          </cell>
          <cell r="G3441" t="str">
            <v xml:space="preserve">Promoción de la salud y bienestar </v>
          </cell>
          <cell r="H3441" t="str">
            <v>PSPIC</v>
          </cell>
          <cell r="I3441" t="str">
            <v>No aplica</v>
          </cell>
          <cell r="J3441" t="str">
            <v>Sesión</v>
          </cell>
          <cell r="K3441" t="str">
            <v>Distrito</v>
          </cell>
          <cell r="L3441" t="str">
            <v>6_TEUSAQUILLO</v>
          </cell>
          <cell r="M3441" t="str">
            <v>2_NOVIEMBRE_2025</v>
          </cell>
          <cell r="N3441" t="str">
            <v>1308. Cuidado Continuo por una vida con bienestar para la ruralidad de BogotáComunitario6_TEUSAQUILLO2_NOVIEMBRE_2025</v>
          </cell>
          <cell r="O3441">
            <v>140539</v>
          </cell>
          <cell r="R3441">
            <v>0</v>
          </cell>
          <cell r="S3441">
            <v>0</v>
          </cell>
        </row>
        <row r="3442">
          <cell r="E3442" t="str">
            <v>1318. Cuidado Continuo por una vida con bienestar para la ruralidad de BogotáLaboral</v>
          </cell>
          <cell r="F3442" t="str">
            <v>Asesoría para el mejoramiento de las condiciones de salud y trabajo en las unidades de trabajo informal de alto impacto en la ruralidad lejana</v>
          </cell>
          <cell r="G3442" t="str">
            <v>Gestión del Riesgo para el Bienestar Colectivo en los Territorios</v>
          </cell>
          <cell r="H3442" t="str">
            <v>PSPIC</v>
          </cell>
          <cell r="I3442" t="str">
            <v>No aplica</v>
          </cell>
          <cell r="J3442" t="str">
            <v>Unidad de trabajo informal</v>
          </cell>
          <cell r="K3442" t="str">
            <v>Local</v>
          </cell>
          <cell r="L3442" t="str">
            <v>6_TEUSAQUILLO</v>
          </cell>
          <cell r="M3442" t="str">
            <v>2_NOVIEMBRE_2025</v>
          </cell>
          <cell r="N3442" t="str">
            <v>1318. Cuidado Continuo por una vida con bienestar para la ruralidad de BogotáLaboral6_TEUSAQUILLO2_NOVIEMBRE_2025</v>
          </cell>
          <cell r="O3442">
            <v>940787</v>
          </cell>
          <cell r="R3442">
            <v>0</v>
          </cell>
          <cell r="S3442">
            <v>0</v>
          </cell>
        </row>
        <row r="3443">
          <cell r="E3443" t="str">
            <v>1328. Cuidado Continuo por una vida con bienestar para la ruralidad de BogotáLaboral</v>
          </cell>
          <cell r="F3443" t="str">
            <v>Asesoría para el mejoramiento de las condiciones de salud y trabajo en las unidades de trabajo informal de alto impacto en la ruralidad cercana</v>
          </cell>
          <cell r="G3443" t="str">
            <v>Gestión del Riesgo para el Bienestar Colectivo en los Territorios</v>
          </cell>
          <cell r="H3443" t="str">
            <v>PSPIC</v>
          </cell>
          <cell r="I3443" t="str">
            <v>No aplica</v>
          </cell>
          <cell r="J3443" t="str">
            <v>Asesoria</v>
          </cell>
          <cell r="K3443" t="str">
            <v>Distrito</v>
          </cell>
          <cell r="L3443" t="str">
            <v>6_TEUSAQUILLO</v>
          </cell>
          <cell r="M3443" t="str">
            <v>2_NOVIEMBRE_2025</v>
          </cell>
          <cell r="N3443" t="str">
            <v>1328. Cuidado Continuo por una vida con bienestar para la ruralidad de BogotáLaboral6_TEUSAQUILLO2_NOVIEMBRE_2025</v>
          </cell>
          <cell r="O3443">
            <v>250875</v>
          </cell>
          <cell r="R3443">
            <v>0</v>
          </cell>
          <cell r="S3443">
            <v>0</v>
          </cell>
        </row>
        <row r="3444">
          <cell r="E3444" t="str">
            <v>1338. Cuidado Continuo por una vida con bienestar para la ruralidad de BogotáLaboral</v>
          </cell>
          <cell r="F3444" t="str">
            <v>Asesoría para el mejoramiento de las condiciones de salud y trabajo en las unidades de trabajo informal de alto impacto en la ruralidad cercana - especialista</v>
          </cell>
          <cell r="G3444" t="str">
            <v>Gestión del Riesgo para el Bienestar Colectivo en los Territorios</v>
          </cell>
          <cell r="H3444" t="str">
            <v>PSPIC</v>
          </cell>
          <cell r="I3444" t="str">
            <v>No aplica</v>
          </cell>
          <cell r="J3444" t="str">
            <v>Asesoria</v>
          </cell>
          <cell r="K3444" t="str">
            <v>Distrito</v>
          </cell>
          <cell r="L3444" t="str">
            <v>6_TEUSAQUILLO</v>
          </cell>
          <cell r="M3444" t="str">
            <v>2_NOVIEMBRE_2025</v>
          </cell>
          <cell r="N3444" t="str">
            <v>1338. Cuidado Continuo por una vida con bienestar para la ruralidad de BogotáLaboral6_TEUSAQUILLO2_NOVIEMBRE_2025</v>
          </cell>
          <cell r="O3444">
            <v>183687</v>
          </cell>
          <cell r="R3444">
            <v>0</v>
          </cell>
          <cell r="S3444">
            <v>0</v>
          </cell>
        </row>
        <row r="3445">
          <cell r="E3445" t="str">
            <v>1348. Cuidado Continuo por una vida con bienestar para la ruralidad de BogotáLaboral</v>
          </cell>
          <cell r="F3445" t="str">
            <v>Caracterización de las unidades de trabajo informal de alto impacto en la ruralidad cercana</v>
          </cell>
          <cell r="G3445" t="str">
            <v>Gestión del Riesgo para el Bienestar Colectivo en los Territorios</v>
          </cell>
          <cell r="H3445" t="str">
            <v>PSPIC</v>
          </cell>
          <cell r="I3445" t="str">
            <v>No aplica</v>
          </cell>
          <cell r="J3445" t="str">
            <v>Caracterización</v>
          </cell>
          <cell r="K3445" t="str">
            <v>Distrito</v>
          </cell>
          <cell r="L3445" t="str">
            <v>6_TEUSAQUILLO</v>
          </cell>
          <cell r="M3445" t="str">
            <v>2_NOVIEMBRE_2025</v>
          </cell>
          <cell r="N3445" t="str">
            <v>1348. Cuidado Continuo por una vida con bienestar para la ruralidad de BogotáLaboral6_TEUSAQUILLO2_NOVIEMBRE_2025</v>
          </cell>
          <cell r="O3445">
            <v>110336</v>
          </cell>
          <cell r="R3445">
            <v>0</v>
          </cell>
          <cell r="S3445">
            <v>0</v>
          </cell>
        </row>
        <row r="3446">
          <cell r="E3446" t="str">
            <v>1358. Cuidado Continuo por una vida con bienestar para la ruralidad de BogotáLaboral</v>
          </cell>
          <cell r="F3446" t="str">
            <v>Caracterización de las unidades de trabajo informal de alto impacto en la ruralidad lejana</v>
          </cell>
          <cell r="G3446" t="str">
            <v>Gestión del Riesgo para el Bienestar Colectivo en los Territorios</v>
          </cell>
          <cell r="H3446" t="str">
            <v>PSPIC</v>
          </cell>
          <cell r="I3446" t="str">
            <v>No aplica</v>
          </cell>
          <cell r="J3446" t="str">
            <v>Caracterización</v>
          </cell>
          <cell r="K3446" t="str">
            <v>Local</v>
          </cell>
          <cell r="L3446" t="str">
            <v>6_TEUSAQUILLO</v>
          </cell>
          <cell r="M3446" t="str">
            <v>2_NOVIEMBRE_2025</v>
          </cell>
          <cell r="N3446" t="str">
            <v>1358. Cuidado Continuo por una vida con bienestar para la ruralidad de BogotáLaboral6_TEUSAQUILLO2_NOVIEMBRE_2025</v>
          </cell>
          <cell r="O3446">
            <v>137922</v>
          </cell>
          <cell r="R3446">
            <v>0</v>
          </cell>
          <cell r="S3446">
            <v>0</v>
          </cell>
        </row>
        <row r="3447">
          <cell r="E3447" t="str">
            <v>869. Gestión de Programas Estrategias y Planes para el BienestarGestión Integral Estrategias y Programas</v>
          </cell>
          <cell r="F3447" t="str">
            <v xml:space="preserve">Encuentro Redes Intersectoriales y Comunitarias de Salud Ambiental Locales REDSAL </v>
          </cell>
          <cell r="G3447" t="str">
            <v>Plan</v>
          </cell>
          <cell r="H3447" t="str">
            <v>PSPIC</v>
          </cell>
          <cell r="I3447" t="str">
            <v>No aplica</v>
          </cell>
          <cell r="J3447" t="str">
            <v>Encuentro</v>
          </cell>
          <cell r="K3447" t="str">
            <v>Zonal</v>
          </cell>
          <cell r="L3447" t="str">
            <v>6_TEUSAQUILLO</v>
          </cell>
          <cell r="M3447" t="str">
            <v>2_NOVIEMBRE_2025</v>
          </cell>
          <cell r="N3447" t="str">
            <v>869. Gestión de Programas Estrategias y Planes para el BienestarGestión Integral Estrategias y Programas6_TEUSAQUILLO2_NOVIEMBRE_2025</v>
          </cell>
          <cell r="O3447">
            <v>73474880</v>
          </cell>
          <cell r="R3447">
            <v>0</v>
          </cell>
          <cell r="S3447">
            <v>0</v>
          </cell>
        </row>
        <row r="3448">
          <cell r="E3448" t="str">
            <v>1369. Gestión de Programas Estrategias y Planes para el BienestarGestión Integral Estrategias y Programas</v>
          </cell>
          <cell r="F3448" t="str">
            <v>Desarrollo de capacidades institucionales para el manejo integral de la Tuberculosis y lepra.</v>
          </cell>
          <cell r="G3448" t="str">
            <v>Programa</v>
          </cell>
          <cell r="H3448" t="str">
            <v>GSP</v>
          </cell>
          <cell r="I3448" t="str">
            <v>No aplica</v>
          </cell>
          <cell r="J3448" t="str">
            <v>Plan de acción</v>
          </cell>
          <cell r="K3448" t="str">
            <v>Zonal</v>
          </cell>
          <cell r="L3448" t="str">
            <v>6_TEUSAQUILLO</v>
          </cell>
          <cell r="M3448" t="str">
            <v>2_NOVIEMBRE_2025</v>
          </cell>
          <cell r="N3448" t="str">
            <v>1369. Gestión de Programas Estrategias y Planes para el BienestarGestión Integral Estrategias y Programas6_TEUSAQUILLO2_NOVIEMBRE_2025</v>
          </cell>
          <cell r="O3448">
            <v>5621568</v>
          </cell>
          <cell r="R3448">
            <v>0</v>
          </cell>
          <cell r="S3448">
            <v>0</v>
          </cell>
        </row>
        <row r="3449">
          <cell r="E3449" t="str">
            <v>1379. Gestión de Programas Estrategias y Planes para el BienestarGestión Integral Estrategias y Programas</v>
          </cell>
          <cell r="F3449" t="str">
            <v>Monitoreo de indicadores de los Programas locales de Tuberculosis y Lepra.</v>
          </cell>
          <cell r="G3449" t="str">
            <v>Programa</v>
          </cell>
          <cell r="H3449" t="str">
            <v>GSP</v>
          </cell>
          <cell r="I3449" t="str">
            <v>No aplica</v>
          </cell>
          <cell r="J3449" t="str">
            <v>Plan de acción</v>
          </cell>
          <cell r="K3449" t="str">
            <v>Zonal</v>
          </cell>
          <cell r="L3449" t="str">
            <v>6_TEUSAQUILLO</v>
          </cell>
          <cell r="M3449" t="str">
            <v>2_NOVIEMBRE_2025</v>
          </cell>
          <cell r="N3449" t="str">
            <v>1379. Gestión de Programas Estrategias y Planes para el BienestarGestión Integral Estrategias y Programas6_TEUSAQUILLO2_NOVIEMBRE_2025</v>
          </cell>
          <cell r="O3449">
            <v>3994272</v>
          </cell>
          <cell r="R3449">
            <v>0</v>
          </cell>
          <cell r="S3449">
            <v>0</v>
          </cell>
        </row>
        <row r="3450">
          <cell r="E3450" t="str">
            <v>1389. Gestión de Programas Estrategias y Planes para el BienestarGestión Integral Estrategias y Programas</v>
          </cell>
          <cell r="F3450" t="str">
            <v>Gestion del cuidado (participacion de instancias sectoriales) en Tuberculosis y Lepra.</v>
          </cell>
          <cell r="G3450" t="str">
            <v>Programa</v>
          </cell>
          <cell r="H3450" t="str">
            <v>GSP</v>
          </cell>
          <cell r="I3450" t="str">
            <v>No aplica</v>
          </cell>
          <cell r="J3450" t="str">
            <v>Plan de acción</v>
          </cell>
          <cell r="K3450" t="str">
            <v>Zonal</v>
          </cell>
          <cell r="L3450" t="str">
            <v>6_TEUSAQUILLO</v>
          </cell>
          <cell r="M3450" t="str">
            <v>2_NOVIEMBRE_2025</v>
          </cell>
          <cell r="N3450" t="str">
            <v>1389. Gestión de Programas Estrategias y Planes para el BienestarGestión Integral Estrategias y Programas6_TEUSAQUILLO2_NOVIEMBRE_2025</v>
          </cell>
          <cell r="O3450">
            <v>12969056</v>
          </cell>
          <cell r="R3450">
            <v>0</v>
          </cell>
          <cell r="S3450">
            <v>0</v>
          </cell>
        </row>
        <row r="3451">
          <cell r="E3451" t="str">
            <v>1399. Gestión de Programas Estrategias y Planes para el BienestarGestión Integral Estrategias y Programas</v>
          </cell>
          <cell r="F3451" t="str">
            <v>Gestion de medicamentos para los programas locales de Tuberculosis y Lepra.</v>
          </cell>
          <cell r="G3451" t="str">
            <v>Programa</v>
          </cell>
          <cell r="H3451" t="str">
            <v>GSP</v>
          </cell>
          <cell r="I3451" t="str">
            <v>No aplica</v>
          </cell>
          <cell r="J3451" t="str">
            <v>Plan de acción</v>
          </cell>
          <cell r="K3451" t="str">
            <v>Zonal</v>
          </cell>
          <cell r="L3451" t="str">
            <v>6_TEUSAQUILLO</v>
          </cell>
          <cell r="M3451" t="str">
            <v>2_NOVIEMBRE_2025</v>
          </cell>
          <cell r="N3451" t="str">
            <v>1399. Gestión de Programas Estrategias y Planes para el BienestarGestión Integral Estrategias y Programas6_TEUSAQUILLO2_NOVIEMBRE_2025</v>
          </cell>
          <cell r="O3451">
            <v>3994272</v>
          </cell>
          <cell r="R3451">
            <v>0</v>
          </cell>
          <cell r="S3451">
            <v>0</v>
          </cell>
        </row>
        <row r="3452">
          <cell r="E3452" t="str">
            <v>1409. Gestión de Programas Estrategias y Planes para el BienestarGestión Integral Estrategias y Programas</v>
          </cell>
          <cell r="F3452" t="str">
            <v>Desarrollo de capacidades personales e institucionales para el manejo integral de ETV</v>
          </cell>
          <cell r="G3452" t="str">
            <v>Programa</v>
          </cell>
          <cell r="H3452" t="str">
            <v>GSP</v>
          </cell>
          <cell r="I3452" t="str">
            <v>No aplica</v>
          </cell>
          <cell r="J3452" t="str">
            <v>Plan de acción</v>
          </cell>
          <cell r="K3452" t="str">
            <v>Zonal</v>
          </cell>
          <cell r="L3452" t="str">
            <v>6_TEUSAQUILLO</v>
          </cell>
          <cell r="M3452" t="str">
            <v>2_NOVIEMBRE_2025</v>
          </cell>
          <cell r="N3452" t="str">
            <v>1409. Gestión de Programas Estrategias y Planes para el BienestarGestión Integral Estrategias y Programas6_TEUSAQUILLO2_NOVIEMBRE_2025</v>
          </cell>
          <cell r="O3452">
            <v>5621568</v>
          </cell>
          <cell r="R3452">
            <v>0</v>
          </cell>
          <cell r="S3452">
            <v>0</v>
          </cell>
        </row>
        <row r="3453">
          <cell r="E3453" t="str">
            <v>1419. Gestión de Programas Estrategias y Planes para el BienestarGestión Integral Estrategias y Programas</v>
          </cell>
          <cell r="F3453" t="str">
            <v>Gestión y control de medicamentos del Programa de ETV</v>
          </cell>
          <cell r="G3453" t="str">
            <v>Programa</v>
          </cell>
          <cell r="H3453" t="str">
            <v>GSP</v>
          </cell>
          <cell r="I3453" t="str">
            <v>No aplica</v>
          </cell>
          <cell r="J3453" t="str">
            <v>Plan de acción</v>
          </cell>
          <cell r="K3453" t="str">
            <v>Zonal</v>
          </cell>
          <cell r="L3453" t="str">
            <v>6_TEUSAQUILLO</v>
          </cell>
          <cell r="M3453" t="str">
            <v>2_NOVIEMBRE_2025</v>
          </cell>
          <cell r="N3453" t="str">
            <v>1419. Gestión de Programas Estrategias y Planes para el BienestarGestión Integral Estrategias y Programas6_TEUSAQUILLO2_NOVIEMBRE_2025</v>
          </cell>
          <cell r="O3453">
            <v>3994272</v>
          </cell>
          <cell r="R3453">
            <v>0</v>
          </cell>
          <cell r="S3453">
            <v>0</v>
          </cell>
        </row>
        <row r="3454">
          <cell r="E3454" t="str">
            <v>1429. Gestión de Programas Estrategias y Planes para el BienestarGestión Integral Estrategias y Programas</v>
          </cell>
          <cell r="F3454" t="str">
            <v>Bases de datos de ETV a nivel distrital actualizadas y con criterios de calidad</v>
          </cell>
          <cell r="G3454" t="str">
            <v>Programa</v>
          </cell>
          <cell r="H3454" t="str">
            <v>GSP</v>
          </cell>
          <cell r="I3454" t="str">
            <v>No aplica</v>
          </cell>
          <cell r="J3454" t="str">
            <v>Plan de acción</v>
          </cell>
          <cell r="K3454" t="str">
            <v>Distrito</v>
          </cell>
          <cell r="L3454" t="str">
            <v>6_TEUSAQUILLO</v>
          </cell>
          <cell r="M3454" t="str">
            <v>2_NOVIEMBRE_2025</v>
          </cell>
          <cell r="N3454" t="str">
            <v>1429. Gestión de Programas Estrategias y Planes para el BienestarGestión Integral Estrategias y Programas6_TEUSAQUILLO2_NOVIEMBRE_2025</v>
          </cell>
          <cell r="O3454">
            <v>3994272</v>
          </cell>
          <cell r="R3454">
            <v>0</v>
          </cell>
          <cell r="S3454">
            <v>0</v>
          </cell>
        </row>
        <row r="3455">
          <cell r="E3455" t="str">
            <v>1439. Gestión de Programas Estrategias y Planes para el BienestarGestión Integral Estrategias y Programas</v>
          </cell>
          <cell r="F3455" t="str">
            <v xml:space="preserve">Desarrollo de capacidades personales e institucionales orientadas a la seguridad alimentaria y nutricional </v>
          </cell>
          <cell r="G3455" t="str">
            <v>Estrategia</v>
          </cell>
          <cell r="H3455" t="str">
            <v>GSP</v>
          </cell>
          <cell r="I3455" t="str">
            <v>No aplica</v>
          </cell>
          <cell r="J3455" t="str">
            <v>Plan de acción</v>
          </cell>
          <cell r="K3455" t="str">
            <v>Zonal</v>
          </cell>
          <cell r="L3455" t="str">
            <v>6_TEUSAQUILLO</v>
          </cell>
          <cell r="M3455" t="str">
            <v>2_NOVIEMBRE_2025</v>
          </cell>
          <cell r="N3455" t="str">
            <v>1439. Gestión de Programas Estrategias y Planes para el BienestarGestión Integral Estrategias y Programas6_TEUSAQUILLO2_NOVIEMBRE_2025</v>
          </cell>
          <cell r="O3455">
            <v>7508288</v>
          </cell>
          <cell r="R3455">
            <v>0</v>
          </cell>
          <cell r="S3455">
            <v>0</v>
          </cell>
        </row>
        <row r="3456">
          <cell r="E3456" t="str">
            <v>1449. Gestión de Programas Estrategias y Planes para el BienestarGestión Integral Estrategias y Programas</v>
          </cell>
          <cell r="F3456" t="str">
            <v xml:space="preserve">Seguimiento individual para la atención integral en salud de la malnutrición </v>
          </cell>
          <cell r="G3456" t="str">
            <v>Estrategia</v>
          </cell>
          <cell r="H3456" t="str">
            <v>GSP</v>
          </cell>
          <cell r="I3456" t="str">
            <v>No aplica</v>
          </cell>
          <cell r="J3456" t="str">
            <v>Plan de acción</v>
          </cell>
          <cell r="K3456" t="str">
            <v>Zonal</v>
          </cell>
          <cell r="L3456" t="str">
            <v>6_TEUSAQUILLO</v>
          </cell>
          <cell r="M3456" t="str">
            <v>2_NOVIEMBRE_2025</v>
          </cell>
          <cell r="N3456" t="str">
            <v>1449. Gestión de Programas Estrategias y Planes para el BienestarGestión Integral Estrategias y Programas6_TEUSAQUILLO2_NOVIEMBRE_2025</v>
          </cell>
          <cell r="O3456">
            <v>7508288</v>
          </cell>
          <cell r="R3456">
            <v>0</v>
          </cell>
          <cell r="S3456">
            <v>0</v>
          </cell>
        </row>
        <row r="3457">
          <cell r="E3457" t="str">
            <v>1459. Gestión de Programas Estrategias y Planes para el BienestarGestión Integral Estrategias y Programas</v>
          </cell>
          <cell r="F3457" t="str">
            <v>Gestión sectorial e intersectorial para la movilización  de acciones que impacten en los determinantes sociales de la seguridad alimentaria y nutricional</v>
          </cell>
          <cell r="G3457" t="str">
            <v>Estrategia</v>
          </cell>
          <cell r="H3457" t="str">
            <v>GSP</v>
          </cell>
          <cell r="I3457" t="str">
            <v>No aplica</v>
          </cell>
          <cell r="J3457" t="str">
            <v>Plan de acción</v>
          </cell>
          <cell r="K3457" t="str">
            <v>Zonal</v>
          </cell>
          <cell r="L3457" t="str">
            <v>6_TEUSAQUILLO</v>
          </cell>
          <cell r="M3457" t="str">
            <v>2_NOVIEMBRE_2025</v>
          </cell>
          <cell r="N3457" t="str">
            <v>1459. Gestión de Programas Estrategias y Planes para el BienestarGestión Integral Estrategias y Programas6_TEUSAQUILLO2_NOVIEMBRE_2025</v>
          </cell>
          <cell r="O3457">
            <v>5299968</v>
          </cell>
          <cell r="R3457">
            <v>0</v>
          </cell>
          <cell r="S3457">
            <v>0</v>
          </cell>
        </row>
        <row r="3458">
          <cell r="E3458" t="str">
            <v>1469. Gestión de Programas Estrategias y Planes para el BienestarGestión Integral Estrategias y Programas</v>
          </cell>
          <cell r="F3458" t="str">
            <v>Desarrollo de capacidades personales e institucionales para el manejo integral de la primera infancia</v>
          </cell>
          <cell r="G3458" t="str">
            <v>Estrategia</v>
          </cell>
          <cell r="H3458" t="str">
            <v>GSP</v>
          </cell>
          <cell r="I3458" t="str">
            <v>No aplica</v>
          </cell>
          <cell r="J3458" t="str">
            <v>Sesión</v>
          </cell>
          <cell r="K3458" t="str">
            <v>Distrito</v>
          </cell>
          <cell r="L3458" t="str">
            <v>6_TEUSAQUILLO</v>
          </cell>
          <cell r="M3458" t="str">
            <v>2_NOVIEMBRE_2025</v>
          </cell>
          <cell r="N3458" t="str">
            <v>1469. Gestión de Programas Estrategias y Planes para el BienestarGestión Integral Estrategias y Programas6_TEUSAQUILLO2_NOVIEMBRE_2025</v>
          </cell>
          <cell r="O3458">
            <v>122208</v>
          </cell>
          <cell r="R3458">
            <v>0</v>
          </cell>
          <cell r="S3458">
            <v>0</v>
          </cell>
        </row>
        <row r="3459">
          <cell r="E3459" t="str">
            <v>1479. Gestión de Programas Estrategias y Planes para el BienestarGestión Integral Estrategias y Programas</v>
          </cell>
          <cell r="F3459" t="str">
            <v>Seguimiento Nominal  de la primera infancia</v>
          </cell>
          <cell r="G3459" t="str">
            <v>Estrategia</v>
          </cell>
          <cell r="H3459" t="str">
            <v>GSP</v>
          </cell>
          <cell r="I3459" t="str">
            <v>No aplica</v>
          </cell>
          <cell r="J3459" t="str">
            <v>Caso</v>
          </cell>
          <cell r="K3459" t="str">
            <v>Distrito</v>
          </cell>
          <cell r="L3459" t="str">
            <v>6_TEUSAQUILLO</v>
          </cell>
          <cell r="M3459" t="str">
            <v>2_NOVIEMBRE_2025</v>
          </cell>
          <cell r="N3459" t="str">
            <v>1479. Gestión de Programas Estrategias y Planes para el BienestarGestión Integral Estrategias y Programas6_TEUSAQUILLO2_NOVIEMBRE_2025</v>
          </cell>
          <cell r="O3459">
            <v>30552</v>
          </cell>
          <cell r="R3459">
            <v>0</v>
          </cell>
          <cell r="S3459">
            <v>0</v>
          </cell>
        </row>
        <row r="3460">
          <cell r="E3460" t="str">
            <v>1489. Gestión de Programas Estrategias y Planes para el BienestarGestión Integral Estrategias y Programas</v>
          </cell>
          <cell r="F3460" t="str">
            <v>Gestión sectorial e intersectorial de la primera infancia</v>
          </cell>
          <cell r="G3460" t="str">
            <v>Estrategia</v>
          </cell>
          <cell r="H3460" t="str">
            <v>GSP</v>
          </cell>
          <cell r="I3460" t="str">
            <v>No aplica</v>
          </cell>
          <cell r="J3460" t="str">
            <v>Sesión</v>
          </cell>
          <cell r="K3460" t="str">
            <v>Distrito</v>
          </cell>
          <cell r="L3460" t="str">
            <v>6_TEUSAQUILLO</v>
          </cell>
          <cell r="M3460" t="str">
            <v>2_NOVIEMBRE_2025</v>
          </cell>
          <cell r="N3460" t="str">
            <v>1489. Gestión de Programas Estrategias y Planes para el BienestarGestión Integral Estrategias y Programas6_TEUSAQUILLO2_NOVIEMBRE_2025</v>
          </cell>
          <cell r="O3460">
            <v>122208</v>
          </cell>
          <cell r="R3460">
            <v>0</v>
          </cell>
          <cell r="S3460">
            <v>0</v>
          </cell>
        </row>
        <row r="3461">
          <cell r="E3461" t="str">
            <v>1499. Gestión de Programas Estrategias y Planes para el BienestarGestión Integral Estrategias y Programas</v>
          </cell>
          <cell r="F3461" t="str">
            <v>Desarrollo de capacidades personales e institucionales para  la implementación, seguimiento y monitoreo de la estrategia distrital de bienestar en Salud Sexual, Reproductiva y Materno perinatal  para la población del Distrito</v>
          </cell>
          <cell r="G3461" t="str">
            <v>Estrategia</v>
          </cell>
          <cell r="H3461" t="str">
            <v>GSP</v>
          </cell>
          <cell r="I3461" t="str">
            <v>No aplica</v>
          </cell>
          <cell r="J3461" t="str">
            <v>Plan de acción</v>
          </cell>
          <cell r="K3461" t="str">
            <v>Zonal</v>
          </cell>
          <cell r="L3461" t="str">
            <v>6_TEUSAQUILLO</v>
          </cell>
          <cell r="M3461" t="str">
            <v>2_NOVIEMBRE_2025</v>
          </cell>
          <cell r="N3461" t="str">
            <v>1499. Gestión de Programas Estrategias y Planes para el BienestarGestión Integral Estrategias y Programas6_TEUSAQUILLO2_NOVIEMBRE_2025</v>
          </cell>
          <cell r="O3461">
            <v>3665168</v>
          </cell>
          <cell r="R3461">
            <v>0</v>
          </cell>
          <cell r="S3461">
            <v>0</v>
          </cell>
        </row>
        <row r="3462">
          <cell r="E3462" t="str">
            <v>1509. Gestión de Programas Estrategias y Planes para el BienestarGestión Integral Estrategias y Programas</v>
          </cell>
          <cell r="F3462" t="str">
            <v>Seguimiento Individual para el cuidado colectivo a partir de la gestión y seguimiento nominal a casos identificados para salud sexual, reproductiva y Maternoperinatal para la reducción de riesgos y desenlaces negativos en salud.</v>
          </cell>
          <cell r="G3462" t="str">
            <v>Estrategia</v>
          </cell>
          <cell r="H3462" t="str">
            <v>GSP</v>
          </cell>
          <cell r="I3462" t="str">
            <v>No aplica</v>
          </cell>
          <cell r="J3462" t="str">
            <v>Plan de acción</v>
          </cell>
          <cell r="K3462" t="str">
            <v>Zonal</v>
          </cell>
          <cell r="L3462" t="str">
            <v>6_TEUSAQUILLO</v>
          </cell>
          <cell r="M3462" t="str">
            <v>2_NOVIEMBRE_2025</v>
          </cell>
          <cell r="N3462" t="str">
            <v>1509. Gestión de Programas Estrategias y Planes para el BienestarGestión Integral Estrategias y Programas6_TEUSAQUILLO2_NOVIEMBRE_2025</v>
          </cell>
          <cell r="O3462">
            <v>1057260</v>
          </cell>
          <cell r="R3462">
            <v>0</v>
          </cell>
          <cell r="S3462">
            <v>0</v>
          </cell>
        </row>
        <row r="3463">
          <cell r="E3463" t="str">
            <v>1519. Gestión de Programas Estrategias y Planes para el BienestarGestión Integral Estrategias y Programas</v>
          </cell>
          <cell r="F3463" t="str">
            <v>Gestión sectorial e intersectorial para la movilización  de acciones sinérgicas que impacten determinantes sociales relacionados con la salud sexual, reproductiva y materno perinatal.</v>
          </cell>
          <cell r="G3463" t="str">
            <v>Estrategia</v>
          </cell>
          <cell r="H3463" t="str">
            <v>GSP</v>
          </cell>
          <cell r="I3463" t="str">
            <v>No aplica</v>
          </cell>
          <cell r="J3463" t="str">
            <v>Plan de acción</v>
          </cell>
          <cell r="K3463" t="str">
            <v>Zonal</v>
          </cell>
          <cell r="L3463" t="str">
            <v>6_TEUSAQUILLO</v>
          </cell>
          <cell r="M3463" t="str">
            <v>2_NOVIEMBRE_2025</v>
          </cell>
          <cell r="N3463" t="str">
            <v>1519. Gestión de Programas Estrategias y Planes para el BienestarGestión Integral Estrategias y Programas6_TEUSAQUILLO2_NOVIEMBRE_2025</v>
          </cell>
          <cell r="O3463">
            <v>1409680</v>
          </cell>
          <cell r="R3463">
            <v>0</v>
          </cell>
          <cell r="S3463">
            <v>0</v>
          </cell>
        </row>
        <row r="3464">
          <cell r="E3464" t="str">
            <v>1529. Gestión de Programas Estrategias y Planes para el BienestarGestión Integral Estrategias y Programas</v>
          </cell>
          <cell r="F3464" t="str">
            <v>Gestión de dispositivos médicos de Salud Sexual  para fortalecer prácticas de autocuidado en población de riesgo y población general en acciones de prevención combinada. SUBREDES</v>
          </cell>
          <cell r="G3464" t="str">
            <v>Estrategia</v>
          </cell>
          <cell r="H3464" t="str">
            <v>GSP</v>
          </cell>
          <cell r="I3464" t="str">
            <v>No aplica</v>
          </cell>
          <cell r="J3464" t="str">
            <v>Plan de acción</v>
          </cell>
          <cell r="K3464" t="str">
            <v>Zonal</v>
          </cell>
          <cell r="L3464" t="str">
            <v>6_TEUSAQUILLO</v>
          </cell>
          <cell r="M3464" t="str">
            <v>2_NOVIEMBRE_2025</v>
          </cell>
          <cell r="N3464" t="str">
            <v>1529. Gestión de Programas Estrategias y Planes para el BienestarGestión Integral Estrategias y Programas6_TEUSAQUILLO2_NOVIEMBRE_2025</v>
          </cell>
          <cell r="O3464">
            <v>352420</v>
          </cell>
          <cell r="R3464">
            <v>0</v>
          </cell>
          <cell r="S3464">
            <v>0</v>
          </cell>
        </row>
        <row r="3465">
          <cell r="E3465" t="str">
            <v>1539. Gestión de Programas Estrategias y Planes para el BienestarGestión Integral Estrategias y Programas</v>
          </cell>
          <cell r="F3465" t="str">
            <v>Desarrollo de capacidades sociales para la movilización de actores comunitarios en  la abogacia de la Salud Ambiental</v>
          </cell>
          <cell r="G3465" t="str">
            <v>Plan</v>
          </cell>
          <cell r="H3465" t="str">
            <v>GSP</v>
          </cell>
          <cell r="I3465" t="str">
            <v>No aplica</v>
          </cell>
          <cell r="J3465" t="str">
            <v>Plan de acción</v>
          </cell>
          <cell r="K3465" t="str">
            <v>Zonal</v>
          </cell>
          <cell r="L3465" t="str">
            <v>6_TEUSAQUILLO</v>
          </cell>
          <cell r="M3465" t="str">
            <v>2_NOVIEMBRE_2025</v>
          </cell>
          <cell r="N3465" t="str">
            <v>1539. Gestión de Programas Estrategias y Planes para el BienestarGestión Integral Estrategias y Programas6_TEUSAQUILLO2_NOVIEMBRE_2025</v>
          </cell>
          <cell r="O3465">
            <v>7347488</v>
          </cell>
          <cell r="R3465">
            <v>0</v>
          </cell>
          <cell r="S3465">
            <v>0</v>
          </cell>
        </row>
        <row r="3466">
          <cell r="E3466" t="str">
            <v>1549. Gestión de Programas Estrategias y Planes para el BienestarGestión Integral Estrategias y Programas</v>
          </cell>
          <cell r="F3466" t="str">
            <v xml:space="preserve">Gestión institucional para liderar el cambio climático en salud para Hospitales verdes y saludables </v>
          </cell>
          <cell r="G3466" t="str">
            <v>Plan</v>
          </cell>
          <cell r="H3466" t="str">
            <v>GSP</v>
          </cell>
          <cell r="I3466" t="str">
            <v>No aplica</v>
          </cell>
          <cell r="J3466" t="str">
            <v>Plan de acción</v>
          </cell>
          <cell r="K3466" t="str">
            <v>Zonal</v>
          </cell>
          <cell r="L3466" t="str">
            <v>6_TEUSAQUILLO</v>
          </cell>
          <cell r="M3466" t="str">
            <v>2_NOVIEMBRE_2025</v>
          </cell>
          <cell r="N3466" t="str">
            <v>1549. Gestión de Programas Estrategias y Planes para el BienestarGestión Integral Estrategias y Programas6_TEUSAQUILLO2_NOVIEMBRE_2025</v>
          </cell>
          <cell r="O3466">
            <v>7347488</v>
          </cell>
          <cell r="R3466">
            <v>0</v>
          </cell>
          <cell r="S3466">
            <v>0</v>
          </cell>
        </row>
        <row r="3467">
          <cell r="E3467" t="str">
            <v>1559. Gestión de Programas Estrategias y Planes para el BienestarGestión Integral Estrategias y Programas</v>
          </cell>
          <cell r="F3467" t="str">
            <v>Gestión sectorial e intersectorial para la movilización  de acciones que impacten en los determinantes sociales de la Salud Ambiental</v>
          </cell>
          <cell r="G3467" t="str">
            <v>Plan</v>
          </cell>
          <cell r="H3467" t="str">
            <v>GSP</v>
          </cell>
          <cell r="I3467" t="str">
            <v>No aplica</v>
          </cell>
          <cell r="J3467" t="str">
            <v>Plan de acción</v>
          </cell>
          <cell r="K3467" t="str">
            <v>Zonal</v>
          </cell>
          <cell r="L3467" t="str">
            <v>6_TEUSAQUILLO</v>
          </cell>
          <cell r="M3467" t="str">
            <v>2_NOVIEMBRE_2025</v>
          </cell>
          <cell r="N3467" t="str">
            <v>1559. Gestión de Programas Estrategias y Planes para el BienestarGestión Integral Estrategias y Programas6_TEUSAQUILLO2_NOVIEMBRE_2025</v>
          </cell>
          <cell r="O3467">
            <v>7347488</v>
          </cell>
          <cell r="R3467">
            <v>0</v>
          </cell>
          <cell r="S3467">
            <v>0</v>
          </cell>
        </row>
        <row r="3468">
          <cell r="E3468" t="str">
            <v>1569. Gestión de Programas Estrategias y Planes para el BienestarGestión Integral Estrategias y Programas</v>
          </cell>
          <cell r="F3468" t="str">
            <v>Fortalecimiento de capacidades personales e institucionales para la implementación, seguimiento y monitoreo del plan de salud mental y sus diferentes componentes (humanización, prevención de la conducta suicida, violencias, seguridad vial)</v>
          </cell>
          <cell r="G3468" t="str">
            <v>Plan</v>
          </cell>
          <cell r="H3468" t="str">
            <v>GSP</v>
          </cell>
          <cell r="I3468" t="str">
            <v>No aplica</v>
          </cell>
          <cell r="J3468" t="str">
            <v>Plan de acción</v>
          </cell>
          <cell r="K3468" t="str">
            <v>Zonal</v>
          </cell>
          <cell r="L3468" t="str">
            <v>6_TEUSAQUILLO</v>
          </cell>
          <cell r="M3468" t="str">
            <v>2_NOVIEMBRE_2025</v>
          </cell>
          <cell r="N3468" t="str">
            <v>1569. Gestión de Programas Estrategias y Planes para el BienestarGestión Integral Estrategias y Programas6_TEUSAQUILLO2_NOVIEMBRE_2025</v>
          </cell>
          <cell r="O3468">
            <v>13832016</v>
          </cell>
          <cell r="R3468">
            <v>0</v>
          </cell>
          <cell r="S3468">
            <v>0</v>
          </cell>
        </row>
        <row r="3469">
          <cell r="E3469" t="str">
            <v>1579. Gestión de Programas Estrategias y Planes para el BienestarGestión Integral Estrategias y Programas</v>
          </cell>
          <cell r="F3469" t="str">
            <v xml:space="preserve">Desarrollo de espacios de autocuidado con talento humano del sector salud que desarrolla acciones con salud mental, violencias y seguridad vial. </v>
          </cell>
          <cell r="G3469" t="str">
            <v>Plan</v>
          </cell>
          <cell r="H3469" t="str">
            <v>GSP</v>
          </cell>
          <cell r="I3469" t="str">
            <v>No aplica</v>
          </cell>
          <cell r="J3469" t="str">
            <v>Plan de acción</v>
          </cell>
          <cell r="K3469" t="str">
            <v>Zonal</v>
          </cell>
          <cell r="L3469" t="str">
            <v>6_TEUSAQUILLO</v>
          </cell>
          <cell r="M3469" t="str">
            <v>2_NOVIEMBRE_2025</v>
          </cell>
          <cell r="N3469" t="str">
            <v>1579. Gestión de Programas Estrategias y Planes para el BienestarGestión Integral Estrategias y Programas6_TEUSAQUILLO2_NOVIEMBRE_2025</v>
          </cell>
          <cell r="O3469">
            <v>13832016</v>
          </cell>
          <cell r="R3469">
            <v>0</v>
          </cell>
          <cell r="S3469">
            <v>0</v>
          </cell>
        </row>
        <row r="3470">
          <cell r="E3470" t="str">
            <v>1589. Gestión de Programas Estrategias y Planes para el BienestarGestión Integral Estrategias y Programas</v>
          </cell>
          <cell r="F3470" t="str">
            <v>Desarrollar capacidades personales, sociales e institucionales para el abordaje integral de las condiciones crónicas no transmisibles con actores del sector salud y otros sectores</v>
          </cell>
          <cell r="G3470" t="str">
            <v>Plan</v>
          </cell>
          <cell r="H3470" t="str">
            <v>GSP</v>
          </cell>
          <cell r="I3470" t="str">
            <v>No aplica</v>
          </cell>
          <cell r="J3470" t="str">
            <v>Sesión</v>
          </cell>
          <cell r="K3470" t="str">
            <v>Zonal</v>
          </cell>
          <cell r="L3470" t="str">
            <v>6_TEUSAQUILLO</v>
          </cell>
          <cell r="M3470" t="str">
            <v>2_NOVIEMBRE_2025</v>
          </cell>
          <cell r="N3470" t="str">
            <v>1589. Gestión de Programas Estrategias y Planes para el BienestarGestión Integral Estrategias y Programas6_TEUSAQUILLO2_NOVIEMBRE_2025</v>
          </cell>
          <cell r="O3470">
            <v>2114520</v>
          </cell>
          <cell r="R3470">
            <v>0</v>
          </cell>
          <cell r="S3470">
            <v>0</v>
          </cell>
        </row>
        <row r="3471">
          <cell r="E3471" t="str">
            <v>1599. Gestión de Programas Estrategias y Planes para el BienestarGestión Integral Estrategias y Programas</v>
          </cell>
          <cell r="F3471" t="str">
            <v>Gestion sectorial e intersectorial para el abordaje integral de las condiciones crónicas no transmisibles. (Profesional)</v>
          </cell>
          <cell r="G3471" t="str">
            <v>Plan</v>
          </cell>
          <cell r="H3471" t="str">
            <v>GSP</v>
          </cell>
          <cell r="I3471" t="str">
            <v>No aplica</v>
          </cell>
          <cell r="J3471" t="str">
            <v>Plan de acción</v>
          </cell>
          <cell r="K3471" t="str">
            <v>Zonal</v>
          </cell>
          <cell r="L3471" t="str">
            <v>6_TEUSAQUILLO</v>
          </cell>
          <cell r="M3471" t="str">
            <v>2_NOVIEMBRE_2025</v>
          </cell>
          <cell r="N3471" t="str">
            <v>1599. Gestión de Programas Estrategias y Planes para el BienestarGestión Integral Estrategias y Programas6_TEUSAQUILLO2_NOVIEMBRE_2025</v>
          </cell>
          <cell r="O3471">
            <v>4370008</v>
          </cell>
          <cell r="R3471">
            <v>0</v>
          </cell>
          <cell r="S3471">
            <v>0</v>
          </cell>
        </row>
        <row r="3472">
          <cell r="E3472" t="str">
            <v>1609. Gestión de Programas Estrategias y Planes para el BienestarGestión Integral Estrategias y Programas</v>
          </cell>
          <cell r="F3472" t="str">
            <v>Gestion sectorial e intersectorial para el abordaje integral de las condiciones crónicas no transmisibles. (Técnico)</v>
          </cell>
          <cell r="G3472" t="str">
            <v>Plan</v>
          </cell>
          <cell r="H3472" t="str">
            <v>GSP</v>
          </cell>
          <cell r="I3472" t="str">
            <v>No aplica</v>
          </cell>
          <cell r="J3472" t="str">
            <v>Plan de acción</v>
          </cell>
          <cell r="K3472" t="str">
            <v>Zonal</v>
          </cell>
          <cell r="L3472" t="str">
            <v>6_TEUSAQUILLO</v>
          </cell>
          <cell r="M3472" t="str">
            <v>2_NOVIEMBRE_2025</v>
          </cell>
          <cell r="N3472" t="str">
            <v>1609. Gestión de Programas Estrategias y Planes para el BienestarGestión Integral Estrategias y Programas6_TEUSAQUILLO2_NOVIEMBRE_2025</v>
          </cell>
          <cell r="O3472">
            <v>3994272</v>
          </cell>
          <cell r="R3472">
            <v>0</v>
          </cell>
          <cell r="S3472">
            <v>0</v>
          </cell>
        </row>
        <row r="3473">
          <cell r="E3473" t="str">
            <v>1619. Gestión de Programas Estrategias y Planes para el BienestarGestión Integral Estrategias y Programas</v>
          </cell>
          <cell r="F3473" t="str">
            <v>Gestion sectorial e intersectorial local del Programa Ampliado de Inmunizaciones</v>
          </cell>
          <cell r="G3473" t="str">
            <v>Programa</v>
          </cell>
          <cell r="H3473" t="str">
            <v>GSP</v>
          </cell>
          <cell r="I3473" t="str">
            <v>No aplica</v>
          </cell>
          <cell r="J3473" t="str">
            <v>Plan de acción</v>
          </cell>
          <cell r="K3473" t="str">
            <v>Zonal</v>
          </cell>
          <cell r="L3473" t="str">
            <v>6_TEUSAQUILLO</v>
          </cell>
          <cell r="M3473" t="str">
            <v>2_NOVIEMBRE_2025</v>
          </cell>
          <cell r="N3473" t="str">
            <v>1619. Gestión de Programas Estrategias y Planes para el BienestarGestión Integral Estrategias y Programas6_TEUSAQUILLO2_NOVIEMBRE_2025</v>
          </cell>
          <cell r="O3473">
            <v>7347488</v>
          </cell>
          <cell r="R3473">
            <v>0</v>
          </cell>
          <cell r="S3473">
            <v>0</v>
          </cell>
        </row>
        <row r="3474">
          <cell r="E3474" t="str">
            <v>1629. Gestión de Programas Estrategias y Planes para el BienestarGestión Integral Estrategias y Programas</v>
          </cell>
          <cell r="F3474" t="str">
            <v xml:space="preserve">Desarrollo de capacidades institucionales para la gestión de la implementación y operación del PAI en la IPS públicas, privadas. </v>
          </cell>
          <cell r="G3474" t="str">
            <v>Programa</v>
          </cell>
          <cell r="H3474" t="str">
            <v>GSP</v>
          </cell>
          <cell r="I3474" t="str">
            <v>No aplica</v>
          </cell>
          <cell r="J3474" t="str">
            <v>Plan de acción</v>
          </cell>
          <cell r="K3474" t="str">
            <v>Zonal</v>
          </cell>
          <cell r="L3474" t="str">
            <v>6_TEUSAQUILLO</v>
          </cell>
          <cell r="M3474" t="str">
            <v>2_NOVIEMBRE_2025</v>
          </cell>
          <cell r="N3474" t="str">
            <v>1629. Gestión de Programas Estrategias y Planes para el BienestarGestión Integral Estrategias y Programas6_TEUSAQUILLO2_NOVIEMBRE_2025</v>
          </cell>
          <cell r="O3474">
            <v>10478800</v>
          </cell>
          <cell r="R3474">
            <v>0</v>
          </cell>
          <cell r="S3474">
            <v>0</v>
          </cell>
        </row>
        <row r="3475">
          <cell r="E3475" t="str">
            <v>1639. Gestión de Programas Estrategias y Planes para el BienestarGestión Integral Estrategias y Programas</v>
          </cell>
          <cell r="F3475" t="str">
            <v>Desarrollo de capacidades Institucionales para la gestión de la implementación y operación del PAI en sistemas de información</v>
          </cell>
          <cell r="G3475" t="str">
            <v>Programa</v>
          </cell>
          <cell r="H3475" t="str">
            <v>GSP</v>
          </cell>
          <cell r="I3475" t="str">
            <v>No aplica</v>
          </cell>
          <cell r="J3475" t="str">
            <v>Plan de acción</v>
          </cell>
          <cell r="K3475" t="str">
            <v>Zonal</v>
          </cell>
          <cell r="L3475" t="str">
            <v>6_TEUSAQUILLO</v>
          </cell>
          <cell r="M3475" t="str">
            <v>2_NOVIEMBRE_2025</v>
          </cell>
          <cell r="N3475" t="str">
            <v>1639. Gestión de Programas Estrategias y Planes para el BienestarGestión Integral Estrategias y Programas6_TEUSAQUILLO2_NOVIEMBRE_2025</v>
          </cell>
          <cell r="O3475">
            <v>3994272</v>
          </cell>
          <cell r="R3475">
            <v>0</v>
          </cell>
          <cell r="S3475">
            <v>0</v>
          </cell>
        </row>
        <row r="3476">
          <cell r="E3476" t="str">
            <v>1649. Gestión de Programas Estrategias y Planes para el BienestarGestión Integral Estrategias y Programas</v>
          </cell>
          <cell r="F3476" t="str">
            <v xml:space="preserve">Gestión Sectorial e Intersectorial para la implementación y operación de estrategias del PAI para MAS Bienestar </v>
          </cell>
          <cell r="G3476" t="str">
            <v>Programa</v>
          </cell>
          <cell r="H3476" t="str">
            <v>GSP</v>
          </cell>
          <cell r="I3476" t="str">
            <v>No aplica</v>
          </cell>
          <cell r="J3476" t="str">
            <v>Plan de acción</v>
          </cell>
          <cell r="K3476" t="str">
            <v>Zonal</v>
          </cell>
          <cell r="L3476" t="str">
            <v>6_TEUSAQUILLO</v>
          </cell>
          <cell r="M3476" t="str">
            <v>2_NOVIEMBRE_2025</v>
          </cell>
          <cell r="N3476" t="str">
            <v>1649. Gestión de Programas Estrategias y Planes para el BienestarGestión Integral Estrategias y Programas6_TEUSAQUILLO2_NOVIEMBRE_2025</v>
          </cell>
          <cell r="O3476">
            <v>6484528</v>
          </cell>
          <cell r="R3476">
            <v>0</v>
          </cell>
          <cell r="S3476">
            <v>0</v>
          </cell>
        </row>
        <row r="3477">
          <cell r="E3477" t="str">
            <v>1659. Gestión de Programas Estrategias y Planes para el BienestarGestión Integral Estrategias y Programas</v>
          </cell>
          <cell r="F3477" t="str">
            <v xml:space="preserve">Gestión Sectorial e Intersectorial para la operación de estrategias del PAI para MAS Bienestar </v>
          </cell>
          <cell r="G3477" t="str">
            <v>Programa</v>
          </cell>
          <cell r="H3477" t="str">
            <v>GSP</v>
          </cell>
          <cell r="I3477" t="str">
            <v>No aplica</v>
          </cell>
          <cell r="J3477" t="str">
            <v>Plan de acción</v>
          </cell>
          <cell r="K3477" t="str">
            <v>Zonal</v>
          </cell>
          <cell r="L3477" t="str">
            <v>6_TEUSAQUILLO</v>
          </cell>
          <cell r="M3477" t="str">
            <v>2_NOVIEMBRE_2025</v>
          </cell>
          <cell r="N3477" t="str">
            <v>1659. Gestión de Programas Estrategias y Planes para el BienestarGestión Integral Estrategias y Programas6_TEUSAQUILLO2_NOVIEMBRE_2025</v>
          </cell>
          <cell r="O3477">
            <v>3994272</v>
          </cell>
          <cell r="R3477">
            <v>0</v>
          </cell>
          <cell r="S3477">
            <v>0</v>
          </cell>
        </row>
        <row r="3478">
          <cell r="E3478" t="str">
            <v>1669. Gestión de Programas Estrategias y Planes para el BienestarGestión Integral Estrategias y Programas</v>
          </cell>
          <cell r="F3478" t="str">
            <v xml:space="preserve">Gestión Sectorial e Intersectorial para la operación y registro de estrategias del PAI para MAS Bienestar </v>
          </cell>
          <cell r="G3478" t="str">
            <v>Programa</v>
          </cell>
          <cell r="H3478" t="str">
            <v>GSP</v>
          </cell>
          <cell r="I3478" t="str">
            <v>No aplica</v>
          </cell>
          <cell r="J3478" t="str">
            <v>Plan de acción</v>
          </cell>
          <cell r="K3478" t="str">
            <v>Zonal</v>
          </cell>
          <cell r="L3478" t="str">
            <v>6_TEUSAQUILLO</v>
          </cell>
          <cell r="M3478" t="str">
            <v>2_NOVIEMBRE_2025</v>
          </cell>
          <cell r="N3478" t="str">
            <v>1669. Gestión de Programas Estrategias y Planes para el BienestarGestión Integral Estrategias y Programas6_TEUSAQUILLO2_NOVIEMBRE_2025</v>
          </cell>
          <cell r="O3478">
            <v>2983376</v>
          </cell>
          <cell r="R3478">
            <v>0</v>
          </cell>
          <cell r="S3478">
            <v>0</v>
          </cell>
        </row>
        <row r="3479">
          <cell r="E3479" t="str">
            <v>1679. Gestión de Programas Estrategias y Planes para el BienestarGestión Integral Estrategias y Programas</v>
          </cell>
          <cell r="F3479" t="str">
            <v>Gestión  Sectorial e Intersectorial para la implementación y operación de estrategias del PAI para MAS Bienestar  - en el entorno educativo</v>
          </cell>
          <cell r="G3479" t="str">
            <v>Programa</v>
          </cell>
          <cell r="H3479" t="str">
            <v>GSP</v>
          </cell>
          <cell r="I3479" t="str">
            <v>No aplica</v>
          </cell>
          <cell r="J3479" t="str">
            <v>Plan de acción</v>
          </cell>
          <cell r="K3479" t="str">
            <v>Zonal</v>
          </cell>
          <cell r="L3479" t="str">
            <v>6_TEUSAQUILLO</v>
          </cell>
          <cell r="M3479" t="str">
            <v>2_NOVIEMBRE_2025</v>
          </cell>
          <cell r="N3479" t="str">
            <v>1679. Gestión de Programas Estrategias y Planes para el BienestarGestión Integral Estrategias y Programas6_TEUSAQUILLO2_NOVIEMBRE_2025</v>
          </cell>
          <cell r="O3479">
            <v>6484528</v>
          </cell>
          <cell r="R3479">
            <v>0</v>
          </cell>
          <cell r="S3479">
            <v>0</v>
          </cell>
        </row>
        <row r="3480">
          <cell r="E3480" t="str">
            <v>1689. Gestión de Programas Estrategias y Planes para el BienestarGestión Integral Estrategias y Programas</v>
          </cell>
          <cell r="F3480" t="str">
            <v>Gestión  Sectorial e Intersectorial para la operación de estrategias del PAI para MAS Bienestar  en el entorno educativo</v>
          </cell>
          <cell r="G3480" t="str">
            <v>Programa</v>
          </cell>
          <cell r="H3480" t="str">
            <v>GSP</v>
          </cell>
          <cell r="I3480" t="str">
            <v>No aplica</v>
          </cell>
          <cell r="J3480" t="str">
            <v>Plan de acción</v>
          </cell>
          <cell r="K3480" t="str">
            <v>Zonal</v>
          </cell>
          <cell r="L3480" t="str">
            <v>6_TEUSAQUILLO</v>
          </cell>
          <cell r="M3480" t="str">
            <v>2_NOVIEMBRE_2025</v>
          </cell>
          <cell r="N3480" t="str">
            <v>1689. Gestión de Programas Estrategias y Planes para el BienestarGestión Integral Estrategias y Programas6_TEUSAQUILLO2_NOVIEMBRE_2025</v>
          </cell>
          <cell r="O3480">
            <v>3994272</v>
          </cell>
          <cell r="R3480">
            <v>0</v>
          </cell>
          <cell r="S3480">
            <v>0</v>
          </cell>
        </row>
        <row r="3481">
          <cell r="E3481" t="str">
            <v>1699. Gestión de Programas Estrategias y Planes para el BienestarGestión Integral Estrategias y Programas</v>
          </cell>
          <cell r="F3481" t="str">
            <v>Gestión de medicamentos e insumos para la operación de la cadena de frío del PAI</v>
          </cell>
          <cell r="G3481" t="str">
            <v>Programa</v>
          </cell>
          <cell r="H3481" t="str">
            <v>GSP</v>
          </cell>
          <cell r="I3481" t="str">
            <v>No aplica</v>
          </cell>
          <cell r="J3481" t="str">
            <v>Plan de acción</v>
          </cell>
          <cell r="K3481" t="str">
            <v>Zonal</v>
          </cell>
          <cell r="L3481" t="str">
            <v>6_TEUSAQUILLO</v>
          </cell>
          <cell r="M3481" t="str">
            <v>2_NOVIEMBRE_2025</v>
          </cell>
          <cell r="N3481" t="str">
            <v>1699. Gestión de Programas Estrategias y Planes para el BienestarGestión Integral Estrategias y Programas6_TEUSAQUILLO2_NOVIEMBRE_2025</v>
          </cell>
          <cell r="O3481">
            <v>3994272</v>
          </cell>
          <cell r="R3481">
            <v>0</v>
          </cell>
          <cell r="S3481">
            <v>0</v>
          </cell>
        </row>
        <row r="3482">
          <cell r="E3482" t="str">
            <v>1709. Gestión de Programas Estrategias y Planes para el BienestarGestión Integral Estrategias y Programas</v>
          </cell>
          <cell r="F3482" t="str">
            <v>Gestión de medicamentos e insumos para la operación logística del PAI</v>
          </cell>
          <cell r="G3482" t="str">
            <v>Programa</v>
          </cell>
          <cell r="H3482" t="str">
            <v>GSP</v>
          </cell>
          <cell r="I3482" t="str">
            <v>No aplica</v>
          </cell>
          <cell r="J3482" t="str">
            <v xml:space="preserve"> Vehículos  </v>
          </cell>
          <cell r="K3482" t="str">
            <v>Zonal</v>
          </cell>
          <cell r="L3482" t="str">
            <v>6_TEUSAQUILLO</v>
          </cell>
          <cell r="M3482" t="str">
            <v>2_NOVIEMBRE_2025</v>
          </cell>
          <cell r="N3482" t="str">
            <v>1709. Gestión de Programas Estrategias y Planes para el BienestarGestión Integral Estrategias y Programas6_TEUSAQUILLO2_NOVIEMBRE_2025</v>
          </cell>
          <cell r="O3482">
            <v>19450000</v>
          </cell>
          <cell r="R3482">
            <v>0</v>
          </cell>
          <cell r="S3482">
            <v>0</v>
          </cell>
        </row>
        <row r="3483">
          <cell r="E3483" t="str">
            <v>1719. Gestión de Programas Estrategias y Planes para el BienestarGestión Integral Estrategias y Programas</v>
          </cell>
          <cell r="F3483" t="str">
            <v>Gestión Sectorial e Intersectorial para la operación vacunación punto viajero</v>
          </cell>
          <cell r="G3483" t="str">
            <v>Programa</v>
          </cell>
          <cell r="H3483" t="str">
            <v>GSP</v>
          </cell>
          <cell r="I3483" t="str">
            <v>No aplica</v>
          </cell>
          <cell r="J3483" t="str">
            <v>Cronograma de actividades</v>
          </cell>
          <cell r="K3483" t="str">
            <v>Zonal</v>
          </cell>
          <cell r="L3483" t="str">
            <v>6_TEUSAQUILLO</v>
          </cell>
          <cell r="M3483" t="str">
            <v>2_NOVIEMBRE_2025</v>
          </cell>
          <cell r="N3483" t="str">
            <v>1719. Gestión de Programas Estrategias y Planes para el BienestarGestión Integral Estrategias y Programas6_TEUSAQUILLO2_NOVIEMBRE_2025</v>
          </cell>
          <cell r="O3483">
            <v>3994272</v>
          </cell>
          <cell r="R3483">
            <v>0</v>
          </cell>
          <cell r="S3483">
            <v>0</v>
          </cell>
        </row>
        <row r="3484">
          <cell r="E3484" t="str">
            <v>1729. Gestión de Programas Estrategias y Planes para el BienestarGestión Integral Estrategias y Programas</v>
          </cell>
          <cell r="F3484" t="str">
            <v>Operación de la estrategia extramural del Programa Ampliado de Imnunizaciones para la ruralidad lejana</v>
          </cell>
          <cell r="G3484" t="str">
            <v>Programa</v>
          </cell>
          <cell r="H3484" t="str">
            <v>GSP</v>
          </cell>
          <cell r="I3484" t="str">
            <v>No aplica</v>
          </cell>
          <cell r="J3484" t="str">
            <v>Plan de acción</v>
          </cell>
          <cell r="K3484" t="str">
            <v>Zonal</v>
          </cell>
          <cell r="L3484" t="str">
            <v>6_TEUSAQUILLO</v>
          </cell>
          <cell r="M3484" t="str">
            <v>2_NOVIEMBRE_2025</v>
          </cell>
          <cell r="N3484" t="str">
            <v>1729. Gestión de Programas Estrategias y Planes para el BienestarGestión Integral Estrategias y Programas6_TEUSAQUILLO2_NOVIEMBRE_2025</v>
          </cell>
          <cell r="O3484">
            <v>9985680</v>
          </cell>
          <cell r="R3484">
            <v>0</v>
          </cell>
          <cell r="S3484">
            <v>0</v>
          </cell>
        </row>
        <row r="3485">
          <cell r="E3485" t="str">
            <v>1739. Gestión de Programas Estrategias y Planes para el BienestarGestión Integral Estrategias y Programas</v>
          </cell>
          <cell r="F3485" t="str">
            <v>Gestión Sectorial e intersectrial para la operación y registros de estrategias del PAI para MAS Bienestar</v>
          </cell>
          <cell r="G3485" t="str">
            <v>Programa</v>
          </cell>
          <cell r="H3485" t="str">
            <v>GSP</v>
          </cell>
          <cell r="I3485" t="str">
            <v>No aplica</v>
          </cell>
          <cell r="J3485" t="str">
            <v>Plan de acción</v>
          </cell>
          <cell r="K3485" t="str">
            <v>Zonal</v>
          </cell>
          <cell r="L3485" t="str">
            <v>6_TEUSAQUILLO</v>
          </cell>
          <cell r="M3485" t="str">
            <v>2_NOVIEMBRE_2025</v>
          </cell>
          <cell r="N3485" t="str">
            <v>1739. Gestión de Programas Estrategias y Planes para el BienestarGestión Integral Estrategias y Programas6_TEUSAQUILLO2_NOVIEMBRE_2025</v>
          </cell>
          <cell r="O3485">
            <v>2983376</v>
          </cell>
          <cell r="R3485">
            <v>0</v>
          </cell>
          <cell r="S3485">
            <v>0</v>
          </cell>
        </row>
        <row r="3486">
          <cell r="E3486" t="str">
            <v>17410. Proceso integral e integrado de la Vigilancia de la Salud PúblicaVigilancia en salud pública</v>
          </cell>
          <cell r="F3486" t="str">
            <v>Gestión y seguimiento de la información  del  componente SSR Y SMI - Subred Norte y Sur Occidente</v>
          </cell>
          <cell r="G3486" t="str">
            <v>Gestión, análisis y divulgación  de información de la vigilancia en salud pública</v>
          </cell>
          <cell r="H3486" t="str">
            <v>GSP</v>
          </cell>
          <cell r="I3486" t="str">
            <v>No aplica</v>
          </cell>
          <cell r="J3486" t="str">
            <v>Plan de acción</v>
          </cell>
          <cell r="K3486" t="str">
            <v>Zonal</v>
          </cell>
          <cell r="L3486" t="str">
            <v>6_TEUSAQUILLO</v>
          </cell>
          <cell r="M3486" t="str">
            <v>2_NOVIEMBRE_2025</v>
          </cell>
          <cell r="N3486" t="str">
            <v>17410. Proceso integral e integrado de la Vigilancia de la Salud PúblicaVigilancia en salud pública6_TEUSAQUILLO2_NOVIEMBRE_2025</v>
          </cell>
          <cell r="O3486">
            <v>37920928</v>
          </cell>
          <cell r="R3486">
            <v>0</v>
          </cell>
          <cell r="S3486">
            <v>0</v>
          </cell>
        </row>
        <row r="3487">
          <cell r="E3487" t="str">
            <v>17510. Proceso integral e integrado de la Vigilancia de la Salud PúblicaVigilancia en salud pública</v>
          </cell>
          <cell r="F3487" t="str">
            <v>Gestión y seguimiento de la información  del  componente SSR Y SMI - Subred centro Oriente y Sur</v>
          </cell>
          <cell r="G3487" t="str">
            <v>Gestión, análisis y divulgación  de información de la vigilancia en salud pública</v>
          </cell>
          <cell r="H3487" t="str">
            <v>GSP</v>
          </cell>
          <cell r="I3487" t="str">
            <v>No aplica</v>
          </cell>
          <cell r="J3487" t="str">
            <v>Plan de acción</v>
          </cell>
          <cell r="K3487" t="str">
            <v>Zonal</v>
          </cell>
          <cell r="L3487" t="str">
            <v>6_TEUSAQUILLO</v>
          </cell>
          <cell r="M3487" t="str">
            <v>2_NOVIEMBRE_2025</v>
          </cell>
          <cell r="N3487" t="str">
            <v>17510. Proceso integral e integrado de la Vigilancia de la Salud PúblicaVigilancia en salud pública6_TEUSAQUILLO2_NOVIEMBRE_2025</v>
          </cell>
          <cell r="O3487">
            <v>26899696</v>
          </cell>
          <cell r="R3487">
            <v>0</v>
          </cell>
          <cell r="S3487">
            <v>0</v>
          </cell>
        </row>
        <row r="3488">
          <cell r="E3488" t="str">
            <v>17610. Proceso integral e integrado de la Vigilancia de la Salud PúblicaVigilancia en salud pública</v>
          </cell>
          <cell r="F3488" t="str">
            <v>Monitoreo de la Vigilancia Intensificada de gestantes  con alto riesgo de morbilidad y mortalidad materna "Angeles Guardianes"</v>
          </cell>
          <cell r="G3488" t="str">
            <v>Gestión, análisis y divulgación  de información de la vigilancia en salud pública</v>
          </cell>
          <cell r="H3488" t="str">
            <v>GSP</v>
          </cell>
          <cell r="I3488" t="str">
            <v>No aplica</v>
          </cell>
          <cell r="J3488" t="str">
            <v>Plan de acción</v>
          </cell>
          <cell r="K3488" t="str">
            <v>Distrito</v>
          </cell>
          <cell r="L3488" t="str">
            <v>6_TEUSAQUILLO</v>
          </cell>
          <cell r="M3488" t="str">
            <v>2_NOVIEMBRE_2025</v>
          </cell>
          <cell r="N3488" t="str">
            <v>17610. Proceso integral e integrado de la Vigilancia de la Salud PúblicaVigilancia en salud pública6_TEUSAQUILLO2_NOVIEMBRE_2025</v>
          </cell>
          <cell r="O3488">
            <v>28206464</v>
          </cell>
          <cell r="R3488">
            <v>0</v>
          </cell>
          <cell r="S3488">
            <v>0</v>
          </cell>
        </row>
        <row r="3489">
          <cell r="E3489" t="str">
            <v>17710. Proceso integral e integrado de la Vigilancia de la Salud PúblicaVigilancia en salud pública</v>
          </cell>
          <cell r="F3489" t="str">
            <v xml:space="preserve"> Monitoreo de la Vigilancia intensificada Neonatal y Defectos Congenitos</v>
          </cell>
          <cell r="G3489" t="str">
            <v>Gestión, análisis y divulgación  de información de la vigilancia en salud pública</v>
          </cell>
          <cell r="H3489" t="str">
            <v>GSP</v>
          </cell>
          <cell r="I3489" t="str">
            <v>No aplica</v>
          </cell>
          <cell r="J3489" t="str">
            <v>Plan de acción</v>
          </cell>
          <cell r="K3489" t="str">
            <v>Distrito</v>
          </cell>
          <cell r="L3489" t="str">
            <v>6_TEUSAQUILLO</v>
          </cell>
          <cell r="M3489" t="str">
            <v>2_NOVIEMBRE_2025</v>
          </cell>
          <cell r="N3489" t="str">
            <v>17710. Proceso integral e integrado de la Vigilancia de la Salud PúblicaVigilancia en salud pública6_TEUSAQUILLO2_NOVIEMBRE_2025</v>
          </cell>
          <cell r="O3489">
            <v>37181248</v>
          </cell>
          <cell r="R3489">
            <v>0</v>
          </cell>
          <cell r="S3489">
            <v>0</v>
          </cell>
        </row>
        <row r="3490">
          <cell r="E3490" t="str">
            <v>17810. Proceso integral e integrado de la Vigilancia de la Salud PúblicaVigilancia en salud pública</v>
          </cell>
          <cell r="F3490" t="str">
            <v xml:space="preserve">Investigaciones epidemiológicas de campo de alto impacto para eventos de salud materno-perinatal en la Subred Norte, Centro Oriente, Sur y Sur Occidente </v>
          </cell>
          <cell r="G3490" t="str">
            <v>Gestión, análisis y divulgación  de información de la vigilancia en salud pública</v>
          </cell>
          <cell r="H3490" t="str">
            <v>GSP</v>
          </cell>
          <cell r="I3490" t="str">
            <v>No aplica</v>
          </cell>
          <cell r="J3490" t="str">
            <v>Plan de acción</v>
          </cell>
          <cell r="K3490" t="str">
            <v>Zonal</v>
          </cell>
          <cell r="L3490" t="str">
            <v>6_TEUSAQUILLO</v>
          </cell>
          <cell r="M3490" t="str">
            <v>2_NOVIEMBRE_2025</v>
          </cell>
          <cell r="N3490" t="str">
            <v>17810. Proceso integral e integrado de la Vigilancia de la Salud PúblicaVigilancia en salud pública6_TEUSAQUILLO2_NOVIEMBRE_2025</v>
          </cell>
          <cell r="O3490">
            <v>7347488</v>
          </cell>
          <cell r="R3490">
            <v>0</v>
          </cell>
          <cell r="S3490">
            <v>0</v>
          </cell>
        </row>
        <row r="3491">
          <cell r="E3491" t="str">
            <v>17910. Proceso integral e integrado de la Vigilancia de la Salud PúblicaVigilancia en salud pública</v>
          </cell>
          <cell r="F3491" t="str">
            <v xml:space="preserve">Unidades de análisis de eventos de interés en salud pública de SSR en la Subred Norte y Sur Occidente </v>
          </cell>
          <cell r="G3491" t="str">
            <v>Gestión, análisis y divulgación  de información de la vigilancia en salud pública</v>
          </cell>
          <cell r="H3491" t="str">
            <v>GSP</v>
          </cell>
          <cell r="I3491" t="str">
            <v>No aplica</v>
          </cell>
          <cell r="J3491" t="str">
            <v>Plan de acción</v>
          </cell>
          <cell r="K3491" t="str">
            <v>Zonal</v>
          </cell>
          <cell r="L3491" t="str">
            <v>6_TEUSAQUILLO</v>
          </cell>
          <cell r="M3491" t="str">
            <v>2_NOVIEMBRE_2025</v>
          </cell>
          <cell r="N3491" t="str">
            <v>17910. Proceso integral e integrado de la Vigilancia de la Salud PúblicaVigilancia en salud pública6_TEUSAQUILLO2_NOVIEMBRE_2025</v>
          </cell>
          <cell r="O3491">
            <v>3673744</v>
          </cell>
          <cell r="R3491">
            <v>0</v>
          </cell>
          <cell r="S3491">
            <v>0</v>
          </cell>
        </row>
        <row r="3492">
          <cell r="E3492" t="str">
            <v>18010. Proceso integral e integrado de la Vigilancia de la Salud PúblicaVigilancia en salud pública</v>
          </cell>
          <cell r="F3492" t="str">
            <v xml:space="preserve">Unidades de análisis de eventos de interés en salud pública de SSR en la Subred  Centro Oriente y Sur </v>
          </cell>
          <cell r="G3492" t="str">
            <v>Gestión, análisis y divulgación  de información de la vigilancia en salud pública</v>
          </cell>
          <cell r="H3492" t="str">
            <v>GSP</v>
          </cell>
          <cell r="I3492" t="str">
            <v>No aplica</v>
          </cell>
          <cell r="J3492" t="str">
            <v>Plan de acción</v>
          </cell>
          <cell r="K3492" t="str">
            <v>Zonal</v>
          </cell>
          <cell r="L3492" t="str">
            <v>6_TEUSAQUILLO</v>
          </cell>
          <cell r="M3492" t="str">
            <v>2_NOVIEMBRE_2025</v>
          </cell>
          <cell r="N3492" t="str">
            <v>18010. Proceso integral e integrado de la Vigilancia de la Salud PúblicaVigilancia en salud pública6_TEUSAQUILLO2_NOVIEMBRE_2025</v>
          </cell>
          <cell r="O3492">
            <v>3673744</v>
          </cell>
          <cell r="R3492">
            <v>0</v>
          </cell>
          <cell r="S3492">
            <v>0</v>
          </cell>
        </row>
        <row r="3493">
          <cell r="E3493" t="str">
            <v>18110. Proceso integral e integrado de la Vigilancia de la Salud PúblicaVigilancia en salud pública</v>
          </cell>
          <cell r="F3493" t="str">
            <v>Gestión de la información  del  componente Transmisibles - Subred Norte y Sur Occidente</v>
          </cell>
          <cell r="G3493" t="str">
            <v>Gestión, análisis y divulgación  de información de la vigilancia en salud pública</v>
          </cell>
          <cell r="H3493" t="str">
            <v>GSP</v>
          </cell>
          <cell r="I3493" t="str">
            <v>No aplica</v>
          </cell>
          <cell r="J3493" t="str">
            <v>Plan de acción</v>
          </cell>
          <cell r="K3493" t="str">
            <v>Zonal</v>
          </cell>
          <cell r="L3493" t="str">
            <v>6_TEUSAQUILLO</v>
          </cell>
          <cell r="M3493" t="str">
            <v>2_NOVIEMBRE_2025</v>
          </cell>
          <cell r="N3493" t="str">
            <v>18110. Proceso integral e integrado de la Vigilancia de la Salud PúblicaVigilancia en salud pública6_TEUSAQUILLO2_NOVIEMBRE_2025</v>
          </cell>
          <cell r="O3493">
            <v>87405520</v>
          </cell>
          <cell r="R3493">
            <v>0</v>
          </cell>
          <cell r="S3493">
            <v>0</v>
          </cell>
        </row>
        <row r="3494">
          <cell r="E3494" t="str">
            <v>18210. Proceso integral e integrado de la Vigilancia de la Salud PúblicaVigilancia en salud pública</v>
          </cell>
          <cell r="F3494" t="str">
            <v>Fortalecimiento y capacitación a UPGD Transmisibles Norte y Sur Occidente</v>
          </cell>
          <cell r="G3494" t="str">
            <v>Gestión, análisis y divulgación  de información de la vigilancia en salud pública</v>
          </cell>
          <cell r="H3494" t="str">
            <v>GSP</v>
          </cell>
          <cell r="I3494" t="str">
            <v>No aplica</v>
          </cell>
          <cell r="J3494" t="str">
            <v>Plan de acción</v>
          </cell>
          <cell r="K3494" t="str">
            <v>Zonal</v>
          </cell>
          <cell r="L3494" t="str">
            <v>6_TEUSAQUILLO</v>
          </cell>
          <cell r="M3494" t="str">
            <v>2_NOVIEMBRE_2025</v>
          </cell>
          <cell r="N3494" t="str">
            <v>18210. Proceso integral e integrado de la Vigilancia de la Salud PúblicaVigilancia en salud pública6_TEUSAQUILLO2_NOVIEMBRE_2025</v>
          </cell>
          <cell r="O3494">
            <v>17288787</v>
          </cell>
          <cell r="R3494">
            <v>0</v>
          </cell>
          <cell r="S3494">
            <v>0</v>
          </cell>
        </row>
        <row r="3495">
          <cell r="E3495" t="str">
            <v>18310. Proceso integral e integrado de la Vigilancia de la Salud PúblicaVigilancia en salud pública</v>
          </cell>
          <cell r="F3495" t="str">
            <v>Gestión de la información  del  componente Transmisibles - Subred Centro Oriente</v>
          </cell>
          <cell r="G3495" t="str">
            <v>Gestión, análisis y divulgación  de información de la vigilancia en salud pública</v>
          </cell>
          <cell r="H3495" t="str">
            <v>GSP</v>
          </cell>
          <cell r="I3495" t="str">
            <v>No aplica</v>
          </cell>
          <cell r="J3495" t="str">
            <v>Plan de acción</v>
          </cell>
          <cell r="K3495" t="str">
            <v>Zonal</v>
          </cell>
          <cell r="L3495" t="str">
            <v>6_TEUSAQUILLO</v>
          </cell>
          <cell r="M3495" t="str">
            <v>2_NOVIEMBRE_2025</v>
          </cell>
          <cell r="N3495" t="str">
            <v>18310. Proceso integral e integrado de la Vigilancia de la Salud PúblicaVigilancia en salud pública6_TEUSAQUILLO2_NOVIEMBRE_2025</v>
          </cell>
          <cell r="O3495">
            <v>61146880</v>
          </cell>
          <cell r="R3495">
            <v>0</v>
          </cell>
          <cell r="S3495">
            <v>0</v>
          </cell>
        </row>
        <row r="3496">
          <cell r="E3496" t="str">
            <v>18410. Proceso integral e integrado de la Vigilancia de la Salud PúblicaVigilancia en salud pública</v>
          </cell>
          <cell r="F3496" t="str">
            <v>Fortalecimiento y capacitación a UPGD Transmisibles Centro oriente y SUR</v>
          </cell>
          <cell r="G3496" t="str">
            <v>Gestión, análisis y divulgación  de información de la vigilancia en salud pública</v>
          </cell>
          <cell r="H3496" t="str">
            <v>GSP</v>
          </cell>
          <cell r="I3496" t="str">
            <v>No aplica</v>
          </cell>
          <cell r="J3496" t="str">
            <v>Plan de acción</v>
          </cell>
          <cell r="K3496" t="str">
            <v>Zonal</v>
          </cell>
          <cell r="L3496" t="str">
            <v>6_TEUSAQUILLO</v>
          </cell>
          <cell r="M3496" t="str">
            <v>2_NOVIEMBRE_2025</v>
          </cell>
          <cell r="N3496" t="str">
            <v>18410. Proceso integral e integrado de la Vigilancia de la Salud PúblicaVigilancia en salud pública6_TEUSAQUILLO2_NOVIEMBRE_2025</v>
          </cell>
          <cell r="O3496">
            <v>9941299</v>
          </cell>
          <cell r="R3496">
            <v>0</v>
          </cell>
          <cell r="S3496">
            <v>0</v>
          </cell>
        </row>
        <row r="3497">
          <cell r="E3497" t="str">
            <v>18510. Proceso integral e integrado de la Vigilancia de la Salud PúblicaVigilancia en salud pública</v>
          </cell>
          <cell r="F3497" t="str">
            <v>Gestión de la información  del  componente Transmisibles - Subred Sur</v>
          </cell>
          <cell r="G3497" t="str">
            <v>Gestión, análisis y divulgación  de información de la vigilancia en salud pública</v>
          </cell>
          <cell r="H3497" t="str">
            <v>GSP</v>
          </cell>
          <cell r="I3497" t="str">
            <v>No aplica</v>
          </cell>
          <cell r="J3497" t="str">
            <v>Plan de acción</v>
          </cell>
          <cell r="K3497" t="str">
            <v>Zonal</v>
          </cell>
          <cell r="L3497" t="str">
            <v>6_TEUSAQUILLO</v>
          </cell>
          <cell r="M3497" t="str">
            <v>2_NOVIEMBRE_2025</v>
          </cell>
          <cell r="N3497" t="str">
            <v>18510. Proceso integral e integrado de la Vigilancia de la Salud PúblicaVigilancia en salud pública6_TEUSAQUILLO2_NOVIEMBRE_2025</v>
          </cell>
          <cell r="O3497">
            <v>40189280</v>
          </cell>
          <cell r="R3497">
            <v>0</v>
          </cell>
          <cell r="S3497">
            <v>0</v>
          </cell>
        </row>
        <row r="3498">
          <cell r="E3498" t="str">
            <v>18610. Proceso integral e integrado de la Vigilancia de la Salud PúblicaVigilancia en salud pública</v>
          </cell>
          <cell r="F3498" t="str">
            <v>Mantenimiento y fortalecimiento del sistema de  Vigilancia Centinela Meningitis, neumonía bacteriana</v>
          </cell>
          <cell r="G3498" t="str">
            <v>Gestión, análisis y divulgación  de información de la vigilancia en salud pública</v>
          </cell>
          <cell r="H3498" t="str">
            <v>GSP</v>
          </cell>
          <cell r="I3498" t="str">
            <v>No aplica</v>
          </cell>
          <cell r="J3498" t="str">
            <v>Plan de acción</v>
          </cell>
          <cell r="K3498" t="str">
            <v>Distrito</v>
          </cell>
          <cell r="L3498" t="str">
            <v>6_TEUSAQUILLO</v>
          </cell>
          <cell r="M3498" t="str">
            <v>2_NOVIEMBRE_2025</v>
          </cell>
          <cell r="N3498" t="str">
            <v>18610. Proceso integral e integrado de la Vigilancia de la Salud PúblicaVigilancia en salud pública6_TEUSAQUILLO2_NOVIEMBRE_2025</v>
          </cell>
          <cell r="O3498">
            <v>7347488</v>
          </cell>
          <cell r="R3498">
            <v>0</v>
          </cell>
          <cell r="S3498">
            <v>0</v>
          </cell>
        </row>
        <row r="3499">
          <cell r="E3499" t="str">
            <v>18710. Proceso integral e integrado de la Vigilancia de la Salud PúblicaVigilancia en salud pública</v>
          </cell>
          <cell r="F3499" t="str">
            <v>Acciones de contención mediante bloqueos</v>
          </cell>
          <cell r="G3499" t="str">
            <v xml:space="preserve">Intervención integral en brotes, alertas y situaciones de emergencia en salud pública
</v>
          </cell>
          <cell r="H3499" t="str">
            <v>GSP</v>
          </cell>
          <cell r="I3499" t="str">
            <v>No aplica</v>
          </cell>
          <cell r="J3499" t="str">
            <v>Plan de acción</v>
          </cell>
          <cell r="K3499" t="str">
            <v>Zonal</v>
          </cell>
          <cell r="L3499" t="str">
            <v>6_TEUSAQUILLO</v>
          </cell>
          <cell r="M3499" t="str">
            <v>2_NOVIEMBRE_2025</v>
          </cell>
          <cell r="N3499" t="str">
            <v>18710. Proceso integral e integrado de la Vigilancia de la Salud PúblicaVigilancia en salud pública6_TEUSAQUILLO2_NOVIEMBRE_2025</v>
          </cell>
          <cell r="O3499">
            <v>3994272</v>
          </cell>
          <cell r="R3499">
            <v>0</v>
          </cell>
          <cell r="S3499">
            <v>0</v>
          </cell>
        </row>
        <row r="3500">
          <cell r="E3500" t="str">
            <v>18810. Proceso integral e integrado de la Vigilancia de la Salud PúblicaVigilancia en salud pública</v>
          </cell>
          <cell r="F3500" t="str">
            <v>Investigaciones epidemiológicas de campo de alto impacto para eventos transmisibles Subred Norte y Sur Occidente</v>
          </cell>
          <cell r="G3500" t="str">
            <v xml:space="preserve">Intervención integral en brotes, alertas y situaciones de emergencia en salud pública
</v>
          </cell>
          <cell r="H3500" t="str">
            <v>GSP</v>
          </cell>
          <cell r="I3500" t="str">
            <v>No aplica</v>
          </cell>
          <cell r="J3500" t="str">
            <v>Plan de acción</v>
          </cell>
          <cell r="K3500" t="str">
            <v>Zonal</v>
          </cell>
          <cell r="L3500" t="str">
            <v>6_TEUSAQUILLO</v>
          </cell>
          <cell r="M3500" t="str">
            <v>2_NOVIEMBRE_2025</v>
          </cell>
          <cell r="N3500" t="str">
            <v>18810. Proceso integral e integrado de la Vigilancia de la Salud PúblicaVigilancia en salud pública6_TEUSAQUILLO2_NOVIEMBRE_2025</v>
          </cell>
          <cell r="O3500">
            <v>33280669</v>
          </cell>
          <cell r="R3500">
            <v>0</v>
          </cell>
          <cell r="S3500">
            <v>0</v>
          </cell>
        </row>
        <row r="3501">
          <cell r="E3501" t="str">
            <v>18910. Proceso integral e integrado de la Vigilancia de la Salud PúblicaVigilancia en salud pública</v>
          </cell>
          <cell r="F3501" t="str">
            <v xml:space="preserve">Investigaciones epidemiológicas de campo de alto impacto para eventos transmisibles Subred Centro Oriente y Sur </v>
          </cell>
          <cell r="G3501" t="str">
            <v xml:space="preserve">Intervención integral en brotes, alertas y situaciones de emergencia en salud pública
</v>
          </cell>
          <cell r="H3501" t="str">
            <v>GSP</v>
          </cell>
          <cell r="I3501" t="str">
            <v>No aplica</v>
          </cell>
          <cell r="J3501" t="str">
            <v>Plan de acción</v>
          </cell>
          <cell r="K3501" t="str">
            <v>Zonal</v>
          </cell>
          <cell r="L3501" t="str">
            <v>6_TEUSAQUILLO</v>
          </cell>
          <cell r="M3501" t="str">
            <v>2_NOVIEMBRE_2025</v>
          </cell>
          <cell r="N3501" t="str">
            <v>18910. Proceso integral e integrado de la Vigilancia de la Salud PúblicaVigilancia en salud pública6_TEUSAQUILLO2_NOVIEMBRE_2025</v>
          </cell>
          <cell r="O3501">
            <v>25933181</v>
          </cell>
          <cell r="R3501">
            <v>0</v>
          </cell>
          <cell r="S3501">
            <v>0</v>
          </cell>
        </row>
        <row r="3502">
          <cell r="E3502" t="str">
            <v>19010. Proceso integral e integrado de la Vigilancia de la Salud PúblicaVigilancia en salud pública</v>
          </cell>
          <cell r="F3502" t="str">
            <v>Investigaciones epidemiológicas de campo de control para eventos transmisibles Subred Norte, Sur Occidente, Centro Oriente y Sur</v>
          </cell>
          <cell r="G3502" t="str">
            <v xml:space="preserve">Intervención integral en brotes, alertas y situaciones de emergencia en salud pública
</v>
          </cell>
          <cell r="H3502" t="str">
            <v>GSP</v>
          </cell>
          <cell r="I3502" t="str">
            <v>No aplica</v>
          </cell>
          <cell r="J3502" t="str">
            <v>Plan de acción</v>
          </cell>
          <cell r="K3502" t="str">
            <v>Zonal</v>
          </cell>
          <cell r="L3502" t="str">
            <v>6_TEUSAQUILLO</v>
          </cell>
          <cell r="M3502" t="str">
            <v>2_NOVIEMBRE_2025</v>
          </cell>
          <cell r="N3502" t="str">
            <v>19010. Proceso integral e integrado de la Vigilancia de la Salud PúblicaVigilancia en salud pública6_TEUSAQUILLO2_NOVIEMBRE_2025</v>
          </cell>
          <cell r="O3502">
            <v>8432352</v>
          </cell>
          <cell r="R3502">
            <v>0</v>
          </cell>
          <cell r="S3502">
            <v>0</v>
          </cell>
        </row>
        <row r="3503">
          <cell r="E3503" t="str">
            <v>19110. Proceso integral e integrado de la Vigilancia de la Salud PúblicaVigilancia en salud pública</v>
          </cell>
          <cell r="F3503" t="str">
            <v>Unidades de analisis de eventos de interes en salud Pública Norte y Centro Oriente _ Transmisibles</v>
          </cell>
          <cell r="G3503" t="str">
            <v>Gestión, análisis y divulgación  de información de la vigilancia en salud pública</v>
          </cell>
          <cell r="H3503" t="str">
            <v>GSP</v>
          </cell>
          <cell r="I3503" t="str">
            <v>No aplica</v>
          </cell>
          <cell r="J3503" t="str">
            <v>Plan de acción</v>
          </cell>
          <cell r="K3503" t="str">
            <v>Zonal</v>
          </cell>
          <cell r="L3503" t="str">
            <v>6_TEUSAQUILLO</v>
          </cell>
          <cell r="M3503" t="str">
            <v>2_NOVIEMBRE_2025</v>
          </cell>
          <cell r="N3503" t="str">
            <v>19110. Proceso integral e integrado de la Vigilancia de la Salud PúblicaVigilancia en salud pública6_TEUSAQUILLO2_NOVIEMBRE_2025</v>
          </cell>
          <cell r="O3503">
            <v>7347488</v>
          </cell>
          <cell r="R3503">
            <v>0</v>
          </cell>
          <cell r="S3503">
            <v>0</v>
          </cell>
        </row>
        <row r="3504">
          <cell r="E3504" t="str">
            <v>19210. Proceso integral e integrado de la Vigilancia de la Salud PúblicaVigilancia en salud pública</v>
          </cell>
          <cell r="F3504" t="str">
            <v>Unidades de analisis de eventos de interes en salud Pública Sur y Sur Occidente _ Transmisibles</v>
          </cell>
          <cell r="G3504" t="str">
            <v>Gestión, análisis y divulgación  de información de la vigilancia en salud pública</v>
          </cell>
          <cell r="H3504" t="str">
            <v>GSP</v>
          </cell>
          <cell r="I3504" t="str">
            <v>No aplica</v>
          </cell>
          <cell r="J3504" t="str">
            <v>Plan de acción</v>
          </cell>
          <cell r="K3504" t="str">
            <v>Zonal</v>
          </cell>
          <cell r="L3504" t="str">
            <v>6_TEUSAQUILLO</v>
          </cell>
          <cell r="M3504" t="str">
            <v>2_NOVIEMBRE_2025</v>
          </cell>
          <cell r="N3504" t="str">
            <v>19210. Proceso integral e integrado de la Vigilancia de la Salud PúblicaVigilancia en salud pública6_TEUSAQUILLO2_NOVIEMBRE_2025</v>
          </cell>
          <cell r="O3504">
            <v>3673744</v>
          </cell>
          <cell r="R3504">
            <v>0</v>
          </cell>
          <cell r="S3504">
            <v>0</v>
          </cell>
        </row>
        <row r="3505">
          <cell r="E3505" t="str">
            <v>19310. Proceso integral e integrado de la Vigilancia de la Salud PúblicaVigilancia en salud pública</v>
          </cell>
          <cell r="F3505" t="str">
            <v>Plan de acción para el Monitoreo rapido de cobertura: Operativo en campo y Documento de análisis Norte y Centro Oriente</v>
          </cell>
          <cell r="G3505" t="str">
            <v xml:space="preserve">Intervención integral en brotes, alertas y situaciones de emergencia en salud pública
</v>
          </cell>
          <cell r="H3505" t="str">
            <v>GSP</v>
          </cell>
          <cell r="I3505" t="str">
            <v>No aplica</v>
          </cell>
          <cell r="J3505" t="str">
            <v>Plan de acción</v>
          </cell>
          <cell r="K3505" t="str">
            <v>Zonal</v>
          </cell>
          <cell r="L3505" t="str">
            <v>6_TEUSAQUILLO</v>
          </cell>
          <cell r="M3505" t="str">
            <v>2_NOVIEMBRE_2025</v>
          </cell>
          <cell r="N3505" t="str">
            <v>19310. Proceso integral e integrado de la Vigilancia de la Salud PúblicaVigilancia en salud pública6_TEUSAQUILLO2_NOVIEMBRE_2025</v>
          </cell>
          <cell r="O3505">
            <v>42556256</v>
          </cell>
          <cell r="R3505">
            <v>0</v>
          </cell>
          <cell r="S3505">
            <v>0</v>
          </cell>
        </row>
        <row r="3506">
          <cell r="E3506" t="str">
            <v>19410. Proceso integral e integrado de la Vigilancia de la Salud PúblicaVigilancia en salud pública</v>
          </cell>
          <cell r="F3506" t="str">
            <v>Plan de acción para el Monitoreo rapido de cobertura: Operativo en campo y Documento de análisis Sur Occidente y Sur</v>
          </cell>
          <cell r="G3506" t="str">
            <v xml:space="preserve">Intervención integral en brotes, alertas y situaciones de emergencia en salud pública
</v>
          </cell>
          <cell r="H3506" t="str">
            <v>GSP</v>
          </cell>
          <cell r="I3506" t="str">
            <v>No aplica</v>
          </cell>
          <cell r="J3506" t="str">
            <v>Plan de acción</v>
          </cell>
          <cell r="K3506" t="str">
            <v>Zonal</v>
          </cell>
          <cell r="L3506" t="str">
            <v>6_TEUSAQUILLO</v>
          </cell>
          <cell r="M3506" t="str">
            <v>2_NOVIEMBRE_2025</v>
          </cell>
          <cell r="N3506" t="str">
            <v>19410. Proceso integral e integrado de la Vigilancia de la Salud PúblicaVigilancia en salud pública6_TEUSAQUILLO2_NOVIEMBRE_2025</v>
          </cell>
          <cell r="O3506">
            <v>38561984</v>
          </cell>
          <cell r="R3506">
            <v>0</v>
          </cell>
          <cell r="S3506">
            <v>0</v>
          </cell>
        </row>
        <row r="3507">
          <cell r="E3507" t="str">
            <v>19510. Proceso integral e integrado de la Vigilancia de la Salud PúblicaVigilancia en salud pública</v>
          </cell>
          <cell r="F3507" t="str">
            <v xml:space="preserve"> Gestión de la información  del  componente SIVIGILA -  Subred Norte </v>
          </cell>
          <cell r="G3507" t="str">
            <v>Gestión, análisis y divulgación  de información de la vigilancia en salud pública</v>
          </cell>
          <cell r="H3507" t="str">
            <v>GSP</v>
          </cell>
          <cell r="I3507" t="str">
            <v>No aplica</v>
          </cell>
          <cell r="J3507" t="str">
            <v>Plan de acción</v>
          </cell>
          <cell r="K3507" t="str">
            <v>Zonal</v>
          </cell>
          <cell r="L3507" t="str">
            <v>6_TEUSAQUILLO</v>
          </cell>
          <cell r="M3507" t="str">
            <v>2_NOVIEMBRE_2025</v>
          </cell>
          <cell r="N3507" t="str">
            <v>19510. Proceso integral e integrado de la Vigilancia de la Salud PúblicaVigilancia en salud pública6_TEUSAQUILLO2_NOVIEMBRE_2025</v>
          </cell>
          <cell r="O3507">
            <v>125967504</v>
          </cell>
          <cell r="R3507">
            <v>0</v>
          </cell>
          <cell r="S3507">
            <v>0</v>
          </cell>
        </row>
        <row r="3508">
          <cell r="E3508" t="str">
            <v>19610. Proceso integral e integrado de la Vigilancia de la Salud PúblicaVigilancia en salud pública</v>
          </cell>
          <cell r="F3508" t="str">
            <v xml:space="preserve"> Gestión de la información  del  componente SIVIGILA -  Subred  Sur Occidente y Centro Oriente</v>
          </cell>
          <cell r="G3508" t="str">
            <v>Gestión, análisis y divulgación  de información de la vigilancia en salud pública</v>
          </cell>
          <cell r="H3508" t="str">
            <v>GSP</v>
          </cell>
          <cell r="I3508" t="str">
            <v>No aplica</v>
          </cell>
          <cell r="J3508" t="str">
            <v>Plan de acción</v>
          </cell>
          <cell r="K3508" t="str">
            <v>Zonal</v>
          </cell>
          <cell r="L3508" t="str">
            <v>6_TEUSAQUILLO</v>
          </cell>
          <cell r="M3508" t="str">
            <v>2_NOVIEMBRE_2025</v>
          </cell>
          <cell r="N3508" t="str">
            <v>19610. Proceso integral e integrado de la Vigilancia de la Salud PúblicaVigilancia en salud pública6_TEUSAQUILLO2_NOVIEMBRE_2025</v>
          </cell>
          <cell r="O3508">
            <v>59199056</v>
          </cell>
          <cell r="R3508">
            <v>0</v>
          </cell>
          <cell r="S3508">
            <v>0</v>
          </cell>
        </row>
        <row r="3509">
          <cell r="E3509" t="str">
            <v>19710. Proceso integral e integrado de la Vigilancia de la Salud PúblicaVigilancia en salud pública</v>
          </cell>
          <cell r="F3509" t="str">
            <v xml:space="preserve"> Gestión de la información  del  componente SIVIGILA -  Subred  Sur </v>
          </cell>
          <cell r="G3509" t="str">
            <v>Gestión, análisis y divulgación  de información de la vigilancia en salud pública</v>
          </cell>
          <cell r="H3509" t="str">
            <v>GSP</v>
          </cell>
          <cell r="I3509" t="str">
            <v>No aplica</v>
          </cell>
          <cell r="J3509" t="str">
            <v>Plan de acción</v>
          </cell>
          <cell r="K3509" t="str">
            <v>Zonal</v>
          </cell>
          <cell r="L3509" t="str">
            <v>6_TEUSAQUILLO</v>
          </cell>
          <cell r="M3509" t="str">
            <v>2_NOVIEMBRE_2025</v>
          </cell>
          <cell r="N3509" t="str">
            <v>19710. Proceso integral e integrado de la Vigilancia de la Salud PúblicaVigilancia en salud pública6_TEUSAQUILLO2_NOVIEMBRE_2025</v>
          </cell>
          <cell r="O3509">
            <v>34888240</v>
          </cell>
          <cell r="R3509">
            <v>0</v>
          </cell>
          <cell r="S3509">
            <v>0</v>
          </cell>
        </row>
        <row r="3510">
          <cell r="E3510" t="str">
            <v>19810. Proceso integral e integrado de la Vigilancia de la Salud PúblicaVigilancia en salud pública</v>
          </cell>
          <cell r="F3510" t="str">
            <v>Gestión de la información  del  componente No Transmisibles - Subred Norte</v>
          </cell>
          <cell r="G3510" t="str">
            <v>Gestión, análisis y divulgación  de información de la vigilancia en salud pública</v>
          </cell>
          <cell r="H3510" t="str">
            <v>GSP</v>
          </cell>
          <cell r="I3510" t="str">
            <v>No aplica</v>
          </cell>
          <cell r="J3510" t="str">
            <v>Plan de acción</v>
          </cell>
          <cell r="K3510" t="str">
            <v>Zonal</v>
          </cell>
          <cell r="L3510" t="str">
            <v>6_TEUSAQUILLO</v>
          </cell>
          <cell r="M3510" t="str">
            <v>2_NOVIEMBRE_2025</v>
          </cell>
          <cell r="N3510" t="str">
            <v>19810. Proceso integral e integrado de la Vigilancia de la Salud PúblicaVigilancia en salud pública6_TEUSAQUILLO2_NOVIEMBRE_2025</v>
          </cell>
          <cell r="O3510">
            <v>73252976</v>
          </cell>
          <cell r="R3510">
            <v>0</v>
          </cell>
          <cell r="S3510">
            <v>0</v>
          </cell>
        </row>
        <row r="3511">
          <cell r="E3511" t="str">
            <v>19910. Proceso integral e integrado de la Vigilancia de la Salud PúblicaVigilancia en salud pública</v>
          </cell>
          <cell r="F3511" t="str">
            <v>Gestión de la información  del  componente No Transmisibles - Subred Centro Oriente y Sur Occidente</v>
          </cell>
          <cell r="G3511" t="str">
            <v>Gestión, análisis y divulgación  de información de la vigilancia en salud pública</v>
          </cell>
          <cell r="H3511" t="str">
            <v>GSP</v>
          </cell>
          <cell r="I3511" t="str">
            <v>No aplica</v>
          </cell>
          <cell r="J3511" t="str">
            <v>Plan de acción</v>
          </cell>
          <cell r="K3511" t="str">
            <v>Zonal</v>
          </cell>
          <cell r="L3511" t="str">
            <v>6_TEUSAQUILLO</v>
          </cell>
          <cell r="M3511" t="str">
            <v>2_NOVIEMBRE_2025</v>
          </cell>
          <cell r="N3511" t="str">
            <v>19910. Proceso integral e integrado de la Vigilancia de la Salud PúblicaVigilancia en salud pública6_TEUSAQUILLO2_NOVIEMBRE_2025</v>
          </cell>
          <cell r="O3511">
            <v>67631408</v>
          </cell>
          <cell r="R3511">
            <v>0</v>
          </cell>
          <cell r="S3511">
            <v>0</v>
          </cell>
        </row>
        <row r="3512">
          <cell r="E3512" t="str">
            <v>20010. Proceso integral e integrado de la Vigilancia de la Salud PúblicaVigilancia en salud pública</v>
          </cell>
          <cell r="F3512" t="str">
            <v>Gestión de la información  del  componente No Transmisibles  Sur</v>
          </cell>
          <cell r="G3512" t="str">
            <v>Gestión, análisis y divulgación  de información de la vigilancia en salud pública</v>
          </cell>
          <cell r="H3512" t="str">
            <v>GSP</v>
          </cell>
          <cell r="I3512" t="str">
            <v>No aplica</v>
          </cell>
          <cell r="J3512" t="str">
            <v>Plan de acción</v>
          </cell>
          <cell r="K3512" t="str">
            <v>Zonal</v>
          </cell>
          <cell r="L3512" t="str">
            <v>6_TEUSAQUILLO</v>
          </cell>
          <cell r="M3512" t="str">
            <v>2_NOVIEMBRE_2025</v>
          </cell>
          <cell r="N3512" t="str">
            <v>20010. Proceso integral e integrado de la Vigilancia de la Salud PúblicaVigilancia en salud pública6_TEUSAQUILLO2_NOVIEMBRE_2025</v>
          </cell>
          <cell r="O3512">
            <v>62009840</v>
          </cell>
          <cell r="R3512">
            <v>0</v>
          </cell>
          <cell r="S3512">
            <v>0</v>
          </cell>
        </row>
        <row r="3513">
          <cell r="E3513" t="str">
            <v>20110. Proceso integral e integrado de la Vigilancia de la Salud PúblicaVigilancia en salud pública</v>
          </cell>
          <cell r="F3513" t="str">
            <v>Investigaciones epidemiológicas de campo -No Transmisibles</v>
          </cell>
          <cell r="G3513" t="str">
            <v xml:space="preserve">Intervención integral en brotes, alertas y situaciones de emergencia en salud pública
</v>
          </cell>
          <cell r="H3513" t="str">
            <v>GSP</v>
          </cell>
          <cell r="I3513" t="str">
            <v>No aplica</v>
          </cell>
          <cell r="J3513" t="str">
            <v xml:space="preserve">Investigaciones Epidemiológicas de campo realizadas </v>
          </cell>
          <cell r="K3513" t="str">
            <v>Zonal</v>
          </cell>
          <cell r="L3513" t="str">
            <v>6_TEUSAQUILLO</v>
          </cell>
          <cell r="M3513" t="str">
            <v>2_NOVIEMBRE_2025</v>
          </cell>
          <cell r="N3513" t="str">
            <v>20110. Proceso integral e integrado de la Vigilancia de la Salud PúblicaVigilancia en salud pública6_TEUSAQUILLO2_NOVIEMBRE_2025</v>
          </cell>
          <cell r="O3513">
            <v>152760</v>
          </cell>
          <cell r="R3513">
            <v>0</v>
          </cell>
          <cell r="S3513">
            <v>0</v>
          </cell>
        </row>
        <row r="3514">
          <cell r="E3514" t="str">
            <v>20210. Proceso integral e integrado de la Vigilancia de la Salud PúblicaVigilancia en salud pública</v>
          </cell>
          <cell r="F3514" t="str">
            <v>Gestión de la información  del  componente SISVAN - Subred Norte</v>
          </cell>
          <cell r="G3514" t="str">
            <v>Gestión, análisis y divulgación  de información de la vigilancia en salud pública</v>
          </cell>
          <cell r="H3514" t="str">
            <v>GSP</v>
          </cell>
          <cell r="I3514" t="str">
            <v>No aplica</v>
          </cell>
          <cell r="J3514" t="str">
            <v>Plan de acción</v>
          </cell>
          <cell r="K3514" t="str">
            <v>Zonal</v>
          </cell>
          <cell r="L3514" t="str">
            <v>6_TEUSAQUILLO</v>
          </cell>
          <cell r="M3514" t="str">
            <v>2_NOVIEMBRE_2025</v>
          </cell>
          <cell r="N3514" t="str">
            <v>20210. Proceso integral e integrado de la Vigilancia de la Salud PúblicaVigilancia en salud pública6_TEUSAQUILLO2_NOVIEMBRE_2025</v>
          </cell>
          <cell r="O3514">
            <v>41150864</v>
          </cell>
          <cell r="R3514">
            <v>0</v>
          </cell>
          <cell r="S3514">
            <v>0</v>
          </cell>
        </row>
        <row r="3515">
          <cell r="E3515" t="str">
            <v>20310. Proceso integral e integrado de la Vigilancia de la Salud PúblicaVigilancia en salud pública</v>
          </cell>
          <cell r="F3515" t="str">
            <v xml:space="preserve">Gestión de información del componente SISVAN Subred Occidente </v>
          </cell>
          <cell r="G3515" t="str">
            <v>Gestión, análisis y divulgación  de información de la vigilancia en salud pública</v>
          </cell>
          <cell r="H3515" t="str">
            <v>GSP</v>
          </cell>
          <cell r="I3515" t="str">
            <v>No aplica</v>
          </cell>
          <cell r="J3515" t="str">
            <v>Plan de acción</v>
          </cell>
          <cell r="K3515" t="str">
            <v>Zonal</v>
          </cell>
          <cell r="L3515" t="str">
            <v>6_TEUSAQUILLO</v>
          </cell>
          <cell r="M3515" t="str">
            <v>2_NOVIEMBRE_2025</v>
          </cell>
          <cell r="N3515" t="str">
            <v>20310. Proceso integral e integrado de la Vigilancia de la Salud PúblicaVigilancia en salud pública6_TEUSAQUILLO2_NOVIEMBRE_2025</v>
          </cell>
          <cell r="O3515">
            <v>37156592</v>
          </cell>
          <cell r="R3515">
            <v>0</v>
          </cell>
          <cell r="S3515">
            <v>0</v>
          </cell>
        </row>
        <row r="3516">
          <cell r="E3516" t="str">
            <v>20410. Proceso integral e integrado de la Vigilancia de la Salud PúblicaVigilancia en salud pública</v>
          </cell>
          <cell r="F3516" t="str">
            <v>Gestión de información del componente SISVAN Centro Oriente y Sur</v>
          </cell>
          <cell r="G3516" t="str">
            <v>Gestión, análisis y divulgación  de información de la vigilancia en salud pública</v>
          </cell>
          <cell r="H3516" t="str">
            <v>GSP</v>
          </cell>
          <cell r="I3516" t="str">
            <v>No aplica</v>
          </cell>
          <cell r="J3516" t="str">
            <v>Plan de acción</v>
          </cell>
          <cell r="K3516" t="str">
            <v>Zonal</v>
          </cell>
          <cell r="L3516" t="str">
            <v>6_TEUSAQUILLO</v>
          </cell>
          <cell r="M3516" t="str">
            <v>2_NOVIEMBRE_2025</v>
          </cell>
          <cell r="N3516" t="str">
            <v>20410. Proceso integral e integrado de la Vigilancia de la Salud PúblicaVigilancia en salud pública6_TEUSAQUILLO2_NOVIEMBRE_2025</v>
          </cell>
          <cell r="O3516">
            <v>33162320</v>
          </cell>
          <cell r="R3516">
            <v>0</v>
          </cell>
          <cell r="S3516">
            <v>0</v>
          </cell>
        </row>
        <row r="3517">
          <cell r="E3517" t="str">
            <v>20510. Proceso integral e integrado de la Vigilancia de la Salud PúblicaVigilancia en salud pública</v>
          </cell>
          <cell r="F3517" t="str">
            <v>Seguimiento a las atenciones brindadas y orientaciones en alimentación a los menores de 5 años con diagnósticos de RIESGO DE DNT AGUDA y DNT AGUDA y  caracterizaciones a las gestantes notificadas al SISVAN en las Subredes</v>
          </cell>
          <cell r="G3517" t="str">
            <v>Gestión, análisis y divulgación  de información de la vigilancia en salud pública</v>
          </cell>
          <cell r="H3517" t="str">
            <v>GSP</v>
          </cell>
          <cell r="I3517" t="str">
            <v>No aplica</v>
          </cell>
          <cell r="J3517" t="str">
            <v>Plan de acción</v>
          </cell>
          <cell r="K3517" t="str">
            <v>Zonal</v>
          </cell>
          <cell r="L3517" t="str">
            <v>6_TEUSAQUILLO</v>
          </cell>
          <cell r="M3517" t="str">
            <v>2_NOVIEMBRE_2025</v>
          </cell>
          <cell r="N3517" t="str">
            <v>20510. Proceso integral e integrado de la Vigilancia de la Salud PúblicaVigilancia en salud pública6_TEUSAQUILLO2_NOVIEMBRE_2025</v>
          </cell>
          <cell r="O3517">
            <v>11243136</v>
          </cell>
          <cell r="R3517">
            <v>0</v>
          </cell>
          <cell r="S3517">
            <v>0</v>
          </cell>
        </row>
        <row r="3518">
          <cell r="E3518" t="str">
            <v>20610. Proceso integral e integrado de la Vigilancia de la Salud PúblicaVigilancia en salud pública</v>
          </cell>
          <cell r="F3518" t="str">
            <v>Caracterización de la situación alimentaria y nutricional de población menor de 5 años y recien nacidos.</v>
          </cell>
          <cell r="G3518" t="str">
            <v>Gestión, análisis y divulgación  de información de la vigilancia en salud pública</v>
          </cell>
          <cell r="H3518" t="str">
            <v>GSP</v>
          </cell>
          <cell r="I3518" t="str">
            <v>No aplica</v>
          </cell>
          <cell r="J3518" t="str">
            <v>Plan de acción</v>
          </cell>
          <cell r="K3518" t="str">
            <v>Zonal</v>
          </cell>
          <cell r="L3518" t="str">
            <v>6_TEUSAQUILLO</v>
          </cell>
          <cell r="M3518" t="str">
            <v>2_NOVIEMBRE_2025</v>
          </cell>
          <cell r="N3518" t="str">
            <v>20610. Proceso integral e integrado de la Vigilancia de la Salud PúblicaVigilancia en salud pública6_TEUSAQUILLO2_NOVIEMBRE_2025</v>
          </cell>
          <cell r="O3518">
            <v>7347488</v>
          </cell>
          <cell r="R3518">
            <v>0</v>
          </cell>
          <cell r="S3518">
            <v>0</v>
          </cell>
        </row>
        <row r="3519">
          <cell r="E3519" t="str">
            <v>20710. Proceso integral e integrado de la Vigilancia de la Salud PúblicaVigilancia en salud pública</v>
          </cell>
          <cell r="F3519" t="str">
            <v>Gestión de la información  del  componente de Urgencias y Emergencias  - Subred Norte, Centro Oriente, Sur Occidente y Sur</v>
          </cell>
          <cell r="G3519" t="str">
            <v>Gestión, análisis y divulgación  de información de la vigilancia en salud pública</v>
          </cell>
          <cell r="H3519" t="str">
            <v>GSP</v>
          </cell>
          <cell r="I3519" t="str">
            <v>No aplica</v>
          </cell>
          <cell r="J3519" t="str">
            <v>Plan de acción</v>
          </cell>
          <cell r="K3519" t="str">
            <v>Zonal</v>
          </cell>
          <cell r="L3519" t="str">
            <v>6_TEUSAQUILLO</v>
          </cell>
          <cell r="M3519" t="str">
            <v>2_NOVIEMBRE_2025</v>
          </cell>
          <cell r="N3519" t="str">
            <v>20710. Proceso integral e integrado de la Vigilancia de la Salud PúblicaVigilancia en salud pública6_TEUSAQUILLO2_NOVIEMBRE_2025</v>
          </cell>
          <cell r="O3519">
            <v>8210448</v>
          </cell>
          <cell r="R3519">
            <v>0</v>
          </cell>
          <cell r="S3519">
            <v>0</v>
          </cell>
        </row>
        <row r="3520">
          <cell r="E3520" t="str">
            <v>20810. Proceso integral e integrado de la Vigilancia de la Salud PúblicaVigilancia en salud pública</v>
          </cell>
          <cell r="F3520" t="str">
            <v xml:space="preserve">Atención de urgencias y emergencias en Salud Pública por parte del equipo profesional de respuesta inmediata - ERI
</v>
          </cell>
          <cell r="G3520" t="str">
            <v xml:space="preserve">Intervención integral en brotes, alertas y situaciones de emergencia en salud pública
</v>
          </cell>
          <cell r="H3520" t="str">
            <v>GSP</v>
          </cell>
          <cell r="I3520" t="str">
            <v>No aplica</v>
          </cell>
          <cell r="J3520" t="str">
            <v>Plan de acción</v>
          </cell>
          <cell r="K3520" t="str">
            <v>Zonal</v>
          </cell>
          <cell r="L3520" t="str">
            <v>6_TEUSAQUILLO</v>
          </cell>
          <cell r="M3520" t="str">
            <v>2_NOVIEMBRE_2025</v>
          </cell>
          <cell r="N3520" t="str">
            <v>20810. Proceso integral e integrado de la Vigilancia de la Salud PúblicaVigilancia en salud pública6_TEUSAQUILLO2_NOVIEMBRE_2025</v>
          </cell>
          <cell r="O3520">
            <v>12969056</v>
          </cell>
          <cell r="R3520">
            <v>0</v>
          </cell>
          <cell r="S3520">
            <v>0</v>
          </cell>
        </row>
        <row r="3521">
          <cell r="E3521" t="str">
            <v>20910. Proceso integral e integrado de la Vigilancia de la Salud PúblicaVigilancia en salud pública</v>
          </cell>
          <cell r="F3521" t="str">
            <v xml:space="preserve">Atención de urgencias y emergencias en Salud Pública por parte del equipo técnico de respuesta inmediata - ERI
</v>
          </cell>
          <cell r="G3521" t="str">
            <v xml:space="preserve">Intervención integral en brotes, alertas y situaciones de emergencia en salud pública
</v>
          </cell>
          <cell r="H3521" t="str">
            <v>GSP</v>
          </cell>
          <cell r="I3521" t="str">
            <v>No aplica</v>
          </cell>
          <cell r="J3521" t="str">
            <v>Plan de acción</v>
          </cell>
          <cell r="K3521" t="str">
            <v>Zonal</v>
          </cell>
          <cell r="L3521" t="str">
            <v>6_TEUSAQUILLO</v>
          </cell>
          <cell r="M3521" t="str">
            <v>2_NOVIEMBRE_2025</v>
          </cell>
          <cell r="N3521" t="str">
            <v>20910. Proceso integral e integrado de la Vigilancia de la Salud PúblicaVigilancia en salud pública6_TEUSAQUILLO2_NOVIEMBRE_2025</v>
          </cell>
          <cell r="O3521">
            <v>7988544</v>
          </cell>
          <cell r="R3521">
            <v>0</v>
          </cell>
          <cell r="S3521">
            <v>0</v>
          </cell>
        </row>
        <row r="3522">
          <cell r="E3522" t="str">
            <v>21010. Proceso integral e integrado de la Vigilancia de la Salud PúblicaVigilancia en salud pública</v>
          </cell>
          <cell r="F3522" t="str">
            <v>Mantenimiento, seguimiento y  fortalecimiento de  la estrategia Vigilancia Epidemiológica  Portuaria- Subred  Suroccidente</v>
          </cell>
          <cell r="G3522" t="str">
            <v xml:space="preserve">Intervención integral en brotes, alertas y situaciones de emergencia en salud pública
</v>
          </cell>
          <cell r="H3522" t="str">
            <v>GSP</v>
          </cell>
          <cell r="I3522" t="str">
            <v>No aplica</v>
          </cell>
          <cell r="J3522" t="str">
            <v>Plan de acción</v>
          </cell>
          <cell r="K3522" t="str">
            <v>Distrito</v>
          </cell>
          <cell r="L3522" t="str">
            <v>6_TEUSAQUILLO</v>
          </cell>
          <cell r="M3522" t="str">
            <v>2_NOVIEMBRE_2025</v>
          </cell>
          <cell r="N3522" t="str">
            <v>21010. Proceso integral e integrado de la Vigilancia de la Salud PúblicaVigilancia en salud pública6_TEUSAQUILLO2_NOVIEMBRE_2025</v>
          </cell>
          <cell r="O3522">
            <v>70836688</v>
          </cell>
          <cell r="R3522">
            <v>0</v>
          </cell>
          <cell r="S3522">
            <v>0</v>
          </cell>
        </row>
        <row r="3523">
          <cell r="E3523" t="str">
            <v>21110. Proceso integral e integrado de la Vigilancia de la Salud PúblicaVigilancia en salud pública</v>
          </cell>
          <cell r="F3523" t="str">
            <v>Seguimiento al fortalecimiento de los eventos de interes internacional en salud pública ESPII</v>
          </cell>
          <cell r="G3523" t="str">
            <v xml:space="preserve">Intervención integral en brotes, alertas y situaciones de emergencia en salud pública
</v>
          </cell>
          <cell r="H3523" t="str">
            <v>GSP</v>
          </cell>
          <cell r="I3523" t="str">
            <v>No aplica</v>
          </cell>
          <cell r="J3523" t="str">
            <v>Plan de acción</v>
          </cell>
          <cell r="K3523" t="str">
            <v>Distrito</v>
          </cell>
          <cell r="L3523" t="str">
            <v>6_TEUSAQUILLO</v>
          </cell>
          <cell r="M3523" t="str">
            <v>2_NOVIEMBRE_2025</v>
          </cell>
          <cell r="N3523" t="str">
            <v>21110. Proceso integral e integrado de la Vigilancia de la Salud PúblicaVigilancia en salud pública6_TEUSAQUILLO2_NOVIEMBRE_2025</v>
          </cell>
          <cell r="O3523">
            <v>25938112</v>
          </cell>
          <cell r="R3523">
            <v>0</v>
          </cell>
          <cell r="S3523">
            <v>0</v>
          </cell>
        </row>
        <row r="3524">
          <cell r="E3524" t="str">
            <v>21210. Proceso integral e integrado de la Vigilancia de la Salud PúblicaVigilancia en salud pública</v>
          </cell>
          <cell r="F3524" t="str">
            <v>Simulacro ESPII</v>
          </cell>
          <cell r="G3524" t="str">
            <v xml:space="preserve">Intervención integral en brotes, alertas y situaciones de emergencia en salud pública
</v>
          </cell>
          <cell r="H3524" t="str">
            <v>GSP</v>
          </cell>
          <cell r="I3524" t="str">
            <v>No aplica</v>
          </cell>
          <cell r="J3524" t="str">
            <v>Plan de acción</v>
          </cell>
          <cell r="K3524" t="str">
            <v>Distrito</v>
          </cell>
          <cell r="L3524" t="str">
            <v>6_TEUSAQUILLO</v>
          </cell>
          <cell r="M3524" t="str">
            <v>2_NOVIEMBRE_2025</v>
          </cell>
          <cell r="N3524" t="str">
            <v>21210. Proceso integral e integrado de la Vigilancia de la Salud PúblicaVigilancia en salud pública6_TEUSAQUILLO2_NOVIEMBRE_2025</v>
          </cell>
          <cell r="O3524">
            <v>100000000</v>
          </cell>
          <cell r="R3524">
            <v>0</v>
          </cell>
          <cell r="S3524">
            <v>0</v>
          </cell>
        </row>
        <row r="3525">
          <cell r="E3525" t="str">
            <v>21310. Proceso integral e integrado de la Vigilancia de la Salud PúblicaVigilancia en salud pública</v>
          </cell>
          <cell r="F3525" t="str">
            <v xml:space="preserve">Gestión  de la información  del Componente de Salud Mental - Subred Norte y Sur Occidente </v>
          </cell>
          <cell r="G3525" t="str">
            <v>Gestión, análisis y divulgación  de información de la vigilancia en salud pública</v>
          </cell>
          <cell r="H3525" t="str">
            <v>GSP</v>
          </cell>
          <cell r="I3525" t="str">
            <v>No aplica</v>
          </cell>
          <cell r="J3525" t="str">
            <v>Plan de acción</v>
          </cell>
          <cell r="K3525" t="str">
            <v>Zonal</v>
          </cell>
          <cell r="L3525" t="str">
            <v>6_TEUSAQUILLO</v>
          </cell>
          <cell r="M3525" t="str">
            <v>2_NOVIEMBRE_2025</v>
          </cell>
          <cell r="N3525" t="str">
            <v>21310. Proceso integral e integrado de la Vigilancia de la Salud PúblicaVigilancia en salud pública6_TEUSAQUILLO2_NOVIEMBRE_2025</v>
          </cell>
          <cell r="O3525">
            <v>92953120</v>
          </cell>
          <cell r="R3525">
            <v>0</v>
          </cell>
          <cell r="S3525">
            <v>0</v>
          </cell>
        </row>
        <row r="3526">
          <cell r="E3526" t="str">
            <v>21410. Proceso integral e integrado de la Vigilancia de la Salud PúblicaVigilancia en salud pública</v>
          </cell>
          <cell r="F3526" t="str">
            <v xml:space="preserve">Gestión  de la información  del Componente de Salud Mental - Subred Centro Oriente y Sur </v>
          </cell>
          <cell r="G3526" t="str">
            <v>Gestión, análisis y divulgación  de información de la vigilancia en salud pública</v>
          </cell>
          <cell r="H3526" t="str">
            <v>GSP</v>
          </cell>
          <cell r="I3526" t="str">
            <v>No aplica</v>
          </cell>
          <cell r="J3526" t="str">
            <v>Plan de acción</v>
          </cell>
          <cell r="K3526" t="str">
            <v>Zonal</v>
          </cell>
          <cell r="L3526" t="str">
            <v>6_TEUSAQUILLO</v>
          </cell>
          <cell r="M3526" t="str">
            <v>2_NOVIEMBRE_2025</v>
          </cell>
          <cell r="N3526" t="str">
            <v>21410. Proceso integral e integrado de la Vigilancia de la Salud PúblicaVigilancia en salud pública6_TEUSAQUILLO2_NOVIEMBRE_2025</v>
          </cell>
          <cell r="O3526">
            <v>72587264</v>
          </cell>
          <cell r="R3526">
            <v>0</v>
          </cell>
          <cell r="S3526">
            <v>0</v>
          </cell>
        </row>
        <row r="3527">
          <cell r="E3527" t="str">
            <v>21510. Proceso integral e integrado de la Vigilancia de la Salud PúblicaVigilancia en salud pública</v>
          </cell>
          <cell r="F3527" t="str">
            <v>Investigaciones epidemiológicas de eventos prioritarios en salud mental</v>
          </cell>
          <cell r="G3527" t="str">
            <v xml:space="preserve">Intervención integral en brotes, alertas y situaciones de emergencia en salud pública
</v>
          </cell>
          <cell r="H3527" t="str">
            <v>GSP</v>
          </cell>
          <cell r="I3527" t="str">
            <v>No aplica</v>
          </cell>
          <cell r="J3527" t="str">
            <v>Investigaciones Epidemiológicas de campo realizadas</v>
          </cell>
          <cell r="K3527" t="str">
            <v>Zonal</v>
          </cell>
          <cell r="L3527" t="str">
            <v>6_TEUSAQUILLO</v>
          </cell>
          <cell r="M3527" t="str">
            <v>2_NOVIEMBRE_2025</v>
          </cell>
          <cell r="N3527" t="str">
            <v>21510. Proceso integral e integrado de la Vigilancia de la Salud PúblicaVigilancia en salud pública6_TEUSAQUILLO2_NOVIEMBRE_2025</v>
          </cell>
          <cell r="O3527">
            <v>211452</v>
          </cell>
          <cell r="R3527">
            <v>0</v>
          </cell>
          <cell r="S3527">
            <v>0</v>
          </cell>
        </row>
        <row r="3528">
          <cell r="E3528" t="str">
            <v>21610. Proceso integral e integrado de la Vigilancia de la Salud PúblicaVigilancia en salud pública</v>
          </cell>
          <cell r="F3528" t="str">
            <v>Implementación de los componentes delito asociado, morbimortalidad, consumo de SPA, respuesta social del Centro Distrital de Monitoreo de las Drogas- CEMID)</v>
          </cell>
          <cell r="G3528" t="str">
            <v>Gestión, análisis y divulgación  de información de la vigilancia en salud pública</v>
          </cell>
          <cell r="H3528" t="str">
            <v>GSP</v>
          </cell>
          <cell r="I3528" t="str">
            <v>No aplica</v>
          </cell>
          <cell r="J3528" t="str">
            <v>Plan de acción</v>
          </cell>
          <cell r="K3528" t="str">
            <v>Distrito</v>
          </cell>
          <cell r="L3528" t="str">
            <v>6_TEUSAQUILLO</v>
          </cell>
          <cell r="M3528" t="str">
            <v>2_NOVIEMBRE_2025</v>
          </cell>
          <cell r="N3528" t="str">
            <v>21610. Proceso integral e integrado de la Vigilancia de la Salud PúblicaVigilancia en salud pública6_TEUSAQUILLO2_NOVIEMBRE_2025</v>
          </cell>
          <cell r="O3528">
            <v>30252912</v>
          </cell>
          <cell r="R3528">
            <v>0</v>
          </cell>
          <cell r="S3528">
            <v>0</v>
          </cell>
        </row>
        <row r="3529">
          <cell r="E3529" t="str">
            <v>21710. Proceso integral e integrado de la Vigilancia de la Salud PúblicaVigilancia en salud pública</v>
          </cell>
          <cell r="F3529" t="str">
            <v>Gestión de la información  del  componente Estadísticas Vitales  - Subred Norte, Centro Oriente, Sur Occidente y Sur</v>
          </cell>
          <cell r="G3529" t="str">
            <v>Gestión, análisis y divulgación  de información de la vigilancia en salud pública</v>
          </cell>
          <cell r="H3529" t="str">
            <v>GSP</v>
          </cell>
          <cell r="I3529" t="str">
            <v>No aplica</v>
          </cell>
          <cell r="J3529" t="str">
            <v>Plan de acción</v>
          </cell>
          <cell r="K3529" t="str">
            <v>Zonal</v>
          </cell>
          <cell r="L3529" t="str">
            <v>6_TEUSAQUILLO</v>
          </cell>
          <cell r="M3529" t="str">
            <v>2_NOVIEMBRE_2025</v>
          </cell>
          <cell r="N3529" t="str">
            <v>21710. Proceso integral e integrado de la Vigilancia de la Salud PúblicaVigilancia en salud pública6_TEUSAQUILLO2_NOVIEMBRE_2025</v>
          </cell>
          <cell r="O3529">
            <v>3994272</v>
          </cell>
          <cell r="R3529">
            <v>0</v>
          </cell>
          <cell r="S3529">
            <v>0</v>
          </cell>
        </row>
        <row r="3530">
          <cell r="E3530" t="str">
            <v>21810. Proceso integral e integrado de la Vigilancia de la Salud PúblicaVigilancia en salud pública</v>
          </cell>
          <cell r="F3530" t="str">
            <v>Asistencia técnica de las UPGD que conforman la red de  Estadísticas Vitales</v>
          </cell>
          <cell r="G3530" t="str">
            <v>Gestión, análisis y divulgación  de información de la vigilancia en salud pública</v>
          </cell>
          <cell r="H3530" t="str">
            <v>GSP</v>
          </cell>
          <cell r="I3530" t="str">
            <v>No aplica</v>
          </cell>
          <cell r="J3530" t="str">
            <v>Plan de acción</v>
          </cell>
          <cell r="K3530" t="str">
            <v>Zonal</v>
          </cell>
          <cell r="L3530" t="str">
            <v>6_TEUSAQUILLO</v>
          </cell>
          <cell r="M3530" t="str">
            <v>2_NOVIEMBRE_2025</v>
          </cell>
          <cell r="N3530" t="str">
            <v>21810. Proceso integral e integrado de la Vigilancia de la Salud PúblicaVigilancia en salud pública6_TEUSAQUILLO2_NOVIEMBRE_2025</v>
          </cell>
          <cell r="O3530">
            <v>7347488</v>
          </cell>
          <cell r="R3530">
            <v>0</v>
          </cell>
          <cell r="S3530">
            <v>0</v>
          </cell>
        </row>
        <row r="3531">
          <cell r="E3531" t="str">
            <v>21910. Proceso integral e integrado de la Vigilancia de la Salud PúblicaVigilancia en salud pública</v>
          </cell>
          <cell r="F3531" t="str">
            <v>Evaluación y verificación en las asistencias técnicas de la Cabalidad y los diferentes procesos de EEVV</v>
          </cell>
          <cell r="G3531" t="str">
            <v>Gestión, análisis y divulgación  de información de la vigilancia en salud pública</v>
          </cell>
          <cell r="H3531" t="str">
            <v>GSP</v>
          </cell>
          <cell r="I3531" t="str">
            <v>No aplica</v>
          </cell>
          <cell r="J3531" t="str">
            <v>Plan de acción</v>
          </cell>
          <cell r="K3531" t="str">
            <v>Zonal</v>
          </cell>
          <cell r="L3531" t="str">
            <v>6_TEUSAQUILLO</v>
          </cell>
          <cell r="M3531" t="str">
            <v>2_NOVIEMBRE_2025</v>
          </cell>
          <cell r="N3531" t="str">
            <v>21910. Proceso integral e integrado de la Vigilancia de la Salud PúblicaVigilancia en salud pública6_TEUSAQUILLO2_NOVIEMBRE_2025</v>
          </cell>
          <cell r="O3531">
            <v>6484528</v>
          </cell>
          <cell r="R3531">
            <v>0</v>
          </cell>
          <cell r="S3531">
            <v>0</v>
          </cell>
        </row>
        <row r="3532">
          <cell r="E3532" t="str">
            <v>22010. Proceso integral e integrado de la Vigilancia de la Salud PúblicaVigilancia en salud pública</v>
          </cell>
          <cell r="F3532" t="str">
            <v>Apoyo en las asistencias técnicas de los procesos de EEVV</v>
          </cell>
          <cell r="G3532" t="str">
            <v>Gestión, análisis y divulgación  de información de la vigilancia en salud pública</v>
          </cell>
          <cell r="H3532" t="str">
            <v>GSP</v>
          </cell>
          <cell r="I3532" t="str">
            <v>No aplica</v>
          </cell>
          <cell r="J3532" t="str">
            <v>Plan de acción</v>
          </cell>
          <cell r="K3532" t="str">
            <v>Zonal</v>
          </cell>
          <cell r="L3532" t="str">
            <v>6_TEUSAQUILLO</v>
          </cell>
          <cell r="M3532" t="str">
            <v>2_NOVIEMBRE_2025</v>
          </cell>
          <cell r="N3532" t="str">
            <v>22010. Proceso integral e integrado de la Vigilancia de la Salud PúblicaVigilancia en salud pública6_TEUSAQUILLO2_NOVIEMBRE_2025</v>
          </cell>
          <cell r="O3532">
            <v>5621568</v>
          </cell>
          <cell r="R3532">
            <v>0</v>
          </cell>
          <cell r="S3532">
            <v>0</v>
          </cell>
        </row>
        <row r="3533">
          <cell r="E3533" t="str">
            <v>22110. Proceso integral e integrado de la Vigilancia de la Salud PúblicaVigilancia en salud pública</v>
          </cell>
          <cell r="F3533" t="str">
            <v>Seguimiento de muertes consideradas como no violentas (manera de muerte no violenta) y que ocurren extra institucionalmente (por fuera de las instituciones prestadoras de servicios de salud “IPS”) para población pobre vulnerable - no asegurada GAHD</v>
          </cell>
          <cell r="G3533" t="str">
            <v xml:space="preserve">Intervención integral en brotes, alertas y situaciones de emergencia en salud pública
</v>
          </cell>
          <cell r="H3533" t="str">
            <v>GSP</v>
          </cell>
          <cell r="I3533" t="str">
            <v>No aplica</v>
          </cell>
          <cell r="J3533" t="str">
            <v>Plan de acción</v>
          </cell>
          <cell r="K3533" t="str">
            <v>Distrito</v>
          </cell>
          <cell r="L3533" t="str">
            <v>6_TEUSAQUILLO</v>
          </cell>
          <cell r="M3533" t="str">
            <v>2_NOVIEMBRE_2025</v>
          </cell>
          <cell r="N3533" t="str">
            <v>22110. Proceso integral e integrado de la Vigilancia de la Salud PúblicaVigilancia en salud pública6_TEUSAQUILLO2_NOVIEMBRE_2025</v>
          </cell>
          <cell r="O3533">
            <v>149094832</v>
          </cell>
          <cell r="R3533">
            <v>0</v>
          </cell>
          <cell r="S3533">
            <v>0</v>
          </cell>
        </row>
        <row r="3534">
          <cell r="E3534" t="str">
            <v>22210. Proceso integral e integrado de la Vigilancia de la Salud PúblicaVigilancia en salud pública</v>
          </cell>
          <cell r="F3534" t="str">
            <v>Georreferenciación y análisis de información cartográfica de eventos de interés en salud pública</v>
          </cell>
          <cell r="G3534" t="str">
            <v>Gestión, análisis y divulgación  de información de la vigilancia en salud pública</v>
          </cell>
          <cell r="H3534" t="str">
            <v>GSP</v>
          </cell>
          <cell r="I3534" t="str">
            <v>No aplica</v>
          </cell>
          <cell r="J3534" t="str">
            <v>Plan de acción</v>
          </cell>
          <cell r="K3534" t="str">
            <v>Zonal</v>
          </cell>
          <cell r="L3534" t="str">
            <v>6_TEUSAQUILLO</v>
          </cell>
          <cell r="M3534" t="str">
            <v>2_NOVIEMBRE_2025</v>
          </cell>
          <cell r="N3534" t="str">
            <v>22210. Proceso integral e integrado de la Vigilancia de la Salud PúblicaVigilancia en salud pública6_TEUSAQUILLO2_NOVIEMBRE_2025</v>
          </cell>
          <cell r="O3534">
            <v>18590624</v>
          </cell>
          <cell r="R3534">
            <v>0</v>
          </cell>
          <cell r="S3534">
            <v>0</v>
          </cell>
        </row>
        <row r="3535">
          <cell r="E3535" t="str">
            <v>22310. Proceso integral e integrado de la Vigilancia de la Salud PúblicaVigilancia en salud pública</v>
          </cell>
          <cell r="F3535" t="str">
            <v>Gestión de la Vigilancia  centinela por exposición a contaminación ambiental en zonas aledañas parque de innovación Doña Juana</v>
          </cell>
          <cell r="G3535" t="str">
            <v>Gestión, análisis y divulgación  de información de la vigilancia en salud pública</v>
          </cell>
          <cell r="H3535" t="str">
            <v>GSP</v>
          </cell>
          <cell r="I3535" t="str">
            <v>No aplica</v>
          </cell>
          <cell r="J3535" t="str">
            <v>Plan de acción</v>
          </cell>
          <cell r="K3535" t="str">
            <v>Zonal</v>
          </cell>
          <cell r="L3535" t="str">
            <v>6_TEUSAQUILLO</v>
          </cell>
          <cell r="M3535" t="str">
            <v>2_NOVIEMBRE_2025</v>
          </cell>
          <cell r="N3535" t="str">
            <v>22310. Proceso integral e integrado de la Vigilancia de la Salud PúblicaVigilancia en salud pública6_TEUSAQUILLO2_NOVIEMBRE_2025</v>
          </cell>
          <cell r="O3535">
            <v>29488576</v>
          </cell>
          <cell r="R3535">
            <v>0</v>
          </cell>
          <cell r="S3535">
            <v>0</v>
          </cell>
        </row>
        <row r="3536">
          <cell r="E3536" t="str">
            <v>22410. Proceso integral e integrado de la Vigilancia de la Salud PúblicaVigilancia en salud pública</v>
          </cell>
          <cell r="F3536" t="str">
            <v>Seguimiento y monitoreo de los instrumentos de canalizaciones de Vigilancia en Salud  pública. Subred Norte, Sur Occidente,  Centro oriente y Sur</v>
          </cell>
          <cell r="G3536" t="str">
            <v xml:space="preserve">Intervención integral en brotes, alertas y situaciones de emergencia en salud pública
</v>
          </cell>
          <cell r="H3536" t="str">
            <v>GSP</v>
          </cell>
          <cell r="I3536" t="str">
            <v>No aplica</v>
          </cell>
          <cell r="J3536" t="str">
            <v>Plan de acción</v>
          </cell>
          <cell r="K3536" t="str">
            <v>Zonal</v>
          </cell>
          <cell r="L3536" t="str">
            <v>6_TEUSAQUILLO</v>
          </cell>
          <cell r="M3536" t="str">
            <v>2_NOVIEMBRE_2025</v>
          </cell>
          <cell r="N3536" t="str">
            <v>22410. Proceso integral e integrado de la Vigilancia de la Salud PúblicaVigilancia en salud pública6_TEUSAQUILLO2_NOVIEMBRE_2025</v>
          </cell>
          <cell r="O3536">
            <v>3994272</v>
          </cell>
          <cell r="R3536">
            <v>0</v>
          </cell>
          <cell r="S3536">
            <v>0</v>
          </cell>
        </row>
        <row r="3537">
          <cell r="E3537" t="str">
            <v>22510. Proceso integral e integrado de la Vigilancia de la Salud PúblicaVigilancia en salud pública</v>
          </cell>
          <cell r="F3537" t="str">
            <v>Gestión  de la información  del Componente de IAAS</v>
          </cell>
          <cell r="G3537" t="str">
            <v>Gestión, análisis y divulgación  de información de la vigilancia en salud pública</v>
          </cell>
          <cell r="H3537" t="str">
            <v>GSP</v>
          </cell>
          <cell r="I3537" t="str">
            <v>No aplica</v>
          </cell>
          <cell r="J3537" t="str">
            <v>Plan de acción</v>
          </cell>
          <cell r="K3537" t="str">
            <v>Zonal</v>
          </cell>
          <cell r="L3537" t="str">
            <v>6_TEUSAQUILLO</v>
          </cell>
          <cell r="M3537" t="str">
            <v>2_NOVIEMBRE_2025</v>
          </cell>
          <cell r="N3537" t="str">
            <v>22510. Proceso integral e integrado de la Vigilancia de la Salud PúblicaVigilancia en salud pública6_TEUSAQUILLO2_NOVIEMBRE_2025</v>
          </cell>
          <cell r="O3537">
            <v>7347488</v>
          </cell>
          <cell r="R3537">
            <v>0</v>
          </cell>
          <cell r="S3537">
            <v>0</v>
          </cell>
        </row>
        <row r="3538">
          <cell r="E3538" t="str">
            <v>22610. Proceso integral e integrado de la Vigilancia de la Salud PúblicaVigilancia en salud pública</v>
          </cell>
          <cell r="F3538" t="str">
            <v>Gestión administrativa y operativa de seguimiento y monitoreo AT integrales-</v>
          </cell>
          <cell r="G3538" t="str">
            <v>Gestión, análisis y divulgación  de información de la vigilancia en salud pública</v>
          </cell>
          <cell r="H3538" t="str">
            <v>GSP</v>
          </cell>
          <cell r="I3538" t="str">
            <v>No aplica</v>
          </cell>
          <cell r="J3538" t="str">
            <v>Plan de acción</v>
          </cell>
          <cell r="K3538" t="str">
            <v>Distrito</v>
          </cell>
          <cell r="L3538" t="str">
            <v>6_TEUSAQUILLO</v>
          </cell>
          <cell r="M3538" t="str">
            <v>2_NOVIEMBRE_2025</v>
          </cell>
          <cell r="N3538" t="str">
            <v>22610. Proceso integral e integrado de la Vigilancia de la Salud PúblicaVigilancia en salud pública6_TEUSAQUILLO2_NOVIEMBRE_2025</v>
          </cell>
          <cell r="O3538">
            <v>95295440</v>
          </cell>
          <cell r="R3538">
            <v>0</v>
          </cell>
          <cell r="S3538">
            <v>0</v>
          </cell>
        </row>
        <row r="3539">
          <cell r="E3539" t="str">
            <v>22710. Proceso integral e integrado de la Vigilancia de la Salud PúblicaVigilancia en salud pública</v>
          </cell>
          <cell r="F3539" t="str">
            <v>Gestión operativa de seguimiento y monitoreo AT integrales</v>
          </cell>
          <cell r="G3539" t="str">
            <v>Gestión, análisis y divulgación  de información de la vigilancia en salud pública</v>
          </cell>
          <cell r="H3539" t="str">
            <v>GSP</v>
          </cell>
          <cell r="I3539" t="str">
            <v>No aplica</v>
          </cell>
          <cell r="J3539" t="str">
            <v>Plan de acción</v>
          </cell>
          <cell r="K3539" t="str">
            <v>Distrito</v>
          </cell>
          <cell r="L3539" t="str">
            <v>6_TEUSAQUILLO</v>
          </cell>
          <cell r="M3539" t="str">
            <v>2_NOVIEMBRE_2025</v>
          </cell>
          <cell r="N3539" t="str">
            <v>22710. Proceso integral e integrado de la Vigilancia de la Salud PúblicaVigilancia en salud pública6_TEUSAQUILLO2_NOVIEMBRE_2025</v>
          </cell>
          <cell r="O3539">
            <v>53602144</v>
          </cell>
          <cell r="R3539">
            <v>0</v>
          </cell>
          <cell r="S3539">
            <v>0</v>
          </cell>
        </row>
        <row r="3540">
          <cell r="E3540" t="str">
            <v>22810. Proceso integral e integrado de la Vigilancia de la Salud PúblicaVigilancia en salud pública</v>
          </cell>
          <cell r="F3540" t="str">
            <v>Investigaciones epidemiológicas de eventos prioritarios en salud mental- Ruralidad</v>
          </cell>
          <cell r="G3540" t="str">
            <v xml:space="preserve">Intervención integral en brotes, alertas y situaciones de emergencia en salud pública
</v>
          </cell>
          <cell r="H3540" t="str">
            <v>GSP</v>
          </cell>
          <cell r="I3540" t="str">
            <v>No aplica</v>
          </cell>
          <cell r="J3540" t="str">
            <v>Plan de acción</v>
          </cell>
          <cell r="K3540" t="str">
            <v>Local</v>
          </cell>
          <cell r="L3540" t="str">
            <v>6_TEUSAQUILLO</v>
          </cell>
          <cell r="M3540" t="str">
            <v>2_NOVIEMBRE_2025</v>
          </cell>
          <cell r="N3540" t="str">
            <v>22810. Proceso integral e integrado de la Vigilancia de la Salud PúblicaVigilancia en salud pública6_TEUSAQUILLO2_NOVIEMBRE_2025</v>
          </cell>
          <cell r="O3540">
            <v>3513480</v>
          </cell>
          <cell r="R3540">
            <v>0</v>
          </cell>
          <cell r="S3540">
            <v>0</v>
          </cell>
        </row>
        <row r="3541">
          <cell r="E3541" t="str">
            <v>22910. Proceso integral e integrado de la Vigilancia de la Salud PúblicaVigilancia en salud pública</v>
          </cell>
          <cell r="F3541" t="str">
            <v xml:space="preserve">Fortalecimiento de capacidades IEC Salud mental </v>
          </cell>
          <cell r="G3541" t="str">
            <v xml:space="preserve">Intervención integral en brotes, alertas y situaciones de emergencia en salud pública
</v>
          </cell>
          <cell r="H3541" t="str">
            <v>GSP</v>
          </cell>
          <cell r="I3541" t="str">
            <v>No aplica</v>
          </cell>
          <cell r="J3541" t="str">
            <v>Plan de Fortalecimiento</v>
          </cell>
          <cell r="K3541" t="str">
            <v>Zonal</v>
          </cell>
          <cell r="L3541" t="str">
            <v>6_TEUSAQUILLO</v>
          </cell>
          <cell r="M3541" t="str">
            <v>2_NOVIEMBRE_2025</v>
          </cell>
          <cell r="N3541" t="str">
            <v>22910. Proceso integral e integrado de la Vigilancia de la Salud PúblicaVigilancia en salud pública6_TEUSAQUILLO2_NOVIEMBRE_2025</v>
          </cell>
          <cell r="O3541">
            <v>281936</v>
          </cell>
          <cell r="R3541">
            <v>0</v>
          </cell>
          <cell r="S3541">
            <v>0</v>
          </cell>
        </row>
        <row r="3542">
          <cell r="E3542" t="str">
            <v>23010. Proceso integral e integrado de la Vigilancia de la Salud PúblicaVigilancia en salud pública</v>
          </cell>
          <cell r="F3542" t="str">
            <v xml:space="preserve">Fortalecimiento de capacidades IEC No trasmisibles </v>
          </cell>
          <cell r="G3542" t="str">
            <v xml:space="preserve">Intervención integral en brotes, alertas y situaciones de emergencia en salud pública
</v>
          </cell>
          <cell r="H3542" t="str">
            <v>GSP</v>
          </cell>
          <cell r="I3542" t="str">
            <v>No aplica</v>
          </cell>
          <cell r="J3542" t="str">
            <v>Plan de Fortalecimiento</v>
          </cell>
          <cell r="K3542" t="str">
            <v>Zonal</v>
          </cell>
          <cell r="L3542" t="str">
            <v>6_TEUSAQUILLO</v>
          </cell>
          <cell r="M3542" t="str">
            <v>2_NOVIEMBRE_2025</v>
          </cell>
          <cell r="N3542" t="str">
            <v>23010. Proceso integral e integrado de la Vigilancia de la Salud PúblicaVigilancia en salud pública6_TEUSAQUILLO2_NOVIEMBRE_2025</v>
          </cell>
          <cell r="O3542">
            <v>244416</v>
          </cell>
          <cell r="R3542">
            <v>0</v>
          </cell>
          <cell r="S3542">
            <v>0</v>
          </cell>
        </row>
        <row r="3543">
          <cell r="E3543" t="str">
            <v>23111. Proceso integral e integrado de la Vigilancia basada en ComunidadVigilancia en salud pública</v>
          </cell>
          <cell r="F3543" t="str">
            <v>Gestión Estrategica territorial en el contexto de la VBC</v>
          </cell>
          <cell r="G3543" t="str">
            <v>Gestión Estrategica territorial en el contexto de la VBC</v>
          </cell>
          <cell r="H3543" t="str">
            <v>GSP</v>
          </cell>
          <cell r="I3543" t="str">
            <v>No aplica</v>
          </cell>
          <cell r="J3543" t="str">
            <v>Plan de acción</v>
          </cell>
          <cell r="K3543" t="str">
            <v>Zonal</v>
          </cell>
          <cell r="L3543" t="str">
            <v>6_TEUSAQUILLO</v>
          </cell>
          <cell r="M3543" t="str">
            <v>2_NOVIEMBRE_2025</v>
          </cell>
          <cell r="N3543" t="str">
            <v>23111. Proceso integral e integrado de la Vigilancia basada en ComunidadVigilancia en salud pública6_TEUSAQUILLO2_NOVIEMBRE_2025</v>
          </cell>
          <cell r="O3543">
            <v>25173776</v>
          </cell>
          <cell r="R3543">
            <v>0</v>
          </cell>
          <cell r="S3543">
            <v>0</v>
          </cell>
        </row>
        <row r="3544">
          <cell r="E3544" t="str">
            <v>23211. Proceso integral e integrado de la Vigilancia basada en ComunidadVigilancia en salud pública</v>
          </cell>
          <cell r="F3544" t="str">
            <v>Gestión Operativa para el Fortalecmiento de la REVCOM</v>
          </cell>
          <cell r="G3544" t="str">
            <v>Gestión Operativa para el Fortalecmiento de la REVCOM</v>
          </cell>
          <cell r="H3544" t="str">
            <v>GSP</v>
          </cell>
          <cell r="I3544" t="str">
            <v>No aplica</v>
          </cell>
          <cell r="J3544" t="str">
            <v>Plan de acción</v>
          </cell>
          <cell r="K3544" t="str">
            <v>Local</v>
          </cell>
          <cell r="L3544" t="str">
            <v>6_TEUSAQUILLO</v>
          </cell>
          <cell r="M3544" t="str">
            <v>2_NOVIEMBRE_2025</v>
          </cell>
          <cell r="N3544" t="str">
            <v>23211. Proceso integral e integrado de la Vigilancia basada en ComunidadVigilancia en salud pública6_TEUSAQUILLO2_NOVIEMBRE_2025</v>
          </cell>
          <cell r="O3544">
            <v>5621568</v>
          </cell>
          <cell r="R3544">
            <v>1</v>
          </cell>
          <cell r="S3544">
            <v>5621568</v>
          </cell>
        </row>
        <row r="3545">
          <cell r="E3545" t="str">
            <v>23311. Proceso integral e integrado de la Vigilancia basada en ComunidadVigilancia en salud pública</v>
          </cell>
          <cell r="F3545" t="str">
            <v>Gestión estratégica y  operativa para el Fortalecimiento de la RevCom - en la Ruralidad de Sumapaz</v>
          </cell>
          <cell r="G3545" t="str">
            <v>Gestión Operativa para el Fortalecmiento de la REVCOM</v>
          </cell>
          <cell r="H3545" t="str">
            <v>GSP</v>
          </cell>
          <cell r="I3545" t="str">
            <v>No aplica</v>
          </cell>
          <cell r="J3545" t="str">
            <v>Plan de acción</v>
          </cell>
          <cell r="K3545" t="str">
            <v>Local</v>
          </cell>
          <cell r="L3545" t="str">
            <v>6_TEUSAQUILLO</v>
          </cell>
          <cell r="M3545" t="str">
            <v>2_NOVIEMBRE_2025</v>
          </cell>
          <cell r="N3545" t="str">
            <v>23311. Proceso integral e integrado de la Vigilancia basada en ComunidadVigilancia en salud pública6_TEUSAQUILLO2_NOVIEMBRE_2025</v>
          </cell>
          <cell r="O3545">
            <v>7026960</v>
          </cell>
          <cell r="R3545">
            <v>0</v>
          </cell>
          <cell r="S3545">
            <v>0</v>
          </cell>
        </row>
        <row r="3546">
          <cell r="E3546" t="str">
            <v>23413. Proceso integral e integrado de gestión y análisis de políticas para el bienestarAnálisis de Politicas</v>
          </cell>
          <cell r="F3546" t="str">
            <v>Participación y gestión intersectorial  para la formulación, implementación, seguimiento o evaluación de las políticas públicas en los territorios</v>
          </cell>
          <cell r="G3546" t="str">
            <v>Gestión Intersectorial de Políticas Públicas en los Territorios</v>
          </cell>
          <cell r="H3546" t="str">
            <v>GSP</v>
          </cell>
          <cell r="I3546" t="str">
            <v>No aplica</v>
          </cell>
          <cell r="J3546" t="str">
            <v>Plan de acción</v>
          </cell>
          <cell r="K3546" t="str">
            <v>Local</v>
          </cell>
          <cell r="L3546" t="str">
            <v>6_TEUSAQUILLO</v>
          </cell>
          <cell r="M3546" t="str">
            <v>2_NOVIEMBRE_2025</v>
          </cell>
          <cell r="N3546" t="str">
            <v>23413. Proceso integral e integrado de gestión y análisis de políticas para el bienestarAnálisis de Politicas6_TEUSAQUILLO2_NOVIEMBRE_2025</v>
          </cell>
          <cell r="O3546">
            <v>24853248</v>
          </cell>
          <cell r="R3546">
            <v>1</v>
          </cell>
          <cell r="S3546">
            <v>24853248</v>
          </cell>
        </row>
        <row r="3547">
          <cell r="E3547" t="str">
            <v>23513. Proceso integral e integrado de gestión y análisis de políticas para el bienestarAnálisis de Politicas</v>
          </cell>
          <cell r="F3547" t="e">
            <v>#VALUE!</v>
          </cell>
          <cell r="G3547" t="str">
            <v>Gestión Intersectorial de Políticas Públicas en los Territorios</v>
          </cell>
          <cell r="H3547" t="str">
            <v>GSP</v>
          </cell>
          <cell r="I3547" t="str">
            <v>No aplica</v>
          </cell>
          <cell r="J3547" t="str">
            <v>Plan de acción</v>
          </cell>
          <cell r="K3547" t="str">
            <v>Zonal</v>
          </cell>
          <cell r="L3547" t="str">
            <v>6_TEUSAQUILLO</v>
          </cell>
          <cell r="M3547" t="str">
            <v>2_NOVIEMBRE_2025</v>
          </cell>
          <cell r="N3547" t="str">
            <v>23513. Proceso integral e integrado de gestión y análisis de políticas para el bienestarAnálisis de Politicas6_TEUSAQUILLO2_NOVIEMBRE_2025</v>
          </cell>
          <cell r="O3547">
            <v>7332480</v>
          </cell>
          <cell r="R3547">
            <v>0</v>
          </cell>
          <cell r="S3547">
            <v>0</v>
          </cell>
        </row>
        <row r="3548">
          <cell r="E3548" t="str">
            <v>23613. Proceso integral e integrado de gestión y análisis de políticas para el bienestarAnálisis de Politicas</v>
          </cell>
          <cell r="F3548" t="str">
            <v>Participación y gestión intersectorial local con los diferentes actores para la formulación, implementación, seguimiento o evaluación de la política pública de Ruralidad, exceptuando Sumapaz</v>
          </cell>
          <cell r="G3548" t="str">
            <v>Gestión Intersectorial de Políticas Públicas en los Territorios</v>
          </cell>
          <cell r="H3548" t="str">
            <v>GSP</v>
          </cell>
          <cell r="I3548" t="str">
            <v>No aplica</v>
          </cell>
          <cell r="J3548" t="str">
            <v>Plan de acción</v>
          </cell>
          <cell r="K3548" t="str">
            <v>Distrito</v>
          </cell>
          <cell r="L3548" t="str">
            <v>6_TEUSAQUILLO</v>
          </cell>
          <cell r="M3548" t="str">
            <v>2_NOVIEMBRE_2025</v>
          </cell>
          <cell r="N3548" t="str">
            <v>23613. Proceso integral e integrado de gestión y análisis de políticas para el bienestarAnálisis de Politicas6_TEUSAQUILLO2_NOVIEMBRE_2025</v>
          </cell>
          <cell r="O3548">
            <v>7332480</v>
          </cell>
          <cell r="R3548">
            <v>0</v>
          </cell>
          <cell r="S3548">
            <v>0</v>
          </cell>
        </row>
        <row r="3549">
          <cell r="E3549" t="str">
            <v>23713. Proceso integral e integrado de gestión y análisis de políticas para el bienestarAnálisis de Politicas</v>
          </cell>
          <cell r="F3549" t="str">
            <v>Participación y gestión intersectorial local con los diferentes actores para la formulación, implementación, seguimiento o evaluación de las políticas públicas priorizadas en Sumapaz</v>
          </cell>
          <cell r="G3549" t="str">
            <v>Gestión Intersectorial de Políticas Públicas en los Territorios</v>
          </cell>
          <cell r="H3549" t="str">
            <v>GSP</v>
          </cell>
          <cell r="I3549" t="str">
            <v>No aplica</v>
          </cell>
          <cell r="J3549" t="str">
            <v>Plan de acción</v>
          </cell>
          <cell r="K3549" t="str">
            <v>Local</v>
          </cell>
          <cell r="L3549" t="str">
            <v>6_TEUSAQUILLO</v>
          </cell>
          <cell r="M3549" t="str">
            <v>2_NOVIEMBRE_2025</v>
          </cell>
          <cell r="N3549" t="str">
            <v>23713. Proceso integral e integrado de gestión y análisis de políticas para el bienestarAnálisis de Politicas6_TEUSAQUILLO2_NOVIEMBRE_2025</v>
          </cell>
          <cell r="O3549">
            <v>22914000</v>
          </cell>
          <cell r="R3549">
            <v>0</v>
          </cell>
          <cell r="S3549">
            <v>0</v>
          </cell>
        </row>
        <row r="3550">
          <cell r="E3550" t="str">
            <v>23813. Proceso integral e integrado de gestión y análisis de políticas para el bienestarAnálisis de Politicas</v>
          </cell>
          <cell r="F3550" t="str">
            <v>Participación y gestión intersectorial local con los diferentes actores para la formulación, implementación, seguimiento o evaluación de las políticas públicas étnicas en los territorios</v>
          </cell>
          <cell r="G3550" t="str">
            <v>Gestión Intersectorial de Políticas Públicas en los Territorios</v>
          </cell>
          <cell r="H3550" t="str">
            <v>GSP</v>
          </cell>
          <cell r="I3550" t="str">
            <v>No aplica</v>
          </cell>
          <cell r="J3550" t="str">
            <v>Plan de acción</v>
          </cell>
          <cell r="K3550" t="str">
            <v>Distrito</v>
          </cell>
          <cell r="L3550" t="str">
            <v>6_TEUSAQUILLO</v>
          </cell>
          <cell r="M3550" t="str">
            <v>2_NOVIEMBRE_2025</v>
          </cell>
          <cell r="N3550" t="str">
            <v>23813. Proceso integral e integrado de gestión y análisis de políticas para el bienestarAnálisis de Politicas6_TEUSAQUILLO2_NOVIEMBRE_2025</v>
          </cell>
          <cell r="O3550">
            <v>29329920</v>
          </cell>
          <cell r="R3550">
            <v>0</v>
          </cell>
          <cell r="S3550">
            <v>0</v>
          </cell>
        </row>
        <row r="3551">
          <cell r="E3551" t="str">
            <v>23913. Proceso integral e integrado de gestión y análisis de políticas para el bienestarAnálisis de Politicas</v>
          </cell>
          <cell r="F3551" t="str">
            <v>Coordinación de la respuesta sectorial a las prioridades en salud y situaciones emergentes en el marco de la gestión de las políticas públicas</v>
          </cell>
          <cell r="G3551" t="str">
            <v>Gestión Sectorial de Políticas Públicas en los Territorios</v>
          </cell>
          <cell r="H3551" t="str">
            <v>GSP</v>
          </cell>
          <cell r="I3551" t="str">
            <v>No aplica</v>
          </cell>
          <cell r="J3551" t="str">
            <v>Plan de acción</v>
          </cell>
          <cell r="K3551" t="str">
            <v>Local</v>
          </cell>
          <cell r="L3551" t="str">
            <v>6_TEUSAQUILLO</v>
          </cell>
          <cell r="M3551" t="str">
            <v>2_NOVIEMBRE_2025</v>
          </cell>
          <cell r="N3551" t="str">
            <v>23913. Proceso integral e integrado de gestión y análisis de políticas para el bienestarAnálisis de Politicas6_TEUSAQUILLO2_NOVIEMBRE_2025</v>
          </cell>
          <cell r="O3551">
            <v>17086608</v>
          </cell>
          <cell r="R3551">
            <v>1</v>
          </cell>
          <cell r="S3551">
            <v>17086608</v>
          </cell>
        </row>
        <row r="3552">
          <cell r="E3552" t="str">
            <v>24013. Proceso integral e integrado de gestión y análisis de políticas para el bienestarAnálisis de Politicas</v>
          </cell>
          <cell r="F3552" t="str">
            <v>Coordinación de la respuesta sectorial a las prioridades en salud y situaciones emergentes en el marco de la gestión de las políticas públicas de adultez, trabajo,  salud oral, Acogida, Inclusión y Desarrollo de los Nuevos Bogotanos</v>
          </cell>
          <cell r="G3552" t="str">
            <v>Gestión Sectorial de Políticas Públicas en los Territorios</v>
          </cell>
          <cell r="H3552" t="str">
            <v>GSP</v>
          </cell>
          <cell r="I3552" t="str">
            <v>No aplica</v>
          </cell>
          <cell r="J3552" t="str">
            <v>Plan de acción</v>
          </cell>
          <cell r="K3552" t="str">
            <v>Zonal</v>
          </cell>
          <cell r="L3552" t="str">
            <v>6_TEUSAQUILLO</v>
          </cell>
          <cell r="M3552" t="str">
            <v>2_NOVIEMBRE_2025</v>
          </cell>
          <cell r="N3552" t="str">
            <v>24013. Proceso integral e integrado de gestión y análisis de políticas para el bienestarAnálisis de Politicas6_TEUSAQUILLO2_NOVIEMBRE_2025</v>
          </cell>
          <cell r="O3552">
            <v>3910656</v>
          </cell>
          <cell r="R3552">
            <v>0</v>
          </cell>
          <cell r="S3552">
            <v>0</v>
          </cell>
        </row>
        <row r="3553">
          <cell r="E3553" t="str">
            <v>24113. Proceso integral e integrado de gestión y análisis de políticas para el bienestarAnálisis de Politicas</v>
          </cell>
          <cell r="F3553" t="str">
            <v>Coordinación de la respuesta sectorial a las prioridades en salud y situaciones emergentes en el marco de la gestión de la política pública de ruralidad exceptuando Sumapaz</v>
          </cell>
          <cell r="G3553" t="str">
            <v>Gestión Sectorial de Políticas Públicas en los Territorios</v>
          </cell>
          <cell r="H3553" t="str">
            <v>GSP</v>
          </cell>
          <cell r="I3553" t="str">
            <v>No aplica</v>
          </cell>
          <cell r="J3553" t="str">
            <v>Plan de acción</v>
          </cell>
          <cell r="K3553" t="str">
            <v>Distrito</v>
          </cell>
          <cell r="L3553" t="str">
            <v>6_TEUSAQUILLO</v>
          </cell>
          <cell r="M3553" t="str">
            <v>2_NOVIEMBRE_2025</v>
          </cell>
          <cell r="N3553" t="str">
            <v>24113. Proceso integral e integrado de gestión y análisis de políticas para el bienestarAnálisis de Politicas6_TEUSAQUILLO2_NOVIEMBRE_2025</v>
          </cell>
          <cell r="O3553">
            <v>3910656</v>
          </cell>
          <cell r="R3553">
            <v>0</v>
          </cell>
          <cell r="S3553">
            <v>0</v>
          </cell>
        </row>
        <row r="3554">
          <cell r="E3554" t="str">
            <v>24213. Proceso integral e integrado de gestión y análisis de políticas para el bienestarAnálisis de Politicas</v>
          </cell>
          <cell r="F3554" t="str">
            <v>Coordinación de la respuesta sectorial a las prioridades en salud y situaciones emergentes en el marco de la gestión de las políticas públicas priorizadas en Sumapaz</v>
          </cell>
          <cell r="G3554" t="str">
            <v>Gestión Sectorial de Políticas Públicas en los Territorios</v>
          </cell>
          <cell r="H3554" t="str">
            <v>GSP</v>
          </cell>
          <cell r="I3554" t="str">
            <v>No aplica</v>
          </cell>
          <cell r="J3554" t="str">
            <v>Plan de acción</v>
          </cell>
          <cell r="K3554" t="str">
            <v>Local</v>
          </cell>
          <cell r="L3554" t="str">
            <v>6_TEUSAQUILLO</v>
          </cell>
          <cell r="M3554" t="str">
            <v>2_NOVIEMBRE_2025</v>
          </cell>
          <cell r="N3554" t="str">
            <v>24213. Proceso integral e integrado de gestión y análisis de políticas para el bienestarAnálisis de Politicas6_TEUSAQUILLO2_NOVIEMBRE_2025</v>
          </cell>
          <cell r="O3554">
            <v>12220800</v>
          </cell>
          <cell r="R3554">
            <v>0</v>
          </cell>
          <cell r="S3554">
            <v>0</v>
          </cell>
        </row>
        <row r="3555">
          <cell r="E3555" t="str">
            <v>24313. Proceso integral e integrado de gestión y análisis de políticas para el bienestarAnálisis de Politicas</v>
          </cell>
          <cell r="F3555" t="str">
            <v>Coordinación de la respuesta sectorial a las prioridades en salud y situaciones emergentes en el marco de la gestión de las políticas públicas étnicas</v>
          </cell>
          <cell r="G3555" t="str">
            <v>Gestión Sectorial de Políticas Públicas en los Territorios</v>
          </cell>
          <cell r="H3555" t="str">
            <v>GSP</v>
          </cell>
          <cell r="I3555" t="str">
            <v>No aplica</v>
          </cell>
          <cell r="J3555" t="str">
            <v>Plan de análisis</v>
          </cell>
          <cell r="K3555" t="str">
            <v>Distrito</v>
          </cell>
          <cell r="L3555" t="str">
            <v>6_TEUSAQUILLO</v>
          </cell>
          <cell r="M3555" t="str">
            <v>2_NOVIEMBRE_2025</v>
          </cell>
          <cell r="N3555" t="str">
            <v>24313. Proceso integral e integrado de gestión y análisis de políticas para el bienestarAnálisis de Politicas6_TEUSAQUILLO2_NOVIEMBRE_2025</v>
          </cell>
          <cell r="O3555">
            <v>15642624</v>
          </cell>
          <cell r="R3555">
            <v>0</v>
          </cell>
          <cell r="S3555">
            <v>0</v>
          </cell>
        </row>
        <row r="3556">
          <cell r="E3556" t="str">
            <v>24413. Proceso integral e integrado de gestión y análisis de políticas para el bienestarAnálisis de Politicas</v>
          </cell>
          <cell r="F3556" t="str">
            <v>Análisis sociales de la salud en el marco de las políticas</v>
          </cell>
          <cell r="G3556" t="str">
            <v>Gestión y Generación de Conocimiento en el Marco de las Políticas Públicas</v>
          </cell>
          <cell r="H3556" t="str">
            <v>GSP</v>
          </cell>
          <cell r="I3556" t="str">
            <v>No aplica</v>
          </cell>
          <cell r="J3556" t="str">
            <v>Plan de análisis</v>
          </cell>
          <cell r="K3556" t="str">
            <v>Zonal</v>
          </cell>
          <cell r="L3556" t="str">
            <v>6_TEUSAQUILLO</v>
          </cell>
          <cell r="M3556" t="str">
            <v>2_NOVIEMBRE_2025</v>
          </cell>
          <cell r="N3556" t="str">
            <v>24413. Proceso integral e integrado de gestión y análisis de políticas para el bienestarAnálisis de Politicas6_TEUSAQUILLO2_NOVIEMBRE_2025</v>
          </cell>
          <cell r="O3556">
            <v>20316544</v>
          </cell>
          <cell r="R3556">
            <v>0</v>
          </cell>
          <cell r="S3556">
            <v>0</v>
          </cell>
        </row>
        <row r="3557">
          <cell r="E3557" t="str">
            <v>24513. Proceso integral e integrado de gestión y análisis de políticas para el bienestarAnálisis de Politicas</v>
          </cell>
          <cell r="F3557" t="str">
            <v>Análisis diferenciales de la salud en el marco de productos de políticas públicas étnicas</v>
          </cell>
          <cell r="G3557" t="str">
            <v>Gestión y Generación de Conocimiento en el Marco de las Políticas Públicas</v>
          </cell>
          <cell r="H3557" t="str">
            <v>GSP</v>
          </cell>
          <cell r="I3557" t="str">
            <v>No aplica</v>
          </cell>
          <cell r="J3557" t="str">
            <v>Plan de análisis</v>
          </cell>
          <cell r="K3557" t="str">
            <v>Distrito</v>
          </cell>
          <cell r="L3557" t="str">
            <v>6_TEUSAQUILLO</v>
          </cell>
          <cell r="M3557" t="str">
            <v>2_NOVIEMBRE_2025</v>
          </cell>
          <cell r="N3557" t="str">
            <v>24513. Proceso integral e integrado de gestión y análisis de políticas para el bienestarAnálisis de Politicas6_TEUSAQUILLO2_NOVIEMBRE_2025</v>
          </cell>
          <cell r="O3557">
            <v>24729968</v>
          </cell>
          <cell r="R3557">
            <v>0</v>
          </cell>
          <cell r="S3557">
            <v>0</v>
          </cell>
        </row>
        <row r="3558">
          <cell r="E3558" t="str">
            <v>24613. Proceso integral e integrado de gestión y análisis de políticas para el bienestarAnálisis de Politicas</v>
          </cell>
          <cell r="F3558" t="e">
            <v>#VALUE!</v>
          </cell>
          <cell r="G3558" t="str">
            <v>Gestión Intersectorial de Políticas Públicas en los Territorios</v>
          </cell>
          <cell r="H3558" t="str">
            <v>GSP</v>
          </cell>
          <cell r="I3558" t="str">
            <v>No aplica</v>
          </cell>
          <cell r="J3558" t="str">
            <v xml:space="preserve"> Plan de Fortalecimiento </v>
          </cell>
          <cell r="K3558" t="str">
            <v>Distrito</v>
          </cell>
          <cell r="L3558" t="str">
            <v>6_TEUSAQUILLO</v>
          </cell>
          <cell r="M3558" t="str">
            <v>2_NOVIEMBRE_2025</v>
          </cell>
          <cell r="N3558" t="str">
            <v>24613. Proceso integral e integrado de gestión y análisis de políticas para el bienestarAnálisis de Politicas6_TEUSAQUILLO2_NOVIEMBRE_2025</v>
          </cell>
          <cell r="O3558">
            <v>67458816</v>
          </cell>
          <cell r="R3558">
            <v>0</v>
          </cell>
          <cell r="S3558">
            <v>0</v>
          </cell>
        </row>
        <row r="3559">
          <cell r="E3559" t="str">
            <v>11. Gestión Territorial para la Atención Primaria Social de los procesos de Gestión de la Salud Pública (GSP) y el Plan de Salud Pública de Intervenciones Colectivas (PSPIC)Gestión Territorial</v>
          </cell>
          <cell r="F3559" t="str">
            <v>Coordinación Territorial Zonal GSP-PSPIC</v>
          </cell>
          <cell r="G3559" t="str">
            <v>Coordinación y seguimiento de la gestión territorial</v>
          </cell>
          <cell r="H3559" t="str">
            <v>GSP - PSPIC</v>
          </cell>
          <cell r="I3559" t="str">
            <v>No aplica</v>
          </cell>
          <cell r="J3559" t="str">
            <v>Plan de acción</v>
          </cell>
          <cell r="K3559" t="str">
            <v>Zonal</v>
          </cell>
          <cell r="L3559" t="str">
            <v>7_SUBRED</v>
          </cell>
          <cell r="M3559" t="str">
            <v>2_NOVIEMBRE_2025</v>
          </cell>
          <cell r="N3559" t="str">
            <v>11. Gestión Territorial para la Atención Primaria Social de los procesos de Gestión de la Salud Pública (GSP) y el Plan de Salud Pública de Intervenciones Colectivas (PSPIC)Gestión Territorial7_SUBRED2_NOVIEMBRE_2025</v>
          </cell>
          <cell r="O3559">
            <v>30277568</v>
          </cell>
          <cell r="R3559">
            <v>0.81433224755700329</v>
          </cell>
          <cell r="S3559">
            <v>24656000</v>
          </cell>
        </row>
        <row r="3560">
          <cell r="E3560" t="str">
            <v>31. Gestión Territorial para la Atención Primaria Social de los procesos de Gestión de la Salud Pública (GSP) y el Plan de Salud Pública de Intervenciones Colectivas (PSPIC)Gestión Territorial</v>
          </cell>
          <cell r="F3560" t="str">
            <v>Gestión local del GSP-PSPIC (Monitoreo y Seguimiento)</v>
          </cell>
          <cell r="G3560" t="str">
            <v>Coordinación y seguimiento de la gestión territorial</v>
          </cell>
          <cell r="H3560" t="str">
            <v>GSP-PSPIC</v>
          </cell>
          <cell r="I3560" t="str">
            <v>No aplica</v>
          </cell>
          <cell r="J3560" t="str">
            <v>Plan de acción</v>
          </cell>
          <cell r="K3560" t="str">
            <v>Local</v>
          </cell>
          <cell r="L3560" t="str">
            <v>7_SUBRED</v>
          </cell>
          <cell r="M3560" t="str">
            <v>2_NOVIEMBRE_2025</v>
          </cell>
          <cell r="N3560" t="str">
            <v>31. Gestión Territorial para la Atención Primaria Social de los procesos de Gestión de la Salud Pública (GSP) y el Plan de Salud Pública de Intervenciones Colectivas (PSPIC)Gestión Territorial7_SUBRED2_NOVIEMBRE_2025</v>
          </cell>
          <cell r="O3560">
            <v>12204720</v>
          </cell>
          <cell r="R3560">
            <v>0</v>
          </cell>
          <cell r="S3560">
            <v>0</v>
          </cell>
        </row>
        <row r="3561">
          <cell r="E3561" t="str">
            <v>41. Gestión Territorial para la Atención Primaria Social de los procesos de Gestión de la Salud Pública (GSP) y el Plan de Salud Pública de Intervenciones Colectivas (PSPIC)Gestión Territorial</v>
          </cell>
          <cell r="F3561" t="str">
            <v>Gestión local del GSP-PSPIC (Soporte operativo)</v>
          </cell>
          <cell r="G3561" t="str">
            <v>Coordinación y seguimiento de la gestión territorial</v>
          </cell>
          <cell r="H3561" t="str">
            <v>GSP-PSPIC</v>
          </cell>
          <cell r="I3561" t="str">
            <v>No aplica</v>
          </cell>
          <cell r="J3561" t="str">
            <v>Plan de acción</v>
          </cell>
          <cell r="K3561" t="str">
            <v>Local</v>
          </cell>
          <cell r="L3561" t="str">
            <v>7_SUBRED</v>
          </cell>
          <cell r="M3561" t="str">
            <v>2_NOVIEMBRE_2025</v>
          </cell>
          <cell r="N3561" t="str">
            <v>41. Gestión Territorial para la Atención Primaria Social de los procesos de Gestión de la Salud Pública (GSP) y el Plan de Salud Pública de Intervenciones Colectivas (PSPIC)Gestión Territorial7_SUBRED2_NOVIEMBRE_2025</v>
          </cell>
          <cell r="O3561">
            <v>6484528</v>
          </cell>
          <cell r="R3561">
            <v>0</v>
          </cell>
          <cell r="S3561">
            <v>0</v>
          </cell>
        </row>
        <row r="3562">
          <cell r="E3562" t="str">
            <v>51. Gestión Territorial para la Atención Primaria Social de los procesos de Gestión de la Salud Pública (GSP) y el Plan de Salud Pública de Intervenciones Colectivas (PSPIC)Gestión Territorial</v>
          </cell>
          <cell r="F3562" t="str">
            <v>Gestión local del GSP-PSPIC (prescripción social)</v>
          </cell>
          <cell r="G3562" t="str">
            <v>Coordinación y seguimiento de la gestión territorial</v>
          </cell>
          <cell r="H3562" t="str">
            <v>GSP-PSPIC</v>
          </cell>
          <cell r="I3562" t="str">
            <v>No aplica</v>
          </cell>
          <cell r="J3562" t="str">
            <v>Plan de acción</v>
          </cell>
          <cell r="K3562" t="str">
            <v>Local</v>
          </cell>
          <cell r="L3562" t="str">
            <v>7_SUBRED</v>
          </cell>
          <cell r="M3562" t="str">
            <v>2_NOVIEMBRE_2025</v>
          </cell>
          <cell r="N3562" t="str">
            <v>51. Gestión Territorial para la Atención Primaria Social de los procesos de Gestión de la Salud Pública (GSP) y el Plan de Salud Pública de Intervenciones Colectivas (PSPIC)Gestión Territorial7_SUBRED2_NOVIEMBRE_2025</v>
          </cell>
          <cell r="O3562">
            <v>5621568</v>
          </cell>
          <cell r="R3562">
            <v>0</v>
          </cell>
          <cell r="S3562">
            <v>0</v>
          </cell>
        </row>
        <row r="3563">
          <cell r="E3563" t="str">
            <v>61. Gestión Territorial para la Atención Primaria Social de los procesos de Gestión de la Salud Pública (GSP) y el Plan de Salud Pública de Intervenciones Colectivas (PSPIC)Gestión Territorial</v>
          </cell>
          <cell r="F3563" t="str">
            <v>Gestión local del GSP-PSPIC (Sumapaz)</v>
          </cell>
          <cell r="G3563" t="str">
            <v>Coordinación y seguimiento de la gestión territorial</v>
          </cell>
          <cell r="H3563" t="str">
            <v>GSP-PSPIC</v>
          </cell>
          <cell r="I3563" t="str">
            <v>No aplica</v>
          </cell>
          <cell r="J3563" t="str">
            <v>Plan de acción</v>
          </cell>
          <cell r="K3563" t="str">
            <v>Local</v>
          </cell>
          <cell r="L3563" t="str">
            <v>7_SUBRED</v>
          </cell>
          <cell r="M3563" t="str">
            <v>2_NOVIEMBRE_2025</v>
          </cell>
          <cell r="N3563" t="str">
            <v>61. Gestión Territorial para la Atención Primaria Social de los procesos de Gestión de la Salud Pública (GSP) y el Plan de Salud Pública de Intervenciones Colectivas (PSPIC)Gestión Territorial7_SUBRED2_NOVIEMBRE_2025</v>
          </cell>
          <cell r="O3563">
            <v>15132712</v>
          </cell>
          <cell r="R3563">
            <v>0</v>
          </cell>
          <cell r="S3563">
            <v>0</v>
          </cell>
        </row>
        <row r="3564">
          <cell r="E3564" t="str">
            <v>71. Gestión Territorial para la Atención Primaria Social de los procesos de Gestión de la Salud Pública (GSP) y el Plan de Salud Pública de Intervenciones Colectivas (PSPIC)Gestión Territorial</v>
          </cell>
          <cell r="F3564" t="str">
            <v>Gestión zonal  VSP</v>
          </cell>
          <cell r="G3564" t="str">
            <v>Coordinación y seguimiento de la gestión territorial</v>
          </cell>
          <cell r="H3564" t="str">
            <v>GSP</v>
          </cell>
          <cell r="I3564" t="str">
            <v>No aplica</v>
          </cell>
          <cell r="J3564" t="str">
            <v>Plan de acción</v>
          </cell>
          <cell r="K3564" t="str">
            <v>Zonal</v>
          </cell>
          <cell r="L3564" t="str">
            <v>7_SUBRED</v>
          </cell>
          <cell r="M3564" t="str">
            <v>2_NOVIEMBRE_2025</v>
          </cell>
          <cell r="N3564" t="str">
            <v>71. Gestión Territorial para la Atención Primaria Social de los procesos de Gestión de la Salud Pública (GSP) y el Plan de Salud Pública de Intervenciones Colectivas (PSPIC)Gestión Territorial7_SUBRED2_NOVIEMBRE_2025</v>
          </cell>
          <cell r="O3564">
            <v>25617584</v>
          </cell>
          <cell r="R3564">
            <v>0.69635588082452804</v>
          </cell>
          <cell r="S3564">
            <v>17838955.270916335</v>
          </cell>
        </row>
        <row r="3565">
          <cell r="E3565" t="str">
            <v>81. Gestión Territorial para la Atención Primaria Social de los procesos de Gestión de la Salud Pública (GSP) y el Plan de Salud Pública de Intervenciones Colectivas (PSPIC)Gestión Territorial</v>
          </cell>
          <cell r="F3565" t="str">
            <v>Gestión zonal  VSA</v>
          </cell>
          <cell r="G3565" t="str">
            <v>Coordinación y seguimiento de la gestión territorial</v>
          </cell>
          <cell r="H3565" t="str">
            <v>GSP</v>
          </cell>
          <cell r="I3565" t="str">
            <v>No aplica</v>
          </cell>
          <cell r="J3565" t="str">
            <v>Plan de acción</v>
          </cell>
          <cell r="K3565" t="str">
            <v>Zonal</v>
          </cell>
          <cell r="L3565" t="str">
            <v>7_SUBRED</v>
          </cell>
          <cell r="M3565" t="str">
            <v>2_NOVIEMBRE_2025</v>
          </cell>
          <cell r="N3565" t="str">
            <v>81. Gestión Territorial para la Atención Primaria Social de los procesos de Gestión de la Salud Pública (GSP) y el Plan de Salud Pública de Intervenciones Colectivas (PSPIC)Gestión Territorial7_SUBRED2_NOVIEMBRE_2025</v>
          </cell>
          <cell r="O3565">
            <v>9098064</v>
          </cell>
          <cell r="R3565">
            <v>1</v>
          </cell>
          <cell r="S3565">
            <v>9098064</v>
          </cell>
        </row>
        <row r="3566">
          <cell r="E3566" t="str">
            <v>91. Gestión Territorial para la Atención Primaria Social de los procesos de Gestión de la Salud Pública (GSP) y el Plan de Salud Pública de Intervenciones Colectivas (PSPIC)Gestión Territorial</v>
          </cell>
          <cell r="F3566" t="str">
            <v>Gestión zonal  GPEPB - PAI</v>
          </cell>
          <cell r="G3566" t="str">
            <v>Coordinación y seguimiento de la gestión territorial</v>
          </cell>
          <cell r="H3566" t="str">
            <v>GSP</v>
          </cell>
          <cell r="I3566" t="str">
            <v>No aplica</v>
          </cell>
          <cell r="J3566" t="str">
            <v>Plan de acción</v>
          </cell>
          <cell r="K3566" t="str">
            <v>Zonal</v>
          </cell>
          <cell r="L3566" t="str">
            <v>7_SUBRED</v>
          </cell>
          <cell r="M3566" t="str">
            <v>2_NOVIEMBRE_2025</v>
          </cell>
          <cell r="N3566" t="str">
            <v>91. Gestión Territorial para la Atención Primaria Social de los procesos de Gestión de la Salud Pública (GSP) y el Plan de Salud Pública de Intervenciones Colectivas (PSPIC)Gestión Territorial7_SUBRED2_NOVIEMBRE_2025</v>
          </cell>
          <cell r="O3566">
            <v>28674928</v>
          </cell>
          <cell r="R3566">
            <v>1</v>
          </cell>
          <cell r="S3566">
            <v>28674928</v>
          </cell>
        </row>
        <row r="3567">
          <cell r="E3567" t="str">
            <v>101. Gestión Territorial para la Atención Primaria Social de los procesos de Gestión de la Salud Pública (GSP) y el Plan de Salud Pública de Intervenciones Colectivas (PSPIC)Gestión Territorial</v>
          </cell>
          <cell r="F3567" t="str">
            <v>Gestión zonal  POLÍTICAS</v>
          </cell>
          <cell r="G3567" t="str">
            <v>Coordinación y seguimiento de la gestión territorial</v>
          </cell>
          <cell r="H3567" t="str">
            <v>GSP</v>
          </cell>
          <cell r="I3567" t="str">
            <v>No aplica</v>
          </cell>
          <cell r="J3567" t="str">
            <v>Plan de acción</v>
          </cell>
          <cell r="K3567" t="str">
            <v>Zonal</v>
          </cell>
          <cell r="L3567" t="str">
            <v>7_SUBRED</v>
          </cell>
          <cell r="M3567" t="str">
            <v>2_NOVIEMBRE_2025</v>
          </cell>
          <cell r="N3567" t="str">
            <v>101. Gestión Territorial para la Atención Primaria Social de los procesos de Gestión de la Salud Pública (GSP) y el Plan de Salud Pública de Intervenciones Colectivas (PSPIC)Gestión Territorial7_SUBRED2_NOVIEMBRE_2025</v>
          </cell>
          <cell r="O3567">
            <v>13092336</v>
          </cell>
          <cell r="R3567">
            <v>1</v>
          </cell>
          <cell r="S3567">
            <v>13092336</v>
          </cell>
        </row>
        <row r="3568">
          <cell r="E3568" t="str">
            <v>111. Gestión Territorial para la Atención Primaria Social de los procesos de Gestión de la Salud Pública (GSP) y el Plan de Salud Pública de Intervenciones Colectivas (PSPIC)Gestión Territorial</v>
          </cell>
          <cell r="F3568" t="str">
            <v>Entornos de MAS Bienestar</v>
          </cell>
          <cell r="G3568" t="str">
            <v>Coordinación y seguimiento de la gestión territorial</v>
          </cell>
          <cell r="H3568" t="str">
            <v>GSP</v>
          </cell>
          <cell r="I3568" t="str">
            <v>No aplica</v>
          </cell>
          <cell r="J3568" t="str">
            <v>Plan de acción</v>
          </cell>
          <cell r="K3568" t="str">
            <v>Zonal</v>
          </cell>
          <cell r="L3568" t="str">
            <v>7_SUBRED</v>
          </cell>
          <cell r="M3568" t="str">
            <v>2_NOVIEMBRE_2025</v>
          </cell>
          <cell r="N3568" t="str">
            <v>111. Gestión Territorial para la Atención Primaria Social de los procesos de Gestión de la Salud Pública (GSP) y el Plan de Salud Pública de Intervenciones Colectivas (PSPIC)Gestión Territorial7_SUBRED2_NOVIEMBRE_2025</v>
          </cell>
          <cell r="O3568">
            <v>29389952</v>
          </cell>
          <cell r="R3568">
            <v>1</v>
          </cell>
          <cell r="S3568">
            <v>29389952</v>
          </cell>
        </row>
        <row r="3569">
          <cell r="E3569" t="str">
            <v>121. Gestión Territorial para la Atención Primaria Social de los procesos de Gestión de la Salud Pública (GSP) y el Plan de Salud Pública de Intervenciones Colectivas (PSPIC)Gestión Territorial</v>
          </cell>
          <cell r="F3569" t="str">
            <v>Gestión de la información de acciones colectivas en salud pública - GESI</v>
          </cell>
          <cell r="G3569" t="str">
            <v>Soporte estratégico para la GSP-PSPIC</v>
          </cell>
          <cell r="H3569" t="str">
            <v>GSP</v>
          </cell>
          <cell r="I3569" t="str">
            <v>No aplica</v>
          </cell>
          <cell r="J3569" t="str">
            <v>Plan de acción</v>
          </cell>
          <cell r="K3569" t="str">
            <v>Zonal</v>
          </cell>
          <cell r="L3569" t="str">
            <v>7_SUBRED</v>
          </cell>
          <cell r="M3569" t="str">
            <v>2_NOVIEMBRE_2025</v>
          </cell>
          <cell r="N3569" t="str">
            <v>121. Gestión Territorial para la Atención Primaria Social de los procesos de Gestión de la Salud Pública (GSP) y el Plan de Salud Pública de Intervenciones Colectivas (PSPIC)Gestión Territorial7_SUBRED2_NOVIEMBRE_2025</v>
          </cell>
          <cell r="O3569">
            <v>100029392</v>
          </cell>
          <cell r="R3569">
            <v>1</v>
          </cell>
          <cell r="S3569">
            <v>100029392</v>
          </cell>
        </row>
        <row r="3570">
          <cell r="E3570" t="str">
            <v>131. Gestión Territorial para la Atención Primaria Social de los procesos de Gestión de la Salud Pública (GSP) y el Plan de Salud Pública de Intervenciones Colectivas (PSPIC)Gestión Territorial</v>
          </cell>
          <cell r="F3570" t="str">
            <v>Educación para la salud pública - ESP</v>
          </cell>
          <cell r="G3570" t="str">
            <v>Soporte estratégico para la GSP-PSPIC</v>
          </cell>
          <cell r="H3570" t="str">
            <v>GSP</v>
          </cell>
          <cell r="I3570" t="str">
            <v>No aplica</v>
          </cell>
          <cell r="J3570" t="str">
            <v>Plan de acción</v>
          </cell>
          <cell r="K3570" t="str">
            <v>Zonal</v>
          </cell>
          <cell r="L3570" t="str">
            <v>7_SUBRED</v>
          </cell>
          <cell r="M3570" t="str">
            <v>2_NOVIEMBRE_2025</v>
          </cell>
          <cell r="N3570" t="str">
            <v>131. Gestión Territorial para la Atención Primaria Social de los procesos de Gestión de la Salud Pública (GSP) y el Plan de Salud Pública de Intervenciones Colectivas (PSPIC)Gestión Territorial7_SUBRED2_NOVIEMBRE_2025</v>
          </cell>
          <cell r="O3570">
            <v>29833760</v>
          </cell>
          <cell r="R3570">
            <v>0.81157024799999999</v>
          </cell>
          <cell r="S3570">
            <v>24212192.001972482</v>
          </cell>
        </row>
        <row r="3571">
          <cell r="E3571" t="str">
            <v>141. Gestión Territorial para la Atención Primaria Social de los procesos de Gestión de la Salud Pública (GSP) y el Plan de Salud Pública de Intervenciones Colectivas (PSPIC)Gestión Territorial</v>
          </cell>
          <cell r="F3571" t="str">
            <v>Prescripción social - Activación de rutas</v>
          </cell>
          <cell r="G3571" t="str">
            <v>Soporte estratégico para la GSP-PSPIC</v>
          </cell>
          <cell r="H3571" t="str">
            <v>GSP</v>
          </cell>
          <cell r="I3571" t="str">
            <v>No aplica</v>
          </cell>
          <cell r="J3571" t="str">
            <v>Plan de acción</v>
          </cell>
          <cell r="K3571" t="str">
            <v>Zonal</v>
          </cell>
          <cell r="L3571" t="str">
            <v>7_SUBRED</v>
          </cell>
          <cell r="M3571" t="str">
            <v>2_NOVIEMBRE_2025</v>
          </cell>
          <cell r="N3571" t="str">
            <v>141. Gestión Territorial para la Atención Primaria Social de los procesos de Gestión de la Salud Pública (GSP) y el Plan de Salud Pública de Intervenciones Colectivas (PSPIC)Gestión Territorial7_SUBRED2_NOVIEMBRE_2025</v>
          </cell>
          <cell r="O3571">
            <v>54021296</v>
          </cell>
          <cell r="R3571">
            <v>0.89593792788681004</v>
          </cell>
          <cell r="S3571">
            <v>48399728.000000022</v>
          </cell>
        </row>
        <row r="3572">
          <cell r="E3572" t="str">
            <v>151. Gestión Territorial para la Atención Primaria Social de los procesos de Gestión de la Salud Pública (GSP) y el Plan de Salud Pública de Intervenciones Colectivas (PSPIC)Gestión Territorial</v>
          </cell>
          <cell r="F3572" t="str">
            <v>Prescripción social - Activación de rutas (Salud Mental)</v>
          </cell>
          <cell r="G3572" t="str">
            <v>Soporte estratégico para la GSP-PSPIC</v>
          </cell>
          <cell r="H3572" t="str">
            <v>GSP</v>
          </cell>
          <cell r="I3572" t="str">
            <v>No aplica</v>
          </cell>
          <cell r="J3572" t="str">
            <v>Plan de acción</v>
          </cell>
          <cell r="K3572" t="str">
            <v>Zonal</v>
          </cell>
          <cell r="L3572" t="str">
            <v>7_SUBRED</v>
          </cell>
          <cell r="M3572" t="str">
            <v>2_NOVIEMBRE_2025</v>
          </cell>
          <cell r="N3572" t="str">
            <v>151. Gestión Territorial para la Atención Primaria Social de los procesos de Gestión de la Salud Pública (GSP) y el Plan de Salud Pública de Intervenciones Colectivas (PSPIC)Gestión Territorial7_SUBRED2_NOVIEMBRE_2025</v>
          </cell>
          <cell r="O3572">
            <v>5621568</v>
          </cell>
          <cell r="R3572">
            <v>1</v>
          </cell>
          <cell r="S3572">
            <v>5621568</v>
          </cell>
        </row>
        <row r="3573">
          <cell r="E3573" t="str">
            <v>161. Gestión Territorial para la Atención Primaria Social de los procesos de Gestión de la Salud Pública (GSP) y el Plan de Salud Pública de Intervenciones Colectivas (PSPIC)Gestión Territorial</v>
          </cell>
          <cell r="F3573" t="str">
            <v>Prescripción social - Activación de rutas (Sur - Centro Oriente)</v>
          </cell>
          <cell r="G3573" t="str">
            <v>Soporte estratégico para la GSP-PSPIC</v>
          </cell>
          <cell r="H3573" t="str">
            <v>GSP</v>
          </cell>
          <cell r="I3573" t="str">
            <v>No aplica</v>
          </cell>
          <cell r="J3573" t="str">
            <v>Plan de acción</v>
          </cell>
          <cell r="K3573" t="str">
            <v>Distrito</v>
          </cell>
          <cell r="L3573" t="str">
            <v>7_SUBRED</v>
          </cell>
          <cell r="M3573" t="str">
            <v>2_NOVIEMBRE_2025</v>
          </cell>
          <cell r="N3573" t="str">
            <v>161. Gestión Territorial para la Atención Primaria Social de los procesos de Gestión de la Salud Pública (GSP) y el Plan de Salud Pública de Intervenciones Colectivas (PSPIC)Gestión Territorial7_SUBRED2_NOVIEMBRE_2025</v>
          </cell>
          <cell r="O3573">
            <v>3994272</v>
          </cell>
          <cell r="R3573">
            <v>0</v>
          </cell>
          <cell r="S3573">
            <v>0</v>
          </cell>
        </row>
        <row r="3574">
          <cell r="E3574" t="str">
            <v>171. Gestión Territorial para la Atención Primaria Social de los procesos de Gestión de la Salud Pública (GSP) y el Plan de Salud Pública de Intervenciones Colectivas (PSPIC)Gestión Territorial</v>
          </cell>
          <cell r="F3574" t="str">
            <v>Análisis de condiciones, calidad de vida, salud y enfermedad - ACCVSyE-DC (Sur Occidente)</v>
          </cell>
          <cell r="G3574" t="str">
            <v>Análisis de la gestión territorial de la salud pública</v>
          </cell>
          <cell r="H3574" t="str">
            <v>GSP</v>
          </cell>
          <cell r="I3574" t="str">
            <v>No aplica</v>
          </cell>
          <cell r="J3574" t="str">
            <v>Plan de análisis</v>
          </cell>
          <cell r="K3574" t="str">
            <v>Distrito</v>
          </cell>
          <cell r="L3574" t="str">
            <v>7_SUBRED</v>
          </cell>
          <cell r="M3574" t="str">
            <v>2_NOVIEMBRE_2025</v>
          </cell>
          <cell r="N3574" t="str">
            <v>171. Gestión Territorial para la Atención Primaria Social de los procesos de Gestión de la Salud Pública (GSP) y el Plan de Salud Pública de Intervenciones Colectivas (PSPIC)Gestión Territorial7_SUBRED2_NOVIEMBRE_2025</v>
          </cell>
          <cell r="O3574">
            <v>5621568</v>
          </cell>
          <cell r="R3574">
            <v>0</v>
          </cell>
          <cell r="S3574">
            <v>0</v>
          </cell>
        </row>
        <row r="3575">
          <cell r="E3575" t="str">
            <v>181. Gestión Territorial para la Atención Primaria Social de los procesos de Gestión de la Salud Pública (GSP) y el Plan de Salud Pública de Intervenciones Colectivas (PSPIC)Gestión Territorial</v>
          </cell>
          <cell r="F3575" t="str">
            <v>Análisis de condiciones, calidad de vida, salud y enfermedad - ACCVSyE</v>
          </cell>
          <cell r="G3575" t="str">
            <v>Análisis de la gestión territorial de la salud pública</v>
          </cell>
          <cell r="H3575" t="str">
            <v>GSP</v>
          </cell>
          <cell r="I3575" t="str">
            <v>No aplica</v>
          </cell>
          <cell r="J3575" t="str">
            <v>Plan de análisis</v>
          </cell>
          <cell r="K3575" t="str">
            <v>Zonal</v>
          </cell>
          <cell r="L3575" t="str">
            <v>7_SUBRED</v>
          </cell>
          <cell r="M3575" t="str">
            <v>2_NOVIEMBRE_2025</v>
          </cell>
          <cell r="N3575" t="str">
            <v>181. Gestión Territorial para la Atención Primaria Social de los procesos de Gestión de la Salud Pública (GSP) y el Plan de Salud Pública de Intervenciones Colectivas (PSPIC)Gestión Territorial7_SUBRED2_NOVIEMBRE_2025</v>
          </cell>
          <cell r="O3575">
            <v>32422640</v>
          </cell>
          <cell r="R3575">
            <v>1</v>
          </cell>
          <cell r="S3575">
            <v>32422640</v>
          </cell>
        </row>
        <row r="3576">
          <cell r="E3576" t="str">
            <v>191. Gestión Territorial para la Atención Primaria Social de los procesos de Gestión de la Salud Pública (GSP) y el Plan de Salud Pública de Intervenciones Colectivas (PSPIC)Gestión Territorial</v>
          </cell>
          <cell r="F3576" t="str">
            <v>Análisis de las políticas y acciones para la salud pública en el marco de la gestión territorial</v>
          </cell>
          <cell r="G3576" t="str">
            <v>Análisis de la gestión territorial de la salud pública</v>
          </cell>
          <cell r="H3576" t="str">
            <v>GSP</v>
          </cell>
          <cell r="I3576" t="str">
            <v>No aplica</v>
          </cell>
          <cell r="J3576" t="str">
            <v>Plan de análisis</v>
          </cell>
          <cell r="K3576" t="str">
            <v>Zonal</v>
          </cell>
          <cell r="L3576" t="str">
            <v>7_SUBRED</v>
          </cell>
          <cell r="M3576" t="str">
            <v>2_NOVIEMBRE_2025</v>
          </cell>
          <cell r="N3576" t="str">
            <v>191. Gestión Territorial para la Atención Primaria Social de los procesos de Gestión de la Salud Pública (GSP) y el Plan de Salud Pública de Intervenciones Colectivas (PSPIC)Gestión Territorial7_SUBRED2_NOVIEMBRE_2025</v>
          </cell>
          <cell r="O3576">
            <v>20316544</v>
          </cell>
          <cell r="R3576">
            <v>1</v>
          </cell>
          <cell r="S3576">
            <v>20316544</v>
          </cell>
        </row>
        <row r="3577">
          <cell r="E3577" t="str">
            <v>202. Cuidado Continuo por una vida con bienestarComunitario</v>
          </cell>
          <cell r="F3577" t="str">
            <v xml:space="preserve">Sesiones educativas para MAS bienestar </v>
          </cell>
          <cell r="G3577" t="str">
            <v xml:space="preserve">Promoción de la salud y bienestar </v>
          </cell>
          <cell r="H3577" t="str">
            <v>PSPIC</v>
          </cell>
          <cell r="I3577" t="str">
            <v>No aplica</v>
          </cell>
          <cell r="J3577" t="str">
            <v>Sesión</v>
          </cell>
          <cell r="K3577" t="str">
            <v>Local</v>
          </cell>
          <cell r="L3577" t="str">
            <v>7_SUBRED</v>
          </cell>
          <cell r="M3577" t="str">
            <v>2_NOVIEMBRE_2025</v>
          </cell>
          <cell r="N3577" t="str">
            <v>202. Cuidado Continuo por una vida con bienestarComunitario7_SUBRED2_NOVIEMBRE_2025</v>
          </cell>
          <cell r="O3577">
            <v>105404</v>
          </cell>
          <cell r="R3577">
            <v>0</v>
          </cell>
          <cell r="S3577">
            <v>0</v>
          </cell>
        </row>
        <row r="3578">
          <cell r="E3578" t="str">
            <v xml:space="preserve">202. Cuidado Continuo por una vida con bienestarEducativo </v>
          </cell>
          <cell r="F3578" t="str">
            <v xml:space="preserve">Sesiones educativas para MAS bienestar </v>
          </cell>
          <cell r="G3578" t="str">
            <v xml:space="preserve">Promoción de la salud y bienestar </v>
          </cell>
          <cell r="H3578" t="str">
            <v>PSPIC</v>
          </cell>
          <cell r="I3578" t="str">
            <v>No aplica</v>
          </cell>
          <cell r="J3578" t="str">
            <v>Sesión</v>
          </cell>
          <cell r="K3578" t="str">
            <v>Local</v>
          </cell>
          <cell r="L3578" t="str">
            <v>7_SUBRED</v>
          </cell>
          <cell r="M3578" t="str">
            <v>2_NOVIEMBRE_2025</v>
          </cell>
          <cell r="N3578" t="str">
            <v>202. Cuidado Continuo por una vida con bienestarEducativo 7_SUBRED2_NOVIEMBRE_2025</v>
          </cell>
          <cell r="O3578">
            <v>105404</v>
          </cell>
          <cell r="R3578">
            <v>0</v>
          </cell>
          <cell r="S3578">
            <v>0</v>
          </cell>
        </row>
        <row r="3579">
          <cell r="E3579" t="str">
            <v>202. Cuidado Continuo por una vida con bienestarInstitucional</v>
          </cell>
          <cell r="F3579" t="str">
            <v xml:space="preserve">Sesiones educativas para MAS bienestar </v>
          </cell>
          <cell r="G3579" t="str">
            <v xml:space="preserve">Promoción de la salud y bienestar </v>
          </cell>
          <cell r="H3579" t="str">
            <v>PSPIC</v>
          </cell>
          <cell r="I3579" t="str">
            <v>No aplica</v>
          </cell>
          <cell r="J3579" t="str">
            <v>Sesión</v>
          </cell>
          <cell r="K3579" t="str">
            <v>Local</v>
          </cell>
          <cell r="L3579" t="str">
            <v>7_SUBRED</v>
          </cell>
          <cell r="M3579" t="str">
            <v>2_NOVIEMBRE_2025</v>
          </cell>
          <cell r="N3579" t="str">
            <v>202. Cuidado Continuo por una vida con bienestarInstitucional7_SUBRED2_NOVIEMBRE_2025</v>
          </cell>
          <cell r="O3579">
            <v>105404</v>
          </cell>
          <cell r="R3579">
            <v>0</v>
          </cell>
          <cell r="S3579">
            <v>0</v>
          </cell>
        </row>
        <row r="3580">
          <cell r="E3580" t="str">
            <v>212. Cuidado Continuo por una vida con bienestarComunitario</v>
          </cell>
          <cell r="F3580" t="str">
            <v>Sesiones educativas para MAS bienestar en nuestras comunidades - Gestión territorial</v>
          </cell>
          <cell r="G3580" t="str">
            <v xml:space="preserve">Promoción de la salud y bienestar </v>
          </cell>
          <cell r="H3580" t="str">
            <v>PSPIC</v>
          </cell>
          <cell r="I3580" t="str">
            <v>No aplica</v>
          </cell>
          <cell r="J3580" t="str">
            <v>Sesión</v>
          </cell>
          <cell r="K3580" t="str">
            <v>Local</v>
          </cell>
          <cell r="L3580" t="str">
            <v>7_SUBRED</v>
          </cell>
          <cell r="M3580" t="str">
            <v>2_NOVIEMBRE_2025</v>
          </cell>
          <cell r="N3580" t="str">
            <v>212. Cuidado Continuo por una vida con bienestarComunitario7_SUBRED2_NOVIEMBRE_2025</v>
          </cell>
          <cell r="O3580">
            <v>55938</v>
          </cell>
          <cell r="R3580">
            <v>0</v>
          </cell>
          <cell r="S3580">
            <v>0</v>
          </cell>
        </row>
        <row r="3581">
          <cell r="E3581" t="str">
            <v>222. Cuidado Continuo por una vida con bienestarComunitario</v>
          </cell>
          <cell r="F3581" t="str">
            <v>Sesiones educativas para el bienestar en las  barras futboleras</v>
          </cell>
          <cell r="G3581" t="str">
            <v xml:space="preserve">Promoción de la salud y bienestar </v>
          </cell>
          <cell r="H3581" t="str">
            <v>PSPIC</v>
          </cell>
          <cell r="I3581" t="str">
            <v>No aplica</v>
          </cell>
          <cell r="J3581" t="str">
            <v>Sesión</v>
          </cell>
          <cell r="K3581" t="str">
            <v>Distrito</v>
          </cell>
          <cell r="L3581" t="str">
            <v>7_SUBRED</v>
          </cell>
          <cell r="M3581" t="str">
            <v>2_NOVIEMBRE_2025</v>
          </cell>
          <cell r="N3581" t="str">
            <v>222. Cuidado Continuo por una vida con bienestarComunitario7_SUBRED2_NOVIEMBRE_2025</v>
          </cell>
          <cell r="O3581">
            <v>105404</v>
          </cell>
          <cell r="R3581">
            <v>0</v>
          </cell>
          <cell r="S3581">
            <v>0</v>
          </cell>
        </row>
        <row r="3582">
          <cell r="E3582" t="str">
            <v>232. Cuidado Continuo por una vida con bienestarComunitario</v>
          </cell>
          <cell r="F3582" t="str">
            <v>Sesiones educativas para el bienestar con los gestores en las  barras futboleras</v>
          </cell>
          <cell r="G3582" t="str">
            <v xml:space="preserve">Promoción de la salud y bienestar </v>
          </cell>
          <cell r="H3582" t="str">
            <v>PSPIC</v>
          </cell>
          <cell r="I3582" t="str">
            <v>No aplica</v>
          </cell>
          <cell r="J3582" t="str">
            <v>Sesión</v>
          </cell>
          <cell r="K3582" t="str">
            <v>Distrito</v>
          </cell>
          <cell r="L3582" t="str">
            <v>7_SUBRED</v>
          </cell>
          <cell r="M3582" t="str">
            <v>2_NOVIEMBRE_2025</v>
          </cell>
          <cell r="N3582" t="str">
            <v>232. Cuidado Continuo por una vida con bienestarComunitario7_SUBRED2_NOVIEMBRE_2025</v>
          </cell>
          <cell r="O3582">
            <v>55938</v>
          </cell>
          <cell r="R3582">
            <v>0</v>
          </cell>
          <cell r="S3582">
            <v>0</v>
          </cell>
        </row>
        <row r="3583">
          <cell r="E3583" t="str">
            <v xml:space="preserve">242. Cuidado Continuo por una vida con bienestarEducativo </v>
          </cell>
          <cell r="F3583" t="str">
            <v>Sesiones educativas para la promoción de la salud oral</v>
          </cell>
          <cell r="G3583" t="str">
            <v xml:space="preserve">Promoción de la salud y bienestar </v>
          </cell>
          <cell r="H3583" t="str">
            <v>PSPIC</v>
          </cell>
          <cell r="I3583" t="str">
            <v>No aplica</v>
          </cell>
          <cell r="J3583" t="str">
            <v>Sesión</v>
          </cell>
          <cell r="K3583" t="str">
            <v>Local</v>
          </cell>
          <cell r="L3583" t="str">
            <v>7_SUBRED</v>
          </cell>
          <cell r="M3583" t="str">
            <v>2_NOVIEMBRE_2025</v>
          </cell>
          <cell r="N3583" t="str">
            <v>242. Cuidado Continuo por una vida con bienestarEducativo 7_SUBRED2_NOVIEMBRE_2025</v>
          </cell>
          <cell r="O3583">
            <v>180297</v>
          </cell>
          <cell r="R3583">
            <v>0</v>
          </cell>
          <cell r="S3583">
            <v>0</v>
          </cell>
        </row>
        <row r="3584">
          <cell r="E3584" t="str">
            <v>252. Cuidado Continuo por una vida con bienestarLaboral</v>
          </cell>
          <cell r="F3584" t="str">
            <v xml:space="preserve">Sesiones educativas para la prevención y erradicación del trabajo infantil </v>
          </cell>
          <cell r="G3584" t="str">
            <v xml:space="preserve">Promoción de la salud y bienestar </v>
          </cell>
          <cell r="H3584" t="str">
            <v>PSPIC</v>
          </cell>
          <cell r="I3584" t="str">
            <v>No aplica</v>
          </cell>
          <cell r="J3584" t="str">
            <v>Sesión</v>
          </cell>
          <cell r="K3584" t="str">
            <v>Local</v>
          </cell>
          <cell r="L3584" t="str">
            <v>7_SUBRED</v>
          </cell>
          <cell r="M3584" t="str">
            <v>2_NOVIEMBRE_2025</v>
          </cell>
          <cell r="N3584" t="str">
            <v>252. Cuidado Continuo por una vida con bienestarLaboral7_SUBRED2_NOVIEMBRE_2025</v>
          </cell>
          <cell r="O3584">
            <v>210809</v>
          </cell>
          <cell r="R3584">
            <v>0</v>
          </cell>
          <cell r="S3584">
            <v>0</v>
          </cell>
        </row>
        <row r="3585">
          <cell r="E3585" t="str">
            <v>262. Cuidado Continuo por una vida con bienestarComunitario</v>
          </cell>
          <cell r="F3585" t="str">
            <v xml:space="preserve">Grupos socioeducativos para MAS bienestar en nuestras comunidades </v>
          </cell>
          <cell r="G3585" t="str">
            <v xml:space="preserve">Promoción de la salud y bienestar </v>
          </cell>
          <cell r="H3585" t="str">
            <v>PSPIC</v>
          </cell>
          <cell r="I3585" t="str">
            <v>No aplica</v>
          </cell>
          <cell r="J3585" t="str">
            <v>Sesión</v>
          </cell>
          <cell r="K3585" t="str">
            <v>Local</v>
          </cell>
          <cell r="L3585" t="str">
            <v>7_SUBRED</v>
          </cell>
          <cell r="M3585" t="str">
            <v>2_NOVIEMBRE_2025</v>
          </cell>
          <cell r="N3585" t="str">
            <v>262. Cuidado Continuo por una vida con bienestarComunitario7_SUBRED2_NOVIEMBRE_2025</v>
          </cell>
          <cell r="O3585">
            <v>140539</v>
          </cell>
          <cell r="R3585">
            <v>0</v>
          </cell>
          <cell r="S3585">
            <v>0</v>
          </cell>
        </row>
        <row r="3586">
          <cell r="E3586" t="str">
            <v>272. Cuidado Continuo por una vida con bienestarComunitario</v>
          </cell>
          <cell r="F3586" t="str">
            <v>Grupos socioeducativos para MAS bienestar en nuestras comunidades - Gestión territorial</v>
          </cell>
          <cell r="G3586" t="str">
            <v xml:space="preserve">Promoción de la salud y bienestar </v>
          </cell>
          <cell r="H3586" t="str">
            <v>PSPIC</v>
          </cell>
          <cell r="I3586" t="str">
            <v>No aplica</v>
          </cell>
          <cell r="J3586" t="str">
            <v>Sesión</v>
          </cell>
          <cell r="K3586" t="str">
            <v>Local</v>
          </cell>
          <cell r="L3586" t="str">
            <v>7_SUBRED</v>
          </cell>
          <cell r="M3586" t="str">
            <v>2_NOVIEMBRE_2025</v>
          </cell>
          <cell r="N3586" t="str">
            <v>272. Cuidado Continuo por una vida con bienestarComunitario7_SUBRED2_NOVIEMBRE_2025</v>
          </cell>
          <cell r="O3586">
            <v>74584</v>
          </cell>
          <cell r="R3586">
            <v>0</v>
          </cell>
          <cell r="S3586">
            <v>0</v>
          </cell>
        </row>
        <row r="3587">
          <cell r="E3587" t="str">
            <v>282. Cuidado Continuo por una vida con bienestarComunitario</v>
          </cell>
          <cell r="F3587" t="str">
            <v>Grupos socieducativas para MAS bienestar en salud mental de la RBC</v>
          </cell>
          <cell r="G3587" t="str">
            <v xml:space="preserve">Promoción de la salud y bienestar </v>
          </cell>
          <cell r="H3587" t="str">
            <v>PSPIC</v>
          </cell>
          <cell r="I3587" t="str">
            <v>No aplica</v>
          </cell>
          <cell r="J3587" t="str">
            <v>Sesión</v>
          </cell>
          <cell r="K3587" t="str">
            <v>Local</v>
          </cell>
          <cell r="L3587" t="str">
            <v>7_SUBRED</v>
          </cell>
          <cell r="M3587" t="str">
            <v>2_NOVIEMBRE_2025</v>
          </cell>
          <cell r="N3587" t="str">
            <v>282. Cuidado Continuo por una vida con bienestarComunitario7_SUBRED2_NOVIEMBRE_2025</v>
          </cell>
          <cell r="O3587">
            <v>215123</v>
          </cell>
          <cell r="R3587">
            <v>0</v>
          </cell>
          <cell r="S3587">
            <v>0</v>
          </cell>
        </row>
        <row r="3588">
          <cell r="E3588" t="str">
            <v>292. Cuidado Continuo por una vida con bienestarComunitario</v>
          </cell>
          <cell r="F3588" t="str">
            <v>Grupos socioeducativos para el bienestar en  barras futboleras</v>
          </cell>
          <cell r="G3588" t="str">
            <v xml:space="preserve">Promoción de la salud y bienestar </v>
          </cell>
          <cell r="H3588" t="str">
            <v>PSPIC</v>
          </cell>
          <cell r="I3588" t="str">
            <v>No aplica</v>
          </cell>
          <cell r="J3588" t="str">
            <v>Sesión</v>
          </cell>
          <cell r="K3588" t="str">
            <v>Distrito</v>
          </cell>
          <cell r="L3588" t="str">
            <v>7_SUBRED</v>
          </cell>
          <cell r="M3588" t="str">
            <v>2_NOVIEMBRE_2025</v>
          </cell>
          <cell r="N3588" t="str">
            <v>292. Cuidado Continuo por una vida con bienestarComunitario7_SUBRED2_NOVIEMBRE_2025</v>
          </cell>
          <cell r="O3588">
            <v>140539</v>
          </cell>
          <cell r="R3588">
            <v>0</v>
          </cell>
          <cell r="S3588">
            <v>0</v>
          </cell>
        </row>
        <row r="3589">
          <cell r="E3589" t="str">
            <v>302. Cuidado Continuo por una vida con bienestarComunitario</v>
          </cell>
          <cell r="F3589" t="str">
            <v xml:space="preserve">Grupos socioeducativos para el bienestar en  barras futboleras - Gestión territorial </v>
          </cell>
          <cell r="G3589" t="str">
            <v xml:space="preserve">Promoción de la salud y bienestar </v>
          </cell>
          <cell r="H3589" t="str">
            <v>PSPIC</v>
          </cell>
          <cell r="I3589" t="str">
            <v>No aplica</v>
          </cell>
          <cell r="J3589" t="str">
            <v>Sesión</v>
          </cell>
          <cell r="K3589" t="str">
            <v>Distrito</v>
          </cell>
          <cell r="L3589" t="str">
            <v>7_SUBRED</v>
          </cell>
          <cell r="M3589" t="str">
            <v>2_NOVIEMBRE_2025</v>
          </cell>
          <cell r="N3589" t="str">
            <v>302. Cuidado Continuo por una vida con bienestarComunitario7_SUBRED2_NOVIEMBRE_2025</v>
          </cell>
          <cell r="O3589">
            <v>74584</v>
          </cell>
          <cell r="R3589">
            <v>0</v>
          </cell>
          <cell r="S3589">
            <v>0</v>
          </cell>
        </row>
        <row r="3590">
          <cell r="E3590" t="str">
            <v>312. Cuidado Continuo por una vida con bienestarComunitario</v>
          </cell>
          <cell r="F3590" t="str">
            <v>Grupos socioeducativos para el bienestar (AIEPI)</v>
          </cell>
          <cell r="G3590" t="str">
            <v xml:space="preserve">Promoción de la salud y bienestar </v>
          </cell>
          <cell r="H3590" t="str">
            <v>PSPIC</v>
          </cell>
          <cell r="I3590" t="str">
            <v>No aplica</v>
          </cell>
          <cell r="J3590" t="str">
            <v>Sesión</v>
          </cell>
          <cell r="K3590" t="str">
            <v>Local</v>
          </cell>
          <cell r="L3590" t="str">
            <v>7_SUBRED</v>
          </cell>
          <cell r="M3590" t="str">
            <v>2_NOVIEMBRE_2025</v>
          </cell>
          <cell r="N3590" t="str">
            <v>312. Cuidado Continuo por una vida con bienestarComunitario7_SUBRED2_NOVIEMBRE_2025</v>
          </cell>
          <cell r="O3590">
            <v>215123</v>
          </cell>
          <cell r="R3590">
            <v>0</v>
          </cell>
          <cell r="S3590">
            <v>0</v>
          </cell>
        </row>
        <row r="3591">
          <cell r="E3591" t="str">
            <v xml:space="preserve">312. Cuidado Continuo por una vida con bienestarEducativo </v>
          </cell>
          <cell r="F3591" t="str">
            <v>Grupos socioeducativos para el bienestar (AIEPI)</v>
          </cell>
          <cell r="G3591" t="str">
            <v xml:space="preserve">Promoción de la salud y bienestar </v>
          </cell>
          <cell r="H3591" t="str">
            <v>PSPIC</v>
          </cell>
          <cell r="I3591" t="str">
            <v>No aplica</v>
          </cell>
          <cell r="J3591" t="str">
            <v>Sesión</v>
          </cell>
          <cell r="K3591" t="str">
            <v>Local</v>
          </cell>
          <cell r="L3591" t="str">
            <v>7_SUBRED</v>
          </cell>
          <cell r="M3591" t="str">
            <v>2_NOVIEMBRE_2025</v>
          </cell>
          <cell r="N3591" t="str">
            <v>312. Cuidado Continuo por una vida con bienestarEducativo 7_SUBRED2_NOVIEMBRE_2025</v>
          </cell>
          <cell r="O3591">
            <v>215123</v>
          </cell>
          <cell r="R3591">
            <v>0</v>
          </cell>
          <cell r="S3591">
            <v>0</v>
          </cell>
        </row>
        <row r="3592">
          <cell r="E3592" t="str">
            <v>312. Cuidado Continuo por una vida con bienestarLaboral</v>
          </cell>
          <cell r="F3592" t="str">
            <v>Grupos socioeducativos para el bienestar (AIEPI)</v>
          </cell>
          <cell r="G3592" t="str">
            <v xml:space="preserve">Promoción de la salud y bienestar </v>
          </cell>
          <cell r="H3592" t="str">
            <v>PSPIC</v>
          </cell>
          <cell r="I3592" t="str">
            <v>No aplica</v>
          </cell>
          <cell r="J3592" t="str">
            <v>Sesión</v>
          </cell>
          <cell r="K3592" t="str">
            <v>Local</v>
          </cell>
          <cell r="L3592" t="str">
            <v>7_SUBRED</v>
          </cell>
          <cell r="M3592" t="str">
            <v>2_NOVIEMBRE_2025</v>
          </cell>
          <cell r="N3592" t="str">
            <v>312. Cuidado Continuo por una vida con bienestarLaboral7_SUBRED2_NOVIEMBRE_2025</v>
          </cell>
          <cell r="O3592">
            <v>215123</v>
          </cell>
          <cell r="R3592">
            <v>0</v>
          </cell>
          <cell r="S3592">
            <v>0</v>
          </cell>
        </row>
        <row r="3593">
          <cell r="E3593" t="str">
            <v>312. Cuidado Continuo por una vida con bienestarInstitucional</v>
          </cell>
          <cell r="F3593" t="str">
            <v>Grupos socioeducativos para el bienestar (AIEPI)</v>
          </cell>
          <cell r="G3593" t="str">
            <v xml:space="preserve">Promoción de la salud y bienestar </v>
          </cell>
          <cell r="H3593" t="str">
            <v>PSPIC</v>
          </cell>
          <cell r="I3593" t="str">
            <v>No aplica</v>
          </cell>
          <cell r="J3593" t="str">
            <v>Sesión</v>
          </cell>
          <cell r="K3593" t="str">
            <v>Local</v>
          </cell>
          <cell r="L3593" t="str">
            <v>7_SUBRED</v>
          </cell>
          <cell r="M3593" t="str">
            <v>2_NOVIEMBRE_2025</v>
          </cell>
          <cell r="N3593" t="str">
            <v>312. Cuidado Continuo por una vida con bienestarInstitucional7_SUBRED2_NOVIEMBRE_2025</v>
          </cell>
          <cell r="O3593">
            <v>215123</v>
          </cell>
          <cell r="R3593">
            <v>0</v>
          </cell>
          <cell r="S3593">
            <v>0</v>
          </cell>
        </row>
        <row r="3594">
          <cell r="E3594" t="str">
            <v xml:space="preserve">322. Cuidado Continuo por una vida con bienestarEducativo </v>
          </cell>
          <cell r="F3594" t="str">
            <v>Grupos socioeducativos de  vacaciones con MAS Bienestar</v>
          </cell>
          <cell r="G3594" t="str">
            <v xml:space="preserve">Promoción de la salud y bienestar </v>
          </cell>
          <cell r="H3594" t="str">
            <v>PSPIC</v>
          </cell>
          <cell r="I3594" t="str">
            <v>No aplica</v>
          </cell>
          <cell r="J3594" t="str">
            <v>Sesión</v>
          </cell>
          <cell r="K3594" t="str">
            <v>Local</v>
          </cell>
          <cell r="L3594" t="str">
            <v>7_SUBRED</v>
          </cell>
          <cell r="M3594" t="str">
            <v>2_NOVIEMBRE_2025</v>
          </cell>
          <cell r="N3594" t="str">
            <v>322. Cuidado Continuo por una vida con bienestarEducativo 7_SUBRED2_NOVIEMBRE_2025</v>
          </cell>
          <cell r="O3594">
            <v>281078</v>
          </cell>
          <cell r="R3594">
            <v>0</v>
          </cell>
          <cell r="S3594">
            <v>0</v>
          </cell>
        </row>
        <row r="3595">
          <cell r="E3595" t="str">
            <v>332. Cuidado Continuo por una vida con bienestarLaboral</v>
          </cell>
          <cell r="F3595" t="str">
            <v>Grupos socioeducativos para el bienestar de trabajadores y trabajadoras en la economía informal</v>
          </cell>
          <cell r="G3595" t="str">
            <v xml:space="preserve">Promoción de la salud y bienestar </v>
          </cell>
          <cell r="H3595" t="str">
            <v>PSPIC</v>
          </cell>
          <cell r="I3595" t="str">
            <v>No aplica</v>
          </cell>
          <cell r="J3595" t="str">
            <v>Grupo</v>
          </cell>
          <cell r="K3595" t="str">
            <v>Local</v>
          </cell>
          <cell r="L3595" t="str">
            <v>7_SUBRED</v>
          </cell>
          <cell r="M3595" t="str">
            <v>2_NOVIEMBRE_2025</v>
          </cell>
          <cell r="N3595" t="str">
            <v>332. Cuidado Continuo por una vida con bienestarLaboral7_SUBRED2_NOVIEMBRE_2025</v>
          </cell>
          <cell r="O3595">
            <v>1094110</v>
          </cell>
          <cell r="R3595">
            <v>0</v>
          </cell>
          <cell r="S3595">
            <v>0</v>
          </cell>
        </row>
        <row r="3596">
          <cell r="E3596" t="str">
            <v>342. Cuidado Continuo por una vida con bienestarComunitario</v>
          </cell>
          <cell r="F3596" t="str">
            <v>Acompañamiento amigable - Salud mental RBC</v>
          </cell>
          <cell r="G3596" t="str">
            <v>Gestión del Riesgo para el Bienestar Colectivo en los Territorios</v>
          </cell>
          <cell r="H3596" t="str">
            <v>PSPIC</v>
          </cell>
          <cell r="I3596" t="str">
            <v>No aplica</v>
          </cell>
          <cell r="J3596" t="str">
            <v>Sesión</v>
          </cell>
          <cell r="K3596" t="str">
            <v>Local</v>
          </cell>
          <cell r="L3596" t="str">
            <v>7_SUBRED</v>
          </cell>
          <cell r="M3596" t="str">
            <v>2_NOVIEMBRE_2025</v>
          </cell>
          <cell r="N3596" t="str">
            <v>342. Cuidado Continuo por una vida con bienestarComunitario7_SUBRED2_NOVIEMBRE_2025</v>
          </cell>
          <cell r="O3596">
            <v>161342</v>
          </cell>
          <cell r="R3596">
            <v>0</v>
          </cell>
          <cell r="S3596">
            <v>0</v>
          </cell>
        </row>
        <row r="3597">
          <cell r="E3597" t="str">
            <v>352. Cuidado Continuo por una vida con bienestarComunitario</v>
          </cell>
          <cell r="F3597" t="str">
            <v>Escuelas de liderazgo - Salud mental RBC</v>
          </cell>
          <cell r="G3597" t="str">
            <v xml:space="preserve">Promoción de la salud y bienestar </v>
          </cell>
          <cell r="H3597" t="str">
            <v>PSPIC</v>
          </cell>
          <cell r="I3597" t="str">
            <v>No aplica</v>
          </cell>
          <cell r="J3597" t="str">
            <v>Sesión</v>
          </cell>
          <cell r="K3597" t="str">
            <v>Local</v>
          </cell>
          <cell r="L3597" t="str">
            <v>7_SUBRED</v>
          </cell>
          <cell r="M3597" t="str">
            <v>2_NOVIEMBRE_2025</v>
          </cell>
          <cell r="N3597" t="str">
            <v>352. Cuidado Continuo por una vida con bienestarComunitario7_SUBRED2_NOVIEMBRE_2025</v>
          </cell>
          <cell r="O3597">
            <v>215123</v>
          </cell>
          <cell r="R3597">
            <v>0</v>
          </cell>
          <cell r="S3597">
            <v>0</v>
          </cell>
        </row>
        <row r="3598">
          <cell r="E3598" t="str">
            <v>362. Cuidado Continuo por una vida con bienestarComunitario</v>
          </cell>
          <cell r="F3598" t="str">
            <v>Escuelas de liderazgo desde el barrismo social</v>
          </cell>
          <cell r="G3598" t="str">
            <v xml:space="preserve">Promoción de la salud y bienestar </v>
          </cell>
          <cell r="H3598" t="str">
            <v>PSPIC</v>
          </cell>
          <cell r="I3598" t="str">
            <v>No aplica</v>
          </cell>
          <cell r="J3598" t="str">
            <v>Sesión</v>
          </cell>
          <cell r="K3598" t="str">
            <v>Distrito</v>
          </cell>
          <cell r="L3598" t="str">
            <v>7_SUBRED</v>
          </cell>
          <cell r="M3598" t="str">
            <v>2_NOVIEMBRE_2025</v>
          </cell>
          <cell r="N3598" t="str">
            <v>362. Cuidado Continuo por una vida con bienestarComunitario7_SUBRED2_NOVIEMBRE_2025</v>
          </cell>
          <cell r="O3598">
            <v>140539</v>
          </cell>
          <cell r="R3598">
            <v>0</v>
          </cell>
          <cell r="S3598">
            <v>0</v>
          </cell>
        </row>
        <row r="3599">
          <cell r="E3599" t="str">
            <v>372. Cuidado Continuo por una vida con bienestarComunitario</v>
          </cell>
          <cell r="F3599" t="str">
            <v xml:space="preserve">Escuelas de liderazgo desde el barrismo social - Gestión territorial </v>
          </cell>
          <cell r="G3599" t="str">
            <v xml:space="preserve">Promoción de la salud y bienestar </v>
          </cell>
          <cell r="H3599" t="str">
            <v>PSPIC</v>
          </cell>
          <cell r="I3599" t="str">
            <v>No aplica</v>
          </cell>
          <cell r="J3599" t="str">
            <v>Sesión</v>
          </cell>
          <cell r="K3599" t="str">
            <v>Distrito</v>
          </cell>
          <cell r="L3599" t="str">
            <v>7_SUBRED</v>
          </cell>
          <cell r="M3599" t="str">
            <v>2_NOVIEMBRE_2025</v>
          </cell>
          <cell r="N3599" t="str">
            <v>372. Cuidado Continuo por una vida con bienestarComunitario7_SUBRED2_NOVIEMBRE_2025</v>
          </cell>
          <cell r="O3599">
            <v>74584</v>
          </cell>
          <cell r="R3599">
            <v>0</v>
          </cell>
          <cell r="S3599">
            <v>0</v>
          </cell>
        </row>
        <row r="3600">
          <cell r="E3600" t="str">
            <v>382. Cuidado Continuo por una vida con bienestarComunitario</v>
          </cell>
          <cell r="F3600" t="str">
            <v>Escuela para Comunidades activas construyendo bienestar y seguridad vial</v>
          </cell>
          <cell r="G3600" t="str">
            <v xml:space="preserve">Promoción de la salud y bienestar </v>
          </cell>
          <cell r="H3600" t="str">
            <v>PSPIC</v>
          </cell>
          <cell r="I3600" t="str">
            <v>No aplica</v>
          </cell>
          <cell r="J3600" t="str">
            <v>Sesión</v>
          </cell>
          <cell r="K3600" t="str">
            <v>Local</v>
          </cell>
          <cell r="L3600" t="str">
            <v>7_SUBRED</v>
          </cell>
          <cell r="M3600" t="str">
            <v>2_NOVIEMBRE_2025</v>
          </cell>
          <cell r="N3600" t="str">
            <v>382. Cuidado Continuo por una vida con bienestarComunitario7_SUBRED2_NOVIEMBRE_2025</v>
          </cell>
          <cell r="O3600">
            <v>355662</v>
          </cell>
          <cell r="R3600">
            <v>0</v>
          </cell>
          <cell r="S3600">
            <v>0</v>
          </cell>
        </row>
        <row r="3601">
          <cell r="E3601" t="str">
            <v>392. Cuidado Continuo por una vida con bienestarComunitario</v>
          </cell>
          <cell r="F3601" t="str">
            <v>Fortalecimiento de redes desde el barrismo social</v>
          </cell>
          <cell r="G3601" t="str">
            <v xml:space="preserve">Promoción de la salud y bienestar </v>
          </cell>
          <cell r="H3601" t="str">
            <v>PSPIC</v>
          </cell>
          <cell r="I3601" t="str">
            <v>No aplica</v>
          </cell>
          <cell r="J3601" t="str">
            <v>Sesión</v>
          </cell>
          <cell r="K3601" t="str">
            <v>Local</v>
          </cell>
          <cell r="L3601" t="str">
            <v>7_SUBRED</v>
          </cell>
          <cell r="M3601" t="str">
            <v>2_NOVIEMBRE_2025</v>
          </cell>
          <cell r="N3601" t="str">
            <v>392. Cuidado Continuo por una vida con bienestarComunitario7_SUBRED2_NOVIEMBRE_2025</v>
          </cell>
          <cell r="O3601">
            <v>140539</v>
          </cell>
          <cell r="R3601">
            <v>0</v>
          </cell>
          <cell r="S3601">
            <v>0</v>
          </cell>
        </row>
        <row r="3602">
          <cell r="E3602" t="str">
            <v>402. Cuidado Continuo por una vida con bienestarComunitario</v>
          </cell>
          <cell r="F3602" t="str">
            <v xml:space="preserve">Fortalecimiento de redes desde el barrismo social - Gestión territorial </v>
          </cell>
          <cell r="G3602" t="str">
            <v xml:space="preserve">Promoción de la salud y bienestar </v>
          </cell>
          <cell r="H3602" t="str">
            <v>PSPIC</v>
          </cell>
          <cell r="I3602" t="str">
            <v>No aplica</v>
          </cell>
          <cell r="J3602" t="str">
            <v>Sesión</v>
          </cell>
          <cell r="K3602" t="str">
            <v>Local</v>
          </cell>
          <cell r="L3602" t="str">
            <v>7_SUBRED</v>
          </cell>
          <cell r="M3602" t="str">
            <v>2_NOVIEMBRE_2025</v>
          </cell>
          <cell r="N3602" t="str">
            <v>402. Cuidado Continuo por una vida con bienestarComunitario7_SUBRED2_NOVIEMBRE_2025</v>
          </cell>
          <cell r="O3602">
            <v>74584</v>
          </cell>
          <cell r="R3602">
            <v>0</v>
          </cell>
          <cell r="S3602">
            <v>0</v>
          </cell>
        </row>
        <row r="3603">
          <cell r="E3603" t="str">
            <v>412. Cuidado Continuo por una vida con bienestarComunitario</v>
          </cell>
          <cell r="F3603" t="str">
            <v>Jornadas de tamizaje para la salud publica _Cuidate se feliz</v>
          </cell>
          <cell r="G3603" t="str">
            <v>Alta externalidad</v>
          </cell>
          <cell r="H3603" t="str">
            <v>PSPIC</v>
          </cell>
          <cell r="I3603" t="str">
            <v>No aplica</v>
          </cell>
          <cell r="J3603" t="str">
            <v>Jornada</v>
          </cell>
          <cell r="K3603" t="str">
            <v>Local</v>
          </cell>
          <cell r="L3603" t="str">
            <v>7_SUBRED</v>
          </cell>
          <cell r="M3603" t="str">
            <v>2_NOVIEMBRE_2025</v>
          </cell>
          <cell r="N3603" t="str">
            <v>412. Cuidado Continuo por una vida con bienestarComunitario7_SUBRED2_NOVIEMBRE_2025</v>
          </cell>
          <cell r="O3603">
            <v>621332</v>
          </cell>
          <cell r="R3603">
            <v>0</v>
          </cell>
          <cell r="S3603">
            <v>0</v>
          </cell>
        </row>
        <row r="3604">
          <cell r="E3604" t="str">
            <v>422. Cuidado Continuo por una vida con bienestarComunitario</v>
          </cell>
          <cell r="F3604" t="str">
            <v>Jornadas de educación para la salud publica _Cuidate se feliz</v>
          </cell>
          <cell r="G3604" t="str">
            <v xml:space="preserve">Promoción de la salud y bienestar </v>
          </cell>
          <cell r="H3604" t="str">
            <v>PSPIC</v>
          </cell>
          <cell r="I3604" t="str">
            <v>No aplica</v>
          </cell>
          <cell r="J3604" t="str">
            <v>Jornada</v>
          </cell>
          <cell r="K3604" t="str">
            <v>Local</v>
          </cell>
          <cell r="L3604" t="str">
            <v>7_SUBRED</v>
          </cell>
          <cell r="M3604" t="str">
            <v>2_NOVIEMBRE_2025</v>
          </cell>
          <cell r="N3604" t="str">
            <v>422. Cuidado Continuo por una vida con bienestarComunitario7_SUBRED2_NOVIEMBRE_2025</v>
          </cell>
          <cell r="O3604">
            <v>340253</v>
          </cell>
          <cell r="R3604">
            <v>0</v>
          </cell>
          <cell r="S3604">
            <v>0</v>
          </cell>
        </row>
        <row r="3605">
          <cell r="E3605" t="str">
            <v>432. Cuidado Continuo por una vida con bienestarComunitario</v>
          </cell>
          <cell r="F3605" t="str">
            <v>Jornadas de tamizaje de Prevención y detección temprana de factores de riesgo ITS</v>
          </cell>
          <cell r="G3605" t="str">
            <v>Alta externalidad</v>
          </cell>
          <cell r="H3605" t="str">
            <v>PSPIC</v>
          </cell>
          <cell r="I3605" t="str">
            <v>No aplica</v>
          </cell>
          <cell r="J3605" t="str">
            <v>Jornada</v>
          </cell>
          <cell r="K3605" t="str">
            <v>Local</v>
          </cell>
          <cell r="L3605" t="str">
            <v>7_SUBRED</v>
          </cell>
          <cell r="M3605" t="str">
            <v>2_NOVIEMBRE_2025</v>
          </cell>
          <cell r="N3605" t="str">
            <v>432. Cuidado Continuo por una vida con bienestarComunitario7_SUBRED2_NOVIEMBRE_2025</v>
          </cell>
          <cell r="O3605">
            <v>548596</v>
          </cell>
          <cell r="R3605">
            <v>0</v>
          </cell>
          <cell r="S3605">
            <v>0</v>
          </cell>
        </row>
        <row r="3606">
          <cell r="E3606" t="str">
            <v>442. Cuidado Continuo por una vida con bienestarComunitario</v>
          </cell>
          <cell r="F3606" t="str">
            <v>Jornadas SPAcios de cuidado</v>
          </cell>
          <cell r="G3606" t="str">
            <v xml:space="preserve">Promoción de la salud y bienestar </v>
          </cell>
          <cell r="H3606" t="str">
            <v>PSPIC</v>
          </cell>
          <cell r="I3606" t="str">
            <v>No aplica</v>
          </cell>
          <cell r="J3606" t="str">
            <v>Jornada</v>
          </cell>
          <cell r="K3606" t="str">
            <v>Local</v>
          </cell>
          <cell r="L3606" t="str">
            <v>7_SUBRED</v>
          </cell>
          <cell r="M3606" t="str">
            <v>2_NOVIEMBRE_2025</v>
          </cell>
          <cell r="N3606" t="str">
            <v>442. Cuidado Continuo por una vida con bienestarComunitario7_SUBRED2_NOVIEMBRE_2025</v>
          </cell>
          <cell r="O3606">
            <v>711326</v>
          </cell>
          <cell r="R3606">
            <v>0</v>
          </cell>
          <cell r="S3606">
            <v>0</v>
          </cell>
        </row>
        <row r="3607">
          <cell r="E3607" t="str">
            <v>452. Cuidado Continuo por una vida con bienestarComunitario</v>
          </cell>
          <cell r="F3607" t="str">
            <v>Jornadas SPAcios de cuidado-tamizaje de Prevención y detección temprana de factores de riesgo ITS_SPA</v>
          </cell>
          <cell r="G3607" t="str">
            <v>Alta externalidad</v>
          </cell>
          <cell r="H3607" t="str">
            <v>PSPIC</v>
          </cell>
          <cell r="I3607" t="str">
            <v>No aplica</v>
          </cell>
          <cell r="J3607" t="str">
            <v>Jornada</v>
          </cell>
          <cell r="K3607" t="str">
            <v>Local</v>
          </cell>
          <cell r="L3607" t="str">
            <v>7_SUBRED</v>
          </cell>
          <cell r="M3607" t="str">
            <v>2_NOVIEMBRE_2025</v>
          </cell>
          <cell r="N3607" t="str">
            <v>452. Cuidado Continuo por una vida con bienestarComunitario7_SUBRED2_NOVIEMBRE_2025</v>
          </cell>
          <cell r="O3607">
            <v>281078</v>
          </cell>
          <cell r="R3607">
            <v>0</v>
          </cell>
          <cell r="S3607">
            <v>0</v>
          </cell>
        </row>
        <row r="3608">
          <cell r="E3608" t="str">
            <v xml:space="preserve">462. Cuidado Continuo por una vida con bienestarEducativo </v>
          </cell>
          <cell r="F3608" t="str">
            <v>Jornadas de educación para la Salud y Bienestar</v>
          </cell>
          <cell r="G3608" t="str">
            <v xml:space="preserve">Promoción de la salud y bienestar </v>
          </cell>
          <cell r="H3608" t="str">
            <v>PSPIC</v>
          </cell>
          <cell r="I3608" t="str">
            <v>No aplica</v>
          </cell>
          <cell r="J3608" t="str">
            <v>Jornada</v>
          </cell>
          <cell r="K3608" t="str">
            <v>Local</v>
          </cell>
          <cell r="L3608" t="str">
            <v>7_SUBRED</v>
          </cell>
          <cell r="M3608" t="str">
            <v>2_NOVIEMBRE_2025</v>
          </cell>
          <cell r="N3608" t="str">
            <v>462. Cuidado Continuo por una vida con bienestarEducativo 7_SUBRED2_NOVIEMBRE_2025</v>
          </cell>
          <cell r="O3608">
            <v>2366976</v>
          </cell>
          <cell r="R3608">
            <v>0</v>
          </cell>
          <cell r="S3608">
            <v>0</v>
          </cell>
        </row>
        <row r="3609">
          <cell r="E3609" t="str">
            <v>472. Cuidado Continuo por una vida con bienestarLaboral</v>
          </cell>
          <cell r="F3609" t="str">
            <v>Jornadas para el bienestar y cuidado  de los trabajadores informales</v>
          </cell>
          <cell r="G3609" t="str">
            <v xml:space="preserve">Promoción de la salud y bienestar </v>
          </cell>
          <cell r="H3609" t="str">
            <v>PSPIC</v>
          </cell>
          <cell r="I3609" t="str">
            <v>No aplica</v>
          </cell>
          <cell r="J3609" t="str">
            <v>Jornada</v>
          </cell>
          <cell r="K3609" t="str">
            <v>Local</v>
          </cell>
          <cell r="L3609" t="str">
            <v>7_SUBRED</v>
          </cell>
          <cell r="M3609" t="str">
            <v>2_NOVIEMBRE_2025</v>
          </cell>
          <cell r="N3609" t="str">
            <v>472. Cuidado Continuo por una vida con bienestarLaboral7_SUBRED2_NOVIEMBRE_2025</v>
          </cell>
          <cell r="O3609">
            <v>110336</v>
          </cell>
          <cell r="R3609">
            <v>0</v>
          </cell>
          <cell r="S3609">
            <v>0</v>
          </cell>
        </row>
        <row r="3610">
          <cell r="E3610" t="str">
            <v>482. Cuidado Continuo por una vida con bienestarComunitario</v>
          </cell>
          <cell r="F3610" t="str">
            <v>Sesiones Cuidate se feliz kids y gestion integral de la infancia y adolescencia en el espacio publico.</v>
          </cell>
          <cell r="G3610" t="str">
            <v xml:space="preserve">Promoción de la salud y bienestar </v>
          </cell>
          <cell r="H3610" t="str">
            <v>PSPIC</v>
          </cell>
          <cell r="I3610" t="str">
            <v>No aplica</v>
          </cell>
          <cell r="J3610" t="str">
            <v>Jornada</v>
          </cell>
          <cell r="K3610" t="str">
            <v>Local</v>
          </cell>
          <cell r="L3610" t="str">
            <v>7_SUBRED</v>
          </cell>
          <cell r="M3610" t="str">
            <v>2_NOVIEMBRE_2025</v>
          </cell>
          <cell r="N3610" t="str">
            <v>482. Cuidado Continuo por una vida con bienestarComunitario7_SUBRED2_NOVIEMBRE_2025</v>
          </cell>
          <cell r="O3610">
            <v>430247</v>
          </cell>
          <cell r="R3610">
            <v>0</v>
          </cell>
          <cell r="S3610">
            <v>0</v>
          </cell>
        </row>
        <row r="3611">
          <cell r="E3611" t="str">
            <v>492. Cuidado Continuo por una vida con bienestarComunitario</v>
          </cell>
          <cell r="F3611" t="str">
            <v>Comunidades saludables: vive la noche con bienestar y seguridad vial</v>
          </cell>
          <cell r="G3611" t="str">
            <v xml:space="preserve">Promoción de la salud y bienestar </v>
          </cell>
          <cell r="H3611" t="str">
            <v>PSPIC</v>
          </cell>
          <cell r="I3611" t="str">
            <v>No aplica</v>
          </cell>
          <cell r="J3611" t="str">
            <v>Jornada</v>
          </cell>
          <cell r="K3611" t="str">
            <v>Local</v>
          </cell>
          <cell r="L3611" t="str">
            <v>7_SUBRED</v>
          </cell>
          <cell r="M3611" t="str">
            <v>2_NOVIEMBRE_2025</v>
          </cell>
          <cell r="N3611" t="str">
            <v>492. Cuidado Continuo por una vida con bienestarComunitario7_SUBRED2_NOVIEMBRE_2025</v>
          </cell>
          <cell r="O3611">
            <v>711326</v>
          </cell>
          <cell r="R3611">
            <v>0</v>
          </cell>
          <cell r="S3611">
            <v>0</v>
          </cell>
        </row>
        <row r="3612">
          <cell r="E3612" t="str">
            <v>502. Cuidado Continuo por una vida con bienestarComunitario</v>
          </cell>
          <cell r="F3612" t="str">
            <v xml:space="preserve">Sesiones para Comunidades activas construyendo bienestar y seguridad vial </v>
          </cell>
          <cell r="G3612" t="str">
            <v xml:space="preserve">Promoción de la salud y bienestar </v>
          </cell>
          <cell r="H3612" t="str">
            <v>PSPIC</v>
          </cell>
          <cell r="I3612" t="str">
            <v>No aplica</v>
          </cell>
          <cell r="J3612" t="str">
            <v>Sesión</v>
          </cell>
          <cell r="K3612" t="str">
            <v>Local</v>
          </cell>
          <cell r="L3612" t="str">
            <v>7_SUBRED</v>
          </cell>
          <cell r="M3612" t="str">
            <v>2_NOVIEMBRE_2025</v>
          </cell>
          <cell r="N3612" t="str">
            <v>502. Cuidado Continuo por una vida con bienestarComunitario7_SUBRED2_NOVIEMBRE_2025</v>
          </cell>
          <cell r="O3612">
            <v>266747</v>
          </cell>
          <cell r="R3612">
            <v>0</v>
          </cell>
          <cell r="S3612">
            <v>0</v>
          </cell>
        </row>
        <row r="3613">
          <cell r="E3613" t="str">
            <v>512. Cuidado Continuo por una vida con bienestarComunitario</v>
          </cell>
          <cell r="F3613" t="str">
            <v>Gestion y seguimiento de acciones de educacion para la salud publica promocion bienestar emocional la cultura ciudadana y prevencion consumo nocivo de alcohol_seguridad vial</v>
          </cell>
          <cell r="G3613" t="str">
            <v xml:space="preserve">Promoción de la salud y bienestar </v>
          </cell>
          <cell r="H3613" t="str">
            <v>PSPIC</v>
          </cell>
          <cell r="I3613" t="str">
            <v>No aplica</v>
          </cell>
          <cell r="J3613" t="str">
            <v>Plan de acción</v>
          </cell>
          <cell r="K3613" t="str">
            <v>Distrito</v>
          </cell>
          <cell r="L3613" t="str">
            <v>7_SUBRED</v>
          </cell>
          <cell r="M3613" t="str">
            <v>2_NOVIEMBRE_2025</v>
          </cell>
          <cell r="N3613" t="str">
            <v>512. Cuidado Continuo por una vida con bienestarComunitario7_SUBRED2_NOVIEMBRE_2025</v>
          </cell>
          <cell r="O3613">
            <v>5621568</v>
          </cell>
          <cell r="R3613">
            <v>0</v>
          </cell>
          <cell r="S3613">
            <v>0</v>
          </cell>
        </row>
        <row r="3614">
          <cell r="E3614" t="str">
            <v>522. Cuidado Continuo por una vida con bienestarComunitario</v>
          </cell>
          <cell r="F3614" t="str">
            <v xml:space="preserve">Escucha activa: conectando con el bienestar </v>
          </cell>
          <cell r="G3614" t="str">
            <v>Gestión del Riesgo para el Bienestar Colectivo en los Territorios</v>
          </cell>
          <cell r="H3614" t="str">
            <v>PSPIC</v>
          </cell>
          <cell r="I3614" t="str">
            <v>No aplica</v>
          </cell>
          <cell r="J3614" t="str">
            <v>Jornada</v>
          </cell>
          <cell r="K3614" t="str">
            <v>Local</v>
          </cell>
          <cell r="L3614" t="str">
            <v>7_SUBRED</v>
          </cell>
          <cell r="M3614" t="str">
            <v>2_NOVIEMBRE_2025</v>
          </cell>
          <cell r="N3614" t="str">
            <v>522. Cuidado Continuo por una vida con bienestarComunitario7_SUBRED2_NOVIEMBRE_2025</v>
          </cell>
          <cell r="O3614">
            <v>711326</v>
          </cell>
          <cell r="R3614">
            <v>0</v>
          </cell>
          <cell r="S3614">
            <v>0</v>
          </cell>
        </row>
        <row r="3615">
          <cell r="E3615" t="str">
            <v>532. Cuidado Continuo por una vida con bienestarComunitario</v>
          </cell>
          <cell r="F3615" t="str">
            <v xml:space="preserve">Cuentero en  educacion para la salud publica _CuidArte_ Cuidandonos a traves del arte </v>
          </cell>
          <cell r="G3615" t="str">
            <v xml:space="preserve">Promoción de la salud y bienestar </v>
          </cell>
          <cell r="H3615" t="str">
            <v>PSPIC</v>
          </cell>
          <cell r="I3615" t="str">
            <v>No aplica</v>
          </cell>
          <cell r="J3615" t="str">
            <v>Plan de acción</v>
          </cell>
          <cell r="K3615" t="str">
            <v>Zonal</v>
          </cell>
          <cell r="L3615" t="str">
            <v>7_SUBRED</v>
          </cell>
          <cell r="M3615" t="str">
            <v>2_NOVIEMBRE_2025</v>
          </cell>
          <cell r="N3615" t="str">
            <v>532. Cuidado Continuo por una vida con bienestarComunitario7_SUBRED2_NOVIEMBRE_2025</v>
          </cell>
          <cell r="O3615">
            <v>5621568</v>
          </cell>
          <cell r="R3615">
            <v>1</v>
          </cell>
          <cell r="S3615">
            <v>5621568</v>
          </cell>
        </row>
        <row r="3616">
          <cell r="E3616" t="str">
            <v>542. Cuidado Continuo por una vida con bienestarComunitario</v>
          </cell>
          <cell r="F3616" t="str">
            <v xml:space="preserve">Sesiones cuidarte_ cuidandonos a traves del arte </v>
          </cell>
          <cell r="G3616" t="str">
            <v xml:space="preserve">Promoción de la salud y bienestar </v>
          </cell>
          <cell r="H3616" t="str">
            <v>PSPIC</v>
          </cell>
          <cell r="I3616" t="str">
            <v>No aplica</v>
          </cell>
          <cell r="J3616" t="str">
            <v>Sesión</v>
          </cell>
          <cell r="K3616" t="str">
            <v>Local</v>
          </cell>
          <cell r="L3616" t="str">
            <v>7_SUBRED</v>
          </cell>
          <cell r="M3616" t="str">
            <v>2_NOVIEMBRE_2025</v>
          </cell>
          <cell r="N3616" t="str">
            <v>542. Cuidado Continuo por una vida con bienestarComunitario7_SUBRED2_NOVIEMBRE_2025</v>
          </cell>
          <cell r="O3616">
            <v>285702</v>
          </cell>
          <cell r="R3616">
            <v>0</v>
          </cell>
          <cell r="S3616">
            <v>0</v>
          </cell>
        </row>
        <row r="3617">
          <cell r="E3617" t="str">
            <v>552. Cuidado Continuo por una vida con bienestarComunitario</v>
          </cell>
          <cell r="F3617" t="str">
            <v>Reconocimiento del cuerpo a traves del arte _ Circuito de la salud para mas bienestar _ Cuidarte</v>
          </cell>
          <cell r="G3617" t="str">
            <v xml:space="preserve">Promoción de la salud y bienestar </v>
          </cell>
          <cell r="H3617" t="str">
            <v>PSPIC</v>
          </cell>
          <cell r="I3617" t="str">
            <v>No aplica</v>
          </cell>
          <cell r="J3617" t="str">
            <v>Sesión</v>
          </cell>
          <cell r="K3617" t="str">
            <v>Local</v>
          </cell>
          <cell r="L3617" t="str">
            <v>7_SUBRED</v>
          </cell>
          <cell r="M3617" t="str">
            <v>2_NOVIEMBRE_2025</v>
          </cell>
          <cell r="N3617" t="str">
            <v>552. Cuidado Continuo por una vida con bienestarComunitario7_SUBRED2_NOVIEMBRE_2025</v>
          </cell>
          <cell r="O3617">
            <v>380935</v>
          </cell>
          <cell r="R3617">
            <v>0</v>
          </cell>
          <cell r="S3617">
            <v>0</v>
          </cell>
        </row>
        <row r="3618">
          <cell r="E3618" t="str">
            <v>562. Cuidado Continuo por una vida con bienestarComunitario</v>
          </cell>
          <cell r="F3618" t="str">
            <v>SPAcios educativos de bienestar (jóvenes, alcohol, población especial (PPL-SRPA)</v>
          </cell>
          <cell r="G3618" t="str">
            <v xml:space="preserve">Promoción de la salud y bienestar </v>
          </cell>
          <cell r="H3618" t="str">
            <v>PSPIC</v>
          </cell>
          <cell r="I3618" t="str">
            <v>No aplica</v>
          </cell>
          <cell r="J3618" t="str">
            <v>Sesión</v>
          </cell>
          <cell r="K3618" t="str">
            <v>Local</v>
          </cell>
          <cell r="L3618" t="str">
            <v>7_SUBRED</v>
          </cell>
          <cell r="M3618" t="str">
            <v>2_NOVIEMBRE_2025</v>
          </cell>
          <cell r="N3618" t="str">
            <v>562. Cuidado Continuo por una vida con bienestarComunitario7_SUBRED2_NOVIEMBRE_2025</v>
          </cell>
          <cell r="O3618">
            <v>266747</v>
          </cell>
          <cell r="R3618">
            <v>0</v>
          </cell>
          <cell r="S3618">
            <v>0</v>
          </cell>
        </row>
        <row r="3619">
          <cell r="E3619" t="str">
            <v>572. Cuidado Continuo por una vida con bienestarComunitario</v>
          </cell>
          <cell r="F3619" t="str">
            <v>SPAcios breves de bienestar (jóvenes, alcohol, población especial (PPL-SRPA)</v>
          </cell>
          <cell r="G3619" t="str">
            <v>Gestión del Riesgo para el Bienestar Colectivo en los Territorios</v>
          </cell>
          <cell r="H3619" t="str">
            <v>PSPIC</v>
          </cell>
          <cell r="I3619" t="str">
            <v>No aplica</v>
          </cell>
          <cell r="J3619" t="str">
            <v>Sesión</v>
          </cell>
          <cell r="K3619" t="str">
            <v>Local</v>
          </cell>
          <cell r="L3619" t="str">
            <v>7_SUBRED</v>
          </cell>
          <cell r="M3619" t="str">
            <v>2_NOVIEMBRE_2025</v>
          </cell>
          <cell r="N3619" t="str">
            <v>572. Cuidado Continuo por una vida con bienestarComunitario7_SUBRED2_NOVIEMBRE_2025</v>
          </cell>
          <cell r="O3619">
            <v>88916</v>
          </cell>
          <cell r="R3619">
            <v>0</v>
          </cell>
          <cell r="S3619">
            <v>0</v>
          </cell>
        </row>
        <row r="3620">
          <cell r="E3620" t="str">
            <v xml:space="preserve">582. Cuidado Continuo por una vida con bienestarEducativo </v>
          </cell>
          <cell r="F3620" t="str">
            <v>Guardianes de la Salud</v>
          </cell>
          <cell r="G3620" t="str">
            <v xml:space="preserve">Promoción de la salud y bienestar </v>
          </cell>
          <cell r="H3620" t="str">
            <v>PSPIC</v>
          </cell>
          <cell r="I3620" t="str">
            <v>No aplica</v>
          </cell>
          <cell r="J3620" t="str">
            <v xml:space="preserve"> Jornadas</v>
          </cell>
          <cell r="K3620" t="str">
            <v>Local</v>
          </cell>
          <cell r="L3620" t="str">
            <v>7_SUBRED</v>
          </cell>
          <cell r="M3620" t="str">
            <v>2_NOVIEMBRE_2025</v>
          </cell>
          <cell r="N3620" t="str">
            <v>582. Cuidado Continuo por una vida con bienestarEducativo 7_SUBRED2_NOVIEMBRE_2025</v>
          </cell>
          <cell r="O3620">
            <v>562157</v>
          </cell>
          <cell r="R3620">
            <v>0</v>
          </cell>
          <cell r="S3620">
            <v>0</v>
          </cell>
        </row>
        <row r="3621">
          <cell r="E3621" t="str">
            <v xml:space="preserve">592. Cuidado Continuo por una vida con bienestarEducativo </v>
          </cell>
          <cell r="F3621" t="str">
            <v>Entornos Inspiradores son MAS Bienestar</v>
          </cell>
          <cell r="G3621" t="str">
            <v xml:space="preserve">Promoción de la salud y bienestar </v>
          </cell>
          <cell r="H3621" t="str">
            <v>PSPIC</v>
          </cell>
          <cell r="I3621" t="str">
            <v>No aplica</v>
          </cell>
          <cell r="J3621" t="str">
            <v>Plan de acción</v>
          </cell>
          <cell r="K3621" t="str">
            <v>Zonal</v>
          </cell>
          <cell r="L3621" t="str">
            <v>7_SUBRED</v>
          </cell>
          <cell r="M3621" t="str">
            <v>2_NOVIEMBRE_2025</v>
          </cell>
          <cell r="N3621" t="str">
            <v>592. Cuidado Continuo por una vida con bienestarEducativo 7_SUBRED2_NOVIEMBRE_2025</v>
          </cell>
          <cell r="O3621">
            <v>14226512</v>
          </cell>
          <cell r="R3621">
            <v>0</v>
          </cell>
          <cell r="S3621">
            <v>0</v>
          </cell>
        </row>
        <row r="3622">
          <cell r="E3622" t="str">
            <v xml:space="preserve">602. Cuidado Continuo por una vida con bienestarEducativo </v>
          </cell>
          <cell r="F3622" t="str">
            <v>Embajadores del Bienestar</v>
          </cell>
          <cell r="G3622" t="str">
            <v xml:space="preserve">Promoción de la salud y bienestar </v>
          </cell>
          <cell r="H3622" t="str">
            <v>PSPIC</v>
          </cell>
          <cell r="I3622" t="str">
            <v>No aplica</v>
          </cell>
          <cell r="J3622" t="str">
            <v>Sesión</v>
          </cell>
          <cell r="K3622" t="str">
            <v>Local</v>
          </cell>
          <cell r="L3622" t="str">
            <v>7_SUBRED</v>
          </cell>
          <cell r="M3622" t="str">
            <v>2_NOVIEMBRE_2025</v>
          </cell>
          <cell r="N3622" t="str">
            <v>602. Cuidado Continuo por una vida con bienestarEducativo 7_SUBRED2_NOVIEMBRE_2025</v>
          </cell>
          <cell r="O3622">
            <v>105404</v>
          </cell>
          <cell r="R3622">
            <v>0</v>
          </cell>
          <cell r="S3622">
            <v>0</v>
          </cell>
        </row>
        <row r="3623">
          <cell r="E3623" t="str">
            <v xml:space="preserve">612. Cuidado Continuo por una vida con bienestarEducativo </v>
          </cell>
          <cell r="F3623" t="str">
            <v>SPAcios educativos de bienestar - ZOE -ZOU</v>
          </cell>
          <cell r="G3623" t="str">
            <v xml:space="preserve">Promoción de la salud y bienestar </v>
          </cell>
          <cell r="H3623" t="str">
            <v>PSPIC</v>
          </cell>
          <cell r="I3623" t="str">
            <v>No aplica</v>
          </cell>
          <cell r="J3623" t="str">
            <v>Sesión</v>
          </cell>
          <cell r="K3623" t="str">
            <v>Local</v>
          </cell>
          <cell r="L3623" t="str">
            <v>7_SUBRED</v>
          </cell>
          <cell r="M3623" t="str">
            <v>2_NOVIEMBRE_2025</v>
          </cell>
          <cell r="N3623" t="str">
            <v>612. Cuidado Continuo por una vida con bienestarEducativo 7_SUBRED2_NOVIEMBRE_2025</v>
          </cell>
          <cell r="O3623">
            <v>266747</v>
          </cell>
          <cell r="R3623">
            <v>0</v>
          </cell>
          <cell r="S3623">
            <v>0</v>
          </cell>
        </row>
        <row r="3624">
          <cell r="E3624" t="str">
            <v xml:space="preserve">622. Cuidado Continuo por una vida con bienestarEducativo </v>
          </cell>
          <cell r="F3624" t="str">
            <v>Identificación del riesgo nutricional visual y auditivo</v>
          </cell>
          <cell r="G3624" t="str">
            <v>Alta externalidad</v>
          </cell>
          <cell r="H3624" t="str">
            <v>PSPIC</v>
          </cell>
          <cell r="I3624" t="str">
            <v>No aplica</v>
          </cell>
          <cell r="J3624" t="str">
            <v>Plan de acción</v>
          </cell>
          <cell r="K3624" t="str">
            <v>Zonal</v>
          </cell>
          <cell r="L3624" t="str">
            <v>7_SUBRED</v>
          </cell>
          <cell r="M3624" t="str">
            <v>2_NOVIEMBRE_2025</v>
          </cell>
          <cell r="N3624" t="str">
            <v>622. Cuidado Continuo por una vida con bienestarEducativo 7_SUBRED2_NOVIEMBRE_2025</v>
          </cell>
          <cell r="O3624">
            <v>13610112</v>
          </cell>
          <cell r="R3624">
            <v>0</v>
          </cell>
          <cell r="S3624">
            <v>0</v>
          </cell>
        </row>
        <row r="3625">
          <cell r="E3625" t="str">
            <v xml:space="preserve">632. Cuidado Continuo por una vida con bienestarEducativo </v>
          </cell>
          <cell r="F3625" t="str">
            <v>Sexualidad hablar sin incomodidad</v>
          </cell>
          <cell r="G3625" t="str">
            <v>Alta externalidad</v>
          </cell>
          <cell r="H3625" t="str">
            <v>PSPIC</v>
          </cell>
          <cell r="I3625" t="str">
            <v>No aplica</v>
          </cell>
          <cell r="J3625" t="str">
            <v>Sesión</v>
          </cell>
          <cell r="K3625" t="str">
            <v>Local</v>
          </cell>
          <cell r="L3625" t="str">
            <v>7_SUBRED</v>
          </cell>
          <cell r="M3625" t="str">
            <v>2_NOVIEMBRE_2025</v>
          </cell>
          <cell r="N3625" t="str">
            <v>632. Cuidado Continuo por una vida con bienestarEducativo 7_SUBRED2_NOVIEMBRE_2025</v>
          </cell>
          <cell r="O3625">
            <v>105404</v>
          </cell>
          <cell r="R3625">
            <v>0</v>
          </cell>
          <cell r="S3625">
            <v>0</v>
          </cell>
        </row>
        <row r="3626">
          <cell r="E3626" t="str">
            <v xml:space="preserve">642. Cuidado Continuo por una vida con bienestarEducativo </v>
          </cell>
          <cell r="F3626" t="str">
            <v>Salud mental es MAS Bienestar</v>
          </cell>
          <cell r="G3626" t="str">
            <v>Gestión del Riesgo para el Bienestar Colectivo en los Territorios</v>
          </cell>
          <cell r="H3626" t="str">
            <v>PSPIC</v>
          </cell>
          <cell r="I3626" t="str">
            <v>No aplica</v>
          </cell>
          <cell r="J3626" t="str">
            <v>Sesión</v>
          </cell>
          <cell r="K3626" t="str">
            <v>Local</v>
          </cell>
          <cell r="L3626" t="str">
            <v>7_SUBRED</v>
          </cell>
          <cell r="M3626" t="str">
            <v>2_NOVIEMBRE_2025</v>
          </cell>
          <cell r="N3626" t="str">
            <v>642. Cuidado Continuo por una vida con bienestarEducativo 7_SUBRED2_NOVIEMBRE_2025</v>
          </cell>
          <cell r="O3626">
            <v>137765</v>
          </cell>
          <cell r="R3626">
            <v>0</v>
          </cell>
          <cell r="S3626">
            <v>0</v>
          </cell>
        </row>
        <row r="3627">
          <cell r="E3627" t="str">
            <v xml:space="preserve">652. Cuidado Continuo por una vida con bienestarEducativo </v>
          </cell>
          <cell r="F3627" t="str">
            <v>Conectando con el cuidado emocional</v>
          </cell>
          <cell r="G3627" t="str">
            <v>Gestión del Riesgo para el Bienestar Colectivo en los Territorios</v>
          </cell>
          <cell r="H3627" t="str">
            <v>PSPIC</v>
          </cell>
          <cell r="I3627" t="str">
            <v>No aplica</v>
          </cell>
          <cell r="J3627" t="str">
            <v>Sesión</v>
          </cell>
          <cell r="K3627" t="str">
            <v>Local</v>
          </cell>
          <cell r="L3627" t="str">
            <v>7_SUBRED</v>
          </cell>
          <cell r="M3627" t="str">
            <v>2_NOVIEMBRE_2025</v>
          </cell>
          <cell r="N3627" t="str">
            <v>652. Cuidado Continuo por una vida con bienestarEducativo 7_SUBRED2_NOVIEMBRE_2025</v>
          </cell>
          <cell r="O3627">
            <v>105404</v>
          </cell>
          <cell r="R3627">
            <v>0</v>
          </cell>
          <cell r="S3627">
            <v>0</v>
          </cell>
        </row>
        <row r="3628">
          <cell r="E3628" t="str">
            <v xml:space="preserve">662. Cuidado Continuo por una vida con bienestarEducativo </v>
          </cell>
          <cell r="F3628" t="str">
            <v>Prevención y detección temprana de factores de riesgo ITS</v>
          </cell>
          <cell r="G3628" t="str">
            <v>Gestión del Riesgo para el Bienestar Colectivo en los Territorios</v>
          </cell>
          <cell r="H3628" t="str">
            <v>PSPIC</v>
          </cell>
          <cell r="I3628" t="str">
            <v>No aplica</v>
          </cell>
          <cell r="J3628" t="str">
            <v>Jornada</v>
          </cell>
          <cell r="K3628" t="str">
            <v>Local</v>
          </cell>
          <cell r="L3628" t="str">
            <v>7_SUBRED</v>
          </cell>
          <cell r="M3628" t="str">
            <v>2_NOVIEMBRE_2025</v>
          </cell>
          <cell r="N3628" t="str">
            <v>662. Cuidado Continuo por una vida con bienestarEducativo 7_SUBRED2_NOVIEMBRE_2025</v>
          </cell>
          <cell r="O3628">
            <v>199714</v>
          </cell>
          <cell r="R3628">
            <v>0</v>
          </cell>
          <cell r="S3628">
            <v>0</v>
          </cell>
        </row>
        <row r="3629">
          <cell r="E3629" t="str">
            <v xml:space="preserve">672. Cuidado Continuo por una vida con bienestarEducativo </v>
          </cell>
          <cell r="F3629" t="str">
            <v xml:space="preserve">SPAcios breves de bienestar ZOU -ZOE </v>
          </cell>
          <cell r="G3629" t="str">
            <v>Gestión del Riesgo para el Bienestar Colectivo en los Territorios</v>
          </cell>
          <cell r="H3629" t="str">
            <v>PSPIC</v>
          </cell>
          <cell r="I3629" t="str">
            <v>No aplica</v>
          </cell>
          <cell r="J3629" t="str">
            <v>Sesión</v>
          </cell>
          <cell r="K3629" t="str">
            <v>Local</v>
          </cell>
          <cell r="L3629" t="str">
            <v>7_SUBRED</v>
          </cell>
          <cell r="M3629" t="str">
            <v>2_NOVIEMBRE_2025</v>
          </cell>
          <cell r="N3629" t="str">
            <v>672. Cuidado Continuo por una vida con bienestarEducativo 7_SUBRED2_NOVIEMBRE_2025</v>
          </cell>
          <cell r="O3629">
            <v>88916</v>
          </cell>
          <cell r="R3629">
            <v>0</v>
          </cell>
          <cell r="S3629">
            <v>0</v>
          </cell>
        </row>
        <row r="3630">
          <cell r="E3630" t="str">
            <v>682. Cuidado Continuo por una vida con bienestarInstitucional</v>
          </cell>
          <cell r="F3630" t="str">
            <v>Seguimiento a condiciones de salud en casos prioritarios en Instituciones de protección y atención</v>
          </cell>
          <cell r="G3630" t="str">
            <v>Gestión del Riesgo para el Bienestar Colectivo en los Territorios</v>
          </cell>
          <cell r="H3630" t="str">
            <v>PSPIC</v>
          </cell>
          <cell r="I3630" t="str">
            <v>No aplica</v>
          </cell>
          <cell r="J3630" t="str">
            <v>Sesión</v>
          </cell>
          <cell r="K3630" t="str">
            <v>Local</v>
          </cell>
          <cell r="L3630" t="str">
            <v>7_SUBRED</v>
          </cell>
          <cell r="M3630" t="str">
            <v>2_NOVIEMBRE_2025</v>
          </cell>
          <cell r="N3630" t="str">
            <v>682. Cuidado Continuo por una vida con bienestarInstitucional7_SUBRED2_NOVIEMBRE_2025</v>
          </cell>
          <cell r="O3630">
            <v>105404</v>
          </cell>
          <cell r="R3630">
            <v>0</v>
          </cell>
          <cell r="S3630">
            <v>0</v>
          </cell>
        </row>
        <row r="3631">
          <cell r="E3631" t="str">
            <v>692. Cuidado Continuo por una vida con bienestarInstitucional</v>
          </cell>
          <cell r="F3631" t="str">
            <v>Identificación de riesgos a través de aplicación de tamizajes en Instituciones de protección y atención</v>
          </cell>
          <cell r="G3631" t="str">
            <v>Alta externalidad</v>
          </cell>
          <cell r="H3631" t="str">
            <v>PSPIC</v>
          </cell>
          <cell r="I3631" t="str">
            <v>No aplica</v>
          </cell>
          <cell r="J3631" t="str">
            <v>Sesión</v>
          </cell>
          <cell r="K3631" t="str">
            <v>Local</v>
          </cell>
          <cell r="L3631" t="str">
            <v>7_SUBRED</v>
          </cell>
          <cell r="M3631" t="str">
            <v>2_NOVIEMBRE_2025</v>
          </cell>
          <cell r="N3631" t="str">
            <v>692. Cuidado Continuo por una vida con bienestarInstitucional7_SUBRED2_NOVIEMBRE_2025</v>
          </cell>
          <cell r="O3631">
            <v>105404</v>
          </cell>
          <cell r="R3631">
            <v>0</v>
          </cell>
          <cell r="S3631">
            <v>0</v>
          </cell>
        </row>
        <row r="3632">
          <cell r="E3632" t="str">
            <v>702. Cuidado Continuo por una vida con bienestarInstitucional</v>
          </cell>
          <cell r="F3632" t="str">
            <v>Instituciones sostenibles por la Salud Ambiental</v>
          </cell>
          <cell r="G3632" t="str">
            <v xml:space="preserve">Promoción de la salud y bienestar </v>
          </cell>
          <cell r="H3632" t="str">
            <v>PSPIC</v>
          </cell>
          <cell r="I3632" t="str">
            <v>No aplica</v>
          </cell>
          <cell r="J3632" t="str">
            <v>Sesión</v>
          </cell>
          <cell r="K3632" t="str">
            <v>Local</v>
          </cell>
          <cell r="L3632" t="str">
            <v>7_SUBRED</v>
          </cell>
          <cell r="M3632" t="str">
            <v>2_NOVIEMBRE_2025</v>
          </cell>
          <cell r="N3632" t="str">
            <v>702. Cuidado Continuo por una vida con bienestarInstitucional7_SUBRED2_NOVIEMBRE_2025</v>
          </cell>
          <cell r="O3632">
            <v>74893</v>
          </cell>
          <cell r="R3632">
            <v>0</v>
          </cell>
          <cell r="S3632">
            <v>0</v>
          </cell>
        </row>
        <row r="3633">
          <cell r="E3633" t="str">
            <v>712. Cuidado Continuo por una vida con bienestarLaboral</v>
          </cell>
          <cell r="F3633" t="str">
            <v>Caracterización de las unidades de trabajo informal de mediano y bajo impacto</v>
          </cell>
          <cell r="G3633" t="str">
            <v>Gestión del Riesgo para el Bienestar Colectivo en los Territorios</v>
          </cell>
          <cell r="H3633" t="str">
            <v>PSPIC</v>
          </cell>
          <cell r="I3633" t="str">
            <v>No aplica</v>
          </cell>
          <cell r="J3633" t="str">
            <v>Caracterización</v>
          </cell>
          <cell r="K3633" t="str">
            <v>Local</v>
          </cell>
          <cell r="L3633" t="str">
            <v>7_SUBRED</v>
          </cell>
          <cell r="M3633" t="str">
            <v>2_NOVIEMBRE_2025</v>
          </cell>
          <cell r="N3633" t="str">
            <v>712. Cuidado Continuo por una vida con bienestarLaboral7_SUBRED2_NOVIEMBRE_2025</v>
          </cell>
          <cell r="O3633">
            <v>59965</v>
          </cell>
          <cell r="R3633">
            <v>0</v>
          </cell>
          <cell r="S3633">
            <v>0</v>
          </cell>
        </row>
        <row r="3634">
          <cell r="E3634" t="str">
            <v>722. Cuidado Continuo por una vida con bienestarLaboral</v>
          </cell>
          <cell r="F3634" t="str">
            <v>Caracterización de las unidades de trabajo informal de alto impacto</v>
          </cell>
          <cell r="G3634" t="str">
            <v>Gestión del Riesgo para el Bienestar Colectivo en los Territorios</v>
          </cell>
          <cell r="H3634" t="str">
            <v>PSPIC</v>
          </cell>
          <cell r="I3634" t="str">
            <v>No aplica</v>
          </cell>
          <cell r="J3634" t="str">
            <v>Caracterización</v>
          </cell>
          <cell r="K3634" t="str">
            <v>Local</v>
          </cell>
          <cell r="L3634" t="str">
            <v>7_SUBRED</v>
          </cell>
          <cell r="M3634" t="str">
            <v>2_NOVIEMBRE_2025</v>
          </cell>
          <cell r="N3634" t="str">
            <v>722. Cuidado Continuo por una vida con bienestarLaboral7_SUBRED2_NOVIEMBRE_2025</v>
          </cell>
          <cell r="O3634">
            <v>99830</v>
          </cell>
          <cell r="R3634">
            <v>0</v>
          </cell>
          <cell r="S3634">
            <v>0</v>
          </cell>
        </row>
        <row r="3635">
          <cell r="E3635" t="str">
            <v>732. Cuidado Continuo por una vida con bienestarLaboral</v>
          </cell>
          <cell r="F3635" t="str">
            <v>Asesoría para el mejoramiento de las condiciones de salud y trabajo en las unidades de trabajo informal de mediano y bajo impacto</v>
          </cell>
          <cell r="G3635" t="str">
            <v>Gestión del Riesgo para el Bienestar Colectivo en los Territorios</v>
          </cell>
          <cell r="H3635" t="str">
            <v>PSPIC</v>
          </cell>
          <cell r="I3635" t="str">
            <v>No aplica</v>
          </cell>
          <cell r="J3635" t="str">
            <v>Unidad de trabajo informal</v>
          </cell>
          <cell r="K3635" t="str">
            <v>Local</v>
          </cell>
          <cell r="L3635" t="str">
            <v>7_SUBRED</v>
          </cell>
          <cell r="M3635" t="str">
            <v>2_NOVIEMBRE_2025</v>
          </cell>
          <cell r="N3635" t="str">
            <v>732. Cuidado Continuo por una vida con bienestarLaboral7_SUBRED2_NOVIEMBRE_2025</v>
          </cell>
          <cell r="O3635">
            <v>220671</v>
          </cell>
          <cell r="R3635">
            <v>0</v>
          </cell>
          <cell r="S3635">
            <v>0</v>
          </cell>
        </row>
        <row r="3636">
          <cell r="E3636" t="str">
            <v>742. Cuidado Continuo por una vida con bienestarLaboral</v>
          </cell>
          <cell r="F3636" t="str">
            <v>Asesoría para el mejoramiento de las condiciones de salud y trabajo en las unidades de trabajo informal de alto impacto</v>
          </cell>
          <cell r="G3636" t="str">
            <v>Gestión del Riesgo para el Bienestar Colectivo en los Territorios</v>
          </cell>
          <cell r="H3636" t="str">
            <v>PSPIC</v>
          </cell>
          <cell r="I3636" t="str">
            <v>No aplica</v>
          </cell>
          <cell r="J3636" t="str">
            <v>Unidad de trabajo informal</v>
          </cell>
          <cell r="K3636" t="str">
            <v>Local</v>
          </cell>
          <cell r="L3636" t="str">
            <v>7_SUBRED</v>
          </cell>
          <cell r="M3636" t="str">
            <v>2_NOVIEMBRE_2025</v>
          </cell>
          <cell r="N3636" t="str">
            <v>742. Cuidado Continuo por una vida con bienestarLaboral7_SUBRED2_NOVIEMBRE_2025</v>
          </cell>
          <cell r="O3636">
            <v>367374</v>
          </cell>
          <cell r="R3636">
            <v>0</v>
          </cell>
          <cell r="S3636">
            <v>0</v>
          </cell>
        </row>
        <row r="3637">
          <cell r="E3637" t="str">
            <v>752. Cuidado Continuo por una vida con bienestarLaboral</v>
          </cell>
          <cell r="F3637" t="str">
            <v xml:space="preserve">Asesoría para el mejoramiento de las condiciones de salud en los trabajadores y trabajadoras de las unidades de trabajo informal </v>
          </cell>
          <cell r="G3637" t="str">
            <v>Gestión del Riesgo para el Bienestar Colectivo en los Territorios</v>
          </cell>
          <cell r="H3637" t="str">
            <v>PSPIC</v>
          </cell>
          <cell r="I3637" t="str">
            <v>No aplica</v>
          </cell>
          <cell r="J3637" t="str">
            <v>Asesoría</v>
          </cell>
          <cell r="K3637" t="str">
            <v>Local</v>
          </cell>
          <cell r="L3637" t="str">
            <v>7_SUBRED</v>
          </cell>
          <cell r="M3637" t="str">
            <v>2_NOVIEMBRE_2025</v>
          </cell>
          <cell r="N3637" t="str">
            <v>752. Cuidado Continuo por una vida con bienestarLaboral7_SUBRED2_NOVIEMBRE_2025</v>
          </cell>
          <cell r="O3637">
            <v>210809</v>
          </cell>
          <cell r="R3637">
            <v>0</v>
          </cell>
          <cell r="S3637">
            <v>0</v>
          </cell>
        </row>
        <row r="3638">
          <cell r="E3638" t="str">
            <v>762. Cuidado Continuo por una vida con bienestarLaboral</v>
          </cell>
          <cell r="F3638" t="str">
            <v>Asesoría de seguimiento para unidades de trabajo informal intervenidas en vigencias anteriores</v>
          </cell>
          <cell r="G3638" t="str">
            <v>Gestión del Riesgo para el Bienestar Colectivo en los Territorios</v>
          </cell>
          <cell r="H3638" t="str">
            <v>PSPIC</v>
          </cell>
          <cell r="I3638" t="str">
            <v>No aplica</v>
          </cell>
          <cell r="J3638" t="str">
            <v>Asesoría</v>
          </cell>
          <cell r="K3638" t="str">
            <v>Local</v>
          </cell>
          <cell r="L3638" t="str">
            <v>7_SUBRED</v>
          </cell>
          <cell r="M3638" t="str">
            <v>2_NOVIEMBRE_2025</v>
          </cell>
          <cell r="N3638" t="str">
            <v>762. Cuidado Continuo por una vida con bienestarLaboral7_SUBRED2_NOVIEMBRE_2025</v>
          </cell>
          <cell r="O3638">
            <v>55168</v>
          </cell>
          <cell r="R3638">
            <v>0</v>
          </cell>
          <cell r="S3638">
            <v>0</v>
          </cell>
        </row>
        <row r="3639">
          <cell r="E3639" t="str">
            <v>772. Cuidado Continuo por una vida con bienestarLaboral</v>
          </cell>
          <cell r="F3639" t="str">
            <v>Asesoría en Salud para trabajadores y trabajadoras en Empresas del Sector Formal</v>
          </cell>
          <cell r="G3639" t="str">
            <v>Gestión del Riesgo para el Bienestar Colectivo en los Territorios</v>
          </cell>
          <cell r="H3639" t="str">
            <v>PSPIC</v>
          </cell>
          <cell r="I3639" t="str">
            <v>No aplica</v>
          </cell>
          <cell r="J3639" t="str">
            <v>Asesoría</v>
          </cell>
          <cell r="K3639" t="str">
            <v>Distrito</v>
          </cell>
          <cell r="L3639" t="str">
            <v>7_SUBRED</v>
          </cell>
          <cell r="M3639" t="str">
            <v>2_NOVIEMBRE_2025</v>
          </cell>
          <cell r="N3639" t="str">
            <v>772. Cuidado Continuo por una vida con bienestarLaboral7_SUBRED2_NOVIEMBRE_2025</v>
          </cell>
          <cell r="O3639">
            <v>91844</v>
          </cell>
          <cell r="R3639">
            <v>0</v>
          </cell>
          <cell r="S3639">
            <v>0</v>
          </cell>
        </row>
        <row r="3640">
          <cell r="E3640" t="str">
            <v>782. Cuidado Continuo por una vida con bienestarLaboral</v>
          </cell>
          <cell r="F3640" t="str">
            <v>Espacios Amigos para Más Bienestar materno infantil</v>
          </cell>
          <cell r="G3640" t="str">
            <v>Gestión del Riesgo para el Bienestar Colectivo en los Territorios</v>
          </cell>
          <cell r="H3640" t="str">
            <v>PSPIC</v>
          </cell>
          <cell r="I3640" t="str">
            <v>No aplica</v>
          </cell>
          <cell r="J3640" t="str">
            <v>Asesoría</v>
          </cell>
          <cell r="K3640" t="str">
            <v>Distrito</v>
          </cell>
          <cell r="L3640" t="str">
            <v>7_SUBRED</v>
          </cell>
          <cell r="M3640" t="str">
            <v>2_NOVIEMBRE_2025</v>
          </cell>
          <cell r="N3640" t="str">
            <v>782. Cuidado Continuo por una vida con bienestarLaboral7_SUBRED2_NOVIEMBRE_2025</v>
          </cell>
          <cell r="O3640">
            <v>121585</v>
          </cell>
          <cell r="R3640">
            <v>0</v>
          </cell>
          <cell r="S3640">
            <v>0</v>
          </cell>
        </row>
        <row r="3641">
          <cell r="E3641" t="str">
            <v>792. Cuidado Continuo por una vida con bienestarLaboral</v>
          </cell>
          <cell r="F3641" t="str">
            <v>Conexión nocturna: Bienestar, trabajo y cuidado</v>
          </cell>
          <cell r="G3641" t="str">
            <v>Gestión del Riesgo para el Bienestar Colectivo en los Territorios</v>
          </cell>
          <cell r="H3641" t="str">
            <v>PSPIC</v>
          </cell>
          <cell r="I3641" t="str">
            <v>No aplica</v>
          </cell>
          <cell r="J3641" t="str">
            <v>Asesoría</v>
          </cell>
          <cell r="K3641" t="str">
            <v>Local</v>
          </cell>
          <cell r="L3641" t="str">
            <v>7_SUBRED</v>
          </cell>
          <cell r="M3641" t="str">
            <v>2_NOVIEMBRE_2025</v>
          </cell>
          <cell r="N3641" t="str">
            <v>792. Cuidado Continuo por una vida con bienestarLaboral7_SUBRED2_NOVIEMBRE_2025</v>
          </cell>
          <cell r="O3641">
            <v>125438</v>
          </cell>
          <cell r="R3641">
            <v>0</v>
          </cell>
          <cell r="S3641">
            <v>0</v>
          </cell>
        </row>
        <row r="3642">
          <cell r="E3642" t="str">
            <v>802. Cuidado Continuo por una vida con bienestarLaboral</v>
          </cell>
          <cell r="F3642" t="str">
            <v>Acciones de orientación a la población para la efectividad del mejoramiento de las condiciones de salud y sociales en los trabajadores y trabajadoras de las unidades de trabajo informal</v>
          </cell>
          <cell r="G3642" t="str">
            <v>Gestión del Riesgo para el Bienestar Colectivo en los Territorios</v>
          </cell>
          <cell r="H3642" t="str">
            <v>PSPIC</v>
          </cell>
          <cell r="I3642" t="str">
            <v>No aplica</v>
          </cell>
          <cell r="J3642" t="str">
            <v>Orientación</v>
          </cell>
          <cell r="K3642" t="str">
            <v>Zonal</v>
          </cell>
          <cell r="L3642" t="str">
            <v>7_SUBRED</v>
          </cell>
          <cell r="M3642" t="str">
            <v>2_NOVIEMBRE_2025</v>
          </cell>
          <cell r="N3642" t="str">
            <v>802. Cuidado Continuo por una vida con bienestarLaboral7_SUBRED2_NOVIEMBRE_2025</v>
          </cell>
          <cell r="O3642">
            <v>53781</v>
          </cell>
          <cell r="R3642">
            <v>0</v>
          </cell>
          <cell r="S3642">
            <v>0</v>
          </cell>
        </row>
        <row r="3643">
          <cell r="E3643" t="str">
            <v>812. Cuidado Continuo por una vida con bienestarLaboral</v>
          </cell>
          <cell r="F3643" t="str">
            <v xml:space="preserve">Caracterización de las condiciones de salud y trabajo de los niños, niñas y adolescentes identificados en trabajo infantil </v>
          </cell>
          <cell r="G3643" t="str">
            <v>Gestión del Riesgo para el Bienestar Colectivo en los Territorios</v>
          </cell>
          <cell r="H3643" t="str">
            <v>PSPIC</v>
          </cell>
          <cell r="I3643" t="str">
            <v>No aplica</v>
          </cell>
          <cell r="J3643" t="str">
            <v>Caracterización</v>
          </cell>
          <cell r="K3643" t="str">
            <v>Local</v>
          </cell>
          <cell r="L3643" t="str">
            <v>7_SUBRED</v>
          </cell>
          <cell r="M3643" t="str">
            <v>2_NOVIEMBRE_2025</v>
          </cell>
          <cell r="N3643" t="str">
            <v>812. Cuidado Continuo por una vida con bienestarLaboral7_SUBRED2_NOVIEMBRE_2025</v>
          </cell>
          <cell r="O3643">
            <v>82752</v>
          </cell>
          <cell r="R3643">
            <v>0</v>
          </cell>
          <cell r="S3643">
            <v>0</v>
          </cell>
        </row>
        <row r="3644">
          <cell r="E3644" t="str">
            <v>822. Cuidado Continuo por una vida con bienestarLaboral</v>
          </cell>
          <cell r="F3644" t="str">
            <v xml:space="preserve">Asesorías para promover la desvinculación laboral de los niños, niñas y adolescentes identificados en trabajo infantil </v>
          </cell>
          <cell r="G3644" t="str">
            <v>Gestión del Riesgo para el Bienestar Colectivo en los Territorios</v>
          </cell>
          <cell r="H3644" t="str">
            <v>PSPIC</v>
          </cell>
          <cell r="I3644" t="str">
            <v>No aplica</v>
          </cell>
          <cell r="J3644" t="str">
            <v>Niño niña adolescente intervenido</v>
          </cell>
          <cell r="K3644" t="str">
            <v>Local</v>
          </cell>
          <cell r="L3644" t="str">
            <v>7_SUBRED</v>
          </cell>
          <cell r="M3644" t="str">
            <v>2_NOVIEMBRE_2025</v>
          </cell>
          <cell r="N3644" t="str">
            <v>822. Cuidado Continuo por una vida con bienestarLaboral7_SUBRED2_NOVIEMBRE_2025</v>
          </cell>
          <cell r="O3644">
            <v>281078</v>
          </cell>
          <cell r="R3644">
            <v>0</v>
          </cell>
          <cell r="S3644">
            <v>0</v>
          </cell>
        </row>
        <row r="3645">
          <cell r="E3645" t="str">
            <v>832. Cuidado Continuo por una vida con bienestarLaboral</v>
          </cell>
          <cell r="F3645" t="str">
            <v>Asesoría de seguimiento al efecto para niños, niñas y adolescentes identificados en trabajo infantil e  intervenidos en vigencias anteriores</v>
          </cell>
          <cell r="G3645" t="str">
            <v>Gestión del Riesgo para el Bienestar Colectivo en los Territorios</v>
          </cell>
          <cell r="H3645" t="str">
            <v>PSPIC</v>
          </cell>
          <cell r="I3645" t="str">
            <v>No aplica</v>
          </cell>
          <cell r="J3645" t="str">
            <v>Asesoría</v>
          </cell>
          <cell r="K3645" t="str">
            <v>Local</v>
          </cell>
          <cell r="L3645" t="str">
            <v>7_SUBRED</v>
          </cell>
          <cell r="M3645" t="str">
            <v>2_NOVIEMBRE_2025</v>
          </cell>
          <cell r="N3645" t="str">
            <v>832. Cuidado Continuo por una vida con bienestarLaboral7_SUBRED2_NOVIEMBRE_2025</v>
          </cell>
          <cell r="O3645">
            <v>70270</v>
          </cell>
          <cell r="R3645">
            <v>0</v>
          </cell>
          <cell r="S3645">
            <v>0</v>
          </cell>
        </row>
        <row r="3646">
          <cell r="E3646" t="str">
            <v>842. Cuidado Continuo por una vida con bienestarLaboral</v>
          </cell>
          <cell r="F3646" t="str">
            <v xml:space="preserve">Asesorias en salud de los niños, niñas y adolescentes identificados en trabajo infantil </v>
          </cell>
          <cell r="G3646" t="str">
            <v>Gestión del Riesgo para el Bienestar Colectivo en los Territorios</v>
          </cell>
          <cell r="H3646" t="str">
            <v>PSPIC</v>
          </cell>
          <cell r="I3646" t="str">
            <v>No aplica</v>
          </cell>
          <cell r="J3646" t="str">
            <v>Asesoría</v>
          </cell>
          <cell r="K3646" t="str">
            <v>Local</v>
          </cell>
          <cell r="L3646" t="str">
            <v>7_SUBRED</v>
          </cell>
          <cell r="M3646" t="str">
            <v>2_NOVIEMBRE_2025</v>
          </cell>
          <cell r="N3646" t="str">
            <v>842. Cuidado Continuo por una vida con bienestarLaboral7_SUBRED2_NOVIEMBRE_2025</v>
          </cell>
          <cell r="O3646">
            <v>105404</v>
          </cell>
          <cell r="R3646">
            <v>0</v>
          </cell>
          <cell r="S3646">
            <v>0</v>
          </cell>
        </row>
        <row r="3647">
          <cell r="E3647" t="str">
            <v>852. Cuidado Continuo por una vida con bienestarLaboral</v>
          </cell>
          <cell r="F3647" t="str">
            <v>Acciones de orientación a la población para la efectividad a la desvinculación laboral de niños, niñas y adolescentes identificados en trabajo infanti desde el secfor salud</v>
          </cell>
          <cell r="G3647" t="str">
            <v>Gestión del Riesgo para el Bienestar Colectivo en los Territorios</v>
          </cell>
          <cell r="H3647" t="str">
            <v>PSPIC</v>
          </cell>
          <cell r="I3647" t="str">
            <v>No aplica</v>
          </cell>
          <cell r="J3647" t="str">
            <v>Orientación</v>
          </cell>
          <cell r="K3647" t="str">
            <v>Zonal</v>
          </cell>
          <cell r="L3647" t="str">
            <v>7_SUBRED</v>
          </cell>
          <cell r="M3647" t="str">
            <v>2_NOVIEMBRE_2025</v>
          </cell>
          <cell r="N3647" t="str">
            <v>852. Cuidado Continuo por una vida con bienestarLaboral7_SUBRED2_NOVIEMBRE_2025</v>
          </cell>
          <cell r="O3647">
            <v>35135</v>
          </cell>
          <cell r="R3647">
            <v>0</v>
          </cell>
          <cell r="S3647">
            <v>0</v>
          </cell>
        </row>
        <row r="3648">
          <cell r="E3648" t="str">
            <v>873. Cuidado Continuo por una vida con bienestar con enfoque diferencial étnicoComunitario</v>
          </cell>
          <cell r="F3648" t="str">
            <v>Abordaje socioeducativo diferencial para el bienestar del pueblo Raizal</v>
          </cell>
          <cell r="G3648" t="str">
            <v xml:space="preserve">Promoción de la salud y bienestar </v>
          </cell>
          <cell r="H3648" t="str">
            <v>PSPIC</v>
          </cell>
          <cell r="I3648" t="str">
            <v>No aplica</v>
          </cell>
          <cell r="J3648" t="str">
            <v>Plan de acción</v>
          </cell>
          <cell r="K3648" t="str">
            <v>Distrito</v>
          </cell>
          <cell r="L3648" t="str">
            <v>7_SUBRED</v>
          </cell>
          <cell r="M3648" t="str">
            <v>2_NOVIEMBRE_2025</v>
          </cell>
          <cell r="N3648" t="str">
            <v>873. Cuidado Continuo por una vida con bienestar con enfoque diferencial étnicoComunitario7_SUBRED2_NOVIEMBRE_2025</v>
          </cell>
          <cell r="O3648">
            <v>25814832</v>
          </cell>
          <cell r="R3648">
            <v>0</v>
          </cell>
          <cell r="S3648">
            <v>0</v>
          </cell>
        </row>
        <row r="3649">
          <cell r="E3649" t="str">
            <v>883. Cuidado Continuo por una vida con bienestar con enfoque diferencial étnicoComunitario</v>
          </cell>
          <cell r="F3649" t="str">
            <v xml:space="preserve">MAS Bienestar para la comunidad Raizal </v>
          </cell>
          <cell r="G3649" t="str">
            <v xml:space="preserve">Promoción de la salud y bienestar </v>
          </cell>
          <cell r="H3649" t="str">
            <v>PSPIC</v>
          </cell>
          <cell r="I3649" t="str">
            <v>No aplica</v>
          </cell>
          <cell r="J3649" t="str">
            <v>Plan de acción</v>
          </cell>
          <cell r="K3649" t="str">
            <v>Distrito</v>
          </cell>
          <cell r="L3649" t="str">
            <v>7_SUBRED</v>
          </cell>
          <cell r="M3649" t="str">
            <v>2_NOVIEMBRE_2025</v>
          </cell>
          <cell r="N3649" t="str">
            <v>883. Cuidado Continuo por una vida con bienestar con enfoque diferencial étnicoComunitario7_SUBRED2_NOVIEMBRE_2025</v>
          </cell>
          <cell r="O3649">
            <v>19848080</v>
          </cell>
          <cell r="R3649">
            <v>0</v>
          </cell>
          <cell r="S3649">
            <v>0</v>
          </cell>
        </row>
        <row r="3650">
          <cell r="E3650" t="str">
            <v>893. Cuidado Continuo por una vida con bienestar con enfoque diferencial étnicoComunitario</v>
          </cell>
          <cell r="F3650" t="str">
            <v>MAS Bienestar para la comunidad negra y afrocolombiana.</v>
          </cell>
          <cell r="G3650" t="str">
            <v xml:space="preserve">Promoción de la salud y bienestar </v>
          </cell>
          <cell r="H3650" t="str">
            <v>PSPIC</v>
          </cell>
          <cell r="I3650" t="str">
            <v>No aplica</v>
          </cell>
          <cell r="J3650" t="str">
            <v>Plan de acción</v>
          </cell>
          <cell r="K3650" t="str">
            <v>Distrito</v>
          </cell>
          <cell r="L3650" t="str">
            <v>7_SUBRED</v>
          </cell>
          <cell r="M3650" t="str">
            <v>2_NOVIEMBRE_2025</v>
          </cell>
          <cell r="N3650" t="str">
            <v>893. Cuidado Continuo por una vida con bienestar con enfoque diferencial étnicoComunitario7_SUBRED2_NOVIEMBRE_2025</v>
          </cell>
          <cell r="O3650">
            <v>33729408</v>
          </cell>
          <cell r="R3650">
            <v>0</v>
          </cell>
          <cell r="S3650">
            <v>0</v>
          </cell>
        </row>
        <row r="3651">
          <cell r="E3651" t="str">
            <v>903. Cuidado Continuo por una vida con bienestar con enfoque diferencial étnicoComunitario</v>
          </cell>
          <cell r="F3651" t="str">
            <v>MAS Bienestar para la comunidad Palenquero</v>
          </cell>
          <cell r="G3651" t="str">
            <v xml:space="preserve">Promoción de la salud y bienestar </v>
          </cell>
          <cell r="H3651" t="str">
            <v>PSPIC</v>
          </cell>
          <cell r="I3651" t="str">
            <v>No aplica</v>
          </cell>
          <cell r="J3651" t="str">
            <v>Plan de acción</v>
          </cell>
          <cell r="K3651" t="str">
            <v>Distrito</v>
          </cell>
          <cell r="L3651" t="str">
            <v>7_SUBRED</v>
          </cell>
          <cell r="M3651" t="str">
            <v>2_NOVIEMBRE_2025</v>
          </cell>
          <cell r="N3651" t="str">
            <v>903. Cuidado Continuo por una vida con bienestar con enfoque diferencial étnicoComunitario7_SUBRED2_NOVIEMBRE_2025</v>
          </cell>
          <cell r="O3651">
            <v>11243136</v>
          </cell>
          <cell r="R3651">
            <v>0</v>
          </cell>
          <cell r="S3651">
            <v>0</v>
          </cell>
        </row>
        <row r="3652">
          <cell r="E3652" t="str">
            <v>913. Cuidado Continuo por una vida con bienestar con enfoque diferencial étnicoComunitario</v>
          </cell>
          <cell r="F3652" t="str">
            <v xml:space="preserve">Mas bienestar para el pueblo Rrom gitano </v>
          </cell>
          <cell r="G3652" t="str">
            <v xml:space="preserve">Promoción de la salud y bienestar </v>
          </cell>
          <cell r="H3652" t="str">
            <v>PSPIC</v>
          </cell>
          <cell r="I3652" t="str">
            <v>No aplica</v>
          </cell>
          <cell r="J3652" t="str">
            <v>Plan de acción</v>
          </cell>
          <cell r="K3652" t="str">
            <v>Distrito</v>
          </cell>
          <cell r="L3652" t="str">
            <v>7_SUBRED</v>
          </cell>
          <cell r="M3652" t="str">
            <v>2_NOVIEMBRE_2025</v>
          </cell>
          <cell r="N3652" t="str">
            <v>913. Cuidado Continuo por una vida con bienestar con enfoque diferencial étnicoComunitario7_SUBRED2_NOVIEMBRE_2025</v>
          </cell>
          <cell r="O3652">
            <v>19305648</v>
          </cell>
          <cell r="R3652">
            <v>0</v>
          </cell>
          <cell r="S3652">
            <v>0</v>
          </cell>
        </row>
        <row r="3653">
          <cell r="E3653" t="str">
            <v>924. Cuidado Continuo por una vida con bienestar con enfoque GéneroComunitario</v>
          </cell>
          <cell r="F3653" t="str">
            <v>Sesion educativa para MAS Bienestar, dirigida a mujeres y LGBTI</v>
          </cell>
          <cell r="G3653" t="str">
            <v xml:space="preserve">Promoción de la salud y bienestar </v>
          </cell>
          <cell r="H3653" t="str">
            <v>PSPIC</v>
          </cell>
          <cell r="I3653" t="str">
            <v>No aplica</v>
          </cell>
          <cell r="J3653" t="str">
            <v>Sesión</v>
          </cell>
          <cell r="K3653" t="str">
            <v>Local</v>
          </cell>
          <cell r="L3653" t="str">
            <v>7_SUBRED</v>
          </cell>
          <cell r="M3653" t="str">
            <v>2_NOVIEMBRE_2025</v>
          </cell>
          <cell r="N3653" t="str">
            <v>924. Cuidado Continuo por una vida con bienestar con enfoque GéneroComunitario7_SUBRED2_NOVIEMBRE_2025</v>
          </cell>
          <cell r="O3653">
            <v>372151</v>
          </cell>
          <cell r="R3653">
            <v>0</v>
          </cell>
          <cell r="S3653">
            <v>0</v>
          </cell>
        </row>
        <row r="3654">
          <cell r="E3654" t="str">
            <v>934. Cuidado Continuo por una vida con bienestar con enfoque GéneroComunitario</v>
          </cell>
          <cell r="F3654" t="str">
            <v xml:space="preserve">Recorriendo tu barrio para MAS bienestar </v>
          </cell>
          <cell r="G3654" t="str">
            <v>Gestión del Riesgo para el Bienestar Colectivo en los Territorios</v>
          </cell>
          <cell r="H3654" t="str">
            <v>PSPIC</v>
          </cell>
          <cell r="I3654" t="str">
            <v>No aplica</v>
          </cell>
          <cell r="J3654" t="str">
            <v>Sesión</v>
          </cell>
          <cell r="K3654" t="str">
            <v>Local</v>
          </cell>
          <cell r="L3654" t="str">
            <v>7_SUBRED</v>
          </cell>
          <cell r="M3654" t="str">
            <v>2_NOVIEMBRE_2025</v>
          </cell>
          <cell r="N3654" t="str">
            <v>934. Cuidado Continuo por una vida con bienestar con enfoque GéneroComunitario7_SUBRED2_NOVIEMBRE_2025</v>
          </cell>
          <cell r="O3654">
            <v>372151</v>
          </cell>
          <cell r="R3654">
            <v>0</v>
          </cell>
          <cell r="S3654">
            <v>0</v>
          </cell>
        </row>
        <row r="3655">
          <cell r="E3655" t="str">
            <v>944. Cuidado Continuo por una vida con bienestar con enfoque GéneroComunitario</v>
          </cell>
          <cell r="F3655" t="str">
            <v xml:space="preserve">Tejiendo redes para MAS bienestar </v>
          </cell>
          <cell r="G3655" t="str">
            <v xml:space="preserve">Promoción de la salud y bienestar </v>
          </cell>
          <cell r="H3655" t="str">
            <v>PSPIC</v>
          </cell>
          <cell r="I3655" t="str">
            <v>No aplica</v>
          </cell>
          <cell r="J3655" t="str">
            <v>Sesión</v>
          </cell>
          <cell r="K3655" t="str">
            <v>Local</v>
          </cell>
          <cell r="L3655" t="str">
            <v>7_SUBRED</v>
          </cell>
          <cell r="M3655" t="str">
            <v>2_NOVIEMBRE_2025</v>
          </cell>
          <cell r="N3655" t="str">
            <v>944. Cuidado Continuo por una vida con bienestar con enfoque GéneroComunitario7_SUBRED2_NOVIEMBRE_2025</v>
          </cell>
          <cell r="O3655">
            <v>372151</v>
          </cell>
          <cell r="R3655">
            <v>0</v>
          </cell>
          <cell r="S3655">
            <v>0</v>
          </cell>
        </row>
        <row r="3656">
          <cell r="E3656" t="str">
            <v>954. Cuidado Continuo por una vida con bienestar con enfoque GéneroComunitario</v>
          </cell>
          <cell r="F3656" t="str">
            <v>Asesoria Psicosocial</v>
          </cell>
          <cell r="G3656" t="str">
            <v>Gestión del Riesgo para el Bienestar Colectivo en los Territorios</v>
          </cell>
          <cell r="H3656" t="str">
            <v>PSPIC</v>
          </cell>
          <cell r="I3656" t="str">
            <v>No aplica</v>
          </cell>
          <cell r="J3656" t="str">
            <v>Sesión</v>
          </cell>
          <cell r="K3656" t="str">
            <v>Local</v>
          </cell>
          <cell r="L3656" t="str">
            <v>7_SUBRED</v>
          </cell>
          <cell r="M3656" t="str">
            <v>2_NOVIEMBRE_2025</v>
          </cell>
          <cell r="N3656" t="str">
            <v>954. Cuidado Continuo por una vida con bienestar con enfoque GéneroComunitario7_SUBRED2_NOVIEMBRE_2025</v>
          </cell>
          <cell r="O3656">
            <v>70270</v>
          </cell>
          <cell r="R3656">
            <v>0</v>
          </cell>
          <cell r="S3656">
            <v>0</v>
          </cell>
        </row>
        <row r="3657">
          <cell r="E3657" t="str">
            <v>964. Cuidado Continuo por una vida con bienestar con enfoque GéneroComunitario</v>
          </cell>
          <cell r="F3657" t="str">
            <v>Asesoria en Salud</v>
          </cell>
          <cell r="G3657" t="str">
            <v>Gestión del Riesgo para el Bienestar Colectivo en los Territorios</v>
          </cell>
          <cell r="H3657" t="str">
            <v>PSPIC</v>
          </cell>
          <cell r="I3657" t="str">
            <v>No aplica</v>
          </cell>
          <cell r="J3657" t="str">
            <v>Sesión</v>
          </cell>
          <cell r="K3657" t="str">
            <v>Local</v>
          </cell>
          <cell r="L3657" t="str">
            <v>7_SUBRED</v>
          </cell>
          <cell r="M3657" t="str">
            <v>2_NOVIEMBRE_2025</v>
          </cell>
          <cell r="N3657" t="str">
            <v>964. Cuidado Continuo por una vida con bienestar con enfoque GéneroComunitario7_SUBRED2_NOVIEMBRE_2025</v>
          </cell>
          <cell r="O3657">
            <v>70270</v>
          </cell>
          <cell r="R3657">
            <v>0</v>
          </cell>
          <cell r="S3657">
            <v>0</v>
          </cell>
        </row>
        <row r="3658">
          <cell r="E3658" t="str">
            <v>974. Cuidado Continuo por una vida con bienestar con enfoque GéneroComunitario</v>
          </cell>
          <cell r="F3658" t="str">
            <v xml:space="preserve">Circula del cuidado </v>
          </cell>
          <cell r="G3658" t="str">
            <v xml:space="preserve">Promoción de la salud y bienestar </v>
          </cell>
          <cell r="H3658" t="str">
            <v>PSPIC</v>
          </cell>
          <cell r="I3658" t="str">
            <v>No aplica</v>
          </cell>
          <cell r="J3658" t="str">
            <v>Sesión</v>
          </cell>
          <cell r="K3658" t="str">
            <v>Local</v>
          </cell>
          <cell r="L3658" t="str">
            <v>7_SUBRED</v>
          </cell>
          <cell r="M3658" t="str">
            <v>2_NOVIEMBRE_2025</v>
          </cell>
          <cell r="N3658" t="str">
            <v>974. Cuidado Continuo por una vida con bienestar con enfoque GéneroComunitario7_SUBRED2_NOVIEMBRE_2025</v>
          </cell>
          <cell r="O3658">
            <v>215123</v>
          </cell>
          <cell r="R3658">
            <v>0</v>
          </cell>
          <cell r="S3658">
            <v>0</v>
          </cell>
        </row>
        <row r="3659">
          <cell r="E3659" t="str">
            <v>984. Cuidado Continuo por una vida con bienestar con enfoque GéneroComunitario</v>
          </cell>
          <cell r="F3659" t="str">
            <v>Acompañamiento para Mas Bienestar</v>
          </cell>
          <cell r="G3659" t="str">
            <v>Gestión del Riesgo para el Bienestar Colectivo en los Territorios</v>
          </cell>
          <cell r="H3659" t="str">
            <v>PSPIC</v>
          </cell>
          <cell r="I3659" t="str">
            <v>No aplica</v>
          </cell>
          <cell r="J3659" t="str">
            <v>Sesión</v>
          </cell>
          <cell r="K3659" t="str">
            <v>Local</v>
          </cell>
          <cell r="L3659" t="str">
            <v>7_SUBRED</v>
          </cell>
          <cell r="M3659" t="str">
            <v>2_NOVIEMBRE_2025</v>
          </cell>
          <cell r="N3659" t="str">
            <v>984. Cuidado Continuo por una vida con bienestar con enfoque GéneroComunitario7_SUBRED2_NOVIEMBRE_2025</v>
          </cell>
          <cell r="O3659">
            <v>161342</v>
          </cell>
          <cell r="R3659">
            <v>0</v>
          </cell>
          <cell r="S3659">
            <v>0</v>
          </cell>
        </row>
        <row r="3660">
          <cell r="E3660" t="str">
            <v>994. Cuidado Continuo por una vida con bienestar con enfoque GéneroComunitario</v>
          </cell>
          <cell r="F3660" t="str">
            <v>Acompañamiento personas Trans</v>
          </cell>
          <cell r="G3660" t="str">
            <v>Gestión del Riesgo para el Bienestar Colectivo en los Territorios</v>
          </cell>
          <cell r="H3660" t="str">
            <v>PSPIC</v>
          </cell>
          <cell r="I3660" t="str">
            <v>No aplica</v>
          </cell>
          <cell r="J3660" t="str">
            <v>Plan de acción</v>
          </cell>
          <cell r="K3660" t="str">
            <v>Distrito</v>
          </cell>
          <cell r="L3660" t="str">
            <v>7_SUBRED</v>
          </cell>
          <cell r="M3660" t="str">
            <v>2_NOVIEMBRE_2025</v>
          </cell>
          <cell r="N3660" t="str">
            <v>994. Cuidado Continuo por una vida con bienestar con enfoque GéneroComunitario7_SUBRED2_NOVIEMBRE_2025</v>
          </cell>
          <cell r="O3660">
            <v>5621568</v>
          </cell>
          <cell r="R3660">
            <v>0</v>
          </cell>
          <cell r="S3660">
            <v>0</v>
          </cell>
        </row>
        <row r="3661">
          <cell r="E3661" t="str">
            <v>1004. Cuidado Continuo por una vida con bienestar con enfoque GéneroComunitario</v>
          </cell>
          <cell r="F3661" t="str">
            <v>Prevención y detección temprana de factores de riesgo ITS (Mujer_LGBTI)</v>
          </cell>
          <cell r="G3661" t="str">
            <v>Alta externalidad</v>
          </cell>
          <cell r="H3661" t="str">
            <v>PSPIC</v>
          </cell>
          <cell r="I3661" t="str">
            <v>No aplica</v>
          </cell>
          <cell r="J3661" t="str">
            <v>Jornada</v>
          </cell>
          <cell r="K3661" t="str">
            <v>Local</v>
          </cell>
          <cell r="L3661" t="str">
            <v>7_SUBRED</v>
          </cell>
          <cell r="M3661" t="str">
            <v>2_NOVIEMBRE_2025</v>
          </cell>
          <cell r="N3661" t="str">
            <v>1004. Cuidado Continuo por una vida con bienestar con enfoque GéneroComunitario7_SUBRED2_NOVIEMBRE_2025</v>
          </cell>
          <cell r="O3661">
            <v>199714</v>
          </cell>
          <cell r="R3661">
            <v>0</v>
          </cell>
          <cell r="S3661">
            <v>0</v>
          </cell>
        </row>
        <row r="3662">
          <cell r="E3662" t="str">
            <v>1015. Cuidado Continuo por una vida con bienestar con enfoque Población para formas extremas de exclusión:Comunitario</v>
          </cell>
          <cell r="F3662" t="str">
            <v>SPAcios educativos para la reducción del daño:  Personas que se inyectan drogas (PID)</v>
          </cell>
          <cell r="G3662" t="str">
            <v xml:space="preserve">Promoción de la salud y bienestar </v>
          </cell>
          <cell r="H3662" t="str">
            <v>PSPIC</v>
          </cell>
          <cell r="I3662" t="str">
            <v>No aplica</v>
          </cell>
          <cell r="J3662" t="str">
            <v>Sesión</v>
          </cell>
          <cell r="K3662" t="str">
            <v>Distrito</v>
          </cell>
          <cell r="L3662" t="str">
            <v>7_SUBRED</v>
          </cell>
          <cell r="M3662" t="str">
            <v>2_NOVIEMBRE_2025</v>
          </cell>
          <cell r="N3662" t="str">
            <v>1015. Cuidado Continuo por una vida con bienestar con enfoque Población para formas extremas de exclusión:Comunitario7_SUBRED2_NOVIEMBRE_2025</v>
          </cell>
          <cell r="O3662">
            <v>322686</v>
          </cell>
          <cell r="R3662">
            <v>0</v>
          </cell>
          <cell r="S3662">
            <v>0</v>
          </cell>
        </row>
        <row r="3663">
          <cell r="E3663" t="str">
            <v>1025. Cuidado Continuo por una vida con bienestar con enfoque Población para formas extremas de exclusión:Comunitario</v>
          </cell>
          <cell r="F3663" t="str">
            <v>SPAcios para la reducción del daño: acompañamiento solidario a personas que se inyectan drogas (PID)</v>
          </cell>
          <cell r="G3663" t="str">
            <v>Gestión del Riesgo para el Bienestar Colectivo en los Territorios</v>
          </cell>
          <cell r="H3663" t="str">
            <v>PSPIC</v>
          </cell>
          <cell r="I3663" t="str">
            <v>No aplica</v>
          </cell>
          <cell r="J3663" t="str">
            <v>Sesión</v>
          </cell>
          <cell r="K3663" t="str">
            <v>Distrito</v>
          </cell>
          <cell r="L3663" t="str">
            <v>7_SUBRED</v>
          </cell>
          <cell r="M3663" t="str">
            <v>2_NOVIEMBRE_2025</v>
          </cell>
          <cell r="N3663" t="str">
            <v>1025. Cuidado Continuo por una vida con bienestar con enfoque Población para formas extremas de exclusión:Comunitario7_SUBRED2_NOVIEMBRE_2025</v>
          </cell>
          <cell r="O3663">
            <v>322686</v>
          </cell>
          <cell r="R3663">
            <v>0</v>
          </cell>
          <cell r="S3663">
            <v>0</v>
          </cell>
        </row>
        <row r="3664">
          <cell r="E3664" t="str">
            <v>1035. Cuidado Continuo por una vida con bienestar con enfoque Población para formas extremas de exclusión:Comunitario</v>
          </cell>
          <cell r="F3664" t="str">
            <v>SPAcios breves para la reducción del daño con personas que se inyectan drogas (PID)</v>
          </cell>
          <cell r="G3664" t="str">
            <v>Alta externalidad</v>
          </cell>
          <cell r="H3664" t="str">
            <v>PSPIC</v>
          </cell>
          <cell r="I3664" t="str">
            <v>No aplica</v>
          </cell>
          <cell r="J3664" t="str">
            <v>Sesión</v>
          </cell>
          <cell r="K3664" t="str">
            <v>Distrito</v>
          </cell>
          <cell r="L3664" t="str">
            <v>7_SUBRED</v>
          </cell>
          <cell r="M3664" t="str">
            <v>2_NOVIEMBRE_2025</v>
          </cell>
          <cell r="N3664" t="str">
            <v>1035. Cuidado Continuo por una vida con bienestar con enfoque Población para formas extremas de exclusión:Comunitario7_SUBRED2_NOVIEMBRE_2025</v>
          </cell>
          <cell r="O3664">
            <v>53781</v>
          </cell>
          <cell r="R3664">
            <v>0</v>
          </cell>
          <cell r="S3664">
            <v>0</v>
          </cell>
        </row>
        <row r="3665">
          <cell r="E3665" t="str">
            <v>1045. Cuidado Continuo por una vida con bienestar con enfoque Población para formas extremas de exclusión:Comunitario</v>
          </cell>
          <cell r="F3665" t="str">
            <v xml:space="preserve">SPAcios para la reduccion del daño en poblacion diferencial  </v>
          </cell>
          <cell r="G3665" t="str">
            <v xml:space="preserve">Promoción de la salud y bienestar </v>
          </cell>
          <cell r="H3665" t="str">
            <v>PSPIC</v>
          </cell>
          <cell r="I3665" t="str">
            <v>No aplica</v>
          </cell>
          <cell r="J3665" t="str">
            <v>Sesión</v>
          </cell>
          <cell r="K3665" t="str">
            <v>Distrito</v>
          </cell>
          <cell r="L3665" t="str">
            <v>7_SUBRED</v>
          </cell>
          <cell r="M3665" t="str">
            <v>2_NOVIEMBRE_2025</v>
          </cell>
          <cell r="N3665" t="str">
            <v>1045. Cuidado Continuo por una vida con bienestar con enfoque Población para formas extremas de exclusión:Comunitario7_SUBRED2_NOVIEMBRE_2025</v>
          </cell>
          <cell r="O3665">
            <v>210809</v>
          </cell>
          <cell r="R3665">
            <v>0</v>
          </cell>
          <cell r="S3665">
            <v>0</v>
          </cell>
        </row>
        <row r="3666">
          <cell r="E3666" t="str">
            <v>1055. Cuidado Continuo por una vida con bienestar con enfoque Población para formas extremas de exclusión:Comunitario</v>
          </cell>
          <cell r="F3666" t="str">
            <v>SPAcios de prevención y detección temprana de factores de riesgo ITS - SPA (PID)</v>
          </cell>
          <cell r="G3666" t="str">
            <v>Alta externalidad</v>
          </cell>
          <cell r="H3666" t="str">
            <v>PSPIC</v>
          </cell>
          <cell r="I3666" t="str">
            <v>No aplica</v>
          </cell>
          <cell r="J3666" t="str">
            <v>Jornada</v>
          </cell>
          <cell r="K3666" t="str">
            <v>Distrito</v>
          </cell>
          <cell r="L3666" t="str">
            <v>7_SUBRED</v>
          </cell>
          <cell r="M3666" t="str">
            <v>2_NOVIEMBRE_2025</v>
          </cell>
          <cell r="N3666" t="str">
            <v>1055. Cuidado Continuo por una vida con bienestar con enfoque Población para formas extremas de exclusión:Comunitario7_SUBRED2_NOVIEMBRE_2025</v>
          </cell>
          <cell r="O3666">
            <v>281078</v>
          </cell>
          <cell r="R3666">
            <v>0</v>
          </cell>
          <cell r="S3666">
            <v>0</v>
          </cell>
        </row>
        <row r="3667">
          <cell r="E3667" t="str">
            <v>1065. Cuidado Continuo por una vida con bienestar con enfoque Población para formas extremas de exclusión:Comunitario</v>
          </cell>
          <cell r="F3667" t="str">
            <v>Sesion educativa para MAS Bienestar, dirigida la poblacion habitanza en calle</v>
          </cell>
          <cell r="G3667" t="str">
            <v xml:space="preserve">Promoción de la salud y bienestar </v>
          </cell>
          <cell r="H3667" t="str">
            <v>PSPIC</v>
          </cell>
          <cell r="I3667" t="str">
            <v>No aplica</v>
          </cell>
          <cell r="J3667" t="str">
            <v>Sesión</v>
          </cell>
          <cell r="K3667" t="str">
            <v>Local</v>
          </cell>
          <cell r="L3667" t="str">
            <v>7_SUBRED</v>
          </cell>
          <cell r="M3667" t="str">
            <v>2_NOVIEMBRE_2025</v>
          </cell>
          <cell r="N3667" t="str">
            <v>1065. Cuidado Continuo por una vida con bienestar con enfoque Población para formas extremas de exclusión:Comunitario7_SUBRED2_NOVIEMBRE_2025</v>
          </cell>
          <cell r="O3667">
            <v>210809</v>
          </cell>
          <cell r="R3667">
            <v>0</v>
          </cell>
          <cell r="S3667">
            <v>0</v>
          </cell>
        </row>
        <row r="3668">
          <cell r="E3668" t="str">
            <v>1075. Cuidado Continuo por una vida con bienestar con enfoque Población para formas extremas de exclusión:Comunitario</v>
          </cell>
          <cell r="F3668" t="str">
            <v>Acompañamiento solidarios (HC)</v>
          </cell>
          <cell r="G3668" t="str">
            <v>Gestión del Riesgo para el Bienestar Colectivo en los Territorios</v>
          </cell>
          <cell r="H3668" t="str">
            <v>PSPIC</v>
          </cell>
          <cell r="I3668" t="str">
            <v>No aplica</v>
          </cell>
          <cell r="J3668" t="str">
            <v>Sesión</v>
          </cell>
          <cell r="K3668" t="str">
            <v>Local</v>
          </cell>
          <cell r="L3668" t="str">
            <v>7_SUBRED</v>
          </cell>
          <cell r="M3668" t="str">
            <v>2_NOVIEMBRE_2025</v>
          </cell>
          <cell r="N3668" t="str">
            <v>1075. Cuidado Continuo por una vida con bienestar con enfoque Población para formas extremas de exclusión:Comunitario7_SUBRED2_NOVIEMBRE_2025</v>
          </cell>
          <cell r="O3668">
            <v>55938</v>
          </cell>
          <cell r="R3668">
            <v>0</v>
          </cell>
          <cell r="S3668">
            <v>0</v>
          </cell>
        </row>
        <row r="3669">
          <cell r="E3669" t="str">
            <v>1085. Cuidado Continuo por una vida con bienestar con enfoque Población para formas extremas de exclusión:Comunitario</v>
          </cell>
          <cell r="F3669" t="str">
            <v>Asesorias prevención y detección temprana de factores Psicosocial y en salud (HC)</v>
          </cell>
          <cell r="G3669" t="str">
            <v>Gestión del Riesgo para el Bienestar Colectivo en los Territorios</v>
          </cell>
          <cell r="H3669" t="str">
            <v>PSPIC</v>
          </cell>
          <cell r="I3669" t="str">
            <v>No aplica</v>
          </cell>
          <cell r="J3669" t="str">
            <v>Sesión</v>
          </cell>
          <cell r="K3669" t="str">
            <v>Local</v>
          </cell>
          <cell r="L3669" t="str">
            <v>7_SUBRED</v>
          </cell>
          <cell r="M3669" t="str">
            <v>2_NOVIEMBRE_2025</v>
          </cell>
          <cell r="N3669" t="str">
            <v>1085. Cuidado Continuo por una vida con bienestar con enfoque Población para formas extremas de exclusión:Comunitario7_SUBRED2_NOVIEMBRE_2025</v>
          </cell>
          <cell r="O3669">
            <v>210809</v>
          </cell>
          <cell r="R3669">
            <v>0</v>
          </cell>
          <cell r="S3669">
            <v>0</v>
          </cell>
        </row>
        <row r="3670">
          <cell r="E3670" t="str">
            <v>1095. Cuidado Continuo por una vida con bienestar con enfoque Población para formas extremas de exclusión:Comunitario</v>
          </cell>
          <cell r="F3670" t="str">
            <v>Prevención y detección temprana de factores de riesgo ITS (HC)</v>
          </cell>
          <cell r="G3670" t="str">
            <v>Alta externalidad</v>
          </cell>
          <cell r="H3670" t="str">
            <v>PSPIC</v>
          </cell>
          <cell r="I3670" t="str">
            <v>No aplica</v>
          </cell>
          <cell r="J3670" t="str">
            <v>Jornada</v>
          </cell>
          <cell r="K3670" t="str">
            <v>Local</v>
          </cell>
          <cell r="L3670" t="str">
            <v>7_SUBRED</v>
          </cell>
          <cell r="M3670" t="str">
            <v>2_NOVIEMBRE_2025</v>
          </cell>
          <cell r="N3670" t="str">
            <v>1095. Cuidado Continuo por una vida con bienestar con enfoque Población para formas extremas de exclusión:Comunitario7_SUBRED2_NOVIEMBRE_2025</v>
          </cell>
          <cell r="O3670">
            <v>199714</v>
          </cell>
          <cell r="R3670">
            <v>0</v>
          </cell>
          <cell r="S3670">
            <v>0</v>
          </cell>
        </row>
        <row r="3671">
          <cell r="E3671" t="str">
            <v>1105. Cuidado Continuo por una vida con bienestar con enfoque Población para formas extremas de exclusión:Laboral</v>
          </cell>
          <cell r="F3671" t="str">
            <v>Sesion educativa para población diferencial - Actividades Sexuales Pagadas (ASP)</v>
          </cell>
          <cell r="G3671" t="str">
            <v xml:space="preserve">Promoción de la salud y bienestar </v>
          </cell>
          <cell r="H3671" t="str">
            <v>PSPIC</v>
          </cell>
          <cell r="I3671" t="str">
            <v>No aplica</v>
          </cell>
          <cell r="J3671" t="str">
            <v>Sesión</v>
          </cell>
          <cell r="K3671" t="str">
            <v>Local</v>
          </cell>
          <cell r="L3671" t="str">
            <v>7_SUBRED</v>
          </cell>
          <cell r="M3671" t="str">
            <v>2_NOVIEMBRE_2025</v>
          </cell>
          <cell r="N3671" t="str">
            <v>1105. Cuidado Continuo por una vida con bienestar con enfoque Población para formas extremas de exclusión:Laboral7_SUBRED2_NOVIEMBRE_2025</v>
          </cell>
          <cell r="O3671">
            <v>316213</v>
          </cell>
          <cell r="R3671">
            <v>0</v>
          </cell>
          <cell r="S3671">
            <v>0</v>
          </cell>
        </row>
        <row r="3672">
          <cell r="E3672" t="str">
            <v>1115. Cuidado Continuo por una vida con bienestar con enfoque Población para formas extremas de exclusión:Laboral</v>
          </cell>
          <cell r="F3672" t="str">
            <v>Recorridos en calle - Actividades Sexuales Pagadas (ASP)</v>
          </cell>
          <cell r="G3672" t="str">
            <v>Gestión del Riesgo para el Bienestar Colectivo en los Territorios</v>
          </cell>
          <cell r="H3672" t="str">
            <v>PSPIC</v>
          </cell>
          <cell r="I3672" t="str">
            <v>No aplica</v>
          </cell>
          <cell r="J3672" t="str">
            <v>Recorrido</v>
          </cell>
          <cell r="K3672" t="str">
            <v>Local</v>
          </cell>
          <cell r="L3672" t="str">
            <v>7_SUBRED</v>
          </cell>
          <cell r="M3672" t="str">
            <v>2_NOVIEMBRE_2025</v>
          </cell>
          <cell r="N3672" t="str">
            <v>1115. Cuidado Continuo por una vida con bienestar con enfoque Población para formas extremas de exclusión:Laboral7_SUBRED2_NOVIEMBRE_2025</v>
          </cell>
          <cell r="O3672">
            <v>421618</v>
          </cell>
          <cell r="R3672">
            <v>0</v>
          </cell>
          <cell r="S3672">
            <v>0</v>
          </cell>
        </row>
        <row r="3673">
          <cell r="E3673" t="str">
            <v>1125. Cuidado Continuo por una vida con bienestar con enfoque Población para formas extremas de exclusión:Laboral</v>
          </cell>
          <cell r="F3673" t="str">
            <v xml:space="preserve">Red para ciudad </v>
          </cell>
          <cell r="G3673" t="str">
            <v xml:space="preserve">Promoción de la salud y bienestar </v>
          </cell>
          <cell r="H3673" t="str">
            <v>PSPIC</v>
          </cell>
          <cell r="I3673" t="str">
            <v>No aplica</v>
          </cell>
          <cell r="J3673" t="str">
            <v>Sesión</v>
          </cell>
          <cell r="K3673" t="str">
            <v>Local</v>
          </cell>
          <cell r="L3673" t="str">
            <v>7_SUBRED</v>
          </cell>
          <cell r="M3673" t="str">
            <v>2_NOVIEMBRE_2025</v>
          </cell>
          <cell r="N3673" t="str">
            <v>1125. Cuidado Continuo por una vida con bienestar con enfoque Población para formas extremas de exclusión:Laboral7_SUBRED2_NOVIEMBRE_2025</v>
          </cell>
          <cell r="O3673">
            <v>140539</v>
          </cell>
          <cell r="R3673">
            <v>0</v>
          </cell>
          <cell r="S3673">
            <v>0</v>
          </cell>
        </row>
        <row r="3674">
          <cell r="E3674" t="str">
            <v>1135. Cuidado Continuo por una vida con bienestar con enfoque Población para formas extremas de exclusión:Laboral</v>
          </cell>
          <cell r="F3674" t="str">
            <v>Asesorias prevención y detección temprana de factores de riesgo  psicosocial y en salud</v>
          </cell>
          <cell r="G3674" t="str">
            <v>Gestión del Riesgo para el Bienestar Colectivo en los Territorios</v>
          </cell>
          <cell r="H3674" t="str">
            <v>PSPIC</v>
          </cell>
          <cell r="I3674" t="str">
            <v>No aplica</v>
          </cell>
          <cell r="J3674" t="str">
            <v>Asesoría</v>
          </cell>
          <cell r="K3674" t="str">
            <v>Local</v>
          </cell>
          <cell r="L3674" t="str">
            <v>7_SUBRED</v>
          </cell>
          <cell r="M3674" t="str">
            <v>2_NOVIEMBRE_2025</v>
          </cell>
          <cell r="N3674" t="str">
            <v>1135. Cuidado Continuo por una vida con bienestar con enfoque Población para formas extremas de exclusión:Laboral7_SUBRED2_NOVIEMBRE_2025</v>
          </cell>
          <cell r="O3674">
            <v>70270</v>
          </cell>
          <cell r="R3674">
            <v>0</v>
          </cell>
          <cell r="S3674">
            <v>0</v>
          </cell>
        </row>
        <row r="3675">
          <cell r="E3675" t="str">
            <v>1145. Cuidado Continuo por una vida con bienestar con enfoque Población para formas extremas de exclusión:Laboral</v>
          </cell>
          <cell r="F3675" t="str">
            <v>Tamizajes para la prevención y detección temprana de factores de riesgo ITS (ASP)</v>
          </cell>
          <cell r="G3675" t="str">
            <v>Alta externalidad</v>
          </cell>
          <cell r="H3675" t="str">
            <v>PSPIC</v>
          </cell>
          <cell r="I3675" t="str">
            <v>No aplica</v>
          </cell>
          <cell r="J3675" t="str">
            <v>Tamizaje</v>
          </cell>
          <cell r="K3675" t="str">
            <v>Local</v>
          </cell>
          <cell r="L3675" t="str">
            <v>7_SUBRED</v>
          </cell>
          <cell r="M3675" t="str">
            <v>2_NOVIEMBRE_2025</v>
          </cell>
          <cell r="N3675" t="str">
            <v>1145. Cuidado Continuo por una vida con bienestar con enfoque Población para formas extremas de exclusión:Laboral7_SUBRED2_NOVIEMBRE_2025</v>
          </cell>
          <cell r="O3675">
            <v>19971</v>
          </cell>
          <cell r="R3675">
            <v>0</v>
          </cell>
          <cell r="S3675">
            <v>0</v>
          </cell>
        </row>
        <row r="3676">
          <cell r="E3676" t="str">
            <v>1155. Cuidado Continuo por una vida con bienestar con enfoque Población para formas extremas de exclusión:Laboral</v>
          </cell>
          <cell r="F3676" t="str">
            <v xml:space="preserve">Acciones de acompañamiento  a la población para la efectividad a las canalizaciones </v>
          </cell>
          <cell r="G3676" t="str">
            <v>Gestión del Riesgo para el Bienestar Colectivo en los Territorios</v>
          </cell>
          <cell r="H3676" t="str">
            <v>PSPIC</v>
          </cell>
          <cell r="I3676" t="str">
            <v>No aplica</v>
          </cell>
          <cell r="J3676" t="str">
            <v>Acompañamiento</v>
          </cell>
          <cell r="K3676" t="str">
            <v>Local</v>
          </cell>
          <cell r="L3676" t="str">
            <v>7_SUBRED</v>
          </cell>
          <cell r="M3676" t="str">
            <v>2_NOVIEMBRE_2025</v>
          </cell>
          <cell r="N3676" t="str">
            <v>1155. Cuidado Continuo por una vida con bienestar con enfoque Población para formas extremas de exclusión:Laboral7_SUBRED2_NOVIEMBRE_2025</v>
          </cell>
          <cell r="O3676">
            <v>70270</v>
          </cell>
          <cell r="R3676">
            <v>0</v>
          </cell>
          <cell r="S3676">
            <v>0</v>
          </cell>
        </row>
        <row r="3677">
          <cell r="E3677" t="str">
            <v xml:space="preserve">1166. Cuidado Continuo por una vida con bienestar para la población migrante internacional de BogotáEducativo </v>
          </cell>
          <cell r="F3677" t="str">
            <v>Gestión para el bienestar en instituciones  educativas con alta presencia de población migrante internacional</v>
          </cell>
          <cell r="G3677" t="str">
            <v xml:space="preserve">Promoción de la salud y bienestar </v>
          </cell>
          <cell r="H3677" t="str">
            <v>PSPIC</v>
          </cell>
          <cell r="I3677" t="str">
            <v>No aplica</v>
          </cell>
          <cell r="J3677" t="str">
            <v>Sesión</v>
          </cell>
          <cell r="K3677" t="str">
            <v>Local</v>
          </cell>
          <cell r="L3677" t="str">
            <v>7_SUBRED</v>
          </cell>
          <cell r="M3677" t="str">
            <v>2_NOVIEMBRE_2025</v>
          </cell>
          <cell r="N3677" t="str">
            <v>1166. Cuidado Continuo por una vida con bienestar para la población migrante internacional de BogotáEducativo 7_SUBRED2_NOVIEMBRE_2025</v>
          </cell>
          <cell r="O3677">
            <v>105404</v>
          </cell>
          <cell r="R3677">
            <v>0</v>
          </cell>
          <cell r="S3677">
            <v>0</v>
          </cell>
        </row>
        <row r="3678">
          <cell r="E3678" t="str">
            <v xml:space="preserve">1177. Cuidado Continuo por una vida con bienestar para la población con discapacidadEducativo </v>
          </cell>
          <cell r="F3678" t="str">
            <v xml:space="preserve">*Bienestar e inclusión educativa de niños, niñas y adolescentes en el entorno educativo y de población con discapacidad en las UTIS, mediante sesiones educativas de la Rehabilitación Basada en Comunidad – RBC. 
</v>
          </cell>
          <cell r="G3678" t="str">
            <v xml:space="preserve">Promoción de la salud y bienestar </v>
          </cell>
          <cell r="H3678" t="str">
            <v>PSPIC</v>
          </cell>
          <cell r="I3678" t="str">
            <v>No aplica</v>
          </cell>
          <cell r="J3678" t="str">
            <v>Sesión</v>
          </cell>
          <cell r="K3678" t="str">
            <v>Local</v>
          </cell>
          <cell r="L3678" t="str">
            <v>7_SUBRED</v>
          </cell>
          <cell r="M3678" t="str">
            <v>2_NOVIEMBRE_2025</v>
          </cell>
          <cell r="N3678" t="str">
            <v>1177. Cuidado Continuo por una vida con bienestar para la población con discapacidadEducativo 7_SUBRED2_NOVIEMBRE_2025</v>
          </cell>
          <cell r="O3678">
            <v>161342</v>
          </cell>
          <cell r="R3678">
            <v>0</v>
          </cell>
          <cell r="S3678">
            <v>0</v>
          </cell>
        </row>
        <row r="3679">
          <cell r="E3679" t="str">
            <v>1177. Cuidado Continuo por una vida con bienestar para la población con discapacidadLaboral</v>
          </cell>
          <cell r="F3679" t="str">
            <v xml:space="preserve">*Bienestar e inclusión educativa de niños, niñas y adolescentes en el entorno educativo y de población con discapacidad en las UTIS, mediante sesiones educativas de la Rehabilitación Basada en Comunidad – RBC. 
</v>
          </cell>
          <cell r="G3679" t="str">
            <v xml:space="preserve">Promoción de la salud y bienestar </v>
          </cell>
          <cell r="H3679" t="str">
            <v>PSPIC</v>
          </cell>
          <cell r="I3679" t="str">
            <v>No aplica</v>
          </cell>
          <cell r="J3679" t="str">
            <v>Sesión</v>
          </cell>
          <cell r="K3679" t="str">
            <v>Zonal</v>
          </cell>
          <cell r="L3679" t="str">
            <v>7_SUBRED</v>
          </cell>
          <cell r="M3679" t="str">
            <v>2_NOVIEMBRE_2025</v>
          </cell>
          <cell r="N3679" t="str">
            <v>1177. Cuidado Continuo por una vida con bienestar para la población con discapacidadLaboral7_SUBRED2_NOVIEMBRE_2025</v>
          </cell>
          <cell r="O3679">
            <v>161342</v>
          </cell>
          <cell r="R3679">
            <v>0</v>
          </cell>
          <cell r="S3679">
            <v>0</v>
          </cell>
        </row>
        <row r="3680">
          <cell r="E3680" t="str">
            <v>1187. Cuidado Continuo por una vida con bienestar para la población con discapacidadComunitario</v>
          </cell>
          <cell r="F3680" t="str">
            <v>Fortalecimiento de prácticas de cuidado en nodos de familias y personas cuidadoras de personas con discapacidad por curso de vida a través de grupos Socioeducativos de Rehabilitación Basada en Comunidad - RBC</v>
          </cell>
          <cell r="G3680" t="str">
            <v xml:space="preserve">Promoción de la salud y bienestar </v>
          </cell>
          <cell r="H3680" t="str">
            <v>PSPIC</v>
          </cell>
          <cell r="I3680" t="str">
            <v>No aplica</v>
          </cell>
          <cell r="J3680" t="str">
            <v>Grupo</v>
          </cell>
          <cell r="K3680" t="str">
            <v>Local</v>
          </cell>
          <cell r="L3680" t="str">
            <v>7_SUBRED</v>
          </cell>
          <cell r="M3680" t="str">
            <v>2_NOVIEMBRE_2025</v>
          </cell>
          <cell r="N3680" t="str">
            <v>1187. Cuidado Continuo por una vida con bienestar para la población con discapacidadComunitario7_SUBRED2_NOVIEMBRE_2025</v>
          </cell>
          <cell r="O3680">
            <v>992404</v>
          </cell>
          <cell r="R3680">
            <v>0</v>
          </cell>
          <cell r="S3680">
            <v>0</v>
          </cell>
        </row>
        <row r="3681">
          <cell r="E3681" t="str">
            <v>1197. Cuidado Continuo por una vida con bienestar para la población con discapacidadComunitario</v>
          </cell>
          <cell r="F3681" t="str">
            <v>Fortalecimiento de agentes de cambio promotores de inclusión social y bienestar colectivo a través de escuelas de liderazgo en entorno comunitario</v>
          </cell>
          <cell r="G3681" t="str">
            <v xml:space="preserve">Promoción de la salud y bienestar </v>
          </cell>
          <cell r="H3681" t="str">
            <v>PSPIC</v>
          </cell>
          <cell r="I3681" t="str">
            <v>No aplica</v>
          </cell>
          <cell r="J3681" t="str">
            <v>Sesión</v>
          </cell>
          <cell r="K3681" t="str">
            <v>Local</v>
          </cell>
          <cell r="L3681" t="str">
            <v>7_SUBRED</v>
          </cell>
          <cell r="M3681" t="str">
            <v>2_NOVIEMBRE_2025</v>
          </cell>
          <cell r="N3681" t="str">
            <v>1197. Cuidado Continuo por una vida con bienestar para la población con discapacidadComunitario7_SUBRED2_NOVIEMBRE_2025</v>
          </cell>
          <cell r="O3681">
            <v>355662</v>
          </cell>
          <cell r="R3681">
            <v>0</v>
          </cell>
          <cell r="S3681">
            <v>0</v>
          </cell>
        </row>
        <row r="3682">
          <cell r="E3682" t="str">
            <v>1207. Cuidado Continuo por una vida con bienestar para la población con discapacidadComunitario</v>
          </cell>
          <cell r="F3682" t="str">
            <v>Fortalecimiento de redes de personas cuidadoras de personas con discapacidad para el apoyo y cuidado colectivo en entorno comunitario (local, Interlocal y distrital).</v>
          </cell>
          <cell r="G3682" t="str">
            <v xml:space="preserve">Promoción de la salud y bienestar </v>
          </cell>
          <cell r="H3682" t="str">
            <v>PSPIC</v>
          </cell>
          <cell r="I3682" t="str">
            <v>No aplica</v>
          </cell>
          <cell r="J3682" t="str">
            <v>Red</v>
          </cell>
          <cell r="K3682" t="str">
            <v>Local</v>
          </cell>
          <cell r="L3682" t="str">
            <v>7_SUBRED</v>
          </cell>
          <cell r="M3682" t="str">
            <v>2_NOVIEMBRE_2025</v>
          </cell>
          <cell r="N3682" t="str">
            <v>1207. Cuidado Continuo por una vida con bienestar para la población con discapacidadComunitario7_SUBRED2_NOVIEMBRE_2025</v>
          </cell>
          <cell r="O3682">
            <v>1422652</v>
          </cell>
          <cell r="R3682">
            <v>0</v>
          </cell>
          <cell r="S3682">
            <v>0</v>
          </cell>
        </row>
        <row r="3683">
          <cell r="E3683" t="str">
            <v>1217. Cuidado Continuo por una vida con bienestar para la población con discapacidadComunitario</v>
          </cell>
          <cell r="F3683" t="str">
            <v>Asesoría en bienestar e inclusión para la población con discapacidad mediante la intervención breve</v>
          </cell>
          <cell r="G3683" t="str">
            <v>Alta externalidad</v>
          </cell>
          <cell r="H3683" t="str">
            <v>PSPIC</v>
          </cell>
          <cell r="I3683" t="str">
            <v>No aplica</v>
          </cell>
          <cell r="J3683" t="str">
            <v>Asesoría</v>
          </cell>
          <cell r="K3683" t="str">
            <v>Local</v>
          </cell>
          <cell r="L3683" t="str">
            <v>7_SUBRED</v>
          </cell>
          <cell r="M3683" t="str">
            <v>2_NOVIEMBRE_2025</v>
          </cell>
          <cell r="N3683" t="str">
            <v>1217. Cuidado Continuo por una vida con bienestar para la población con discapacidadComunitario7_SUBRED2_NOVIEMBRE_2025</v>
          </cell>
          <cell r="O3683">
            <v>35135</v>
          </cell>
          <cell r="R3683">
            <v>0</v>
          </cell>
          <cell r="S3683">
            <v>0</v>
          </cell>
        </row>
        <row r="3684">
          <cell r="E3684" t="str">
            <v>1227. Cuidado Continuo por una vida con bienestar para la población con discapacidadComunitario</v>
          </cell>
          <cell r="F3684" t="str">
            <v>Mejoramiento de los procesos de inclusión social para la población con discapacidad mediante la activación de rutas y gestión de casos en el territorio.</v>
          </cell>
          <cell r="G3684" t="str">
            <v>Gestión del Riesgo para el Bienestar Colectivo en los Territorios</v>
          </cell>
          <cell r="H3684" t="str">
            <v>PSPIC</v>
          </cell>
          <cell r="I3684" t="str">
            <v>No aplica</v>
          </cell>
          <cell r="J3684" t="str">
            <v>Caso</v>
          </cell>
          <cell r="K3684" t="str">
            <v>Local</v>
          </cell>
          <cell r="L3684" t="str">
            <v>7_SUBRED</v>
          </cell>
          <cell r="M3684" t="str">
            <v>2_NOVIEMBRE_2025</v>
          </cell>
          <cell r="N3684" t="str">
            <v>1227. Cuidado Continuo por una vida con bienestar para la población con discapacidadComunitario7_SUBRED2_NOVIEMBRE_2025</v>
          </cell>
          <cell r="O3684">
            <v>53781</v>
          </cell>
          <cell r="R3684">
            <v>0</v>
          </cell>
          <cell r="S3684">
            <v>0</v>
          </cell>
        </row>
        <row r="3685">
          <cell r="E3685" t="str">
            <v>1237. Cuidado Continuo por una vida con bienestar para la población con discapacidadInstitucional</v>
          </cell>
          <cell r="F3685" t="str">
            <v>Instituciones Promotoras de la inclusión a través de sesiones educativas en entorno institucional</v>
          </cell>
          <cell r="G3685" t="str">
            <v xml:space="preserve">Promoción de la salud y bienestar </v>
          </cell>
          <cell r="H3685" t="str">
            <v>PSPIC</v>
          </cell>
          <cell r="I3685" t="str">
            <v>No aplica</v>
          </cell>
          <cell r="J3685" t="str">
            <v>Sesión</v>
          </cell>
          <cell r="K3685" t="str">
            <v>Local</v>
          </cell>
          <cell r="L3685" t="str">
            <v>7_SUBRED</v>
          </cell>
          <cell r="M3685" t="str">
            <v>2_NOVIEMBRE_2025</v>
          </cell>
          <cell r="N3685" t="str">
            <v>1237. Cuidado Continuo por una vida con bienestar para la población con discapacidadInstitucional7_SUBRED2_NOVIEMBRE_2025</v>
          </cell>
          <cell r="O3685">
            <v>266747</v>
          </cell>
          <cell r="R3685">
            <v>0</v>
          </cell>
          <cell r="S3685">
            <v>0</v>
          </cell>
        </row>
        <row r="3686">
          <cell r="E3686" t="str">
            <v>1247. Cuidado Continuo por una vida con bienestar para la población con discapacidadComunitario</v>
          </cell>
          <cell r="F3686" t="str">
            <v>Encuentros interlocales de actores de RBC
 Encuentros locales y distritales de personas cuidadoras de personas con discapacidad 
Jornada conmemorativa mes de la discapacidad</v>
          </cell>
          <cell r="G3686" t="str">
            <v xml:space="preserve">Promoción de la salud y bienestar </v>
          </cell>
          <cell r="H3686" t="str">
            <v>PSPIC</v>
          </cell>
          <cell r="I3686" t="str">
            <v>No aplica</v>
          </cell>
          <cell r="J3686" t="str">
            <v>Encuentro</v>
          </cell>
          <cell r="K3686" t="str">
            <v>Local</v>
          </cell>
          <cell r="L3686" t="str">
            <v>7_SUBRED</v>
          </cell>
          <cell r="M3686" t="str">
            <v>2_NOVIEMBRE_2025</v>
          </cell>
          <cell r="N3686" t="str">
            <v>1247. Cuidado Continuo por una vida con bienestar para la población con discapacidadComunitario7_SUBRED2_NOVIEMBRE_2025</v>
          </cell>
          <cell r="O3686">
            <v>851865</v>
          </cell>
          <cell r="R3686">
            <v>1</v>
          </cell>
          <cell r="S3686">
            <v>851865</v>
          </cell>
        </row>
        <row r="3687">
          <cell r="E3687" t="str">
            <v>1257. Cuidado Continuo por una vida con bienestar para la población con discapacidadComunitario</v>
          </cell>
          <cell r="F3687" t="str">
            <v xml:space="preserve">Fortalecimiento de capacidades del talento humano para implementar la estrategia rehabilitación basada en comunidad en los territorios </v>
          </cell>
          <cell r="G3687" t="str">
            <v xml:space="preserve">Promoción de la salud y bienestar </v>
          </cell>
          <cell r="H3687" t="str">
            <v>PSPIC</v>
          </cell>
          <cell r="I3687" t="str">
            <v>No aplica</v>
          </cell>
          <cell r="J3687" t="str">
            <v>Plan de acción</v>
          </cell>
          <cell r="K3687" t="str">
            <v>Distrito</v>
          </cell>
          <cell r="L3687" t="str">
            <v>7_SUBRED</v>
          </cell>
          <cell r="M3687" t="str">
            <v>2_NOVIEMBRE_2025</v>
          </cell>
          <cell r="N3687" t="str">
            <v>1257. Cuidado Continuo por una vida con bienestar para la población con discapacidadComunitario7_SUBRED2_NOVIEMBRE_2025</v>
          </cell>
          <cell r="O3687">
            <v>12879544</v>
          </cell>
          <cell r="R3687">
            <v>0</v>
          </cell>
          <cell r="S3687">
            <v>0</v>
          </cell>
        </row>
        <row r="3688">
          <cell r="E3688" t="str">
            <v>1268. Cuidado Continuo por una vida con bienestar para la ruralidad de BogotáComunitario</v>
          </cell>
          <cell r="F3688" t="str">
            <v>Grupos socioeducativos para el bienestar en la ruralidad cercana - salud ambiental</v>
          </cell>
          <cell r="G3688" t="str">
            <v xml:space="preserve">Promoción de la salud y bienestar </v>
          </cell>
          <cell r="H3688" t="str">
            <v>PSPIC</v>
          </cell>
          <cell r="I3688" t="str">
            <v>No aplica</v>
          </cell>
          <cell r="J3688" t="str">
            <v>Sesión</v>
          </cell>
          <cell r="K3688" t="str">
            <v>Distrito</v>
          </cell>
          <cell r="L3688" t="str">
            <v>7_SUBRED</v>
          </cell>
          <cell r="M3688" t="str">
            <v>2_NOVIEMBRE_2025</v>
          </cell>
          <cell r="N3688" t="str">
            <v>1268. Cuidado Continuo por una vida con bienestar para la ruralidad de BogotáComunitario7_SUBRED2_NOVIEMBRE_2025</v>
          </cell>
          <cell r="O3688">
            <v>175674</v>
          </cell>
          <cell r="R3688">
            <v>0</v>
          </cell>
          <cell r="S3688">
            <v>0</v>
          </cell>
        </row>
        <row r="3689">
          <cell r="E3689" t="str">
            <v>1278. Cuidado Continuo por una vida con bienestar para la ruralidad de BogotáComunitario</v>
          </cell>
          <cell r="F3689" t="str">
            <v>Sesiones educativas para el bienestar en la ruralidad lejana (salud ambiental, salud mental, salud sexual y reproductiva, discapacidad, seguridad alimentaria y nutricional, salud materna y salud infantil)</v>
          </cell>
          <cell r="G3689" t="str">
            <v xml:space="preserve">Promoción de la salud y bienestar </v>
          </cell>
          <cell r="H3689" t="str">
            <v>PSPIC</v>
          </cell>
          <cell r="I3689" t="str">
            <v>No aplica</v>
          </cell>
          <cell r="J3689" t="str">
            <v>Sesión</v>
          </cell>
          <cell r="K3689" t="str">
            <v>Local</v>
          </cell>
          <cell r="L3689" t="str">
            <v>7_SUBRED</v>
          </cell>
          <cell r="M3689" t="str">
            <v>2_NOVIEMBRE_2025</v>
          </cell>
          <cell r="N3689" t="str">
            <v>1278. Cuidado Continuo por una vida con bienestar para la ruralidad de BogotáComunitario7_SUBRED2_NOVIEMBRE_2025</v>
          </cell>
          <cell r="O3689">
            <v>468320</v>
          </cell>
          <cell r="R3689">
            <v>0</v>
          </cell>
          <cell r="S3689">
            <v>0</v>
          </cell>
        </row>
        <row r="3690">
          <cell r="E3690" t="str">
            <v xml:space="preserve">1278. Cuidado Continuo por una vida con bienestar para la ruralidad de BogotáEducativo </v>
          </cell>
          <cell r="F3690" t="str">
            <v>Sesiones educativas para el bienestar en la ruralidad lejana (salud ambiental, salud mental, salud sexual y reproductiva, discapacidad, seguridad alimentaria y nutricional, salud materna y salud infantil)</v>
          </cell>
          <cell r="G3690" t="str">
            <v xml:space="preserve">Promoción de la salud y bienestar </v>
          </cell>
          <cell r="H3690" t="str">
            <v>PSPIC</v>
          </cell>
          <cell r="I3690" t="str">
            <v>No aplica</v>
          </cell>
          <cell r="J3690" t="str">
            <v>Sesión</v>
          </cell>
          <cell r="K3690" t="str">
            <v>Local</v>
          </cell>
          <cell r="L3690" t="str">
            <v>7_SUBRED</v>
          </cell>
          <cell r="M3690" t="str">
            <v>2_NOVIEMBRE_2025</v>
          </cell>
          <cell r="N3690" t="str">
            <v>1278. Cuidado Continuo por una vida con bienestar para la ruralidad de BogotáEducativo 7_SUBRED2_NOVIEMBRE_2025</v>
          </cell>
          <cell r="O3690">
            <v>468320</v>
          </cell>
          <cell r="R3690">
            <v>0</v>
          </cell>
          <cell r="S3690">
            <v>0</v>
          </cell>
        </row>
        <row r="3691">
          <cell r="E3691" t="str">
            <v>1278. Cuidado Continuo por una vida con bienestar para la ruralidad de BogotáInstitucional</v>
          </cell>
          <cell r="F3691" t="str">
            <v>Sesiones educativas para el bienestar en la ruralidad lejana (salud ambiental, salud mental, salud sexual y reproductiva, discapacidad, seguridad alimentaria y nutricional, salud materna y salud infantil)</v>
          </cell>
          <cell r="G3691" t="str">
            <v xml:space="preserve">Promoción de la salud y bienestar </v>
          </cell>
          <cell r="H3691" t="str">
            <v>PSPIC</v>
          </cell>
          <cell r="I3691" t="str">
            <v>No aplica</v>
          </cell>
          <cell r="J3691" t="str">
            <v>Sesión</v>
          </cell>
          <cell r="K3691" t="str">
            <v>Local</v>
          </cell>
          <cell r="L3691" t="str">
            <v>7_SUBRED</v>
          </cell>
          <cell r="M3691" t="str">
            <v>2_NOVIEMBRE_2025</v>
          </cell>
          <cell r="N3691" t="str">
            <v>1278. Cuidado Continuo por una vida con bienestar para la ruralidad de BogotáInstitucional7_SUBRED2_NOVIEMBRE_2025</v>
          </cell>
          <cell r="O3691">
            <v>468320</v>
          </cell>
          <cell r="R3691">
            <v>0</v>
          </cell>
          <cell r="S3691">
            <v>0</v>
          </cell>
        </row>
        <row r="3692">
          <cell r="E3692" t="str">
            <v>1288. Cuidado Continuo por una vida con bienestar para la ruralidad de BogotáComunitario</v>
          </cell>
          <cell r="F3692" t="str">
            <v>Sesiones educativas para el bienestar en la ruralidad cercana (salud ambiental, salud mental, salud sexual y reproductiva, discapacidad, seguridad alimentaria y nutricional, salud materna y salud infantil)</v>
          </cell>
          <cell r="G3692" t="str">
            <v xml:space="preserve">Promoción de la salud y bienestar </v>
          </cell>
          <cell r="H3692" t="str">
            <v>PSPIC</v>
          </cell>
          <cell r="I3692" t="str">
            <v>No aplica</v>
          </cell>
          <cell r="J3692" t="str">
            <v>Sesión</v>
          </cell>
          <cell r="K3692" t="str">
            <v>Distrito</v>
          </cell>
          <cell r="L3692" t="str">
            <v>7_SUBRED</v>
          </cell>
          <cell r="M3692" t="str">
            <v>2_NOVIEMBRE_2025</v>
          </cell>
          <cell r="N3692" t="str">
            <v>1288. Cuidado Continuo por una vida con bienestar para la ruralidad de BogotáComunitario7_SUBRED2_NOVIEMBRE_2025</v>
          </cell>
          <cell r="O3692">
            <v>140539</v>
          </cell>
          <cell r="R3692">
            <v>0</v>
          </cell>
          <cell r="S3692">
            <v>0</v>
          </cell>
        </row>
        <row r="3693">
          <cell r="E3693" t="str">
            <v xml:space="preserve">1288. Cuidado Continuo por una vida con bienestar para la ruralidad de BogotáEducativo </v>
          </cell>
          <cell r="F3693" t="str">
            <v>Sesiones educativas para el bienestar en la ruralidad cercana (salud ambiental, salud mental, salud sexual y reproductiva, discapacidad, seguridad alimentaria y nutricional, salud materna y salud infantil)</v>
          </cell>
          <cell r="G3693" t="str">
            <v xml:space="preserve">Promoción de la salud y bienestar </v>
          </cell>
          <cell r="H3693" t="str">
            <v>PSPIC</v>
          </cell>
          <cell r="I3693" t="str">
            <v>No aplica</v>
          </cell>
          <cell r="J3693" t="str">
            <v>Sesión</v>
          </cell>
          <cell r="K3693" t="str">
            <v>Distrito</v>
          </cell>
          <cell r="L3693" t="str">
            <v>7_SUBRED</v>
          </cell>
          <cell r="M3693" t="str">
            <v>2_NOVIEMBRE_2025</v>
          </cell>
          <cell r="N3693" t="str">
            <v>1288. Cuidado Continuo por una vida con bienestar para la ruralidad de BogotáEducativo 7_SUBRED2_NOVIEMBRE_2025</v>
          </cell>
          <cell r="O3693">
            <v>140539</v>
          </cell>
          <cell r="R3693">
            <v>0</v>
          </cell>
          <cell r="S3693">
            <v>0</v>
          </cell>
        </row>
        <row r="3694">
          <cell r="E3694" t="str">
            <v>1298. Cuidado Continuo por una vida con bienestar para la ruralidad de BogotáComunitario</v>
          </cell>
          <cell r="F3694" t="str">
            <v>Escuelas para el bienestar y cuidado de la salud rural y nodos para promoción de la salud rural (redes sociales y comunitarias) en la ruralidad lejana</v>
          </cell>
          <cell r="G3694" t="str">
            <v xml:space="preserve">Promoción de la salud y bienestar </v>
          </cell>
          <cell r="H3694" t="str">
            <v>PSPIC</v>
          </cell>
          <cell r="I3694" t="str">
            <v>No aplica</v>
          </cell>
          <cell r="J3694" t="str">
            <v>Sesión</v>
          </cell>
          <cell r="K3694" t="str">
            <v>Local</v>
          </cell>
          <cell r="L3694" t="str">
            <v>7_SUBRED</v>
          </cell>
          <cell r="M3694" t="str">
            <v>2_NOVIEMBRE_2025</v>
          </cell>
          <cell r="N3694" t="str">
            <v>1298. Cuidado Continuo por una vida con bienestar para la ruralidad de BogotáComunitario7_SUBRED2_NOVIEMBRE_2025</v>
          </cell>
          <cell r="O3694">
            <v>175674</v>
          </cell>
          <cell r="R3694">
            <v>0</v>
          </cell>
          <cell r="S3694">
            <v>0</v>
          </cell>
        </row>
        <row r="3695">
          <cell r="E3695" t="str">
            <v>1308. Cuidado Continuo por una vida con bienestar para la ruralidad de BogotáComunitario</v>
          </cell>
          <cell r="F3695" t="str">
            <v>Escuelas para el bienestar y cuidado de la salud y nodos para promoción de la salud rural (redes sociales y comunitarias) en la ruralidad cercana</v>
          </cell>
          <cell r="G3695" t="str">
            <v xml:space="preserve">Promoción de la salud y bienestar </v>
          </cell>
          <cell r="H3695" t="str">
            <v>PSPIC</v>
          </cell>
          <cell r="I3695" t="str">
            <v>No aplica</v>
          </cell>
          <cell r="J3695" t="str">
            <v>Sesión</v>
          </cell>
          <cell r="K3695" t="str">
            <v>Distrito</v>
          </cell>
          <cell r="L3695" t="str">
            <v>7_SUBRED</v>
          </cell>
          <cell r="M3695" t="str">
            <v>2_NOVIEMBRE_2025</v>
          </cell>
          <cell r="N3695" t="str">
            <v>1308. Cuidado Continuo por una vida con bienestar para la ruralidad de BogotáComunitario7_SUBRED2_NOVIEMBRE_2025</v>
          </cell>
          <cell r="O3695">
            <v>140539</v>
          </cell>
          <cell r="R3695">
            <v>0</v>
          </cell>
          <cell r="S3695">
            <v>0</v>
          </cell>
        </row>
        <row r="3696">
          <cell r="E3696" t="str">
            <v>1318. Cuidado Continuo por una vida con bienestar para la ruralidad de BogotáLaboral</v>
          </cell>
          <cell r="F3696" t="str">
            <v>Asesoría para el mejoramiento de las condiciones de salud y trabajo en las unidades de trabajo informal de alto impacto en la ruralidad lejana</v>
          </cell>
          <cell r="G3696" t="str">
            <v>Gestión del Riesgo para el Bienestar Colectivo en los Territorios</v>
          </cell>
          <cell r="H3696" t="str">
            <v>PSPIC</v>
          </cell>
          <cell r="I3696" t="str">
            <v>No aplica</v>
          </cell>
          <cell r="J3696" t="str">
            <v>Unidad de trabajo informal</v>
          </cell>
          <cell r="K3696" t="str">
            <v>Local</v>
          </cell>
          <cell r="L3696" t="str">
            <v>7_SUBRED</v>
          </cell>
          <cell r="M3696" t="str">
            <v>2_NOVIEMBRE_2025</v>
          </cell>
          <cell r="N3696" t="str">
            <v>1318. Cuidado Continuo por una vida con bienestar para la ruralidad de BogotáLaboral7_SUBRED2_NOVIEMBRE_2025</v>
          </cell>
          <cell r="O3696">
            <v>940787</v>
          </cell>
          <cell r="R3696">
            <v>0</v>
          </cell>
          <cell r="S3696">
            <v>0</v>
          </cell>
        </row>
        <row r="3697">
          <cell r="E3697" t="str">
            <v>1328. Cuidado Continuo por una vida con bienestar para la ruralidad de BogotáLaboral</v>
          </cell>
          <cell r="F3697" t="str">
            <v>Asesoría para el mejoramiento de las condiciones de salud y trabajo en las unidades de trabajo informal de alto impacto en la ruralidad cercana</v>
          </cell>
          <cell r="G3697" t="str">
            <v>Gestión del Riesgo para el Bienestar Colectivo en los Territorios</v>
          </cell>
          <cell r="H3697" t="str">
            <v>PSPIC</v>
          </cell>
          <cell r="I3697" t="str">
            <v>No aplica</v>
          </cell>
          <cell r="J3697" t="str">
            <v>Asesoria</v>
          </cell>
          <cell r="K3697" t="str">
            <v>Distrito</v>
          </cell>
          <cell r="L3697" t="str">
            <v>7_SUBRED</v>
          </cell>
          <cell r="M3697" t="str">
            <v>2_NOVIEMBRE_2025</v>
          </cell>
          <cell r="N3697" t="str">
            <v>1328. Cuidado Continuo por una vida con bienestar para la ruralidad de BogotáLaboral7_SUBRED2_NOVIEMBRE_2025</v>
          </cell>
          <cell r="O3697">
            <v>250875</v>
          </cell>
          <cell r="R3697">
            <v>0</v>
          </cell>
          <cell r="S3697">
            <v>0</v>
          </cell>
        </row>
        <row r="3698">
          <cell r="E3698" t="str">
            <v>1338. Cuidado Continuo por una vida con bienestar para la ruralidad de BogotáLaboral</v>
          </cell>
          <cell r="F3698" t="str">
            <v>Asesoría para el mejoramiento de las condiciones de salud y trabajo en las unidades de trabajo informal de alto impacto en la ruralidad cercana - especialista</v>
          </cell>
          <cell r="G3698" t="str">
            <v>Gestión del Riesgo para el Bienestar Colectivo en los Territorios</v>
          </cell>
          <cell r="H3698" t="str">
            <v>PSPIC</v>
          </cell>
          <cell r="I3698" t="str">
            <v>No aplica</v>
          </cell>
          <cell r="J3698" t="str">
            <v>Asesoria</v>
          </cell>
          <cell r="K3698" t="str">
            <v>Distrito</v>
          </cell>
          <cell r="L3698" t="str">
            <v>7_SUBRED</v>
          </cell>
          <cell r="M3698" t="str">
            <v>2_NOVIEMBRE_2025</v>
          </cell>
          <cell r="N3698" t="str">
            <v>1338. Cuidado Continuo por una vida con bienestar para la ruralidad de BogotáLaboral7_SUBRED2_NOVIEMBRE_2025</v>
          </cell>
          <cell r="O3698">
            <v>183687</v>
          </cell>
          <cell r="R3698">
            <v>0</v>
          </cell>
          <cell r="S3698">
            <v>0</v>
          </cell>
        </row>
        <row r="3699">
          <cell r="E3699" t="str">
            <v>1348. Cuidado Continuo por una vida con bienestar para la ruralidad de BogotáLaboral</v>
          </cell>
          <cell r="F3699" t="str">
            <v>Caracterización de las unidades de trabajo informal de alto impacto en la ruralidad cercana</v>
          </cell>
          <cell r="G3699" t="str">
            <v>Gestión del Riesgo para el Bienestar Colectivo en los Territorios</v>
          </cell>
          <cell r="H3699" t="str">
            <v>PSPIC</v>
          </cell>
          <cell r="I3699" t="str">
            <v>No aplica</v>
          </cell>
          <cell r="J3699" t="str">
            <v>Caracterización</v>
          </cell>
          <cell r="K3699" t="str">
            <v>Distrito</v>
          </cell>
          <cell r="L3699" t="str">
            <v>7_SUBRED</v>
          </cell>
          <cell r="M3699" t="str">
            <v>2_NOVIEMBRE_2025</v>
          </cell>
          <cell r="N3699" t="str">
            <v>1348. Cuidado Continuo por una vida con bienestar para la ruralidad de BogotáLaboral7_SUBRED2_NOVIEMBRE_2025</v>
          </cell>
          <cell r="O3699">
            <v>110336</v>
          </cell>
          <cell r="R3699">
            <v>0</v>
          </cell>
          <cell r="S3699">
            <v>0</v>
          </cell>
        </row>
        <row r="3700">
          <cell r="E3700" t="str">
            <v>1358. Cuidado Continuo por una vida con bienestar para la ruralidad de BogotáLaboral</v>
          </cell>
          <cell r="F3700" t="str">
            <v>Caracterización de las unidades de trabajo informal de alto impacto en la ruralidad lejana</v>
          </cell>
          <cell r="G3700" t="str">
            <v>Gestión del Riesgo para el Bienestar Colectivo en los Territorios</v>
          </cell>
          <cell r="H3700" t="str">
            <v>PSPIC</v>
          </cell>
          <cell r="I3700" t="str">
            <v>No aplica</v>
          </cell>
          <cell r="J3700" t="str">
            <v>Caracterización</v>
          </cell>
          <cell r="K3700" t="str">
            <v>Local</v>
          </cell>
          <cell r="L3700" t="str">
            <v>7_SUBRED</v>
          </cell>
          <cell r="M3700" t="str">
            <v>2_NOVIEMBRE_2025</v>
          </cell>
          <cell r="N3700" t="str">
            <v>1358. Cuidado Continuo por una vida con bienestar para la ruralidad de BogotáLaboral7_SUBRED2_NOVIEMBRE_2025</v>
          </cell>
          <cell r="O3700">
            <v>137922</v>
          </cell>
          <cell r="R3700">
            <v>0</v>
          </cell>
          <cell r="S3700">
            <v>0</v>
          </cell>
        </row>
        <row r="3701">
          <cell r="E3701" t="str">
            <v>869. Gestión de Programas Estrategias y Planes para el BienestarGestión Integral Estrategias y Programas</v>
          </cell>
          <cell r="F3701" t="str">
            <v xml:space="preserve">Encuentro Redes Intersectoriales y Comunitarias de Salud Ambiental Locales REDSAL </v>
          </cell>
          <cell r="G3701" t="str">
            <v>Plan</v>
          </cell>
          <cell r="H3701" t="str">
            <v>PSPIC</v>
          </cell>
          <cell r="I3701" t="str">
            <v>No aplica</v>
          </cell>
          <cell r="J3701" t="str">
            <v>Encuentro</v>
          </cell>
          <cell r="K3701" t="str">
            <v>Zonal</v>
          </cell>
          <cell r="L3701" t="str">
            <v>7_SUBRED</v>
          </cell>
          <cell r="M3701" t="str">
            <v>2_NOVIEMBRE_2025</v>
          </cell>
          <cell r="N3701" t="str">
            <v>869. Gestión de Programas Estrategias y Planes para el BienestarGestión Integral Estrategias y Programas7_SUBRED2_NOVIEMBRE_2025</v>
          </cell>
          <cell r="O3701">
            <v>73474880</v>
          </cell>
          <cell r="R3701">
            <v>0</v>
          </cell>
          <cell r="S3701">
            <v>0</v>
          </cell>
        </row>
        <row r="3702">
          <cell r="E3702" t="str">
            <v>1369. Gestión de Programas Estrategias y Planes para el BienestarGestión Integral Estrategias y Programas</v>
          </cell>
          <cell r="F3702" t="str">
            <v>Desarrollo de capacidades institucionales para el manejo integral de la Tuberculosis y lepra.</v>
          </cell>
          <cell r="G3702" t="str">
            <v>Programa</v>
          </cell>
          <cell r="H3702" t="str">
            <v>GSP</v>
          </cell>
          <cell r="I3702" t="str">
            <v>No aplica</v>
          </cell>
          <cell r="J3702" t="str">
            <v>Plan de acción</v>
          </cell>
          <cell r="K3702" t="str">
            <v>Zonal</v>
          </cell>
          <cell r="L3702" t="str">
            <v>7_SUBRED</v>
          </cell>
          <cell r="M3702" t="str">
            <v>2_NOVIEMBRE_2025</v>
          </cell>
          <cell r="N3702" t="str">
            <v>1369. Gestión de Programas Estrategias y Planes para el BienestarGestión Integral Estrategias y Programas7_SUBRED2_NOVIEMBRE_2025</v>
          </cell>
          <cell r="O3702">
            <v>5621568</v>
          </cell>
          <cell r="R3702">
            <v>4.9956521739130437</v>
          </cell>
          <cell r="S3702">
            <v>28083398.400000002</v>
          </cell>
        </row>
        <row r="3703">
          <cell r="E3703" t="str">
            <v>1379. Gestión de Programas Estrategias y Planes para el BienestarGestión Integral Estrategias y Programas</v>
          </cell>
          <cell r="F3703" t="str">
            <v>Monitoreo de indicadores de los Programas locales de Tuberculosis y Lepra.</v>
          </cell>
          <cell r="G3703" t="str">
            <v>Programa</v>
          </cell>
          <cell r="H3703" t="str">
            <v>GSP</v>
          </cell>
          <cell r="I3703" t="str">
            <v>No aplica</v>
          </cell>
          <cell r="J3703" t="str">
            <v>Plan de acción</v>
          </cell>
          <cell r="K3703" t="str">
            <v>Zonal</v>
          </cell>
          <cell r="L3703" t="str">
            <v>7_SUBRED</v>
          </cell>
          <cell r="M3703" t="str">
            <v>2_NOVIEMBRE_2025</v>
          </cell>
          <cell r="N3703" t="str">
            <v>1379. Gestión de Programas Estrategias y Planes para el BienestarGestión Integral Estrategias y Programas7_SUBRED2_NOVIEMBRE_2025</v>
          </cell>
          <cell r="O3703">
            <v>3994272</v>
          </cell>
          <cell r="R3703">
            <v>1</v>
          </cell>
          <cell r="S3703">
            <v>3994272</v>
          </cell>
        </row>
        <row r="3704">
          <cell r="E3704" t="str">
            <v>1389. Gestión de Programas Estrategias y Planes para el BienestarGestión Integral Estrategias y Programas</v>
          </cell>
          <cell r="F3704" t="str">
            <v>Gestion del cuidado (participacion de instancias sectoriales) en Tuberculosis y Lepra.</v>
          </cell>
          <cell r="G3704" t="str">
            <v>Programa</v>
          </cell>
          <cell r="H3704" t="str">
            <v>GSP</v>
          </cell>
          <cell r="I3704" t="str">
            <v>No aplica</v>
          </cell>
          <cell r="J3704" t="str">
            <v>Plan de acción</v>
          </cell>
          <cell r="K3704" t="str">
            <v>Zonal</v>
          </cell>
          <cell r="L3704" t="str">
            <v>7_SUBRED</v>
          </cell>
          <cell r="M3704" t="str">
            <v>2_NOVIEMBRE_2025</v>
          </cell>
          <cell r="N3704" t="str">
            <v>1389. Gestión de Programas Estrategias y Planes para el BienestarGestión Integral Estrategias y Programas7_SUBRED2_NOVIEMBRE_2025</v>
          </cell>
          <cell r="O3704">
            <v>12969056</v>
          </cell>
          <cell r="R3704">
            <v>1</v>
          </cell>
          <cell r="S3704">
            <v>12969056</v>
          </cell>
        </row>
        <row r="3705">
          <cell r="E3705" t="str">
            <v>1399. Gestión de Programas Estrategias y Planes para el BienestarGestión Integral Estrategias y Programas</v>
          </cell>
          <cell r="F3705" t="str">
            <v>Gestion de medicamentos para los programas locales de Tuberculosis y Lepra.</v>
          </cell>
          <cell r="G3705" t="str">
            <v>Programa</v>
          </cell>
          <cell r="H3705" t="str">
            <v>GSP</v>
          </cell>
          <cell r="I3705" t="str">
            <v>No aplica</v>
          </cell>
          <cell r="J3705" t="str">
            <v>Plan de acción</v>
          </cell>
          <cell r="K3705" t="str">
            <v>Zonal</v>
          </cell>
          <cell r="L3705" t="str">
            <v>7_SUBRED</v>
          </cell>
          <cell r="M3705" t="str">
            <v>2_NOVIEMBRE_2025</v>
          </cell>
          <cell r="N3705" t="str">
            <v>1399. Gestión de Programas Estrategias y Planes para el BienestarGestión Integral Estrategias y Programas7_SUBRED2_NOVIEMBRE_2025</v>
          </cell>
          <cell r="O3705">
            <v>3994272</v>
          </cell>
          <cell r="R3705">
            <v>5</v>
          </cell>
          <cell r="S3705">
            <v>19971360</v>
          </cell>
        </row>
        <row r="3706">
          <cell r="E3706" t="str">
            <v>1409. Gestión de Programas Estrategias y Planes para el BienestarGestión Integral Estrategias y Programas</v>
          </cell>
          <cell r="F3706" t="str">
            <v>Desarrollo de capacidades personales e institucionales para el manejo integral de ETV</v>
          </cell>
          <cell r="G3706" t="str">
            <v>Programa</v>
          </cell>
          <cell r="H3706" t="str">
            <v>GSP</v>
          </cell>
          <cell r="I3706" t="str">
            <v>No aplica</v>
          </cell>
          <cell r="J3706" t="str">
            <v>Plan de acción</v>
          </cell>
          <cell r="K3706" t="str">
            <v>Zonal</v>
          </cell>
          <cell r="L3706" t="str">
            <v>7_SUBRED</v>
          </cell>
          <cell r="M3706" t="str">
            <v>2_NOVIEMBRE_2025</v>
          </cell>
          <cell r="N3706" t="str">
            <v>1409. Gestión de Programas Estrategias y Planes para el BienestarGestión Integral Estrategias y Programas7_SUBRED2_NOVIEMBRE_2025</v>
          </cell>
          <cell r="O3706">
            <v>5621568</v>
          </cell>
          <cell r="R3706">
            <v>1</v>
          </cell>
          <cell r="S3706">
            <v>5621568</v>
          </cell>
        </row>
        <row r="3707">
          <cell r="E3707" t="str">
            <v>1419. Gestión de Programas Estrategias y Planes para el BienestarGestión Integral Estrategias y Programas</v>
          </cell>
          <cell r="F3707" t="str">
            <v>Gestión y control de medicamentos del Programa de ETV</v>
          </cell>
          <cell r="G3707" t="str">
            <v>Programa</v>
          </cell>
          <cell r="H3707" t="str">
            <v>GSP</v>
          </cell>
          <cell r="I3707" t="str">
            <v>No aplica</v>
          </cell>
          <cell r="J3707" t="str">
            <v>Plan de acción</v>
          </cell>
          <cell r="K3707" t="str">
            <v>Zonal</v>
          </cell>
          <cell r="L3707" t="str">
            <v>7_SUBRED</v>
          </cell>
          <cell r="M3707" t="str">
            <v>2_NOVIEMBRE_2025</v>
          </cell>
          <cell r="N3707" t="str">
            <v>1419. Gestión de Programas Estrategias y Planes para el BienestarGestión Integral Estrategias y Programas7_SUBRED2_NOVIEMBRE_2025</v>
          </cell>
          <cell r="O3707">
            <v>3994272</v>
          </cell>
          <cell r="R3707">
            <v>1</v>
          </cell>
          <cell r="S3707">
            <v>3994272</v>
          </cell>
        </row>
        <row r="3708">
          <cell r="E3708" t="str">
            <v>1429. Gestión de Programas Estrategias y Planes para el BienestarGestión Integral Estrategias y Programas</v>
          </cell>
          <cell r="F3708" t="str">
            <v>Bases de datos de ETV a nivel distrital actualizadas y con criterios de calidad</v>
          </cell>
          <cell r="G3708" t="str">
            <v>Programa</v>
          </cell>
          <cell r="H3708" t="str">
            <v>GSP</v>
          </cell>
          <cell r="I3708" t="str">
            <v>No aplica</v>
          </cell>
          <cell r="J3708" t="str">
            <v>Plan de acción</v>
          </cell>
          <cell r="K3708" t="str">
            <v>Distrito</v>
          </cell>
          <cell r="L3708" t="str">
            <v>7_SUBRED</v>
          </cell>
          <cell r="M3708" t="str">
            <v>2_NOVIEMBRE_2025</v>
          </cell>
          <cell r="N3708" t="str">
            <v>1429. Gestión de Programas Estrategias y Planes para el BienestarGestión Integral Estrategias y Programas7_SUBRED2_NOVIEMBRE_2025</v>
          </cell>
          <cell r="O3708">
            <v>3994272</v>
          </cell>
          <cell r="R3708">
            <v>0</v>
          </cell>
          <cell r="S3708">
            <v>0</v>
          </cell>
        </row>
        <row r="3709">
          <cell r="E3709" t="str">
            <v>1439. Gestión de Programas Estrategias y Planes para el BienestarGestión Integral Estrategias y Programas</v>
          </cell>
          <cell r="F3709" t="str">
            <v xml:space="preserve">Desarrollo de capacidades personales e institucionales orientadas a la seguridad alimentaria y nutricional </v>
          </cell>
          <cell r="G3709" t="str">
            <v>Estrategia</v>
          </cell>
          <cell r="H3709" t="str">
            <v>GSP</v>
          </cell>
          <cell r="I3709" t="str">
            <v>No aplica</v>
          </cell>
          <cell r="J3709" t="str">
            <v>Plan de acción</v>
          </cell>
          <cell r="K3709" t="str">
            <v>Zonal</v>
          </cell>
          <cell r="L3709" t="str">
            <v>7_SUBRED</v>
          </cell>
          <cell r="M3709" t="str">
            <v>2_NOVIEMBRE_2025</v>
          </cell>
          <cell r="N3709" t="str">
            <v>1439. Gestión de Programas Estrategias y Planes para el BienestarGestión Integral Estrategias y Programas7_SUBRED2_NOVIEMBRE_2025</v>
          </cell>
          <cell r="O3709">
            <v>7508288</v>
          </cell>
          <cell r="R3709">
            <v>1</v>
          </cell>
          <cell r="S3709">
            <v>7508288</v>
          </cell>
        </row>
        <row r="3710">
          <cell r="E3710" t="str">
            <v>1449. Gestión de Programas Estrategias y Planes para el BienestarGestión Integral Estrategias y Programas</v>
          </cell>
          <cell r="F3710" t="str">
            <v xml:space="preserve">Seguimiento individual para la atención integral en salud de la malnutrición </v>
          </cell>
          <cell r="G3710" t="str">
            <v>Estrategia</v>
          </cell>
          <cell r="H3710" t="str">
            <v>GSP</v>
          </cell>
          <cell r="I3710" t="str">
            <v>No aplica</v>
          </cell>
          <cell r="J3710" t="str">
            <v>Plan de acción</v>
          </cell>
          <cell r="K3710" t="str">
            <v>Zonal</v>
          </cell>
          <cell r="L3710" t="str">
            <v>7_SUBRED</v>
          </cell>
          <cell r="M3710" t="str">
            <v>2_NOVIEMBRE_2025</v>
          </cell>
          <cell r="N3710" t="str">
            <v>1449. Gestión de Programas Estrategias y Planes para el BienestarGestión Integral Estrategias y Programas7_SUBRED2_NOVIEMBRE_2025</v>
          </cell>
          <cell r="O3710">
            <v>7508288</v>
          </cell>
          <cell r="R3710">
            <v>1</v>
          </cell>
          <cell r="S3710">
            <v>7508288</v>
          </cell>
        </row>
        <row r="3711">
          <cell r="E3711" t="str">
            <v>1459. Gestión de Programas Estrategias y Planes para el BienestarGestión Integral Estrategias y Programas</v>
          </cell>
          <cell r="F3711" t="str">
            <v>Gestión sectorial e intersectorial para la movilización  de acciones que impacten en los determinantes sociales de la seguridad alimentaria y nutricional</v>
          </cell>
          <cell r="G3711" t="str">
            <v>Estrategia</v>
          </cell>
          <cell r="H3711" t="str">
            <v>GSP</v>
          </cell>
          <cell r="I3711" t="str">
            <v>No aplica</v>
          </cell>
          <cell r="J3711" t="str">
            <v>Plan de acción</v>
          </cell>
          <cell r="K3711" t="str">
            <v>Zonal</v>
          </cell>
          <cell r="L3711" t="str">
            <v>7_SUBRED</v>
          </cell>
          <cell r="M3711" t="str">
            <v>2_NOVIEMBRE_2025</v>
          </cell>
          <cell r="N3711" t="str">
            <v>1459. Gestión de Programas Estrategias y Planes para el BienestarGestión Integral Estrategias y Programas7_SUBRED2_NOVIEMBRE_2025</v>
          </cell>
          <cell r="O3711">
            <v>5299968</v>
          </cell>
          <cell r="R3711">
            <v>1</v>
          </cell>
          <cell r="S3711">
            <v>5299968</v>
          </cell>
        </row>
        <row r="3712">
          <cell r="E3712" t="str">
            <v>1469. Gestión de Programas Estrategias y Planes para el BienestarGestión Integral Estrategias y Programas</v>
          </cell>
          <cell r="F3712" t="str">
            <v>Desarrollo de capacidades personales e institucionales para el manejo integral de la primera infancia</v>
          </cell>
          <cell r="G3712" t="str">
            <v>Estrategia</v>
          </cell>
          <cell r="H3712" t="str">
            <v>GSP</v>
          </cell>
          <cell r="I3712" t="str">
            <v>No aplica</v>
          </cell>
          <cell r="J3712" t="str">
            <v>Sesión</v>
          </cell>
          <cell r="K3712" t="str">
            <v>Distrito</v>
          </cell>
          <cell r="L3712" t="str">
            <v>7_SUBRED</v>
          </cell>
          <cell r="M3712" t="str">
            <v>2_NOVIEMBRE_2025</v>
          </cell>
          <cell r="N3712" t="str">
            <v>1469. Gestión de Programas Estrategias y Planes para el BienestarGestión Integral Estrategias y Programas7_SUBRED2_NOVIEMBRE_2025</v>
          </cell>
          <cell r="O3712">
            <v>122208</v>
          </cell>
          <cell r="R3712">
            <v>0</v>
          </cell>
          <cell r="S3712">
            <v>0</v>
          </cell>
        </row>
        <row r="3713">
          <cell r="E3713" t="str">
            <v>1479. Gestión de Programas Estrategias y Planes para el BienestarGestión Integral Estrategias y Programas</v>
          </cell>
          <cell r="F3713" t="str">
            <v>Seguimiento Nominal  de la primera infancia</v>
          </cell>
          <cell r="G3713" t="str">
            <v>Estrategia</v>
          </cell>
          <cell r="H3713" t="str">
            <v>GSP</v>
          </cell>
          <cell r="I3713" t="str">
            <v>No aplica</v>
          </cell>
          <cell r="J3713" t="str">
            <v>Caso</v>
          </cell>
          <cell r="K3713" t="str">
            <v>Distrito</v>
          </cell>
          <cell r="L3713" t="str">
            <v>7_SUBRED</v>
          </cell>
          <cell r="M3713" t="str">
            <v>2_NOVIEMBRE_2025</v>
          </cell>
          <cell r="N3713" t="str">
            <v>1479. Gestión de Programas Estrategias y Planes para el BienestarGestión Integral Estrategias y Programas7_SUBRED2_NOVIEMBRE_2025</v>
          </cell>
          <cell r="O3713">
            <v>30552</v>
          </cell>
          <cell r="R3713">
            <v>0</v>
          </cell>
          <cell r="S3713">
            <v>0</v>
          </cell>
        </row>
        <row r="3714">
          <cell r="E3714" t="str">
            <v>1489. Gestión de Programas Estrategias y Planes para el BienestarGestión Integral Estrategias y Programas</v>
          </cell>
          <cell r="F3714" t="str">
            <v>Gestión sectorial e intersectorial de la primera infancia</v>
          </cell>
          <cell r="G3714" t="str">
            <v>Estrategia</v>
          </cell>
          <cell r="H3714" t="str">
            <v>GSP</v>
          </cell>
          <cell r="I3714" t="str">
            <v>No aplica</v>
          </cell>
          <cell r="J3714" t="str">
            <v>Sesión</v>
          </cell>
          <cell r="K3714" t="str">
            <v>Distrito</v>
          </cell>
          <cell r="L3714" t="str">
            <v>7_SUBRED</v>
          </cell>
          <cell r="M3714" t="str">
            <v>2_NOVIEMBRE_2025</v>
          </cell>
          <cell r="N3714" t="str">
            <v>1489. Gestión de Programas Estrategias y Planes para el BienestarGestión Integral Estrategias y Programas7_SUBRED2_NOVIEMBRE_2025</v>
          </cell>
          <cell r="O3714">
            <v>122208</v>
          </cell>
          <cell r="R3714">
            <v>0</v>
          </cell>
          <cell r="S3714">
            <v>0</v>
          </cell>
        </row>
        <row r="3715">
          <cell r="E3715" t="str">
            <v>1499. Gestión de Programas Estrategias y Planes para el BienestarGestión Integral Estrategias y Programas</v>
          </cell>
          <cell r="F3715" t="str">
            <v>Desarrollo de capacidades personales e institucionales para  la implementación, seguimiento y monitoreo de la estrategia distrital de bienestar en Salud Sexual, Reproductiva y Materno perinatal  para la población del Distrito</v>
          </cell>
          <cell r="G3715" t="str">
            <v>Estrategia</v>
          </cell>
          <cell r="H3715" t="str">
            <v>GSP</v>
          </cell>
          <cell r="I3715" t="str">
            <v>No aplica</v>
          </cell>
          <cell r="J3715" t="str">
            <v>Plan de acción</v>
          </cell>
          <cell r="K3715" t="str">
            <v>Zonal</v>
          </cell>
          <cell r="L3715" t="str">
            <v>7_SUBRED</v>
          </cell>
          <cell r="M3715" t="str">
            <v>2_NOVIEMBRE_2025</v>
          </cell>
          <cell r="N3715" t="str">
            <v>1499. Gestión de Programas Estrategias y Planes para el BienestarGestión Integral Estrategias y Programas7_SUBRED2_NOVIEMBRE_2025</v>
          </cell>
          <cell r="O3715">
            <v>3665168</v>
          </cell>
          <cell r="R3715">
            <v>1</v>
          </cell>
          <cell r="S3715">
            <v>3665168</v>
          </cell>
        </row>
        <row r="3716">
          <cell r="E3716" t="str">
            <v>1509. Gestión de Programas Estrategias y Planes para el BienestarGestión Integral Estrategias y Programas</v>
          </cell>
          <cell r="F3716" t="str">
            <v>Seguimiento Individual para el cuidado colectivo a partir de la gestión y seguimiento nominal a casos identificados para salud sexual, reproductiva y Maternoperinatal para la reducción de riesgos y desenlaces negativos en salud.</v>
          </cell>
          <cell r="G3716" t="str">
            <v>Estrategia</v>
          </cell>
          <cell r="H3716" t="str">
            <v>GSP</v>
          </cell>
          <cell r="I3716" t="str">
            <v>No aplica</v>
          </cell>
          <cell r="J3716" t="str">
            <v>Plan de acción</v>
          </cell>
          <cell r="K3716" t="str">
            <v>Zonal</v>
          </cell>
          <cell r="L3716" t="str">
            <v>7_SUBRED</v>
          </cell>
          <cell r="M3716" t="str">
            <v>2_NOVIEMBRE_2025</v>
          </cell>
          <cell r="N3716" t="str">
            <v>1509. Gestión de Programas Estrategias y Planes para el BienestarGestión Integral Estrategias y Programas7_SUBRED2_NOVIEMBRE_2025</v>
          </cell>
          <cell r="O3716">
            <v>1057260</v>
          </cell>
          <cell r="R3716">
            <v>1</v>
          </cell>
          <cell r="S3716">
            <v>1057260</v>
          </cell>
        </row>
        <row r="3717">
          <cell r="E3717" t="str">
            <v>1519. Gestión de Programas Estrategias y Planes para el BienestarGestión Integral Estrategias y Programas</v>
          </cell>
          <cell r="F3717" t="str">
            <v>Gestión sectorial e intersectorial para la movilización  de acciones sinérgicas que impacten determinantes sociales relacionados con la salud sexual, reproductiva y materno perinatal.</v>
          </cell>
          <cell r="G3717" t="str">
            <v>Estrategia</v>
          </cell>
          <cell r="H3717" t="str">
            <v>GSP</v>
          </cell>
          <cell r="I3717" t="str">
            <v>No aplica</v>
          </cell>
          <cell r="J3717" t="str">
            <v>Plan de acción</v>
          </cell>
          <cell r="K3717" t="str">
            <v>Zonal</v>
          </cell>
          <cell r="L3717" t="str">
            <v>7_SUBRED</v>
          </cell>
          <cell r="M3717" t="str">
            <v>2_NOVIEMBRE_2025</v>
          </cell>
          <cell r="N3717" t="str">
            <v>1519. Gestión de Programas Estrategias y Planes para el BienestarGestión Integral Estrategias y Programas7_SUBRED2_NOVIEMBRE_2025</v>
          </cell>
          <cell r="O3717">
            <v>1409680</v>
          </cell>
          <cell r="R3717">
            <v>1</v>
          </cell>
          <cell r="S3717">
            <v>1409680</v>
          </cell>
        </row>
        <row r="3718">
          <cell r="E3718" t="str">
            <v>1529. Gestión de Programas Estrategias y Planes para el BienestarGestión Integral Estrategias y Programas</v>
          </cell>
          <cell r="F3718" t="str">
            <v>Gestión de dispositivos médicos de Salud Sexual  para fortalecer prácticas de autocuidado en población de riesgo y población general en acciones de prevención combinada. SUBREDES</v>
          </cell>
          <cell r="G3718" t="str">
            <v>Estrategia</v>
          </cell>
          <cell r="H3718" t="str">
            <v>GSP</v>
          </cell>
          <cell r="I3718" t="str">
            <v>No aplica</v>
          </cell>
          <cell r="J3718" t="str">
            <v>Plan de acción</v>
          </cell>
          <cell r="K3718" t="str">
            <v>Zonal</v>
          </cell>
          <cell r="L3718" t="str">
            <v>7_SUBRED</v>
          </cell>
          <cell r="M3718" t="str">
            <v>2_NOVIEMBRE_2025</v>
          </cell>
          <cell r="N3718" t="str">
            <v>1529. Gestión de Programas Estrategias y Planes para el BienestarGestión Integral Estrategias y Programas7_SUBRED2_NOVIEMBRE_2025</v>
          </cell>
          <cell r="O3718">
            <v>352420</v>
          </cell>
          <cell r="R3718">
            <v>1</v>
          </cell>
          <cell r="S3718">
            <v>352420</v>
          </cell>
        </row>
        <row r="3719">
          <cell r="E3719" t="str">
            <v>1539. Gestión de Programas Estrategias y Planes para el BienestarGestión Integral Estrategias y Programas</v>
          </cell>
          <cell r="F3719" t="str">
            <v>Desarrollo de capacidades sociales para la movilización de actores comunitarios en  la abogacia de la Salud Ambiental</v>
          </cell>
          <cell r="G3719" t="str">
            <v>Plan</v>
          </cell>
          <cell r="H3719" t="str">
            <v>GSP</v>
          </cell>
          <cell r="I3719" t="str">
            <v>No aplica</v>
          </cell>
          <cell r="J3719" t="str">
            <v>Plan de acción</v>
          </cell>
          <cell r="K3719" t="str">
            <v>Zonal</v>
          </cell>
          <cell r="L3719" t="str">
            <v>7_SUBRED</v>
          </cell>
          <cell r="M3719" t="str">
            <v>2_NOVIEMBRE_2025</v>
          </cell>
          <cell r="N3719" t="str">
            <v>1539. Gestión de Programas Estrategias y Planes para el BienestarGestión Integral Estrategias y Programas7_SUBRED2_NOVIEMBRE_2025</v>
          </cell>
          <cell r="O3719">
            <v>7347488</v>
          </cell>
          <cell r="R3719">
            <v>1</v>
          </cell>
          <cell r="S3719">
            <v>7347488</v>
          </cell>
        </row>
        <row r="3720">
          <cell r="E3720" t="str">
            <v>1549. Gestión de Programas Estrategias y Planes para el BienestarGestión Integral Estrategias y Programas</v>
          </cell>
          <cell r="F3720" t="str">
            <v xml:space="preserve">Gestión institucional para liderar el cambio climático en salud para Hospitales verdes y saludables </v>
          </cell>
          <cell r="G3720" t="str">
            <v>Plan</v>
          </cell>
          <cell r="H3720" t="str">
            <v>GSP</v>
          </cell>
          <cell r="I3720" t="str">
            <v>No aplica</v>
          </cell>
          <cell r="J3720" t="str">
            <v>Plan de acción</v>
          </cell>
          <cell r="K3720" t="str">
            <v>Zonal</v>
          </cell>
          <cell r="L3720" t="str">
            <v>7_SUBRED</v>
          </cell>
          <cell r="M3720" t="str">
            <v>2_NOVIEMBRE_2025</v>
          </cell>
          <cell r="N3720" t="str">
            <v>1549. Gestión de Programas Estrategias y Planes para el BienestarGestión Integral Estrategias y Programas7_SUBRED2_NOVIEMBRE_2025</v>
          </cell>
          <cell r="O3720">
            <v>7347488</v>
          </cell>
          <cell r="R3720">
            <v>1</v>
          </cell>
          <cell r="S3720">
            <v>7347488</v>
          </cell>
        </row>
        <row r="3721">
          <cell r="E3721" t="str">
            <v>1559. Gestión de Programas Estrategias y Planes para el BienestarGestión Integral Estrategias y Programas</v>
          </cell>
          <cell r="F3721" t="str">
            <v>Gestión sectorial e intersectorial para la movilización  de acciones que impacten en los determinantes sociales de la Salud Ambiental</v>
          </cell>
          <cell r="G3721" t="str">
            <v>Plan</v>
          </cell>
          <cell r="H3721" t="str">
            <v>GSP</v>
          </cell>
          <cell r="I3721" t="str">
            <v>No aplica</v>
          </cell>
          <cell r="J3721" t="str">
            <v>Plan de acción</v>
          </cell>
          <cell r="K3721" t="str">
            <v>Zonal</v>
          </cell>
          <cell r="L3721" t="str">
            <v>7_SUBRED</v>
          </cell>
          <cell r="M3721" t="str">
            <v>2_NOVIEMBRE_2025</v>
          </cell>
          <cell r="N3721" t="str">
            <v>1559. Gestión de Programas Estrategias y Planes para el BienestarGestión Integral Estrategias y Programas7_SUBRED2_NOVIEMBRE_2025</v>
          </cell>
          <cell r="O3721">
            <v>7347488</v>
          </cell>
          <cell r="R3721">
            <v>1</v>
          </cell>
          <cell r="S3721">
            <v>7347488</v>
          </cell>
        </row>
        <row r="3722">
          <cell r="E3722" t="str">
            <v>1569. Gestión de Programas Estrategias y Planes para el BienestarGestión Integral Estrategias y Programas</v>
          </cell>
          <cell r="F3722" t="str">
            <v>Fortalecimiento de capacidades personales e institucionales para la implementación, seguimiento y monitoreo del plan de salud mental y sus diferentes componentes (humanización, prevención de la conducta suicida, violencias, seguridad vial)</v>
          </cell>
          <cell r="G3722" t="str">
            <v>Plan</v>
          </cell>
          <cell r="H3722" t="str">
            <v>GSP</v>
          </cell>
          <cell r="I3722" t="str">
            <v>No aplica</v>
          </cell>
          <cell r="J3722" t="str">
            <v>Plan de acción</v>
          </cell>
          <cell r="K3722" t="str">
            <v>Zonal</v>
          </cell>
          <cell r="L3722" t="str">
            <v>7_SUBRED</v>
          </cell>
          <cell r="M3722" t="str">
            <v>2_NOVIEMBRE_2025</v>
          </cell>
          <cell r="N3722" t="str">
            <v>1569. Gestión de Programas Estrategias y Planes para el BienestarGestión Integral Estrategias y Programas7_SUBRED2_NOVIEMBRE_2025</v>
          </cell>
          <cell r="O3722">
            <v>13832016</v>
          </cell>
          <cell r="R3722">
            <v>0.79679144385026734</v>
          </cell>
          <cell r="S3722">
            <v>11021232</v>
          </cell>
        </row>
        <row r="3723">
          <cell r="E3723" t="str">
            <v>1579. Gestión de Programas Estrategias y Planes para el BienestarGestión Integral Estrategias y Programas</v>
          </cell>
          <cell r="F3723" t="str">
            <v xml:space="preserve">Desarrollo de espacios de autocuidado con talento humano del sector salud que desarrolla acciones con salud mental, violencias y seguridad vial. </v>
          </cell>
          <cell r="G3723" t="str">
            <v>Plan</v>
          </cell>
          <cell r="H3723" t="str">
            <v>GSP</v>
          </cell>
          <cell r="I3723" t="str">
            <v>No aplica</v>
          </cell>
          <cell r="J3723" t="str">
            <v>Plan de acción</v>
          </cell>
          <cell r="K3723" t="str">
            <v>Zonal</v>
          </cell>
          <cell r="L3723" t="str">
            <v>7_SUBRED</v>
          </cell>
          <cell r="M3723" t="str">
            <v>2_NOVIEMBRE_2025</v>
          </cell>
          <cell r="N3723" t="str">
            <v>1579. Gestión de Programas Estrategias y Planes para el BienestarGestión Integral Estrategias y Programas7_SUBRED2_NOVIEMBRE_2025</v>
          </cell>
          <cell r="O3723">
            <v>13832016</v>
          </cell>
          <cell r="R3723">
            <v>0.79679144385026734</v>
          </cell>
          <cell r="S3723">
            <v>11021232</v>
          </cell>
        </row>
        <row r="3724">
          <cell r="E3724" t="str">
            <v>1589. Gestión de Programas Estrategias y Planes para el BienestarGestión Integral Estrategias y Programas</v>
          </cell>
          <cell r="F3724" t="str">
            <v>Desarrollar capacidades personales, sociales e institucionales para el abordaje integral de las condiciones crónicas no transmisibles con actores del sector salud y otros sectores</v>
          </cell>
          <cell r="G3724" t="str">
            <v>Plan</v>
          </cell>
          <cell r="H3724" t="str">
            <v>GSP</v>
          </cell>
          <cell r="I3724" t="str">
            <v>No aplica</v>
          </cell>
          <cell r="J3724" t="str">
            <v>Sesión</v>
          </cell>
          <cell r="K3724" t="str">
            <v>Zonal</v>
          </cell>
          <cell r="L3724" t="str">
            <v>7_SUBRED</v>
          </cell>
          <cell r="M3724" t="str">
            <v>2_NOVIEMBRE_2025</v>
          </cell>
          <cell r="N3724" t="str">
            <v>1589. Gestión de Programas Estrategias y Planes para el BienestarGestión Integral Estrategias y Programas7_SUBRED2_NOVIEMBRE_2025</v>
          </cell>
          <cell r="O3724">
            <v>2114520</v>
          </cell>
          <cell r="R3724">
            <v>1</v>
          </cell>
          <cell r="S3724">
            <v>2114520</v>
          </cell>
        </row>
        <row r="3725">
          <cell r="E3725" t="str">
            <v>1599. Gestión de Programas Estrategias y Planes para el BienestarGestión Integral Estrategias y Programas</v>
          </cell>
          <cell r="F3725" t="str">
            <v>Gestion sectorial e intersectorial para el abordaje integral de las condiciones crónicas no transmisibles. (Profesional)</v>
          </cell>
          <cell r="G3725" t="str">
            <v>Plan</v>
          </cell>
          <cell r="H3725" t="str">
            <v>GSP</v>
          </cell>
          <cell r="I3725" t="str">
            <v>No aplica</v>
          </cell>
          <cell r="J3725" t="str">
            <v>Plan de acción</v>
          </cell>
          <cell r="K3725" t="str">
            <v>Zonal</v>
          </cell>
          <cell r="L3725" t="str">
            <v>7_SUBRED</v>
          </cell>
          <cell r="M3725" t="str">
            <v>2_NOVIEMBRE_2025</v>
          </cell>
          <cell r="N3725" t="str">
            <v>1599. Gestión de Programas Estrategias y Planes para el BienestarGestión Integral Estrategias y Programas7_SUBRED2_NOVIEMBRE_2025</v>
          </cell>
          <cell r="O3725">
            <v>4370008</v>
          </cell>
          <cell r="R3725">
            <v>1</v>
          </cell>
          <cell r="S3725">
            <v>4370008</v>
          </cell>
        </row>
        <row r="3726">
          <cell r="E3726" t="str">
            <v>1609. Gestión de Programas Estrategias y Planes para el BienestarGestión Integral Estrategias y Programas</v>
          </cell>
          <cell r="F3726" t="str">
            <v>Gestion sectorial e intersectorial para el abordaje integral de las condiciones crónicas no transmisibles. (Técnico)</v>
          </cell>
          <cell r="G3726" t="str">
            <v>Plan</v>
          </cell>
          <cell r="H3726" t="str">
            <v>GSP</v>
          </cell>
          <cell r="I3726" t="str">
            <v>No aplica</v>
          </cell>
          <cell r="J3726" t="str">
            <v>Plan de acción</v>
          </cell>
          <cell r="K3726" t="str">
            <v>Zonal</v>
          </cell>
          <cell r="L3726" t="str">
            <v>7_SUBRED</v>
          </cell>
          <cell r="M3726" t="str">
            <v>2_NOVIEMBRE_2025</v>
          </cell>
          <cell r="N3726" t="str">
            <v>1609. Gestión de Programas Estrategias y Planes para el BienestarGestión Integral Estrategias y Programas7_SUBRED2_NOVIEMBRE_2025</v>
          </cell>
          <cell r="O3726">
            <v>3994272</v>
          </cell>
          <cell r="R3726">
            <v>1</v>
          </cell>
          <cell r="S3726">
            <v>3994272</v>
          </cell>
        </row>
        <row r="3727">
          <cell r="E3727" t="str">
            <v>1619. Gestión de Programas Estrategias y Planes para el BienestarGestión Integral Estrategias y Programas</v>
          </cell>
          <cell r="F3727" t="str">
            <v>Gestion sectorial e intersectorial local del Programa Ampliado de Inmunizaciones</v>
          </cell>
          <cell r="G3727" t="str">
            <v>Programa</v>
          </cell>
          <cell r="H3727" t="str">
            <v>GSP</v>
          </cell>
          <cell r="I3727" t="str">
            <v>No aplica</v>
          </cell>
          <cell r="J3727" t="str">
            <v>Plan de acción</v>
          </cell>
          <cell r="K3727" t="str">
            <v>Zonal</v>
          </cell>
          <cell r="L3727" t="str">
            <v>7_SUBRED</v>
          </cell>
          <cell r="M3727" t="str">
            <v>2_NOVIEMBRE_2025</v>
          </cell>
          <cell r="N3727" t="str">
            <v>1619. Gestión de Programas Estrategias y Planes para el BienestarGestión Integral Estrategias y Programas7_SUBRED2_NOVIEMBRE_2025</v>
          </cell>
          <cell r="O3727">
            <v>7347488</v>
          </cell>
          <cell r="R3727">
            <v>1.4239130434782608</v>
          </cell>
          <cell r="S3727">
            <v>10462184</v>
          </cell>
        </row>
        <row r="3728">
          <cell r="E3728" t="str">
            <v>1629. Gestión de Programas Estrategias y Planes para el BienestarGestión Integral Estrategias y Programas</v>
          </cell>
          <cell r="F3728" t="str">
            <v xml:space="preserve">Desarrollo de capacidades institucionales para la gestión de la implementación y operación del PAI en la IPS públicas, privadas. </v>
          </cell>
          <cell r="G3728" t="str">
            <v>Programa</v>
          </cell>
          <cell r="H3728" t="str">
            <v>GSP</v>
          </cell>
          <cell r="I3728" t="str">
            <v>No aplica</v>
          </cell>
          <cell r="J3728" t="str">
            <v>Plan de acción</v>
          </cell>
          <cell r="K3728" t="str">
            <v>Zonal</v>
          </cell>
          <cell r="L3728" t="str">
            <v>7_SUBRED</v>
          </cell>
          <cell r="M3728" t="str">
            <v>2_NOVIEMBRE_2025</v>
          </cell>
          <cell r="N3728" t="str">
            <v>1629. Gestión de Programas Estrategias y Planes para el BienestarGestión Integral Estrategias y Programas7_SUBRED2_NOVIEMBRE_2025</v>
          </cell>
          <cell r="O3728">
            <v>10478800</v>
          </cell>
          <cell r="R3728">
            <v>6</v>
          </cell>
          <cell r="S3728">
            <v>62872800</v>
          </cell>
        </row>
        <row r="3729">
          <cell r="E3729" t="str">
            <v>1639. Gestión de Programas Estrategias y Planes para el BienestarGestión Integral Estrategias y Programas</v>
          </cell>
          <cell r="F3729" t="str">
            <v>Desarrollo de capacidades Institucionales para la gestión de la implementación y operación del PAI en sistemas de información</v>
          </cell>
          <cell r="G3729" t="str">
            <v>Programa</v>
          </cell>
          <cell r="H3729" t="str">
            <v>GSP</v>
          </cell>
          <cell r="I3729" t="str">
            <v>No aplica</v>
          </cell>
          <cell r="J3729" t="str">
            <v>Plan de acción</v>
          </cell>
          <cell r="K3729" t="str">
            <v>Zonal</v>
          </cell>
          <cell r="L3729" t="str">
            <v>7_SUBRED</v>
          </cell>
          <cell r="M3729" t="str">
            <v>2_NOVIEMBRE_2025</v>
          </cell>
          <cell r="N3729" t="str">
            <v>1639. Gestión de Programas Estrategias y Planes para el BienestarGestión Integral Estrategias y Programas7_SUBRED2_NOVIEMBRE_2025</v>
          </cell>
          <cell r="O3729">
            <v>3994272</v>
          </cell>
          <cell r="R3729">
            <v>1</v>
          </cell>
          <cell r="S3729">
            <v>3994272</v>
          </cell>
        </row>
        <row r="3730">
          <cell r="E3730" t="str">
            <v>1649. Gestión de Programas Estrategias y Planes para el BienestarGestión Integral Estrategias y Programas</v>
          </cell>
          <cell r="F3730" t="str">
            <v xml:space="preserve">Gestión Sectorial e Intersectorial para la implementación y operación de estrategias del PAI para MAS Bienestar </v>
          </cell>
          <cell r="G3730" t="str">
            <v>Programa</v>
          </cell>
          <cell r="H3730" t="str">
            <v>GSP</v>
          </cell>
          <cell r="I3730" t="str">
            <v>No aplica</v>
          </cell>
          <cell r="J3730" t="str">
            <v>Plan de acción</v>
          </cell>
          <cell r="K3730" t="str">
            <v>Zonal</v>
          </cell>
          <cell r="L3730" t="str">
            <v>7_SUBRED</v>
          </cell>
          <cell r="M3730" t="str">
            <v>2_NOVIEMBRE_2025</v>
          </cell>
          <cell r="N3730" t="str">
            <v>1649. Gestión de Programas Estrategias y Planes para el BienestarGestión Integral Estrategias y Programas7_SUBRED2_NOVIEMBRE_2025</v>
          </cell>
          <cell r="O3730">
            <v>6484528</v>
          </cell>
          <cell r="R3730">
            <v>3.3315217391304346</v>
          </cell>
          <cell r="S3730">
            <v>21603346</v>
          </cell>
        </row>
        <row r="3731">
          <cell r="E3731" t="str">
            <v>1659. Gestión de Programas Estrategias y Planes para el BienestarGestión Integral Estrategias y Programas</v>
          </cell>
          <cell r="F3731" t="str">
            <v xml:space="preserve">Gestión Sectorial e Intersectorial para la operación de estrategias del PAI para MAS Bienestar </v>
          </cell>
          <cell r="G3731" t="str">
            <v>Programa</v>
          </cell>
          <cell r="H3731" t="str">
            <v>GSP</v>
          </cell>
          <cell r="I3731" t="str">
            <v>No aplica</v>
          </cell>
          <cell r="J3731" t="str">
            <v>Plan de acción</v>
          </cell>
          <cell r="K3731" t="str">
            <v>Zonal</v>
          </cell>
          <cell r="L3731" t="str">
            <v>7_SUBRED</v>
          </cell>
          <cell r="M3731" t="str">
            <v>2_NOVIEMBRE_2025</v>
          </cell>
          <cell r="N3731" t="str">
            <v>1659. Gestión de Programas Estrategias y Planes para el BienestarGestión Integral Estrategias y Programas7_SUBRED2_NOVIEMBRE_2025</v>
          </cell>
          <cell r="O3731">
            <v>3994272</v>
          </cell>
          <cell r="R3731">
            <v>61.372166480862127</v>
          </cell>
          <cell r="S3731">
            <v>245137126.15384611</v>
          </cell>
        </row>
        <row r="3732">
          <cell r="E3732" t="str">
            <v>1669. Gestión de Programas Estrategias y Planes para el BienestarGestión Integral Estrategias y Programas</v>
          </cell>
          <cell r="F3732" t="str">
            <v xml:space="preserve">Gestión Sectorial e Intersectorial para la operación y registro de estrategias del PAI para MAS Bienestar </v>
          </cell>
          <cell r="G3732" t="str">
            <v>Programa</v>
          </cell>
          <cell r="H3732" t="str">
            <v>GSP</v>
          </cell>
          <cell r="I3732" t="str">
            <v>No aplica</v>
          </cell>
          <cell r="J3732" t="str">
            <v>Plan de acción</v>
          </cell>
          <cell r="K3732" t="str">
            <v>Zonal</v>
          </cell>
          <cell r="L3732" t="str">
            <v>7_SUBRED</v>
          </cell>
          <cell r="M3732" t="str">
            <v>2_NOVIEMBRE_2025</v>
          </cell>
          <cell r="N3732" t="str">
            <v>1669. Gestión de Programas Estrategias y Planes para el BienestarGestión Integral Estrategias y Programas7_SUBRED2_NOVIEMBRE_2025</v>
          </cell>
          <cell r="O3732">
            <v>2983376</v>
          </cell>
          <cell r="R3732">
            <v>8</v>
          </cell>
          <cell r="S3732">
            <v>23867008</v>
          </cell>
        </row>
        <row r="3733">
          <cell r="E3733" t="str">
            <v>1679. Gestión de Programas Estrategias y Planes para el BienestarGestión Integral Estrategias y Programas</v>
          </cell>
          <cell r="F3733" t="str">
            <v>Gestión  Sectorial e Intersectorial para la implementación y operación de estrategias del PAI para MAS Bienestar  - en el entorno educativo</v>
          </cell>
          <cell r="G3733" t="str">
            <v>Programa</v>
          </cell>
          <cell r="H3733" t="str">
            <v>GSP</v>
          </cell>
          <cell r="I3733" t="str">
            <v>No aplica</v>
          </cell>
          <cell r="J3733" t="str">
            <v>Plan de acción</v>
          </cell>
          <cell r="K3733" t="str">
            <v>Zonal</v>
          </cell>
          <cell r="L3733" t="str">
            <v>7_SUBRED</v>
          </cell>
          <cell r="M3733" t="str">
            <v>2_NOVIEMBRE_2025</v>
          </cell>
          <cell r="N3733" t="str">
            <v>1679. Gestión de Programas Estrategias y Planes para el BienestarGestión Integral Estrategias y Programas7_SUBRED2_NOVIEMBRE_2025</v>
          </cell>
          <cell r="O3733">
            <v>6484528</v>
          </cell>
          <cell r="R3733">
            <v>1</v>
          </cell>
          <cell r="S3733">
            <v>6484528</v>
          </cell>
        </row>
        <row r="3734">
          <cell r="E3734" t="str">
            <v>1689. Gestión de Programas Estrategias y Planes para el BienestarGestión Integral Estrategias y Programas</v>
          </cell>
          <cell r="F3734" t="str">
            <v>Gestión  Sectorial e Intersectorial para la operación de estrategias del PAI para MAS Bienestar  en el entorno educativo</v>
          </cell>
          <cell r="G3734" t="str">
            <v>Programa</v>
          </cell>
          <cell r="H3734" t="str">
            <v>GSP</v>
          </cell>
          <cell r="I3734" t="str">
            <v>No aplica</v>
          </cell>
          <cell r="J3734" t="str">
            <v>Plan de acción</v>
          </cell>
          <cell r="K3734" t="str">
            <v>Zonal</v>
          </cell>
          <cell r="L3734" t="str">
            <v>7_SUBRED</v>
          </cell>
          <cell r="M3734" t="str">
            <v>2_NOVIEMBRE_2025</v>
          </cell>
          <cell r="N3734" t="str">
            <v>1689. Gestión de Programas Estrategias y Planes para el BienestarGestión Integral Estrategias y Programas7_SUBRED2_NOVIEMBRE_2025</v>
          </cell>
          <cell r="O3734">
            <v>3994272</v>
          </cell>
          <cell r="R3734">
            <v>8</v>
          </cell>
          <cell r="S3734">
            <v>31954176</v>
          </cell>
        </row>
        <row r="3735">
          <cell r="E3735" t="str">
            <v>1699. Gestión de Programas Estrategias y Planes para el BienestarGestión Integral Estrategias y Programas</v>
          </cell>
          <cell r="F3735" t="str">
            <v>Gestión de medicamentos e insumos para la operación de la cadena de frío del PAI</v>
          </cell>
          <cell r="G3735" t="str">
            <v>Programa</v>
          </cell>
          <cell r="H3735" t="str">
            <v>GSP</v>
          </cell>
          <cell r="I3735" t="str">
            <v>No aplica</v>
          </cell>
          <cell r="J3735" t="str">
            <v>Plan de acción</v>
          </cell>
          <cell r="K3735" t="str">
            <v>Zonal</v>
          </cell>
          <cell r="L3735" t="str">
            <v>7_SUBRED</v>
          </cell>
          <cell r="M3735" t="str">
            <v>2_NOVIEMBRE_2025</v>
          </cell>
          <cell r="N3735" t="str">
            <v>1699. Gestión de Programas Estrategias y Planes para el BienestarGestión Integral Estrategias y Programas7_SUBRED2_NOVIEMBRE_2025</v>
          </cell>
          <cell r="O3735">
            <v>3994272</v>
          </cell>
          <cell r="R3735">
            <v>5</v>
          </cell>
          <cell r="S3735">
            <v>19971360</v>
          </cell>
        </row>
        <row r="3736">
          <cell r="E3736" t="str">
            <v>1709. Gestión de Programas Estrategias y Planes para el BienestarGestión Integral Estrategias y Programas</v>
          </cell>
          <cell r="F3736" t="str">
            <v>Gestión de medicamentos e insumos para la operación logística del PAI</v>
          </cell>
          <cell r="G3736" t="str">
            <v>Programa</v>
          </cell>
          <cell r="H3736" t="str">
            <v>GSP</v>
          </cell>
          <cell r="I3736" t="str">
            <v>No aplica</v>
          </cell>
          <cell r="J3736" t="str">
            <v xml:space="preserve"> Vehículos  </v>
          </cell>
          <cell r="K3736" t="str">
            <v>Zonal</v>
          </cell>
          <cell r="L3736" t="str">
            <v>7_SUBRED</v>
          </cell>
          <cell r="M3736" t="str">
            <v>2_NOVIEMBRE_2025</v>
          </cell>
          <cell r="N3736" t="str">
            <v>1709. Gestión de Programas Estrategias y Planes para el BienestarGestión Integral Estrategias y Programas7_SUBRED2_NOVIEMBRE_2025</v>
          </cell>
          <cell r="O3736">
            <v>19450000</v>
          </cell>
          <cell r="R3736">
            <v>0.4</v>
          </cell>
          <cell r="S3736">
            <v>7780000</v>
          </cell>
        </row>
        <row r="3737">
          <cell r="E3737" t="str">
            <v>1719. Gestión de Programas Estrategias y Planes para el BienestarGestión Integral Estrategias y Programas</v>
          </cell>
          <cell r="F3737" t="str">
            <v>Gestión Sectorial e Intersectorial para la operación vacunación punto viajero</v>
          </cell>
          <cell r="G3737" t="str">
            <v>Programa</v>
          </cell>
          <cell r="H3737" t="str">
            <v>GSP</v>
          </cell>
          <cell r="I3737" t="str">
            <v>No aplica</v>
          </cell>
          <cell r="J3737" t="str">
            <v>Cronograma de actividades</v>
          </cell>
          <cell r="K3737" t="str">
            <v>Zonal</v>
          </cell>
          <cell r="L3737" t="str">
            <v>7_SUBRED</v>
          </cell>
          <cell r="M3737" t="str">
            <v>2_NOVIEMBRE_2025</v>
          </cell>
          <cell r="N3737" t="str">
            <v>1719. Gestión de Programas Estrategias y Planes para el BienestarGestión Integral Estrategias y Programas7_SUBRED2_NOVIEMBRE_2025</v>
          </cell>
          <cell r="O3737">
            <v>3994272</v>
          </cell>
          <cell r="R3737">
            <v>1</v>
          </cell>
          <cell r="S3737">
            <v>3994272</v>
          </cell>
        </row>
        <row r="3738">
          <cell r="E3738" t="str">
            <v>1729. Gestión de Programas Estrategias y Planes para el BienestarGestión Integral Estrategias y Programas</v>
          </cell>
          <cell r="F3738" t="str">
            <v>Operación de la estrategia extramural del Programa Ampliado de Imnunizaciones para la ruralidad lejana</v>
          </cell>
          <cell r="G3738" t="str">
            <v>Programa</v>
          </cell>
          <cell r="H3738" t="str">
            <v>GSP</v>
          </cell>
          <cell r="I3738" t="str">
            <v>No aplica</v>
          </cell>
          <cell r="J3738" t="str">
            <v>Plan de acción</v>
          </cell>
          <cell r="K3738" t="str">
            <v>Zonal</v>
          </cell>
          <cell r="L3738" t="str">
            <v>7_SUBRED</v>
          </cell>
          <cell r="M3738" t="str">
            <v>2_NOVIEMBRE_2025</v>
          </cell>
          <cell r="N3738" t="str">
            <v>1729. Gestión de Programas Estrategias y Planes para el BienestarGestión Integral Estrategias y Programas7_SUBRED2_NOVIEMBRE_2025</v>
          </cell>
          <cell r="O3738">
            <v>9985680</v>
          </cell>
          <cell r="R3738">
            <v>0</v>
          </cell>
          <cell r="S3738">
            <v>0</v>
          </cell>
        </row>
        <row r="3739">
          <cell r="E3739" t="str">
            <v>1739. Gestión de Programas Estrategias y Planes para el BienestarGestión Integral Estrategias y Programas</v>
          </cell>
          <cell r="F3739" t="str">
            <v>Gestión Sectorial e intersectrial para la operación y registros de estrategias del PAI para MAS Bienestar</v>
          </cell>
          <cell r="G3739" t="str">
            <v>Programa</v>
          </cell>
          <cell r="H3739" t="str">
            <v>GSP</v>
          </cell>
          <cell r="I3739" t="str">
            <v>No aplica</v>
          </cell>
          <cell r="J3739" t="str">
            <v>Plan de acción</v>
          </cell>
          <cell r="K3739" t="str">
            <v>Zonal</v>
          </cell>
          <cell r="L3739" t="str">
            <v>7_SUBRED</v>
          </cell>
          <cell r="M3739" t="str">
            <v>2_NOVIEMBRE_2025</v>
          </cell>
          <cell r="N3739" t="str">
            <v>1739. Gestión de Programas Estrategias y Planes para el BienestarGestión Integral Estrategias y Programas7_SUBRED2_NOVIEMBRE_2025</v>
          </cell>
          <cell r="O3739">
            <v>2983376</v>
          </cell>
          <cell r="R3739">
            <v>0</v>
          </cell>
          <cell r="S3739">
            <v>0</v>
          </cell>
        </row>
        <row r="3740">
          <cell r="E3740" t="str">
            <v>17410. Proceso integral e integrado de la Vigilancia de la Salud PúblicaVigilancia en salud pública</v>
          </cell>
          <cell r="F3740" t="str">
            <v>Gestión y seguimiento de la información  del  componente SSR Y SMI - Subred Norte y Sur Occidente</v>
          </cell>
          <cell r="G3740" t="str">
            <v>Gestión, análisis y divulgación  de información de la vigilancia en salud pública</v>
          </cell>
          <cell r="H3740" t="str">
            <v>GSP</v>
          </cell>
          <cell r="I3740" t="str">
            <v>No aplica</v>
          </cell>
          <cell r="J3740" t="str">
            <v>Plan de acción</v>
          </cell>
          <cell r="K3740" t="str">
            <v>Zonal</v>
          </cell>
          <cell r="L3740" t="str">
            <v>7_SUBRED</v>
          </cell>
          <cell r="M3740" t="str">
            <v>2_NOVIEMBRE_2025</v>
          </cell>
          <cell r="N3740" t="str">
            <v>17410. Proceso integral e integrado de la Vigilancia de la Salud PúblicaVigilancia en salud pública7_SUBRED2_NOVIEMBRE_2025</v>
          </cell>
          <cell r="O3740">
            <v>37920928</v>
          </cell>
          <cell r="R3740">
            <v>1</v>
          </cell>
          <cell r="S3740">
            <v>37920928</v>
          </cell>
        </row>
        <row r="3741">
          <cell r="E3741" t="str">
            <v>17510. Proceso integral e integrado de la Vigilancia de la Salud PúblicaVigilancia en salud pública</v>
          </cell>
          <cell r="F3741" t="str">
            <v>Gestión y seguimiento de la información  del  componente SSR Y SMI - Subred centro Oriente y Sur</v>
          </cell>
          <cell r="G3741" t="str">
            <v>Gestión, análisis y divulgación  de información de la vigilancia en salud pública</v>
          </cell>
          <cell r="H3741" t="str">
            <v>GSP</v>
          </cell>
          <cell r="I3741" t="str">
            <v>No aplica</v>
          </cell>
          <cell r="J3741" t="str">
            <v>Plan de acción</v>
          </cell>
          <cell r="K3741" t="str">
            <v>Zonal</v>
          </cell>
          <cell r="L3741" t="str">
            <v>7_SUBRED</v>
          </cell>
          <cell r="M3741" t="str">
            <v>2_NOVIEMBRE_2025</v>
          </cell>
          <cell r="N3741" t="str">
            <v>17510. Proceso integral e integrado de la Vigilancia de la Salud PúblicaVigilancia en salud pública7_SUBRED2_NOVIEMBRE_2025</v>
          </cell>
          <cell r="O3741">
            <v>26899696</v>
          </cell>
          <cell r="R3741">
            <v>0</v>
          </cell>
          <cell r="S3741">
            <v>0</v>
          </cell>
        </row>
        <row r="3742">
          <cell r="E3742" t="str">
            <v>17610. Proceso integral e integrado de la Vigilancia de la Salud PúblicaVigilancia en salud pública</v>
          </cell>
          <cell r="F3742" t="str">
            <v>Monitoreo de la Vigilancia Intensificada de gestantes  con alto riesgo de morbilidad y mortalidad materna "Angeles Guardianes"</v>
          </cell>
          <cell r="G3742" t="str">
            <v>Gestión, análisis y divulgación  de información de la vigilancia en salud pública</v>
          </cell>
          <cell r="H3742" t="str">
            <v>GSP</v>
          </cell>
          <cell r="I3742" t="str">
            <v>No aplica</v>
          </cell>
          <cell r="J3742" t="str">
            <v>Plan de acción</v>
          </cell>
          <cell r="K3742" t="str">
            <v>Distrito</v>
          </cell>
          <cell r="L3742" t="str">
            <v>7_SUBRED</v>
          </cell>
          <cell r="M3742" t="str">
            <v>2_NOVIEMBRE_2025</v>
          </cell>
          <cell r="N3742" t="str">
            <v>17610. Proceso integral e integrado de la Vigilancia de la Salud PúblicaVigilancia en salud pública7_SUBRED2_NOVIEMBRE_2025</v>
          </cell>
          <cell r="O3742">
            <v>28206464</v>
          </cell>
          <cell r="R3742">
            <v>0</v>
          </cell>
          <cell r="S3742">
            <v>0</v>
          </cell>
        </row>
        <row r="3743">
          <cell r="E3743" t="str">
            <v>17710. Proceso integral e integrado de la Vigilancia de la Salud PúblicaVigilancia en salud pública</v>
          </cell>
          <cell r="F3743" t="str">
            <v xml:space="preserve"> Monitoreo de la Vigilancia intensificada Neonatal y Defectos Congenitos</v>
          </cell>
          <cell r="G3743" t="str">
            <v>Gestión, análisis y divulgación  de información de la vigilancia en salud pública</v>
          </cell>
          <cell r="H3743" t="str">
            <v>GSP</v>
          </cell>
          <cell r="I3743" t="str">
            <v>No aplica</v>
          </cell>
          <cell r="J3743" t="str">
            <v>Plan de acción</v>
          </cell>
          <cell r="K3743" t="str">
            <v>Distrito</v>
          </cell>
          <cell r="L3743" t="str">
            <v>7_SUBRED</v>
          </cell>
          <cell r="M3743" t="str">
            <v>2_NOVIEMBRE_2025</v>
          </cell>
          <cell r="N3743" t="str">
            <v>17710. Proceso integral e integrado de la Vigilancia de la Salud PúblicaVigilancia en salud pública7_SUBRED2_NOVIEMBRE_2025</v>
          </cell>
          <cell r="O3743">
            <v>37181248</v>
          </cell>
          <cell r="R3743">
            <v>0</v>
          </cell>
          <cell r="S3743">
            <v>0</v>
          </cell>
        </row>
        <row r="3744">
          <cell r="E3744" t="str">
            <v>17810. Proceso integral e integrado de la Vigilancia de la Salud PúblicaVigilancia en salud pública</v>
          </cell>
          <cell r="F3744" t="str">
            <v xml:space="preserve">Investigaciones epidemiológicas de campo de alto impacto para eventos de salud materno-perinatal en la Subred Norte, Centro Oriente, Sur y Sur Occidente </v>
          </cell>
          <cell r="G3744" t="str">
            <v>Gestión, análisis y divulgación  de información de la vigilancia en salud pública</v>
          </cell>
          <cell r="H3744" t="str">
            <v>GSP</v>
          </cell>
          <cell r="I3744" t="str">
            <v>No aplica</v>
          </cell>
          <cell r="J3744" t="str">
            <v>Plan de acción</v>
          </cell>
          <cell r="K3744" t="str">
            <v>Zonal</v>
          </cell>
          <cell r="L3744" t="str">
            <v>7_SUBRED</v>
          </cell>
          <cell r="M3744" t="str">
            <v>2_NOVIEMBRE_2025</v>
          </cell>
          <cell r="N3744" t="str">
            <v>17810. Proceso integral e integrado de la Vigilancia de la Salud PúblicaVigilancia en salud pública7_SUBRED2_NOVIEMBRE_2025</v>
          </cell>
          <cell r="O3744">
            <v>7347488</v>
          </cell>
          <cell r="R3744">
            <v>1</v>
          </cell>
          <cell r="S3744">
            <v>7347488</v>
          </cell>
        </row>
        <row r="3745">
          <cell r="E3745" t="str">
            <v>17910. Proceso integral e integrado de la Vigilancia de la Salud PúblicaVigilancia en salud pública</v>
          </cell>
          <cell r="F3745" t="str">
            <v xml:space="preserve">Unidades de análisis de eventos de interés en salud pública de SSR en la Subred Norte y Sur Occidente </v>
          </cell>
          <cell r="G3745" t="str">
            <v>Gestión, análisis y divulgación  de información de la vigilancia en salud pública</v>
          </cell>
          <cell r="H3745" t="str">
            <v>GSP</v>
          </cell>
          <cell r="I3745" t="str">
            <v>No aplica</v>
          </cell>
          <cell r="J3745" t="str">
            <v>Plan de acción</v>
          </cell>
          <cell r="K3745" t="str">
            <v>Zonal</v>
          </cell>
          <cell r="L3745" t="str">
            <v>7_SUBRED</v>
          </cell>
          <cell r="M3745" t="str">
            <v>2_NOVIEMBRE_2025</v>
          </cell>
          <cell r="N3745" t="str">
            <v>17910. Proceso integral e integrado de la Vigilancia de la Salud PúblicaVigilancia en salud pública7_SUBRED2_NOVIEMBRE_2025</v>
          </cell>
          <cell r="O3745">
            <v>3673744</v>
          </cell>
          <cell r="R3745">
            <v>1</v>
          </cell>
          <cell r="S3745">
            <v>3673744</v>
          </cell>
        </row>
        <row r="3746">
          <cell r="E3746" t="str">
            <v>18010. Proceso integral e integrado de la Vigilancia de la Salud PúblicaVigilancia en salud pública</v>
          </cell>
          <cell r="F3746" t="str">
            <v xml:space="preserve">Unidades de análisis de eventos de interés en salud pública de SSR en la Subred  Centro Oriente y Sur </v>
          </cell>
          <cell r="G3746" t="str">
            <v>Gestión, análisis y divulgación  de información de la vigilancia en salud pública</v>
          </cell>
          <cell r="H3746" t="str">
            <v>GSP</v>
          </cell>
          <cell r="I3746" t="str">
            <v>No aplica</v>
          </cell>
          <cell r="J3746" t="str">
            <v>Plan de acción</v>
          </cell>
          <cell r="K3746" t="str">
            <v>Zonal</v>
          </cell>
          <cell r="L3746" t="str">
            <v>7_SUBRED</v>
          </cell>
          <cell r="M3746" t="str">
            <v>2_NOVIEMBRE_2025</v>
          </cell>
          <cell r="N3746" t="str">
            <v>18010. Proceso integral e integrado de la Vigilancia de la Salud PúblicaVigilancia en salud pública7_SUBRED2_NOVIEMBRE_2025</v>
          </cell>
          <cell r="O3746">
            <v>3673744</v>
          </cell>
          <cell r="R3746">
            <v>0</v>
          </cell>
          <cell r="S3746">
            <v>0</v>
          </cell>
        </row>
        <row r="3747">
          <cell r="E3747" t="str">
            <v>18110. Proceso integral e integrado de la Vigilancia de la Salud PúblicaVigilancia en salud pública</v>
          </cell>
          <cell r="F3747" t="str">
            <v>Gestión de la información  del  componente Transmisibles - Subred Norte y Sur Occidente</v>
          </cell>
          <cell r="G3747" t="str">
            <v>Gestión, análisis y divulgación  de información de la vigilancia en salud pública</v>
          </cell>
          <cell r="H3747" t="str">
            <v>GSP</v>
          </cell>
          <cell r="I3747" t="str">
            <v>No aplica</v>
          </cell>
          <cell r="J3747" t="str">
            <v>Plan de acción</v>
          </cell>
          <cell r="K3747" t="str">
            <v>Zonal</v>
          </cell>
          <cell r="L3747" t="str">
            <v>7_SUBRED</v>
          </cell>
          <cell r="M3747" t="str">
            <v>2_NOVIEMBRE_2025</v>
          </cell>
          <cell r="N3747" t="str">
            <v>18110. Proceso integral e integrado de la Vigilancia de la Salud PúblicaVigilancia en salud pública7_SUBRED2_NOVIEMBRE_2025</v>
          </cell>
          <cell r="O3747">
            <v>87405520</v>
          </cell>
          <cell r="R3747">
            <v>0.94966578769853405</v>
          </cell>
          <cell r="S3747">
            <v>83006031.99999997</v>
          </cell>
        </row>
        <row r="3748">
          <cell r="E3748" t="str">
            <v>18210. Proceso integral e integrado de la Vigilancia de la Salud PúblicaVigilancia en salud pública</v>
          </cell>
          <cell r="F3748" t="str">
            <v>Fortalecimiento y capacitación a UPGD Transmisibles Norte y Sur Occidente</v>
          </cell>
          <cell r="G3748" t="str">
            <v>Gestión, análisis y divulgación  de información de la vigilancia en salud pública</v>
          </cell>
          <cell r="H3748" t="str">
            <v>GSP</v>
          </cell>
          <cell r="I3748" t="str">
            <v>No aplica</v>
          </cell>
          <cell r="J3748" t="str">
            <v>Plan de acción</v>
          </cell>
          <cell r="K3748" t="str">
            <v>Zonal</v>
          </cell>
          <cell r="L3748" t="str">
            <v>7_SUBRED</v>
          </cell>
          <cell r="M3748" t="str">
            <v>2_NOVIEMBRE_2025</v>
          </cell>
          <cell r="N3748" t="str">
            <v>18210. Proceso integral e integrado de la Vigilancia de la Salud PúblicaVigilancia en salud pública7_SUBRED2_NOVIEMBRE_2025</v>
          </cell>
          <cell r="O3748">
            <v>17288787</v>
          </cell>
          <cell r="R3748">
            <v>1</v>
          </cell>
          <cell r="S3748">
            <v>17288787</v>
          </cell>
        </row>
        <row r="3749">
          <cell r="E3749" t="str">
            <v>18310. Proceso integral e integrado de la Vigilancia de la Salud PúblicaVigilancia en salud pública</v>
          </cell>
          <cell r="F3749" t="str">
            <v>Gestión de la información  del  componente Transmisibles - Subred Centro Oriente</v>
          </cell>
          <cell r="G3749" t="str">
            <v>Gestión, análisis y divulgación  de información de la vigilancia en salud pública</v>
          </cell>
          <cell r="H3749" t="str">
            <v>GSP</v>
          </cell>
          <cell r="I3749" t="str">
            <v>No aplica</v>
          </cell>
          <cell r="J3749" t="str">
            <v>Plan de acción</v>
          </cell>
          <cell r="K3749" t="str">
            <v>Zonal</v>
          </cell>
          <cell r="L3749" t="str">
            <v>7_SUBRED</v>
          </cell>
          <cell r="M3749" t="str">
            <v>2_NOVIEMBRE_2025</v>
          </cell>
          <cell r="N3749" t="str">
            <v>18310. Proceso integral e integrado de la Vigilancia de la Salud PúblicaVigilancia en salud pública7_SUBRED2_NOVIEMBRE_2025</v>
          </cell>
          <cell r="O3749">
            <v>61146880</v>
          </cell>
          <cell r="R3749">
            <v>0</v>
          </cell>
          <cell r="S3749">
            <v>0</v>
          </cell>
        </row>
        <row r="3750">
          <cell r="E3750" t="str">
            <v>18410. Proceso integral e integrado de la Vigilancia de la Salud PúblicaVigilancia en salud pública</v>
          </cell>
          <cell r="F3750" t="str">
            <v>Fortalecimiento y capacitación a UPGD Transmisibles Centro oriente y SUR</v>
          </cell>
          <cell r="G3750" t="str">
            <v>Gestión, análisis y divulgación  de información de la vigilancia en salud pública</v>
          </cell>
          <cell r="H3750" t="str">
            <v>GSP</v>
          </cell>
          <cell r="I3750" t="str">
            <v>No aplica</v>
          </cell>
          <cell r="J3750" t="str">
            <v>Plan de acción</v>
          </cell>
          <cell r="K3750" t="str">
            <v>Zonal</v>
          </cell>
          <cell r="L3750" t="str">
            <v>7_SUBRED</v>
          </cell>
          <cell r="M3750" t="str">
            <v>2_NOVIEMBRE_2025</v>
          </cell>
          <cell r="N3750" t="str">
            <v>18410. Proceso integral e integrado de la Vigilancia de la Salud PúblicaVigilancia en salud pública7_SUBRED2_NOVIEMBRE_2025</v>
          </cell>
          <cell r="O3750">
            <v>9941299</v>
          </cell>
          <cell r="R3750">
            <v>0</v>
          </cell>
          <cell r="S3750">
            <v>0</v>
          </cell>
        </row>
        <row r="3751">
          <cell r="E3751" t="str">
            <v>18510. Proceso integral e integrado de la Vigilancia de la Salud PúblicaVigilancia en salud pública</v>
          </cell>
          <cell r="F3751" t="str">
            <v>Gestión de la información  del  componente Transmisibles - Subred Sur</v>
          </cell>
          <cell r="G3751" t="str">
            <v>Gestión, análisis y divulgación  de información de la vigilancia en salud pública</v>
          </cell>
          <cell r="H3751" t="str">
            <v>GSP</v>
          </cell>
          <cell r="I3751" t="str">
            <v>No aplica</v>
          </cell>
          <cell r="J3751" t="str">
            <v>Plan de acción</v>
          </cell>
          <cell r="K3751" t="str">
            <v>Zonal</v>
          </cell>
          <cell r="L3751" t="str">
            <v>7_SUBRED</v>
          </cell>
          <cell r="M3751" t="str">
            <v>2_NOVIEMBRE_2025</v>
          </cell>
          <cell r="N3751" t="str">
            <v>18510. Proceso integral e integrado de la Vigilancia de la Salud PúblicaVigilancia en salud pública7_SUBRED2_NOVIEMBRE_2025</v>
          </cell>
          <cell r="O3751">
            <v>40189280</v>
          </cell>
          <cell r="R3751">
            <v>0</v>
          </cell>
          <cell r="S3751">
            <v>0</v>
          </cell>
        </row>
        <row r="3752">
          <cell r="E3752" t="str">
            <v>18610. Proceso integral e integrado de la Vigilancia de la Salud PúblicaVigilancia en salud pública</v>
          </cell>
          <cell r="F3752" t="str">
            <v>Mantenimiento y fortalecimiento del sistema de  Vigilancia Centinela Meningitis, neumonía bacteriana</v>
          </cell>
          <cell r="G3752" t="str">
            <v>Gestión, análisis y divulgación  de información de la vigilancia en salud pública</v>
          </cell>
          <cell r="H3752" t="str">
            <v>GSP</v>
          </cell>
          <cell r="I3752" t="str">
            <v>No aplica</v>
          </cell>
          <cell r="J3752" t="str">
            <v>Plan de acción</v>
          </cell>
          <cell r="K3752" t="str">
            <v>Distrito</v>
          </cell>
          <cell r="L3752" t="str">
            <v>7_SUBRED</v>
          </cell>
          <cell r="M3752" t="str">
            <v>2_NOVIEMBRE_2025</v>
          </cell>
          <cell r="N3752" t="str">
            <v>18610. Proceso integral e integrado de la Vigilancia de la Salud PúblicaVigilancia en salud pública7_SUBRED2_NOVIEMBRE_2025</v>
          </cell>
          <cell r="O3752">
            <v>7347488</v>
          </cell>
          <cell r="R3752">
            <v>0</v>
          </cell>
          <cell r="S3752">
            <v>0</v>
          </cell>
        </row>
        <row r="3753">
          <cell r="E3753" t="str">
            <v>18710. Proceso integral e integrado de la Vigilancia de la Salud PúblicaVigilancia en salud pública</v>
          </cell>
          <cell r="F3753" t="str">
            <v>Acciones de contención mediante bloqueos</v>
          </cell>
          <cell r="G3753" t="str">
            <v xml:space="preserve">Intervención integral en brotes, alertas y situaciones de emergencia en salud pública
</v>
          </cell>
          <cell r="H3753" t="str">
            <v>GSP</v>
          </cell>
          <cell r="I3753" t="str">
            <v>No aplica</v>
          </cell>
          <cell r="J3753" t="str">
            <v>Plan de acción</v>
          </cell>
          <cell r="K3753" t="str">
            <v>Zonal</v>
          </cell>
          <cell r="L3753" t="str">
            <v>7_SUBRED</v>
          </cell>
          <cell r="M3753" t="str">
            <v>2_NOVIEMBRE_2025</v>
          </cell>
          <cell r="N3753" t="str">
            <v>18710. Proceso integral e integrado de la Vigilancia de la Salud PúblicaVigilancia en salud pública7_SUBRED2_NOVIEMBRE_2025</v>
          </cell>
          <cell r="O3753">
            <v>3994272</v>
          </cell>
          <cell r="R3753">
            <v>13</v>
          </cell>
          <cell r="S3753">
            <v>51925536</v>
          </cell>
        </row>
        <row r="3754">
          <cell r="E3754" t="str">
            <v>18810. Proceso integral e integrado de la Vigilancia de la Salud PúblicaVigilancia en salud pública</v>
          </cell>
          <cell r="F3754" t="str">
            <v>Investigaciones epidemiológicas de campo de alto impacto para eventos transmisibles Subred Norte y Sur Occidente</v>
          </cell>
          <cell r="G3754" t="str">
            <v xml:space="preserve">Intervención integral en brotes, alertas y situaciones de emergencia en salud pública
</v>
          </cell>
          <cell r="H3754" t="str">
            <v>GSP</v>
          </cell>
          <cell r="I3754" t="str">
            <v>No aplica</v>
          </cell>
          <cell r="J3754" t="str">
            <v>Plan de acción</v>
          </cell>
          <cell r="K3754" t="str">
            <v>Zonal</v>
          </cell>
          <cell r="L3754" t="str">
            <v>7_SUBRED</v>
          </cell>
          <cell r="M3754" t="str">
            <v>2_NOVIEMBRE_2025</v>
          </cell>
          <cell r="N3754" t="str">
            <v>18810. Proceso integral e integrado de la Vigilancia de la Salud PúblicaVigilancia en salud pública7_SUBRED2_NOVIEMBRE_2025</v>
          </cell>
          <cell r="O3754">
            <v>33280669</v>
          </cell>
          <cell r="R3754">
            <v>1</v>
          </cell>
          <cell r="S3754">
            <v>33280669</v>
          </cell>
        </row>
        <row r="3755">
          <cell r="E3755" t="str">
            <v>18910. Proceso integral e integrado de la Vigilancia de la Salud PúblicaVigilancia en salud pública</v>
          </cell>
          <cell r="F3755" t="str">
            <v xml:space="preserve">Investigaciones epidemiológicas de campo de alto impacto para eventos transmisibles Subred Centro Oriente y Sur </v>
          </cell>
          <cell r="G3755" t="str">
            <v xml:space="preserve">Intervención integral en brotes, alertas y situaciones de emergencia en salud pública
</v>
          </cell>
          <cell r="H3755" t="str">
            <v>GSP</v>
          </cell>
          <cell r="I3755" t="str">
            <v>No aplica</v>
          </cell>
          <cell r="J3755" t="str">
            <v>Plan de acción</v>
          </cell>
          <cell r="K3755" t="str">
            <v>Zonal</v>
          </cell>
          <cell r="L3755" t="str">
            <v>7_SUBRED</v>
          </cell>
          <cell r="M3755" t="str">
            <v>2_NOVIEMBRE_2025</v>
          </cell>
          <cell r="N3755" t="str">
            <v>18910. Proceso integral e integrado de la Vigilancia de la Salud PúblicaVigilancia en salud pública7_SUBRED2_NOVIEMBRE_2025</v>
          </cell>
          <cell r="O3755">
            <v>25933181</v>
          </cell>
          <cell r="R3755">
            <v>0</v>
          </cell>
          <cell r="S3755">
            <v>0</v>
          </cell>
        </row>
        <row r="3756">
          <cell r="E3756" t="str">
            <v>19010. Proceso integral e integrado de la Vigilancia de la Salud PúblicaVigilancia en salud pública</v>
          </cell>
          <cell r="F3756" t="str">
            <v>Investigaciones epidemiológicas de campo de control para eventos transmisibles Subred Norte, Sur Occidente, Centro Oriente y Sur</v>
          </cell>
          <cell r="G3756" t="str">
            <v xml:space="preserve">Intervención integral en brotes, alertas y situaciones de emergencia en salud pública
</v>
          </cell>
          <cell r="H3756" t="str">
            <v>GSP</v>
          </cell>
          <cell r="I3756" t="str">
            <v>No aplica</v>
          </cell>
          <cell r="J3756" t="str">
            <v>Plan de acción</v>
          </cell>
          <cell r="K3756" t="str">
            <v>Zonal</v>
          </cell>
          <cell r="L3756" t="str">
            <v>7_SUBRED</v>
          </cell>
          <cell r="M3756" t="str">
            <v>2_NOVIEMBRE_2025</v>
          </cell>
          <cell r="N3756" t="str">
            <v>19010. Proceso integral e integrado de la Vigilancia de la Salud PúblicaVigilancia en salud pública7_SUBRED2_NOVIEMBRE_2025</v>
          </cell>
          <cell r="O3756">
            <v>8432352</v>
          </cell>
          <cell r="R3756">
            <v>0.97826086956521696</v>
          </cell>
          <cell r="S3756">
            <v>8249039.9999999963</v>
          </cell>
        </row>
        <row r="3757">
          <cell r="E3757" t="str">
            <v>19110. Proceso integral e integrado de la Vigilancia de la Salud PúblicaVigilancia en salud pública</v>
          </cell>
          <cell r="F3757" t="str">
            <v>Unidades de analisis de eventos de interes en salud Pública Norte y Centro Oriente _ Transmisibles</v>
          </cell>
          <cell r="G3757" t="str">
            <v>Gestión, análisis y divulgación  de información de la vigilancia en salud pública</v>
          </cell>
          <cell r="H3757" t="str">
            <v>GSP</v>
          </cell>
          <cell r="I3757" t="str">
            <v>No aplica</v>
          </cell>
          <cell r="J3757" t="str">
            <v>Plan de acción</v>
          </cell>
          <cell r="K3757" t="str">
            <v>Zonal</v>
          </cell>
          <cell r="L3757" t="str">
            <v>7_SUBRED</v>
          </cell>
          <cell r="M3757" t="str">
            <v>2_NOVIEMBRE_2025</v>
          </cell>
          <cell r="N3757" t="str">
            <v>19110. Proceso integral e integrado de la Vigilancia de la Salud PúblicaVigilancia en salud pública7_SUBRED2_NOVIEMBRE_2025</v>
          </cell>
          <cell r="O3757">
            <v>7347488</v>
          </cell>
          <cell r="R3757">
            <v>1</v>
          </cell>
          <cell r="S3757">
            <v>7347488</v>
          </cell>
        </row>
        <row r="3758">
          <cell r="E3758" t="str">
            <v>19210. Proceso integral e integrado de la Vigilancia de la Salud PúblicaVigilancia en salud pública</v>
          </cell>
          <cell r="F3758" t="str">
            <v>Unidades de analisis de eventos de interes en salud Pública Sur y Sur Occidente _ Transmisibles</v>
          </cell>
          <cell r="G3758" t="str">
            <v>Gestión, análisis y divulgación  de información de la vigilancia en salud pública</v>
          </cell>
          <cell r="H3758" t="str">
            <v>GSP</v>
          </cell>
          <cell r="I3758" t="str">
            <v>No aplica</v>
          </cell>
          <cell r="J3758" t="str">
            <v>Plan de acción</v>
          </cell>
          <cell r="K3758" t="str">
            <v>Zonal</v>
          </cell>
          <cell r="L3758" t="str">
            <v>7_SUBRED</v>
          </cell>
          <cell r="M3758" t="str">
            <v>2_NOVIEMBRE_2025</v>
          </cell>
          <cell r="N3758" t="str">
            <v>19210. Proceso integral e integrado de la Vigilancia de la Salud PúblicaVigilancia en salud pública7_SUBRED2_NOVIEMBRE_2025</v>
          </cell>
          <cell r="O3758">
            <v>3673744</v>
          </cell>
          <cell r="R3758">
            <v>0</v>
          </cell>
          <cell r="S3758">
            <v>0</v>
          </cell>
        </row>
        <row r="3759">
          <cell r="E3759" t="str">
            <v>19310. Proceso integral e integrado de la Vigilancia de la Salud PúblicaVigilancia en salud pública</v>
          </cell>
          <cell r="F3759" t="str">
            <v>Plan de acción para el Monitoreo rapido de cobertura: Operativo en campo y Documento de análisis Norte y Centro Oriente</v>
          </cell>
          <cell r="G3759" t="str">
            <v xml:space="preserve">Intervención integral en brotes, alertas y situaciones de emergencia en salud pública
</v>
          </cell>
          <cell r="H3759" t="str">
            <v>GSP</v>
          </cell>
          <cell r="I3759" t="str">
            <v>No aplica</v>
          </cell>
          <cell r="J3759" t="str">
            <v>Plan de acción</v>
          </cell>
          <cell r="K3759" t="str">
            <v>Zonal</v>
          </cell>
          <cell r="L3759" t="str">
            <v>7_SUBRED</v>
          </cell>
          <cell r="M3759" t="str">
            <v>2_NOVIEMBRE_2025</v>
          </cell>
          <cell r="N3759" t="str">
            <v>19310. Proceso integral e integrado de la Vigilancia de la Salud PúblicaVigilancia en salud pública7_SUBRED2_NOVIEMBRE_2025</v>
          </cell>
          <cell r="O3759">
            <v>42556256</v>
          </cell>
          <cell r="R3759">
            <v>0</v>
          </cell>
          <cell r="S3759">
            <v>0</v>
          </cell>
        </row>
        <row r="3760">
          <cell r="E3760" t="str">
            <v>19410. Proceso integral e integrado de la Vigilancia de la Salud PúblicaVigilancia en salud pública</v>
          </cell>
          <cell r="F3760" t="str">
            <v>Plan de acción para el Monitoreo rapido de cobertura: Operativo en campo y Documento de análisis Sur Occidente y Sur</v>
          </cell>
          <cell r="G3760" t="str">
            <v xml:space="preserve">Intervención integral en brotes, alertas y situaciones de emergencia en salud pública
</v>
          </cell>
          <cell r="H3760" t="str">
            <v>GSP</v>
          </cell>
          <cell r="I3760" t="str">
            <v>No aplica</v>
          </cell>
          <cell r="J3760" t="str">
            <v>Plan de acción</v>
          </cell>
          <cell r="K3760" t="str">
            <v>Zonal</v>
          </cell>
          <cell r="L3760" t="str">
            <v>7_SUBRED</v>
          </cell>
          <cell r="M3760" t="str">
            <v>2_NOVIEMBRE_2025</v>
          </cell>
          <cell r="N3760" t="str">
            <v>19410. Proceso integral e integrado de la Vigilancia de la Salud PúblicaVigilancia en salud pública7_SUBRED2_NOVIEMBRE_2025</v>
          </cell>
          <cell r="O3760">
            <v>38561984</v>
          </cell>
          <cell r="R3760">
            <v>0</v>
          </cell>
          <cell r="S3760">
            <v>0</v>
          </cell>
        </row>
        <row r="3761">
          <cell r="E3761" t="str">
            <v>19510. Proceso integral e integrado de la Vigilancia de la Salud PúblicaVigilancia en salud pública</v>
          </cell>
          <cell r="F3761" t="str">
            <v xml:space="preserve"> Gestión de la información  del  componente SIVIGILA -  Subred Norte </v>
          </cell>
          <cell r="G3761" t="str">
            <v>Gestión, análisis y divulgación  de información de la vigilancia en salud pública</v>
          </cell>
          <cell r="H3761" t="str">
            <v>GSP</v>
          </cell>
          <cell r="I3761" t="str">
            <v>No aplica</v>
          </cell>
          <cell r="J3761" t="str">
            <v>Plan de acción</v>
          </cell>
          <cell r="K3761" t="str">
            <v>Zonal</v>
          </cell>
          <cell r="L3761" t="str">
            <v>7_SUBRED</v>
          </cell>
          <cell r="M3761" t="str">
            <v>2_NOVIEMBRE_2025</v>
          </cell>
          <cell r="N3761" t="str">
            <v>19510. Proceso integral e integrado de la Vigilancia de la Salud PúblicaVigilancia en salud pública7_SUBRED2_NOVIEMBRE_2025</v>
          </cell>
          <cell r="O3761">
            <v>125967504</v>
          </cell>
          <cell r="R3761">
            <v>0.94057800811866499</v>
          </cell>
          <cell r="S3761">
            <v>118482263.99999997</v>
          </cell>
        </row>
        <row r="3762">
          <cell r="E3762" t="str">
            <v>19610. Proceso integral e integrado de la Vigilancia de la Salud PúblicaVigilancia en salud pública</v>
          </cell>
          <cell r="F3762" t="str">
            <v xml:space="preserve"> Gestión de la información  del  componente SIVIGILA -  Subred  Sur Occidente y Centro Oriente</v>
          </cell>
          <cell r="G3762" t="str">
            <v>Gestión, análisis y divulgación  de información de la vigilancia en salud pública</v>
          </cell>
          <cell r="H3762" t="str">
            <v>GSP</v>
          </cell>
          <cell r="I3762" t="str">
            <v>No aplica</v>
          </cell>
          <cell r="J3762" t="str">
            <v>Plan de acción</v>
          </cell>
          <cell r="K3762" t="str">
            <v>Zonal</v>
          </cell>
          <cell r="L3762" t="str">
            <v>7_SUBRED</v>
          </cell>
          <cell r="M3762" t="str">
            <v>2_NOVIEMBRE_2025</v>
          </cell>
          <cell r="N3762" t="str">
            <v>19610. Proceso integral e integrado de la Vigilancia de la Salud PúblicaVigilancia en salud pública7_SUBRED2_NOVIEMBRE_2025</v>
          </cell>
          <cell r="O3762">
            <v>59199056</v>
          </cell>
          <cell r="R3762">
            <v>0</v>
          </cell>
          <cell r="S3762">
            <v>0</v>
          </cell>
        </row>
        <row r="3763">
          <cell r="E3763" t="str">
            <v>19710. Proceso integral e integrado de la Vigilancia de la Salud PúblicaVigilancia en salud pública</v>
          </cell>
          <cell r="F3763" t="str">
            <v xml:space="preserve"> Gestión de la información  del  componente SIVIGILA -  Subred  Sur </v>
          </cell>
          <cell r="G3763" t="str">
            <v>Gestión, análisis y divulgación  de información de la vigilancia en salud pública</v>
          </cell>
          <cell r="H3763" t="str">
            <v>GSP</v>
          </cell>
          <cell r="I3763" t="str">
            <v>No aplica</v>
          </cell>
          <cell r="J3763" t="str">
            <v>Plan de acción</v>
          </cell>
          <cell r="K3763" t="str">
            <v>Zonal</v>
          </cell>
          <cell r="L3763" t="str">
            <v>7_SUBRED</v>
          </cell>
          <cell r="M3763" t="str">
            <v>2_NOVIEMBRE_2025</v>
          </cell>
          <cell r="N3763" t="str">
            <v>19710. Proceso integral e integrado de la Vigilancia de la Salud PúblicaVigilancia en salud pública7_SUBRED2_NOVIEMBRE_2025</v>
          </cell>
          <cell r="O3763">
            <v>34888240</v>
          </cell>
          <cell r="R3763">
            <v>0</v>
          </cell>
          <cell r="S3763">
            <v>0</v>
          </cell>
        </row>
        <row r="3764">
          <cell r="E3764" t="str">
            <v>19810. Proceso integral e integrado de la Vigilancia de la Salud PúblicaVigilancia en salud pública</v>
          </cell>
          <cell r="F3764" t="str">
            <v>Gestión de la información  del  componente No Transmisibles - Subred Norte</v>
          </cell>
          <cell r="G3764" t="str">
            <v>Gestión, análisis y divulgación  de información de la vigilancia en salud pública</v>
          </cell>
          <cell r="H3764" t="str">
            <v>GSP</v>
          </cell>
          <cell r="I3764" t="str">
            <v>No aplica</v>
          </cell>
          <cell r="J3764" t="str">
            <v>Plan de acción</v>
          </cell>
          <cell r="K3764" t="str">
            <v>Zonal</v>
          </cell>
          <cell r="L3764" t="str">
            <v>7_SUBRED</v>
          </cell>
          <cell r="M3764" t="str">
            <v>2_NOVIEMBRE_2025</v>
          </cell>
          <cell r="N3764" t="str">
            <v>19810. Proceso integral e integrado de la Vigilancia de la Salud PúblicaVigilancia en salud pública7_SUBRED2_NOVIEMBRE_2025</v>
          </cell>
          <cell r="O3764">
            <v>73252976</v>
          </cell>
          <cell r="R3764">
            <v>1</v>
          </cell>
          <cell r="S3764">
            <v>73252976</v>
          </cell>
        </row>
        <row r="3765">
          <cell r="E3765" t="str">
            <v>19910. Proceso integral e integrado de la Vigilancia de la Salud PúblicaVigilancia en salud pública</v>
          </cell>
          <cell r="F3765" t="str">
            <v>Gestión de la información  del  componente No Transmisibles - Subred Centro Oriente y Sur Occidente</v>
          </cell>
          <cell r="G3765" t="str">
            <v>Gestión, análisis y divulgación  de información de la vigilancia en salud pública</v>
          </cell>
          <cell r="H3765" t="str">
            <v>GSP</v>
          </cell>
          <cell r="I3765" t="str">
            <v>No aplica</v>
          </cell>
          <cell r="J3765" t="str">
            <v>Plan de acción</v>
          </cell>
          <cell r="K3765" t="str">
            <v>Zonal</v>
          </cell>
          <cell r="L3765" t="str">
            <v>7_SUBRED</v>
          </cell>
          <cell r="M3765" t="str">
            <v>2_NOVIEMBRE_2025</v>
          </cell>
          <cell r="N3765" t="str">
            <v>19910. Proceso integral e integrado de la Vigilancia de la Salud PúblicaVigilancia en salud pública7_SUBRED2_NOVIEMBRE_2025</v>
          </cell>
          <cell r="O3765">
            <v>67631408</v>
          </cell>
          <cell r="R3765">
            <v>0</v>
          </cell>
          <cell r="S3765">
            <v>0</v>
          </cell>
        </row>
        <row r="3766">
          <cell r="E3766" t="str">
            <v>20010. Proceso integral e integrado de la Vigilancia de la Salud PúblicaVigilancia en salud pública</v>
          </cell>
          <cell r="F3766" t="str">
            <v>Gestión de la información  del  componente No Transmisibles  Sur</v>
          </cell>
          <cell r="G3766" t="str">
            <v>Gestión, análisis y divulgación  de información de la vigilancia en salud pública</v>
          </cell>
          <cell r="H3766" t="str">
            <v>GSP</v>
          </cell>
          <cell r="I3766" t="str">
            <v>No aplica</v>
          </cell>
          <cell r="J3766" t="str">
            <v>Plan de acción</v>
          </cell>
          <cell r="K3766" t="str">
            <v>Zonal</v>
          </cell>
          <cell r="L3766" t="str">
            <v>7_SUBRED</v>
          </cell>
          <cell r="M3766" t="str">
            <v>2_NOVIEMBRE_2025</v>
          </cell>
          <cell r="N3766" t="str">
            <v>20010. Proceso integral e integrado de la Vigilancia de la Salud PúblicaVigilancia en salud pública7_SUBRED2_NOVIEMBRE_2025</v>
          </cell>
          <cell r="O3766">
            <v>62009840</v>
          </cell>
          <cell r="R3766">
            <v>0</v>
          </cell>
          <cell r="S3766">
            <v>0</v>
          </cell>
        </row>
        <row r="3767">
          <cell r="E3767" t="str">
            <v>20110. Proceso integral e integrado de la Vigilancia de la Salud PúblicaVigilancia en salud pública</v>
          </cell>
          <cell r="F3767" t="str">
            <v>Investigaciones epidemiológicas de campo -No Transmisibles</v>
          </cell>
          <cell r="G3767" t="str">
            <v xml:space="preserve">Intervención integral en brotes, alertas y situaciones de emergencia en salud pública
</v>
          </cell>
          <cell r="H3767" t="str">
            <v>GSP</v>
          </cell>
          <cell r="I3767" t="str">
            <v>No aplica</v>
          </cell>
          <cell r="J3767" t="str">
            <v xml:space="preserve">Investigaciones Epidemiológicas de campo realizadas </v>
          </cell>
          <cell r="K3767" t="str">
            <v>Zonal</v>
          </cell>
          <cell r="L3767" t="str">
            <v>7_SUBRED</v>
          </cell>
          <cell r="M3767" t="str">
            <v>2_NOVIEMBRE_2025</v>
          </cell>
          <cell r="N3767" t="str">
            <v>20110. Proceso integral e integrado de la Vigilancia de la Salud PúblicaVigilancia en salud pública7_SUBRED2_NOVIEMBRE_2025</v>
          </cell>
          <cell r="O3767">
            <v>152760</v>
          </cell>
          <cell r="R3767">
            <v>143</v>
          </cell>
          <cell r="S3767">
            <v>21844680</v>
          </cell>
        </row>
        <row r="3768">
          <cell r="E3768" t="str">
            <v>20210. Proceso integral e integrado de la Vigilancia de la Salud PúblicaVigilancia en salud pública</v>
          </cell>
          <cell r="F3768" t="str">
            <v>Gestión de la información  del  componente SISVAN - Subred Norte</v>
          </cell>
          <cell r="G3768" t="str">
            <v>Gestión, análisis y divulgación  de información de la vigilancia en salud pública</v>
          </cell>
          <cell r="H3768" t="str">
            <v>GSP</v>
          </cell>
          <cell r="I3768" t="str">
            <v>No aplica</v>
          </cell>
          <cell r="J3768" t="str">
            <v>Plan de acción</v>
          </cell>
          <cell r="K3768" t="str">
            <v>Zonal</v>
          </cell>
          <cell r="L3768" t="str">
            <v>7_SUBRED</v>
          </cell>
          <cell r="M3768" t="str">
            <v>2_NOVIEMBRE_2025</v>
          </cell>
          <cell r="N3768" t="str">
            <v>20210. Proceso integral e integrado de la Vigilancia de la Salud PúblicaVigilancia en salud pública7_SUBRED2_NOVIEMBRE_2025</v>
          </cell>
          <cell r="O3768">
            <v>41150864</v>
          </cell>
          <cell r="R3768">
            <v>1</v>
          </cell>
          <cell r="S3768">
            <v>41150864</v>
          </cell>
        </row>
        <row r="3769">
          <cell r="E3769" t="str">
            <v>20310. Proceso integral e integrado de la Vigilancia de la Salud PúblicaVigilancia en salud pública</v>
          </cell>
          <cell r="F3769" t="str">
            <v xml:space="preserve">Gestión de información del componente SISVAN Subred Occidente </v>
          </cell>
          <cell r="G3769" t="str">
            <v>Gestión, análisis y divulgación  de información de la vigilancia en salud pública</v>
          </cell>
          <cell r="H3769" t="str">
            <v>GSP</v>
          </cell>
          <cell r="I3769" t="str">
            <v>No aplica</v>
          </cell>
          <cell r="J3769" t="str">
            <v>Plan de acción</v>
          </cell>
          <cell r="K3769" t="str">
            <v>Zonal</v>
          </cell>
          <cell r="L3769" t="str">
            <v>7_SUBRED</v>
          </cell>
          <cell r="M3769" t="str">
            <v>2_NOVIEMBRE_2025</v>
          </cell>
          <cell r="N3769" t="str">
            <v>20310. Proceso integral e integrado de la Vigilancia de la Salud PúblicaVigilancia en salud pública7_SUBRED2_NOVIEMBRE_2025</v>
          </cell>
          <cell r="O3769">
            <v>37156592</v>
          </cell>
          <cell r="R3769">
            <v>0</v>
          </cell>
          <cell r="S3769">
            <v>0</v>
          </cell>
        </row>
        <row r="3770">
          <cell r="E3770" t="str">
            <v>20410. Proceso integral e integrado de la Vigilancia de la Salud PúblicaVigilancia en salud pública</v>
          </cell>
          <cell r="F3770" t="str">
            <v>Gestión de información del componente SISVAN Centro Oriente y Sur</v>
          </cell>
          <cell r="G3770" t="str">
            <v>Gestión, análisis y divulgación  de información de la vigilancia en salud pública</v>
          </cell>
          <cell r="H3770" t="str">
            <v>GSP</v>
          </cell>
          <cell r="I3770" t="str">
            <v>No aplica</v>
          </cell>
          <cell r="J3770" t="str">
            <v>Plan de acción</v>
          </cell>
          <cell r="K3770" t="str">
            <v>Zonal</v>
          </cell>
          <cell r="L3770" t="str">
            <v>7_SUBRED</v>
          </cell>
          <cell r="M3770" t="str">
            <v>2_NOVIEMBRE_2025</v>
          </cell>
          <cell r="N3770" t="str">
            <v>20410. Proceso integral e integrado de la Vigilancia de la Salud PúblicaVigilancia en salud pública7_SUBRED2_NOVIEMBRE_2025</v>
          </cell>
          <cell r="O3770">
            <v>33162320</v>
          </cell>
          <cell r="R3770">
            <v>0</v>
          </cell>
          <cell r="S3770">
            <v>0</v>
          </cell>
        </row>
        <row r="3771">
          <cell r="E3771" t="str">
            <v>20510. Proceso integral e integrado de la Vigilancia de la Salud PúblicaVigilancia en salud pública</v>
          </cell>
          <cell r="F3771" t="str">
            <v>Seguimiento a las atenciones brindadas y orientaciones en alimentación a los menores de 5 años con diagnósticos de RIESGO DE DNT AGUDA y DNT AGUDA y  caracterizaciones a las gestantes notificadas al SISVAN en las Subredes</v>
          </cell>
          <cell r="G3771" t="str">
            <v>Gestión, análisis y divulgación  de información de la vigilancia en salud pública</v>
          </cell>
          <cell r="H3771" t="str">
            <v>GSP</v>
          </cell>
          <cell r="I3771" t="str">
            <v>No aplica</v>
          </cell>
          <cell r="J3771" t="str">
            <v>Plan de acción</v>
          </cell>
          <cell r="K3771" t="str">
            <v>Zonal</v>
          </cell>
          <cell r="L3771" t="str">
            <v>7_SUBRED</v>
          </cell>
          <cell r="M3771" t="str">
            <v>2_NOVIEMBRE_2025</v>
          </cell>
          <cell r="N3771" t="str">
            <v>20510. Proceso integral e integrado de la Vigilancia de la Salud PúblicaVigilancia en salud pública7_SUBRED2_NOVIEMBRE_2025</v>
          </cell>
          <cell r="O3771">
            <v>11243136</v>
          </cell>
          <cell r="R3771">
            <v>1</v>
          </cell>
          <cell r="S3771">
            <v>11243136</v>
          </cell>
        </row>
        <row r="3772">
          <cell r="E3772" t="str">
            <v>20610. Proceso integral e integrado de la Vigilancia de la Salud PúblicaVigilancia en salud pública</v>
          </cell>
          <cell r="F3772" t="str">
            <v>Caracterización de la situación alimentaria y nutricional de población menor de 5 años y recien nacidos.</v>
          </cell>
          <cell r="G3772" t="str">
            <v>Gestión, análisis y divulgación  de información de la vigilancia en salud pública</v>
          </cell>
          <cell r="H3772" t="str">
            <v>GSP</v>
          </cell>
          <cell r="I3772" t="str">
            <v>No aplica</v>
          </cell>
          <cell r="J3772" t="str">
            <v>Plan de acción</v>
          </cell>
          <cell r="K3772" t="str">
            <v>Zonal</v>
          </cell>
          <cell r="L3772" t="str">
            <v>7_SUBRED</v>
          </cell>
          <cell r="M3772" t="str">
            <v>2_NOVIEMBRE_2025</v>
          </cell>
          <cell r="N3772" t="str">
            <v>20610. Proceso integral e integrado de la Vigilancia de la Salud PúblicaVigilancia en salud pública7_SUBRED2_NOVIEMBRE_2025</v>
          </cell>
          <cell r="O3772">
            <v>7347488</v>
          </cell>
          <cell r="R3772">
            <v>1</v>
          </cell>
          <cell r="S3772">
            <v>7347488</v>
          </cell>
        </row>
        <row r="3773">
          <cell r="E3773" t="str">
            <v>20710. Proceso integral e integrado de la Vigilancia de la Salud PúblicaVigilancia en salud pública</v>
          </cell>
          <cell r="F3773" t="str">
            <v>Gestión de la información  del  componente de Urgencias y Emergencias  - Subred Norte, Centro Oriente, Sur Occidente y Sur</v>
          </cell>
          <cell r="G3773" t="str">
            <v>Gestión, análisis y divulgación  de información de la vigilancia en salud pública</v>
          </cell>
          <cell r="H3773" t="str">
            <v>GSP</v>
          </cell>
          <cell r="I3773" t="str">
            <v>No aplica</v>
          </cell>
          <cell r="J3773" t="str">
            <v>Plan de acción</v>
          </cell>
          <cell r="K3773" t="str">
            <v>Zonal</v>
          </cell>
          <cell r="L3773" t="str">
            <v>7_SUBRED</v>
          </cell>
          <cell r="M3773" t="str">
            <v>2_NOVIEMBRE_2025</v>
          </cell>
          <cell r="N3773" t="str">
            <v>20710. Proceso integral e integrado de la Vigilancia de la Salud PúblicaVigilancia en salud pública7_SUBRED2_NOVIEMBRE_2025</v>
          </cell>
          <cell r="O3773">
            <v>8210448</v>
          </cell>
          <cell r="R3773">
            <v>1</v>
          </cell>
          <cell r="S3773">
            <v>8210448</v>
          </cell>
        </row>
        <row r="3774">
          <cell r="E3774" t="str">
            <v>20810. Proceso integral e integrado de la Vigilancia de la Salud PúblicaVigilancia en salud pública</v>
          </cell>
          <cell r="F3774" t="str">
            <v xml:space="preserve">Atención de urgencias y emergencias en Salud Pública por parte del equipo profesional de respuesta inmediata - ERI
</v>
          </cell>
          <cell r="G3774" t="str">
            <v xml:space="preserve">Intervención integral en brotes, alertas y situaciones de emergencia en salud pública
</v>
          </cell>
          <cell r="H3774" t="str">
            <v>GSP</v>
          </cell>
          <cell r="I3774" t="str">
            <v>No aplica</v>
          </cell>
          <cell r="J3774" t="str">
            <v>Plan de acción</v>
          </cell>
          <cell r="K3774" t="str">
            <v>Zonal</v>
          </cell>
          <cell r="L3774" t="str">
            <v>7_SUBRED</v>
          </cell>
          <cell r="M3774" t="str">
            <v>2_NOVIEMBRE_2025</v>
          </cell>
          <cell r="N3774" t="str">
            <v>20810. Proceso integral e integrado de la Vigilancia de la Salud PúblicaVigilancia en salud pública7_SUBRED2_NOVIEMBRE_2025</v>
          </cell>
          <cell r="O3774">
            <v>12969056</v>
          </cell>
          <cell r="R3774">
            <v>3</v>
          </cell>
          <cell r="S3774">
            <v>38907168</v>
          </cell>
        </row>
        <row r="3775">
          <cell r="E3775" t="str">
            <v>20910. Proceso integral e integrado de la Vigilancia de la Salud PúblicaVigilancia en salud pública</v>
          </cell>
          <cell r="F3775" t="str">
            <v xml:space="preserve">Atención de urgencias y emergencias en Salud Pública por parte del equipo técnico de respuesta inmediata - ERI
</v>
          </cell>
          <cell r="G3775" t="str">
            <v xml:space="preserve">Intervención integral en brotes, alertas y situaciones de emergencia en salud pública
</v>
          </cell>
          <cell r="H3775" t="str">
            <v>GSP</v>
          </cell>
          <cell r="I3775" t="str">
            <v>No aplica</v>
          </cell>
          <cell r="J3775" t="str">
            <v>Plan de acción</v>
          </cell>
          <cell r="K3775" t="str">
            <v>Zonal</v>
          </cell>
          <cell r="L3775" t="str">
            <v>7_SUBRED</v>
          </cell>
          <cell r="M3775" t="str">
            <v>2_NOVIEMBRE_2025</v>
          </cell>
          <cell r="N3775" t="str">
            <v>20910. Proceso integral e integrado de la Vigilancia de la Salud PúblicaVigilancia en salud pública7_SUBRED2_NOVIEMBRE_2025</v>
          </cell>
          <cell r="O3775">
            <v>7988544</v>
          </cell>
          <cell r="R3775">
            <v>0.93206521739130399</v>
          </cell>
          <cell r="S3775">
            <v>7445843.9999999972</v>
          </cell>
        </row>
        <row r="3776">
          <cell r="E3776" t="str">
            <v>21010. Proceso integral e integrado de la Vigilancia de la Salud PúblicaVigilancia en salud pública</v>
          </cell>
          <cell r="F3776" t="str">
            <v>Mantenimiento, seguimiento y  fortalecimiento de  la estrategia Vigilancia Epidemiológica  Portuaria- Subred  Suroccidente</v>
          </cell>
          <cell r="G3776" t="str">
            <v xml:space="preserve">Intervención integral en brotes, alertas y situaciones de emergencia en salud pública
</v>
          </cell>
          <cell r="H3776" t="str">
            <v>GSP</v>
          </cell>
          <cell r="I3776" t="str">
            <v>No aplica</v>
          </cell>
          <cell r="J3776" t="str">
            <v>Plan de acción</v>
          </cell>
          <cell r="K3776" t="str">
            <v>Distrito</v>
          </cell>
          <cell r="L3776" t="str">
            <v>7_SUBRED</v>
          </cell>
          <cell r="M3776" t="str">
            <v>2_NOVIEMBRE_2025</v>
          </cell>
          <cell r="N3776" t="str">
            <v>21010. Proceso integral e integrado de la Vigilancia de la Salud PúblicaVigilancia en salud pública7_SUBRED2_NOVIEMBRE_2025</v>
          </cell>
          <cell r="O3776">
            <v>70836688</v>
          </cell>
          <cell r="R3776">
            <v>0</v>
          </cell>
          <cell r="S3776">
            <v>0</v>
          </cell>
        </row>
        <row r="3777">
          <cell r="E3777" t="str">
            <v>21110. Proceso integral e integrado de la Vigilancia de la Salud PúblicaVigilancia en salud pública</v>
          </cell>
          <cell r="F3777" t="str">
            <v>Seguimiento al fortalecimiento de los eventos de interes internacional en salud pública ESPII</v>
          </cell>
          <cell r="G3777" t="str">
            <v xml:space="preserve">Intervención integral en brotes, alertas y situaciones de emergencia en salud pública
</v>
          </cell>
          <cell r="H3777" t="str">
            <v>GSP</v>
          </cell>
          <cell r="I3777" t="str">
            <v>No aplica</v>
          </cell>
          <cell r="J3777" t="str">
            <v>Plan de acción</v>
          </cell>
          <cell r="K3777" t="str">
            <v>Distrito</v>
          </cell>
          <cell r="L3777" t="str">
            <v>7_SUBRED</v>
          </cell>
          <cell r="M3777" t="str">
            <v>2_NOVIEMBRE_2025</v>
          </cell>
          <cell r="N3777" t="str">
            <v>21110. Proceso integral e integrado de la Vigilancia de la Salud PúblicaVigilancia en salud pública7_SUBRED2_NOVIEMBRE_2025</v>
          </cell>
          <cell r="O3777">
            <v>25938112</v>
          </cell>
          <cell r="R3777">
            <v>0</v>
          </cell>
          <cell r="S3777">
            <v>0</v>
          </cell>
        </row>
        <row r="3778">
          <cell r="E3778" t="str">
            <v>21210. Proceso integral e integrado de la Vigilancia de la Salud PúblicaVigilancia en salud pública</v>
          </cell>
          <cell r="F3778" t="str">
            <v>Simulacro ESPII</v>
          </cell>
          <cell r="G3778" t="str">
            <v xml:space="preserve">Intervención integral en brotes, alertas y situaciones de emergencia en salud pública
</v>
          </cell>
          <cell r="H3778" t="str">
            <v>GSP</v>
          </cell>
          <cell r="I3778" t="str">
            <v>No aplica</v>
          </cell>
          <cell r="J3778" t="str">
            <v>Plan de acción</v>
          </cell>
          <cell r="K3778" t="str">
            <v>Distrito</v>
          </cell>
          <cell r="L3778" t="str">
            <v>7_SUBRED</v>
          </cell>
          <cell r="M3778" t="str">
            <v>2_NOVIEMBRE_2025</v>
          </cell>
          <cell r="N3778" t="str">
            <v>21210. Proceso integral e integrado de la Vigilancia de la Salud PúblicaVigilancia en salud pública7_SUBRED2_NOVIEMBRE_2025</v>
          </cell>
          <cell r="O3778">
            <v>100000000</v>
          </cell>
          <cell r="R3778">
            <v>0</v>
          </cell>
          <cell r="S3778">
            <v>0</v>
          </cell>
        </row>
        <row r="3779">
          <cell r="E3779" t="str">
            <v>21310. Proceso integral e integrado de la Vigilancia de la Salud PúblicaVigilancia en salud pública</v>
          </cell>
          <cell r="F3779" t="str">
            <v xml:space="preserve">Gestión  de la información  del Componente de Salud Mental - Subred Norte y Sur Occidente </v>
          </cell>
          <cell r="G3779" t="str">
            <v>Gestión, análisis y divulgación  de información de la vigilancia en salud pública</v>
          </cell>
          <cell r="H3779" t="str">
            <v>GSP</v>
          </cell>
          <cell r="I3779" t="str">
            <v>No aplica</v>
          </cell>
          <cell r="J3779" t="str">
            <v>Plan de acción</v>
          </cell>
          <cell r="K3779" t="str">
            <v>Zonal</v>
          </cell>
          <cell r="L3779" t="str">
            <v>7_SUBRED</v>
          </cell>
          <cell r="M3779" t="str">
            <v>2_NOVIEMBRE_2025</v>
          </cell>
          <cell r="N3779" t="str">
            <v>21310. Proceso integral e integrado de la Vigilancia de la Salud PúblicaVigilancia en salud pública7_SUBRED2_NOVIEMBRE_2025</v>
          </cell>
          <cell r="O3779">
            <v>92953120</v>
          </cell>
          <cell r="R3779">
            <v>0.94458251643409097</v>
          </cell>
          <cell r="S3779">
            <v>87801892.00000003</v>
          </cell>
        </row>
        <row r="3780">
          <cell r="E3780" t="str">
            <v>21410. Proceso integral e integrado de la Vigilancia de la Salud PúblicaVigilancia en salud pública</v>
          </cell>
          <cell r="F3780" t="str">
            <v xml:space="preserve">Gestión  de la información  del Componente de Salud Mental - Subred Centro Oriente y Sur </v>
          </cell>
          <cell r="G3780" t="str">
            <v>Gestión, análisis y divulgación  de información de la vigilancia en salud pública</v>
          </cell>
          <cell r="H3780" t="str">
            <v>GSP</v>
          </cell>
          <cell r="I3780" t="str">
            <v>No aplica</v>
          </cell>
          <cell r="J3780" t="str">
            <v>Plan de acción</v>
          </cell>
          <cell r="K3780" t="str">
            <v>Zonal</v>
          </cell>
          <cell r="L3780" t="str">
            <v>7_SUBRED</v>
          </cell>
          <cell r="M3780" t="str">
            <v>2_NOVIEMBRE_2025</v>
          </cell>
          <cell r="N3780" t="str">
            <v>21410. Proceso integral e integrado de la Vigilancia de la Salud PúblicaVigilancia en salud pública7_SUBRED2_NOVIEMBRE_2025</v>
          </cell>
          <cell r="O3780">
            <v>72587264</v>
          </cell>
          <cell r="R3780">
            <v>0</v>
          </cell>
          <cell r="S3780">
            <v>0</v>
          </cell>
        </row>
        <row r="3781">
          <cell r="E3781" t="str">
            <v>21510. Proceso integral e integrado de la Vigilancia de la Salud PúblicaVigilancia en salud pública</v>
          </cell>
          <cell r="F3781" t="str">
            <v>Investigaciones epidemiológicas de eventos prioritarios en salud mental</v>
          </cell>
          <cell r="G3781" t="str">
            <v xml:space="preserve">Intervención integral en brotes, alertas y situaciones de emergencia en salud pública
</v>
          </cell>
          <cell r="H3781" t="str">
            <v>GSP</v>
          </cell>
          <cell r="I3781" t="str">
            <v>No aplica</v>
          </cell>
          <cell r="J3781" t="str">
            <v>Investigaciones Epidemiológicas de campo realizadas</v>
          </cell>
          <cell r="K3781" t="str">
            <v>Zonal</v>
          </cell>
          <cell r="L3781" t="str">
            <v>7_SUBRED</v>
          </cell>
          <cell r="M3781" t="str">
            <v>2_NOVIEMBRE_2025</v>
          </cell>
          <cell r="N3781" t="str">
            <v>21510. Proceso integral e integrado de la Vigilancia de la Salud PúblicaVigilancia en salud pública7_SUBRED2_NOVIEMBRE_2025</v>
          </cell>
          <cell r="O3781">
            <v>211452</v>
          </cell>
          <cell r="R3781">
            <v>911</v>
          </cell>
          <cell r="S3781">
            <v>192632772</v>
          </cell>
        </row>
        <row r="3782">
          <cell r="E3782" t="str">
            <v>21610. Proceso integral e integrado de la Vigilancia de la Salud PúblicaVigilancia en salud pública</v>
          </cell>
          <cell r="F3782" t="str">
            <v>Implementación de los componentes delito asociado, morbimortalidad, consumo de SPA, respuesta social del Centro Distrital de Monitoreo de las Drogas- CEMID)</v>
          </cell>
          <cell r="G3782" t="str">
            <v>Gestión, análisis y divulgación  de información de la vigilancia en salud pública</v>
          </cell>
          <cell r="H3782" t="str">
            <v>GSP</v>
          </cell>
          <cell r="I3782" t="str">
            <v>No aplica</v>
          </cell>
          <cell r="J3782" t="str">
            <v>Plan de acción</v>
          </cell>
          <cell r="K3782" t="str">
            <v>Distrito</v>
          </cell>
          <cell r="L3782" t="str">
            <v>7_SUBRED</v>
          </cell>
          <cell r="M3782" t="str">
            <v>2_NOVIEMBRE_2025</v>
          </cell>
          <cell r="N3782" t="str">
            <v>21610. Proceso integral e integrado de la Vigilancia de la Salud PúblicaVigilancia en salud pública7_SUBRED2_NOVIEMBRE_2025</v>
          </cell>
          <cell r="O3782">
            <v>30252912</v>
          </cell>
          <cell r="R3782">
            <v>0</v>
          </cell>
          <cell r="S3782">
            <v>0</v>
          </cell>
        </row>
        <row r="3783">
          <cell r="E3783" t="str">
            <v>21710. Proceso integral e integrado de la Vigilancia de la Salud PúblicaVigilancia en salud pública</v>
          </cell>
          <cell r="F3783" t="str">
            <v>Gestión de la información  del  componente Estadísticas Vitales  - Subred Norte, Centro Oriente, Sur Occidente y Sur</v>
          </cell>
          <cell r="G3783" t="str">
            <v>Gestión, análisis y divulgación  de información de la vigilancia en salud pública</v>
          </cell>
          <cell r="H3783" t="str">
            <v>GSP</v>
          </cell>
          <cell r="I3783" t="str">
            <v>No aplica</v>
          </cell>
          <cell r="J3783" t="str">
            <v>Plan de acción</v>
          </cell>
          <cell r="K3783" t="str">
            <v>Zonal</v>
          </cell>
          <cell r="L3783" t="str">
            <v>7_SUBRED</v>
          </cell>
          <cell r="M3783" t="str">
            <v>2_NOVIEMBRE_2025</v>
          </cell>
          <cell r="N3783" t="str">
            <v>21710. Proceso integral e integrado de la Vigilancia de la Salud PúblicaVigilancia en salud pública7_SUBRED2_NOVIEMBRE_2025</v>
          </cell>
          <cell r="O3783">
            <v>3994272</v>
          </cell>
          <cell r="R3783">
            <v>2</v>
          </cell>
          <cell r="S3783">
            <v>7988544</v>
          </cell>
        </row>
        <row r="3784">
          <cell r="E3784" t="str">
            <v>21810. Proceso integral e integrado de la Vigilancia de la Salud PúblicaVigilancia en salud pública</v>
          </cell>
          <cell r="F3784" t="str">
            <v>Asistencia técnica de las UPGD que conforman la red de  Estadísticas Vitales</v>
          </cell>
          <cell r="G3784" t="str">
            <v>Gestión, análisis y divulgación  de información de la vigilancia en salud pública</v>
          </cell>
          <cell r="H3784" t="str">
            <v>GSP</v>
          </cell>
          <cell r="I3784" t="str">
            <v>No aplica</v>
          </cell>
          <cell r="J3784" t="str">
            <v>Plan de acción</v>
          </cell>
          <cell r="K3784" t="str">
            <v>Zonal</v>
          </cell>
          <cell r="L3784" t="str">
            <v>7_SUBRED</v>
          </cell>
          <cell r="M3784" t="str">
            <v>2_NOVIEMBRE_2025</v>
          </cell>
          <cell r="N3784" t="str">
            <v>21810. Proceso integral e integrado de la Vigilancia de la Salud PúblicaVigilancia en salud pública7_SUBRED2_NOVIEMBRE_2025</v>
          </cell>
          <cell r="O3784">
            <v>7347488</v>
          </cell>
          <cell r="R3784">
            <v>1</v>
          </cell>
          <cell r="S3784">
            <v>7347488</v>
          </cell>
        </row>
        <row r="3785">
          <cell r="E3785" t="str">
            <v>21910. Proceso integral e integrado de la Vigilancia de la Salud PúblicaVigilancia en salud pública</v>
          </cell>
          <cell r="F3785" t="str">
            <v>Evaluación y verificación en las asistencias técnicas de la Cabalidad y los diferentes procesos de EEVV</v>
          </cell>
          <cell r="G3785" t="str">
            <v>Gestión, análisis y divulgación  de información de la vigilancia en salud pública</v>
          </cell>
          <cell r="H3785" t="str">
            <v>GSP</v>
          </cell>
          <cell r="I3785" t="str">
            <v>No aplica</v>
          </cell>
          <cell r="J3785" t="str">
            <v>Plan de acción</v>
          </cell>
          <cell r="K3785" t="str">
            <v>Zonal</v>
          </cell>
          <cell r="L3785" t="str">
            <v>7_SUBRED</v>
          </cell>
          <cell r="M3785" t="str">
            <v>2_NOVIEMBRE_2025</v>
          </cell>
          <cell r="N3785" t="str">
            <v>21910. Proceso integral e integrado de la Vigilancia de la Salud PúblicaVigilancia en salud pública7_SUBRED2_NOVIEMBRE_2025</v>
          </cell>
          <cell r="O3785">
            <v>6484528</v>
          </cell>
          <cell r="R3785">
            <v>3</v>
          </cell>
          <cell r="S3785">
            <v>19453584</v>
          </cell>
        </row>
        <row r="3786">
          <cell r="E3786" t="str">
            <v>22010. Proceso integral e integrado de la Vigilancia de la Salud PúblicaVigilancia en salud pública</v>
          </cell>
          <cell r="F3786" t="str">
            <v>Apoyo en las asistencias técnicas de los procesos de EEVV</v>
          </cell>
          <cell r="G3786" t="str">
            <v>Gestión, análisis y divulgación  de información de la vigilancia en salud pública</v>
          </cell>
          <cell r="H3786" t="str">
            <v>GSP</v>
          </cell>
          <cell r="I3786" t="str">
            <v>No aplica</v>
          </cell>
          <cell r="J3786" t="str">
            <v>Plan de acción</v>
          </cell>
          <cell r="K3786" t="str">
            <v>Zonal</v>
          </cell>
          <cell r="L3786" t="str">
            <v>7_SUBRED</v>
          </cell>
          <cell r="M3786" t="str">
            <v>2_NOVIEMBRE_2025</v>
          </cell>
          <cell r="N3786" t="str">
            <v>22010. Proceso integral e integrado de la Vigilancia de la Salud PúblicaVigilancia en salud pública7_SUBRED2_NOVIEMBRE_2025</v>
          </cell>
          <cell r="O3786">
            <v>5621568</v>
          </cell>
          <cell r="R3786">
            <v>9.7826086956521702E-2</v>
          </cell>
          <cell r="S3786">
            <v>549935.99999999977</v>
          </cell>
        </row>
        <row r="3787">
          <cell r="E3787" t="str">
            <v>22110. Proceso integral e integrado de la Vigilancia de la Salud PúblicaVigilancia en salud pública</v>
          </cell>
          <cell r="F3787" t="str">
            <v>Seguimiento de muertes consideradas como no violentas (manera de muerte no violenta) y que ocurren extra institucionalmente (por fuera de las instituciones prestadoras de servicios de salud “IPS”) para población pobre vulnerable - no asegurada GAHD</v>
          </cell>
          <cell r="G3787" t="str">
            <v xml:space="preserve">Intervención integral en brotes, alertas y situaciones de emergencia en salud pública
</v>
          </cell>
          <cell r="H3787" t="str">
            <v>GSP</v>
          </cell>
          <cell r="I3787" t="str">
            <v>No aplica</v>
          </cell>
          <cell r="J3787" t="str">
            <v>Plan de acción</v>
          </cell>
          <cell r="K3787" t="str">
            <v>Distrito</v>
          </cell>
          <cell r="L3787" t="str">
            <v>7_SUBRED</v>
          </cell>
          <cell r="M3787" t="str">
            <v>2_NOVIEMBRE_2025</v>
          </cell>
          <cell r="N3787" t="str">
            <v>22110. Proceso integral e integrado de la Vigilancia de la Salud PúblicaVigilancia en salud pública7_SUBRED2_NOVIEMBRE_2025</v>
          </cell>
          <cell r="O3787">
            <v>149094832</v>
          </cell>
          <cell r="R3787">
            <v>0</v>
          </cell>
          <cell r="S3787">
            <v>0</v>
          </cell>
        </row>
        <row r="3788">
          <cell r="E3788" t="str">
            <v>22210. Proceso integral e integrado de la Vigilancia de la Salud PúblicaVigilancia en salud pública</v>
          </cell>
          <cell r="F3788" t="str">
            <v>Georreferenciación y análisis de información cartográfica de eventos de interés en salud pública</v>
          </cell>
          <cell r="G3788" t="str">
            <v>Gestión, análisis y divulgación  de información de la vigilancia en salud pública</v>
          </cell>
          <cell r="H3788" t="str">
            <v>GSP</v>
          </cell>
          <cell r="I3788" t="str">
            <v>No aplica</v>
          </cell>
          <cell r="J3788" t="str">
            <v>Plan de acción</v>
          </cell>
          <cell r="K3788" t="str">
            <v>Zonal</v>
          </cell>
          <cell r="L3788" t="str">
            <v>7_SUBRED</v>
          </cell>
          <cell r="M3788" t="str">
            <v>2_NOVIEMBRE_2025</v>
          </cell>
          <cell r="N3788" t="str">
            <v>22210. Proceso integral e integrado de la Vigilancia de la Salud PúblicaVigilancia en salud pública7_SUBRED2_NOVIEMBRE_2025</v>
          </cell>
          <cell r="O3788">
            <v>18590624</v>
          </cell>
          <cell r="R3788">
            <v>1</v>
          </cell>
          <cell r="S3788">
            <v>18590624</v>
          </cell>
        </row>
        <row r="3789">
          <cell r="E3789" t="str">
            <v>22310. Proceso integral e integrado de la Vigilancia de la Salud PúblicaVigilancia en salud pública</v>
          </cell>
          <cell r="F3789" t="str">
            <v>Gestión de la Vigilancia  centinela por exposición a contaminación ambiental en zonas aledañas parque de innovación Doña Juana</v>
          </cell>
          <cell r="G3789" t="str">
            <v>Gestión, análisis y divulgación  de información de la vigilancia en salud pública</v>
          </cell>
          <cell r="H3789" t="str">
            <v>GSP</v>
          </cell>
          <cell r="I3789" t="str">
            <v>No aplica</v>
          </cell>
          <cell r="J3789" t="str">
            <v>Plan de acción</v>
          </cell>
          <cell r="K3789" t="str">
            <v>Zonal</v>
          </cell>
          <cell r="L3789" t="str">
            <v>7_SUBRED</v>
          </cell>
          <cell r="M3789" t="str">
            <v>2_NOVIEMBRE_2025</v>
          </cell>
          <cell r="N3789" t="str">
            <v>22310. Proceso integral e integrado de la Vigilancia de la Salud PúblicaVigilancia en salud pública7_SUBRED2_NOVIEMBRE_2025</v>
          </cell>
          <cell r="O3789">
            <v>29488576</v>
          </cell>
          <cell r="R3789">
            <v>0</v>
          </cell>
          <cell r="S3789">
            <v>0</v>
          </cell>
        </row>
        <row r="3790">
          <cell r="E3790" t="str">
            <v>22410. Proceso integral e integrado de la Vigilancia de la Salud PúblicaVigilancia en salud pública</v>
          </cell>
          <cell r="F3790" t="str">
            <v>Seguimiento y monitoreo de los instrumentos de canalizaciones de Vigilancia en Salud  pública. Subred Norte, Sur Occidente,  Centro oriente y Sur</v>
          </cell>
          <cell r="G3790" t="str">
            <v xml:space="preserve">Intervención integral en brotes, alertas y situaciones de emergencia en salud pública
</v>
          </cell>
          <cell r="H3790" t="str">
            <v>GSP</v>
          </cell>
          <cell r="I3790" t="str">
            <v>No aplica</v>
          </cell>
          <cell r="J3790" t="str">
            <v>Plan de acción</v>
          </cell>
          <cell r="K3790" t="str">
            <v>Zonal</v>
          </cell>
          <cell r="L3790" t="str">
            <v>7_SUBRED</v>
          </cell>
          <cell r="M3790" t="str">
            <v>2_NOVIEMBRE_2025</v>
          </cell>
          <cell r="N3790" t="str">
            <v>22410. Proceso integral e integrado de la Vigilancia de la Salud PúblicaVigilancia en salud pública7_SUBRED2_NOVIEMBRE_2025</v>
          </cell>
          <cell r="O3790">
            <v>3994272</v>
          </cell>
          <cell r="R3790">
            <v>1</v>
          </cell>
          <cell r="S3790">
            <v>3994272</v>
          </cell>
        </row>
        <row r="3791">
          <cell r="E3791" t="str">
            <v>22510. Proceso integral e integrado de la Vigilancia de la Salud PúblicaVigilancia en salud pública</v>
          </cell>
          <cell r="F3791" t="str">
            <v>Gestión  de la información  del Componente de IAAS</v>
          </cell>
          <cell r="G3791" t="str">
            <v>Gestión, análisis y divulgación  de información de la vigilancia en salud pública</v>
          </cell>
          <cell r="H3791" t="str">
            <v>GSP</v>
          </cell>
          <cell r="I3791" t="str">
            <v>No aplica</v>
          </cell>
          <cell r="J3791" t="str">
            <v>Plan de acción</v>
          </cell>
          <cell r="K3791" t="str">
            <v>Zonal</v>
          </cell>
          <cell r="L3791" t="str">
            <v>7_SUBRED</v>
          </cell>
          <cell r="M3791" t="str">
            <v>2_NOVIEMBRE_2025</v>
          </cell>
          <cell r="N3791" t="str">
            <v>22510. Proceso integral e integrado de la Vigilancia de la Salud PúblicaVigilancia en salud pública7_SUBRED2_NOVIEMBRE_2025</v>
          </cell>
          <cell r="O3791">
            <v>7347488</v>
          </cell>
          <cell r="R3791">
            <v>0.63858695652173902</v>
          </cell>
          <cell r="S3791">
            <v>4692009.9999999991</v>
          </cell>
        </row>
        <row r="3792">
          <cell r="E3792" t="str">
            <v>22610. Proceso integral e integrado de la Vigilancia de la Salud PúblicaVigilancia en salud pública</v>
          </cell>
          <cell r="F3792" t="str">
            <v>Gestión administrativa y operativa de seguimiento y monitoreo AT integrales-</v>
          </cell>
          <cell r="G3792" t="str">
            <v>Gestión, análisis y divulgación  de información de la vigilancia en salud pública</v>
          </cell>
          <cell r="H3792" t="str">
            <v>GSP</v>
          </cell>
          <cell r="I3792" t="str">
            <v>No aplica</v>
          </cell>
          <cell r="J3792" t="str">
            <v>Plan de acción</v>
          </cell>
          <cell r="K3792" t="str">
            <v>Distrito</v>
          </cell>
          <cell r="L3792" t="str">
            <v>7_SUBRED</v>
          </cell>
          <cell r="M3792" t="str">
            <v>2_NOVIEMBRE_2025</v>
          </cell>
          <cell r="N3792" t="str">
            <v>22610. Proceso integral e integrado de la Vigilancia de la Salud PúblicaVigilancia en salud pública7_SUBRED2_NOVIEMBRE_2025</v>
          </cell>
          <cell r="O3792">
            <v>95295440</v>
          </cell>
          <cell r="R3792">
            <v>0</v>
          </cell>
          <cell r="S3792">
            <v>0</v>
          </cell>
        </row>
        <row r="3793">
          <cell r="E3793" t="str">
            <v>22710. Proceso integral e integrado de la Vigilancia de la Salud PúblicaVigilancia en salud pública</v>
          </cell>
          <cell r="F3793" t="str">
            <v>Gestión operativa de seguimiento y monitoreo AT integrales</v>
          </cell>
          <cell r="G3793" t="str">
            <v>Gestión, análisis y divulgación  de información de la vigilancia en salud pública</v>
          </cell>
          <cell r="H3793" t="str">
            <v>GSP</v>
          </cell>
          <cell r="I3793" t="str">
            <v>No aplica</v>
          </cell>
          <cell r="J3793" t="str">
            <v>Plan de acción</v>
          </cell>
          <cell r="K3793" t="str">
            <v>Distrito</v>
          </cell>
          <cell r="L3793" t="str">
            <v>7_SUBRED</v>
          </cell>
          <cell r="M3793" t="str">
            <v>2_NOVIEMBRE_2025</v>
          </cell>
          <cell r="N3793" t="str">
            <v>22710. Proceso integral e integrado de la Vigilancia de la Salud PúblicaVigilancia en salud pública7_SUBRED2_NOVIEMBRE_2025</v>
          </cell>
          <cell r="O3793">
            <v>53602144</v>
          </cell>
          <cell r="R3793">
            <v>0</v>
          </cell>
          <cell r="S3793">
            <v>0</v>
          </cell>
        </row>
        <row r="3794">
          <cell r="E3794" t="str">
            <v>22810. Proceso integral e integrado de la Vigilancia de la Salud PúblicaVigilancia en salud pública</v>
          </cell>
          <cell r="F3794" t="str">
            <v>Investigaciones epidemiológicas de eventos prioritarios en salud mental- Ruralidad</v>
          </cell>
          <cell r="G3794" t="str">
            <v xml:space="preserve">Intervención integral en brotes, alertas y situaciones de emergencia en salud pública
</v>
          </cell>
          <cell r="H3794" t="str">
            <v>GSP</v>
          </cell>
          <cell r="I3794" t="str">
            <v>No aplica</v>
          </cell>
          <cell r="J3794" t="str">
            <v>Plan de acción</v>
          </cell>
          <cell r="K3794" t="str">
            <v>Local</v>
          </cell>
          <cell r="L3794" t="str">
            <v>7_SUBRED</v>
          </cell>
          <cell r="M3794" t="str">
            <v>2_NOVIEMBRE_2025</v>
          </cell>
          <cell r="N3794" t="str">
            <v>22810. Proceso integral e integrado de la Vigilancia de la Salud PúblicaVigilancia en salud pública7_SUBRED2_NOVIEMBRE_2025</v>
          </cell>
          <cell r="O3794">
            <v>3513480</v>
          </cell>
          <cell r="R3794">
            <v>0</v>
          </cell>
          <cell r="S3794">
            <v>0</v>
          </cell>
        </row>
        <row r="3795">
          <cell r="E3795" t="str">
            <v>22910. Proceso integral e integrado de la Vigilancia de la Salud PúblicaVigilancia en salud pública</v>
          </cell>
          <cell r="F3795" t="str">
            <v xml:space="preserve">Fortalecimiento de capacidades IEC Salud mental </v>
          </cell>
          <cell r="G3795" t="str">
            <v xml:space="preserve">Intervención integral en brotes, alertas y situaciones de emergencia en salud pública
</v>
          </cell>
          <cell r="H3795" t="str">
            <v>GSP</v>
          </cell>
          <cell r="I3795" t="str">
            <v>No aplica</v>
          </cell>
          <cell r="J3795" t="str">
            <v>Plan de Fortalecimiento</v>
          </cell>
          <cell r="K3795" t="str">
            <v>Zonal</v>
          </cell>
          <cell r="L3795" t="str">
            <v>7_SUBRED</v>
          </cell>
          <cell r="M3795" t="str">
            <v>2_NOVIEMBRE_2025</v>
          </cell>
          <cell r="N3795" t="str">
            <v>22910. Proceso integral e integrado de la Vigilancia de la Salud PúblicaVigilancia en salud pública7_SUBRED2_NOVIEMBRE_2025</v>
          </cell>
          <cell r="O3795">
            <v>281936</v>
          </cell>
          <cell r="R3795">
            <v>31</v>
          </cell>
          <cell r="S3795">
            <v>8740016</v>
          </cell>
        </row>
        <row r="3796">
          <cell r="E3796" t="str">
            <v>23010. Proceso integral e integrado de la Vigilancia de la Salud PúblicaVigilancia en salud pública</v>
          </cell>
          <cell r="F3796" t="str">
            <v xml:space="preserve">Fortalecimiento de capacidades IEC No trasmisibles </v>
          </cell>
          <cell r="G3796" t="str">
            <v xml:space="preserve">Intervención integral en brotes, alertas y situaciones de emergencia en salud pública
</v>
          </cell>
          <cell r="H3796" t="str">
            <v>GSP</v>
          </cell>
          <cell r="I3796" t="str">
            <v>No aplica</v>
          </cell>
          <cell r="J3796" t="str">
            <v>Plan de Fortalecimiento</v>
          </cell>
          <cell r="K3796" t="str">
            <v>Zonal</v>
          </cell>
          <cell r="L3796" t="str">
            <v>7_SUBRED</v>
          </cell>
          <cell r="M3796" t="str">
            <v>2_NOVIEMBRE_2025</v>
          </cell>
          <cell r="N3796" t="str">
            <v>23010. Proceso integral e integrado de la Vigilancia de la Salud PúblicaVigilancia en salud pública7_SUBRED2_NOVIEMBRE_2025</v>
          </cell>
          <cell r="O3796">
            <v>244416</v>
          </cell>
          <cell r="R3796">
            <v>4.5</v>
          </cell>
          <cell r="S3796">
            <v>1099872</v>
          </cell>
        </row>
        <row r="3797">
          <cell r="E3797" t="str">
            <v>23111. Proceso integral e integrado de la Vigilancia basada en ComunidadVigilancia en salud pública</v>
          </cell>
          <cell r="F3797" t="str">
            <v>Gestión Estrategica territorial en el contexto de la VBC</v>
          </cell>
          <cell r="G3797" t="str">
            <v>Gestión Estrategica territorial en el contexto de la VBC</v>
          </cell>
          <cell r="H3797" t="str">
            <v>GSP</v>
          </cell>
          <cell r="I3797" t="str">
            <v>No aplica</v>
          </cell>
          <cell r="J3797" t="str">
            <v>Plan de acción</v>
          </cell>
          <cell r="K3797" t="str">
            <v>Zonal</v>
          </cell>
          <cell r="L3797" t="str">
            <v>7_SUBRED</v>
          </cell>
          <cell r="M3797" t="str">
            <v>2_NOVIEMBRE_2025</v>
          </cell>
          <cell r="N3797" t="str">
            <v>23111. Proceso integral e integrado de la Vigilancia basada en ComunidadVigilancia en salud pública7_SUBRED2_NOVIEMBRE_2025</v>
          </cell>
          <cell r="O3797">
            <v>25173776</v>
          </cell>
          <cell r="R3797">
            <v>0.99396371843461195</v>
          </cell>
          <cell r="S3797">
            <v>25021819.999999993</v>
          </cell>
        </row>
        <row r="3798">
          <cell r="E3798" t="str">
            <v>23211. Proceso integral e integrado de la Vigilancia basada en ComunidadVigilancia en salud pública</v>
          </cell>
          <cell r="F3798" t="str">
            <v>Gestión Operativa para el Fortalecmiento de la REVCOM</v>
          </cell>
          <cell r="G3798" t="str">
            <v>Gestión Operativa para el Fortalecmiento de la REVCOM</v>
          </cell>
          <cell r="H3798" t="str">
            <v>GSP</v>
          </cell>
          <cell r="I3798" t="str">
            <v>No aplica</v>
          </cell>
          <cell r="J3798" t="str">
            <v>Plan de acción</v>
          </cell>
          <cell r="K3798" t="str">
            <v>Local</v>
          </cell>
          <cell r="L3798" t="str">
            <v>7_SUBRED</v>
          </cell>
          <cell r="M3798" t="str">
            <v>2_NOVIEMBRE_2025</v>
          </cell>
          <cell r="N3798" t="str">
            <v>23211. Proceso integral e integrado de la Vigilancia basada en ComunidadVigilancia en salud pública7_SUBRED2_NOVIEMBRE_2025</v>
          </cell>
          <cell r="O3798">
            <v>5621568</v>
          </cell>
          <cell r="R3798">
            <v>0</v>
          </cell>
          <cell r="S3798">
            <v>0</v>
          </cell>
        </row>
        <row r="3799">
          <cell r="E3799" t="str">
            <v>23311. Proceso integral e integrado de la Vigilancia basada en ComunidadVigilancia en salud pública</v>
          </cell>
          <cell r="F3799" t="str">
            <v>Gestión estratégica y  operativa para el Fortalecimiento de la RevCom - en la Ruralidad de Sumapaz</v>
          </cell>
          <cell r="G3799" t="str">
            <v>Gestión Operativa para el Fortalecmiento de la REVCOM</v>
          </cell>
          <cell r="H3799" t="str">
            <v>GSP</v>
          </cell>
          <cell r="I3799" t="str">
            <v>No aplica</v>
          </cell>
          <cell r="J3799" t="str">
            <v>Plan de acción</v>
          </cell>
          <cell r="K3799" t="str">
            <v>Local</v>
          </cell>
          <cell r="L3799" t="str">
            <v>7_SUBRED</v>
          </cell>
          <cell r="M3799" t="str">
            <v>2_NOVIEMBRE_2025</v>
          </cell>
          <cell r="N3799" t="str">
            <v>23311. Proceso integral e integrado de la Vigilancia basada en ComunidadVigilancia en salud pública7_SUBRED2_NOVIEMBRE_2025</v>
          </cell>
          <cell r="O3799">
            <v>7026960</v>
          </cell>
          <cell r="R3799">
            <v>0</v>
          </cell>
          <cell r="S3799">
            <v>0</v>
          </cell>
        </row>
        <row r="3800">
          <cell r="E3800" t="str">
            <v>23413. Proceso integral e integrado de gestión y análisis de políticas para el bienestarAnálisis de Politicas</v>
          </cell>
          <cell r="F3800" t="str">
            <v>Participación y gestión intersectorial  para la formulación, implementación, seguimiento o evaluación de las políticas públicas en los territorios</v>
          </cell>
          <cell r="G3800" t="str">
            <v>Gestión Intersectorial de Políticas Públicas en los Territorios</v>
          </cell>
          <cell r="H3800" t="str">
            <v>GSP</v>
          </cell>
          <cell r="I3800" t="str">
            <v>No aplica</v>
          </cell>
          <cell r="J3800" t="str">
            <v>Plan de acción</v>
          </cell>
          <cell r="K3800" t="str">
            <v>Local</v>
          </cell>
          <cell r="L3800" t="str">
            <v>7_SUBRED</v>
          </cell>
          <cell r="M3800" t="str">
            <v>2_NOVIEMBRE_2025</v>
          </cell>
          <cell r="N3800" t="str">
            <v>23413. Proceso integral e integrado de gestión y análisis de políticas para el bienestarAnálisis de Politicas7_SUBRED2_NOVIEMBRE_2025</v>
          </cell>
          <cell r="O3800">
            <v>24853248</v>
          </cell>
          <cell r="R3800">
            <v>0</v>
          </cell>
          <cell r="S3800">
            <v>0</v>
          </cell>
        </row>
        <row r="3801">
          <cell r="E3801" t="str">
            <v>23513. Proceso integral e integrado de gestión y análisis de políticas para el bienestarAnálisis de Politicas</v>
          </cell>
          <cell r="F3801" t="e">
            <v>#VALUE!</v>
          </cell>
          <cell r="G3801" t="str">
            <v>Gestión Intersectorial de Políticas Públicas en los Territorios</v>
          </cell>
          <cell r="H3801" t="str">
            <v>GSP</v>
          </cell>
          <cell r="I3801" t="str">
            <v>No aplica</v>
          </cell>
          <cell r="J3801" t="str">
            <v>Plan de acción</v>
          </cell>
          <cell r="K3801" t="str">
            <v>Zonal</v>
          </cell>
          <cell r="L3801" t="str">
            <v>7_SUBRED</v>
          </cell>
          <cell r="M3801" t="str">
            <v>2_NOVIEMBRE_2025</v>
          </cell>
          <cell r="N3801" t="str">
            <v>23513. Proceso integral e integrado de gestión y análisis de políticas para el bienestarAnálisis de Politicas7_SUBRED2_NOVIEMBRE_2025</v>
          </cell>
          <cell r="O3801">
            <v>7332480</v>
          </cell>
          <cell r="R3801">
            <v>1</v>
          </cell>
          <cell r="S3801">
            <v>7332480</v>
          </cell>
        </row>
        <row r="3802">
          <cell r="E3802" t="str">
            <v>23613. Proceso integral e integrado de gestión y análisis de políticas para el bienestarAnálisis de Politicas</v>
          </cell>
          <cell r="F3802" t="str">
            <v>Participación y gestión intersectorial local con los diferentes actores para la formulación, implementación, seguimiento o evaluación de la política pública de Ruralidad, exceptuando Sumapaz</v>
          </cell>
          <cell r="G3802" t="str">
            <v>Gestión Intersectorial de Políticas Públicas en los Territorios</v>
          </cell>
          <cell r="H3802" t="str">
            <v>GSP</v>
          </cell>
          <cell r="I3802" t="str">
            <v>No aplica</v>
          </cell>
          <cell r="J3802" t="str">
            <v>Plan de acción</v>
          </cell>
          <cell r="K3802" t="str">
            <v>Distrito</v>
          </cell>
          <cell r="L3802" t="str">
            <v>7_SUBRED</v>
          </cell>
          <cell r="M3802" t="str">
            <v>2_NOVIEMBRE_2025</v>
          </cell>
          <cell r="N3802" t="str">
            <v>23613. Proceso integral e integrado de gestión y análisis de políticas para el bienestarAnálisis de Politicas7_SUBRED2_NOVIEMBRE_2025</v>
          </cell>
          <cell r="O3802">
            <v>7332480</v>
          </cell>
          <cell r="R3802">
            <v>0</v>
          </cell>
          <cell r="S3802">
            <v>0</v>
          </cell>
        </row>
        <row r="3803">
          <cell r="E3803" t="str">
            <v>23713. Proceso integral e integrado de gestión y análisis de políticas para el bienestarAnálisis de Politicas</v>
          </cell>
          <cell r="F3803" t="str">
            <v>Participación y gestión intersectorial local con los diferentes actores para la formulación, implementación, seguimiento o evaluación de las políticas públicas priorizadas en Sumapaz</v>
          </cell>
          <cell r="G3803" t="str">
            <v>Gestión Intersectorial de Políticas Públicas en los Territorios</v>
          </cell>
          <cell r="H3803" t="str">
            <v>GSP</v>
          </cell>
          <cell r="I3803" t="str">
            <v>No aplica</v>
          </cell>
          <cell r="J3803" t="str">
            <v>Plan de acción</v>
          </cell>
          <cell r="K3803" t="str">
            <v>Local</v>
          </cell>
          <cell r="L3803" t="str">
            <v>7_SUBRED</v>
          </cell>
          <cell r="M3803" t="str">
            <v>2_NOVIEMBRE_2025</v>
          </cell>
          <cell r="N3803" t="str">
            <v>23713. Proceso integral e integrado de gestión y análisis de políticas para el bienestarAnálisis de Politicas7_SUBRED2_NOVIEMBRE_2025</v>
          </cell>
          <cell r="O3803">
            <v>22914000</v>
          </cell>
          <cell r="R3803">
            <v>0</v>
          </cell>
          <cell r="S3803">
            <v>0</v>
          </cell>
        </row>
        <row r="3804">
          <cell r="E3804" t="str">
            <v>23813. Proceso integral e integrado de gestión y análisis de políticas para el bienestarAnálisis de Politicas</v>
          </cell>
          <cell r="F3804" t="str">
            <v>Participación y gestión intersectorial local con los diferentes actores para la formulación, implementación, seguimiento o evaluación de las políticas públicas étnicas en los territorios</v>
          </cell>
          <cell r="G3804" t="str">
            <v>Gestión Intersectorial de Políticas Públicas en los Territorios</v>
          </cell>
          <cell r="H3804" t="str">
            <v>GSP</v>
          </cell>
          <cell r="I3804" t="str">
            <v>No aplica</v>
          </cell>
          <cell r="J3804" t="str">
            <v>Plan de acción</v>
          </cell>
          <cell r="K3804" t="str">
            <v>Distrito</v>
          </cell>
          <cell r="L3804" t="str">
            <v>7_SUBRED</v>
          </cell>
          <cell r="M3804" t="str">
            <v>2_NOVIEMBRE_2025</v>
          </cell>
          <cell r="N3804" t="str">
            <v>23813. Proceso integral e integrado de gestión y análisis de políticas para el bienestarAnálisis de Politicas7_SUBRED2_NOVIEMBRE_2025</v>
          </cell>
          <cell r="O3804">
            <v>29329920</v>
          </cell>
          <cell r="R3804">
            <v>0</v>
          </cell>
          <cell r="S3804">
            <v>0</v>
          </cell>
        </row>
        <row r="3805">
          <cell r="E3805" t="str">
            <v>23913. Proceso integral e integrado de gestión y análisis de políticas para el bienestarAnálisis de Politicas</v>
          </cell>
          <cell r="F3805" t="str">
            <v>Coordinación de la respuesta sectorial a las prioridades en salud y situaciones emergentes en el marco de la gestión de las políticas públicas</v>
          </cell>
          <cell r="G3805" t="str">
            <v>Gestión Sectorial de Políticas Públicas en los Territorios</v>
          </cell>
          <cell r="H3805" t="str">
            <v>GSP</v>
          </cell>
          <cell r="I3805" t="str">
            <v>No aplica</v>
          </cell>
          <cell r="J3805" t="str">
            <v>Plan de acción</v>
          </cell>
          <cell r="K3805" t="str">
            <v>Local</v>
          </cell>
          <cell r="L3805" t="str">
            <v>7_SUBRED</v>
          </cell>
          <cell r="M3805" t="str">
            <v>2_NOVIEMBRE_2025</v>
          </cell>
          <cell r="N3805" t="str">
            <v>23913. Proceso integral e integrado de gestión y análisis de políticas para el bienestarAnálisis de Politicas7_SUBRED2_NOVIEMBRE_2025</v>
          </cell>
          <cell r="O3805">
            <v>17086608</v>
          </cell>
          <cell r="R3805">
            <v>0</v>
          </cell>
          <cell r="S3805">
            <v>0</v>
          </cell>
        </row>
        <row r="3806">
          <cell r="E3806" t="str">
            <v>24013. Proceso integral e integrado de gestión y análisis de políticas para el bienestarAnálisis de Politicas</v>
          </cell>
          <cell r="F3806" t="str">
            <v>Coordinación de la respuesta sectorial a las prioridades en salud y situaciones emergentes en el marco de la gestión de las políticas públicas de adultez, trabajo,  salud oral, Acogida, Inclusión y Desarrollo de los Nuevos Bogotanos</v>
          </cell>
          <cell r="G3806" t="str">
            <v>Gestión Sectorial de Políticas Públicas en los Territorios</v>
          </cell>
          <cell r="H3806" t="str">
            <v>GSP</v>
          </cell>
          <cell r="I3806" t="str">
            <v>No aplica</v>
          </cell>
          <cell r="J3806" t="str">
            <v>Plan de acción</v>
          </cell>
          <cell r="K3806" t="str">
            <v>Zonal</v>
          </cell>
          <cell r="L3806" t="str">
            <v>7_SUBRED</v>
          </cell>
          <cell r="M3806" t="str">
            <v>2_NOVIEMBRE_2025</v>
          </cell>
          <cell r="N3806" t="str">
            <v>24013. Proceso integral e integrado de gestión y análisis de políticas para el bienestarAnálisis de Politicas7_SUBRED2_NOVIEMBRE_2025</v>
          </cell>
          <cell r="O3806">
            <v>3910656</v>
          </cell>
          <cell r="R3806">
            <v>1</v>
          </cell>
          <cell r="S3806">
            <v>3910656</v>
          </cell>
        </row>
        <row r="3807">
          <cell r="E3807" t="str">
            <v>24113. Proceso integral e integrado de gestión y análisis de políticas para el bienestarAnálisis de Politicas</v>
          </cell>
          <cell r="F3807" t="str">
            <v>Coordinación de la respuesta sectorial a las prioridades en salud y situaciones emergentes en el marco de la gestión de la política pública de ruralidad exceptuando Sumapaz</v>
          </cell>
          <cell r="G3807" t="str">
            <v>Gestión Sectorial de Políticas Públicas en los Territorios</v>
          </cell>
          <cell r="H3807" t="str">
            <v>GSP</v>
          </cell>
          <cell r="I3807" t="str">
            <v>No aplica</v>
          </cell>
          <cell r="J3807" t="str">
            <v>Plan de acción</v>
          </cell>
          <cell r="K3807" t="str">
            <v>Distrito</v>
          </cell>
          <cell r="L3807" t="str">
            <v>7_SUBRED</v>
          </cell>
          <cell r="M3807" t="str">
            <v>2_NOVIEMBRE_2025</v>
          </cell>
          <cell r="N3807" t="str">
            <v>24113. Proceso integral e integrado de gestión y análisis de políticas para el bienestarAnálisis de Politicas7_SUBRED2_NOVIEMBRE_2025</v>
          </cell>
          <cell r="O3807">
            <v>3910656</v>
          </cell>
          <cell r="R3807">
            <v>0</v>
          </cell>
          <cell r="S3807">
            <v>0</v>
          </cell>
        </row>
        <row r="3808">
          <cell r="E3808" t="str">
            <v>24213. Proceso integral e integrado de gestión y análisis de políticas para el bienestarAnálisis de Politicas</v>
          </cell>
          <cell r="F3808" t="str">
            <v>Coordinación de la respuesta sectorial a las prioridades en salud y situaciones emergentes en el marco de la gestión de las políticas públicas priorizadas en Sumapaz</v>
          </cell>
          <cell r="G3808" t="str">
            <v>Gestión Sectorial de Políticas Públicas en los Territorios</v>
          </cell>
          <cell r="H3808" t="str">
            <v>GSP</v>
          </cell>
          <cell r="I3808" t="str">
            <v>No aplica</v>
          </cell>
          <cell r="J3808" t="str">
            <v>Plan de acción</v>
          </cell>
          <cell r="K3808" t="str">
            <v>Local</v>
          </cell>
          <cell r="L3808" t="str">
            <v>7_SUBRED</v>
          </cell>
          <cell r="M3808" t="str">
            <v>2_NOVIEMBRE_2025</v>
          </cell>
          <cell r="N3808" t="str">
            <v>24213. Proceso integral e integrado de gestión y análisis de políticas para el bienestarAnálisis de Politicas7_SUBRED2_NOVIEMBRE_2025</v>
          </cell>
          <cell r="O3808">
            <v>12220800</v>
          </cell>
          <cell r="R3808">
            <v>0</v>
          </cell>
          <cell r="S3808">
            <v>0</v>
          </cell>
        </row>
        <row r="3809">
          <cell r="E3809" t="str">
            <v>24313. Proceso integral e integrado de gestión y análisis de políticas para el bienestarAnálisis de Politicas</v>
          </cell>
          <cell r="F3809" t="str">
            <v>Coordinación de la respuesta sectorial a las prioridades en salud y situaciones emergentes en el marco de la gestión de las políticas públicas étnicas</v>
          </cell>
          <cell r="G3809" t="str">
            <v>Gestión Sectorial de Políticas Públicas en los Territorios</v>
          </cell>
          <cell r="H3809" t="str">
            <v>GSP</v>
          </cell>
          <cell r="I3809" t="str">
            <v>No aplica</v>
          </cell>
          <cell r="J3809" t="str">
            <v>Plan de análisis</v>
          </cell>
          <cell r="K3809" t="str">
            <v>Distrito</v>
          </cell>
          <cell r="L3809" t="str">
            <v>7_SUBRED</v>
          </cell>
          <cell r="M3809" t="str">
            <v>2_NOVIEMBRE_2025</v>
          </cell>
          <cell r="N3809" t="str">
            <v>24313. Proceso integral e integrado de gestión y análisis de políticas para el bienestarAnálisis de Politicas7_SUBRED2_NOVIEMBRE_2025</v>
          </cell>
          <cell r="O3809">
            <v>15642624</v>
          </cell>
          <cell r="R3809">
            <v>0</v>
          </cell>
          <cell r="S3809">
            <v>0</v>
          </cell>
        </row>
        <row r="3810">
          <cell r="E3810" t="str">
            <v>24413. Proceso integral e integrado de gestión y análisis de políticas para el bienestarAnálisis de Politicas</v>
          </cell>
          <cell r="F3810" t="str">
            <v>Análisis sociales de la salud en el marco de las políticas</v>
          </cell>
          <cell r="G3810" t="str">
            <v>Gestión y Generación de Conocimiento en el Marco de las Políticas Públicas</v>
          </cell>
          <cell r="H3810" t="str">
            <v>GSP</v>
          </cell>
          <cell r="I3810" t="str">
            <v>No aplica</v>
          </cell>
          <cell r="J3810" t="str">
            <v>Plan de análisis</v>
          </cell>
          <cell r="K3810" t="str">
            <v>Zonal</v>
          </cell>
          <cell r="L3810" t="str">
            <v>7_SUBRED</v>
          </cell>
          <cell r="M3810" t="str">
            <v>2_NOVIEMBRE_2025</v>
          </cell>
          <cell r="N3810" t="str">
            <v>24413. Proceso integral e integrado de gestión y análisis de políticas para el bienestarAnálisis de Politicas7_SUBRED2_NOVIEMBRE_2025</v>
          </cell>
          <cell r="O3810">
            <v>20316544</v>
          </cell>
          <cell r="R3810">
            <v>1</v>
          </cell>
          <cell r="S3810">
            <v>20316544</v>
          </cell>
        </row>
        <row r="3811">
          <cell r="E3811" t="str">
            <v>24513. Proceso integral e integrado de gestión y análisis de políticas para el bienestarAnálisis de Politicas</v>
          </cell>
          <cell r="F3811" t="str">
            <v>Análisis diferenciales de la salud en el marco de productos de políticas públicas étnicas</v>
          </cell>
          <cell r="G3811" t="str">
            <v>Gestión y Generación de Conocimiento en el Marco de las Políticas Públicas</v>
          </cell>
          <cell r="H3811" t="str">
            <v>GSP</v>
          </cell>
          <cell r="I3811" t="str">
            <v>No aplica</v>
          </cell>
          <cell r="J3811" t="str">
            <v>Plan de análisis</v>
          </cell>
          <cell r="K3811" t="str">
            <v>Distrito</v>
          </cell>
          <cell r="L3811" t="str">
            <v>7_SUBRED</v>
          </cell>
          <cell r="M3811" t="str">
            <v>2_NOVIEMBRE_2025</v>
          </cell>
          <cell r="N3811" t="str">
            <v>24513. Proceso integral e integrado de gestión y análisis de políticas para el bienestarAnálisis de Politicas7_SUBRED2_NOVIEMBRE_2025</v>
          </cell>
          <cell r="O3811">
            <v>24729968</v>
          </cell>
          <cell r="R3811">
            <v>0</v>
          </cell>
          <cell r="S3811">
            <v>0</v>
          </cell>
        </row>
        <row r="3812">
          <cell r="E3812" t="str">
            <v>24613. Proceso integral e integrado de gestión y análisis de políticas para el bienestarAnálisis de Politicas</v>
          </cell>
          <cell r="F3812" t="e">
            <v>#VALUE!</v>
          </cell>
          <cell r="G3812" t="str">
            <v>Gestión Intersectorial de Políticas Públicas en los Territorios</v>
          </cell>
          <cell r="H3812" t="str">
            <v>GSP</v>
          </cell>
          <cell r="I3812" t="str">
            <v>No aplica</v>
          </cell>
          <cell r="J3812" t="str">
            <v xml:space="preserve"> Plan de Fortalecimiento </v>
          </cell>
          <cell r="K3812" t="str">
            <v>Distrito</v>
          </cell>
          <cell r="L3812" t="str">
            <v>7_SUBRED</v>
          </cell>
          <cell r="M3812" t="str">
            <v>2_NOVIEMBRE_2025</v>
          </cell>
          <cell r="N3812" t="str">
            <v>24613. Proceso integral e integrado de gestión y análisis de políticas para el bienestarAnálisis de Politicas7_SUBRED2_NOVIEMBRE_2025</v>
          </cell>
          <cell r="O3812">
            <v>67458816</v>
          </cell>
          <cell r="R3812">
            <v>0</v>
          </cell>
          <cell r="S3812">
            <v>0</v>
          </cell>
        </row>
        <row r="3813">
          <cell r="E3813" t="str">
            <v>11. Gestión Territorial para la Atención Primaria Social de los procesos de Gestión de la Salud Pública (GSP) y el Plan de Salud Pública de Intervenciones Colectivas (PSPIC)Gestión Territorial</v>
          </cell>
          <cell r="F3813" t="str">
            <v>Coordinación Territorial Zonal GSP-PSPIC</v>
          </cell>
          <cell r="G3813" t="str">
            <v>Coordinación y seguimiento de la gestión territorial</v>
          </cell>
          <cell r="H3813" t="str">
            <v>GSP - PSPIC</v>
          </cell>
          <cell r="I3813" t="str">
            <v>No aplica</v>
          </cell>
          <cell r="J3813" t="str">
            <v>Plan de acción</v>
          </cell>
          <cell r="K3813" t="str">
            <v>Zonal</v>
          </cell>
          <cell r="L3813" t="str">
            <v>8_DISTRITO</v>
          </cell>
          <cell r="M3813" t="str">
            <v>2_NOVIEMBRE_2025</v>
          </cell>
          <cell r="N3813" t="str">
            <v>11. Gestión Territorial para la Atención Primaria Social de los procesos de Gestión de la Salud Pública (GSP) y el Plan de Salud Pública de Intervenciones Colectivas (PSPIC)Gestión Territorial8_DISTRITO2_NOVIEMBRE_2025</v>
          </cell>
          <cell r="O3813">
            <v>30277568</v>
          </cell>
          <cell r="R3813">
            <v>0</v>
          </cell>
          <cell r="S3813">
            <v>0</v>
          </cell>
        </row>
        <row r="3814">
          <cell r="E3814" t="str">
            <v>31. Gestión Territorial para la Atención Primaria Social de los procesos de Gestión de la Salud Pública (GSP) y el Plan de Salud Pública de Intervenciones Colectivas (PSPIC)Gestión Territorial</v>
          </cell>
          <cell r="F3814" t="str">
            <v>Gestión local del GSP-PSPIC (Monitoreo y Seguimiento)</v>
          </cell>
          <cell r="G3814" t="str">
            <v>Coordinación y seguimiento de la gestión territorial</v>
          </cell>
          <cell r="H3814" t="str">
            <v>GSP-PSPIC</v>
          </cell>
          <cell r="I3814" t="str">
            <v>No aplica</v>
          </cell>
          <cell r="J3814" t="str">
            <v>Plan de acción</v>
          </cell>
          <cell r="K3814" t="str">
            <v>Local</v>
          </cell>
          <cell r="L3814" t="str">
            <v>8_DISTRITO</v>
          </cell>
          <cell r="M3814" t="str">
            <v>2_NOVIEMBRE_2025</v>
          </cell>
          <cell r="N3814" t="str">
            <v>31. Gestión Territorial para la Atención Primaria Social de los procesos de Gestión de la Salud Pública (GSP) y el Plan de Salud Pública de Intervenciones Colectivas (PSPIC)Gestión Territorial8_DISTRITO2_NOVIEMBRE_2025</v>
          </cell>
          <cell r="O3814">
            <v>12204720</v>
          </cell>
          <cell r="R3814">
            <v>0</v>
          </cell>
          <cell r="S3814">
            <v>0</v>
          </cell>
        </row>
        <row r="3815">
          <cell r="E3815" t="str">
            <v>41. Gestión Territorial para la Atención Primaria Social de los procesos de Gestión de la Salud Pública (GSP) y el Plan de Salud Pública de Intervenciones Colectivas (PSPIC)Gestión Territorial</v>
          </cell>
          <cell r="F3815" t="str">
            <v>Gestión local del GSP-PSPIC (Soporte operativo)</v>
          </cell>
          <cell r="G3815" t="str">
            <v>Coordinación y seguimiento de la gestión territorial</v>
          </cell>
          <cell r="H3815" t="str">
            <v>GSP-PSPIC</v>
          </cell>
          <cell r="I3815" t="str">
            <v>No aplica</v>
          </cell>
          <cell r="J3815" t="str">
            <v>Plan de acción</v>
          </cell>
          <cell r="K3815" t="str">
            <v>Local</v>
          </cell>
          <cell r="L3815" t="str">
            <v>8_DISTRITO</v>
          </cell>
          <cell r="M3815" t="str">
            <v>2_NOVIEMBRE_2025</v>
          </cell>
          <cell r="N3815" t="str">
            <v>41. Gestión Territorial para la Atención Primaria Social de los procesos de Gestión de la Salud Pública (GSP) y el Plan de Salud Pública de Intervenciones Colectivas (PSPIC)Gestión Territorial8_DISTRITO2_NOVIEMBRE_2025</v>
          </cell>
          <cell r="O3815">
            <v>6484528</v>
          </cell>
          <cell r="R3815">
            <v>0</v>
          </cell>
          <cell r="S3815">
            <v>0</v>
          </cell>
        </row>
        <row r="3816">
          <cell r="E3816" t="str">
            <v>51. Gestión Territorial para la Atención Primaria Social de los procesos de Gestión de la Salud Pública (GSP) y el Plan de Salud Pública de Intervenciones Colectivas (PSPIC)Gestión Territorial</v>
          </cell>
          <cell r="F3816" t="str">
            <v>Gestión local del GSP-PSPIC (prescripción social)</v>
          </cell>
          <cell r="G3816" t="str">
            <v>Coordinación y seguimiento de la gestión territorial</v>
          </cell>
          <cell r="H3816" t="str">
            <v>GSP-PSPIC</v>
          </cell>
          <cell r="I3816" t="str">
            <v>No aplica</v>
          </cell>
          <cell r="J3816" t="str">
            <v>Plan de acción</v>
          </cell>
          <cell r="K3816" t="str">
            <v>Local</v>
          </cell>
          <cell r="L3816" t="str">
            <v>8_DISTRITO</v>
          </cell>
          <cell r="M3816" t="str">
            <v>2_NOVIEMBRE_2025</v>
          </cell>
          <cell r="N3816" t="str">
            <v>51. Gestión Territorial para la Atención Primaria Social de los procesos de Gestión de la Salud Pública (GSP) y el Plan de Salud Pública de Intervenciones Colectivas (PSPIC)Gestión Territorial8_DISTRITO2_NOVIEMBRE_2025</v>
          </cell>
          <cell r="O3816">
            <v>5621568</v>
          </cell>
          <cell r="R3816">
            <v>0</v>
          </cell>
          <cell r="S3816">
            <v>0</v>
          </cell>
        </row>
        <row r="3817">
          <cell r="E3817" t="str">
            <v>61. Gestión Territorial para la Atención Primaria Social de los procesos de Gestión de la Salud Pública (GSP) y el Plan de Salud Pública de Intervenciones Colectivas (PSPIC)Gestión Territorial</v>
          </cell>
          <cell r="F3817" t="str">
            <v>Gestión local del GSP-PSPIC (Sumapaz)</v>
          </cell>
          <cell r="G3817" t="str">
            <v>Coordinación y seguimiento de la gestión territorial</v>
          </cell>
          <cell r="H3817" t="str">
            <v>GSP-PSPIC</v>
          </cell>
          <cell r="I3817" t="str">
            <v>No aplica</v>
          </cell>
          <cell r="J3817" t="str">
            <v>Plan de acción</v>
          </cell>
          <cell r="K3817" t="str">
            <v>Local</v>
          </cell>
          <cell r="L3817" t="str">
            <v>8_DISTRITO</v>
          </cell>
          <cell r="M3817" t="str">
            <v>2_NOVIEMBRE_2025</v>
          </cell>
          <cell r="N3817" t="str">
            <v>61. Gestión Territorial para la Atención Primaria Social de los procesos de Gestión de la Salud Pública (GSP) y el Plan de Salud Pública de Intervenciones Colectivas (PSPIC)Gestión Territorial8_DISTRITO2_NOVIEMBRE_2025</v>
          </cell>
          <cell r="O3817">
            <v>15132712</v>
          </cell>
          <cell r="R3817">
            <v>0</v>
          </cell>
          <cell r="S3817">
            <v>0</v>
          </cell>
        </row>
        <row r="3818">
          <cell r="E3818" t="str">
            <v>71. Gestión Territorial para la Atención Primaria Social de los procesos de Gestión de la Salud Pública (GSP) y el Plan de Salud Pública de Intervenciones Colectivas (PSPIC)Gestión Territorial</v>
          </cell>
          <cell r="F3818" t="str">
            <v>Gestión zonal  VSP</v>
          </cell>
          <cell r="G3818" t="str">
            <v>Coordinación y seguimiento de la gestión territorial</v>
          </cell>
          <cell r="H3818" t="str">
            <v>GSP</v>
          </cell>
          <cell r="I3818" t="str">
            <v>No aplica</v>
          </cell>
          <cell r="J3818" t="str">
            <v>Plan de acción</v>
          </cell>
          <cell r="K3818" t="str">
            <v>Zonal</v>
          </cell>
          <cell r="L3818" t="str">
            <v>8_DISTRITO</v>
          </cell>
          <cell r="M3818" t="str">
            <v>2_NOVIEMBRE_2025</v>
          </cell>
          <cell r="N3818" t="str">
            <v>71. Gestión Territorial para la Atención Primaria Social de los procesos de Gestión de la Salud Pública (GSP) y el Plan de Salud Pública de Intervenciones Colectivas (PSPIC)Gestión Territorial8_DISTRITO2_NOVIEMBRE_2025</v>
          </cell>
          <cell r="O3818">
            <v>25617584</v>
          </cell>
          <cell r="R3818">
            <v>0</v>
          </cell>
          <cell r="S3818">
            <v>0</v>
          </cell>
        </row>
        <row r="3819">
          <cell r="E3819" t="str">
            <v>81. Gestión Territorial para la Atención Primaria Social de los procesos de Gestión de la Salud Pública (GSP) y el Plan de Salud Pública de Intervenciones Colectivas (PSPIC)Gestión Territorial</v>
          </cell>
          <cell r="F3819" t="str">
            <v>Gestión zonal  VSA</v>
          </cell>
          <cell r="G3819" t="str">
            <v>Coordinación y seguimiento de la gestión territorial</v>
          </cell>
          <cell r="H3819" t="str">
            <v>GSP</v>
          </cell>
          <cell r="I3819" t="str">
            <v>No aplica</v>
          </cell>
          <cell r="J3819" t="str">
            <v>Plan de acción</v>
          </cell>
          <cell r="K3819" t="str">
            <v>Zonal</v>
          </cell>
          <cell r="L3819" t="str">
            <v>8_DISTRITO</v>
          </cell>
          <cell r="M3819" t="str">
            <v>2_NOVIEMBRE_2025</v>
          </cell>
          <cell r="N3819" t="str">
            <v>81. Gestión Territorial para la Atención Primaria Social de los procesos de Gestión de la Salud Pública (GSP) y el Plan de Salud Pública de Intervenciones Colectivas (PSPIC)Gestión Territorial8_DISTRITO2_NOVIEMBRE_2025</v>
          </cell>
          <cell r="O3819">
            <v>9098064</v>
          </cell>
          <cell r="R3819">
            <v>0</v>
          </cell>
          <cell r="S3819">
            <v>0</v>
          </cell>
        </row>
        <row r="3820">
          <cell r="E3820" t="str">
            <v>91. Gestión Territorial para la Atención Primaria Social de los procesos de Gestión de la Salud Pública (GSP) y el Plan de Salud Pública de Intervenciones Colectivas (PSPIC)Gestión Territorial</v>
          </cell>
          <cell r="F3820" t="str">
            <v>Gestión zonal  GPEPB - PAI</v>
          </cell>
          <cell r="G3820" t="str">
            <v>Coordinación y seguimiento de la gestión territorial</v>
          </cell>
          <cell r="H3820" t="str">
            <v>GSP</v>
          </cell>
          <cell r="I3820" t="str">
            <v>No aplica</v>
          </cell>
          <cell r="J3820" t="str">
            <v>Plan de acción</v>
          </cell>
          <cell r="K3820" t="str">
            <v>Zonal</v>
          </cell>
          <cell r="L3820" t="str">
            <v>8_DISTRITO</v>
          </cell>
          <cell r="M3820" t="str">
            <v>2_NOVIEMBRE_2025</v>
          </cell>
          <cell r="N3820" t="str">
            <v>91. Gestión Territorial para la Atención Primaria Social de los procesos de Gestión de la Salud Pública (GSP) y el Plan de Salud Pública de Intervenciones Colectivas (PSPIC)Gestión Territorial8_DISTRITO2_NOVIEMBRE_2025</v>
          </cell>
          <cell r="O3820">
            <v>28674928</v>
          </cell>
          <cell r="R3820">
            <v>0</v>
          </cell>
          <cell r="S3820">
            <v>0</v>
          </cell>
        </row>
        <row r="3821">
          <cell r="E3821" t="str">
            <v>101. Gestión Territorial para la Atención Primaria Social de los procesos de Gestión de la Salud Pública (GSP) y el Plan de Salud Pública de Intervenciones Colectivas (PSPIC)Gestión Territorial</v>
          </cell>
          <cell r="F3821" t="str">
            <v>Gestión zonal  POLÍTICAS</v>
          </cell>
          <cell r="G3821" t="str">
            <v>Coordinación y seguimiento de la gestión territorial</v>
          </cell>
          <cell r="H3821" t="str">
            <v>GSP</v>
          </cell>
          <cell r="I3821" t="str">
            <v>No aplica</v>
          </cell>
          <cell r="J3821" t="str">
            <v>Plan de acción</v>
          </cell>
          <cell r="K3821" t="str">
            <v>Zonal</v>
          </cell>
          <cell r="L3821" t="str">
            <v>8_DISTRITO</v>
          </cell>
          <cell r="M3821" t="str">
            <v>2_NOVIEMBRE_2025</v>
          </cell>
          <cell r="N3821" t="str">
            <v>101. Gestión Territorial para la Atención Primaria Social de los procesos de Gestión de la Salud Pública (GSP) y el Plan de Salud Pública de Intervenciones Colectivas (PSPIC)Gestión Territorial8_DISTRITO2_NOVIEMBRE_2025</v>
          </cell>
          <cell r="O3821">
            <v>13092336</v>
          </cell>
          <cell r="R3821">
            <v>0</v>
          </cell>
          <cell r="S3821">
            <v>0</v>
          </cell>
        </row>
        <row r="3822">
          <cell r="E3822" t="str">
            <v>111. Gestión Territorial para la Atención Primaria Social de los procesos de Gestión de la Salud Pública (GSP) y el Plan de Salud Pública de Intervenciones Colectivas (PSPIC)Gestión Territorial</v>
          </cell>
          <cell r="F3822" t="str">
            <v>Entornos de MAS Bienestar</v>
          </cell>
          <cell r="G3822" t="str">
            <v>Coordinación y seguimiento de la gestión territorial</v>
          </cell>
          <cell r="H3822" t="str">
            <v>GSP</v>
          </cell>
          <cell r="I3822" t="str">
            <v>No aplica</v>
          </cell>
          <cell r="J3822" t="str">
            <v>Plan de acción</v>
          </cell>
          <cell r="K3822" t="str">
            <v>Zonal</v>
          </cell>
          <cell r="L3822" t="str">
            <v>8_DISTRITO</v>
          </cell>
          <cell r="M3822" t="str">
            <v>2_NOVIEMBRE_2025</v>
          </cell>
          <cell r="N3822" t="str">
            <v>111. Gestión Territorial para la Atención Primaria Social de los procesos de Gestión de la Salud Pública (GSP) y el Plan de Salud Pública de Intervenciones Colectivas (PSPIC)Gestión Territorial8_DISTRITO2_NOVIEMBRE_2025</v>
          </cell>
          <cell r="O3822">
            <v>29389952</v>
          </cell>
          <cell r="R3822">
            <v>0</v>
          </cell>
          <cell r="S3822">
            <v>0</v>
          </cell>
        </row>
        <row r="3823">
          <cell r="E3823" t="str">
            <v>121. Gestión Territorial para la Atención Primaria Social de los procesos de Gestión de la Salud Pública (GSP) y el Plan de Salud Pública de Intervenciones Colectivas (PSPIC)Gestión Territorial</v>
          </cell>
          <cell r="F3823" t="str">
            <v>Gestión de la información de acciones colectivas en salud pública - GESI</v>
          </cell>
          <cell r="G3823" t="str">
            <v>Soporte estratégico para la GSP-PSPIC</v>
          </cell>
          <cell r="H3823" t="str">
            <v>GSP</v>
          </cell>
          <cell r="I3823" t="str">
            <v>No aplica</v>
          </cell>
          <cell r="J3823" t="str">
            <v>Plan de acción</v>
          </cell>
          <cell r="K3823" t="str">
            <v>Zonal</v>
          </cell>
          <cell r="L3823" t="str">
            <v>8_DISTRITO</v>
          </cell>
          <cell r="M3823" t="str">
            <v>2_NOVIEMBRE_2025</v>
          </cell>
          <cell r="N3823" t="str">
            <v>121. Gestión Territorial para la Atención Primaria Social de los procesos de Gestión de la Salud Pública (GSP) y el Plan de Salud Pública de Intervenciones Colectivas (PSPIC)Gestión Territorial8_DISTRITO2_NOVIEMBRE_2025</v>
          </cell>
          <cell r="O3823">
            <v>100029392</v>
          </cell>
          <cell r="R3823">
            <v>0</v>
          </cell>
          <cell r="S3823">
            <v>0</v>
          </cell>
        </row>
        <row r="3824">
          <cell r="E3824" t="str">
            <v>131. Gestión Territorial para la Atención Primaria Social de los procesos de Gestión de la Salud Pública (GSP) y el Plan de Salud Pública de Intervenciones Colectivas (PSPIC)Gestión Territorial</v>
          </cell>
          <cell r="F3824" t="str">
            <v>Educación para la salud pública - ESP</v>
          </cell>
          <cell r="G3824" t="str">
            <v>Soporte estratégico para la GSP-PSPIC</v>
          </cell>
          <cell r="H3824" t="str">
            <v>GSP</v>
          </cell>
          <cell r="I3824" t="str">
            <v>No aplica</v>
          </cell>
          <cell r="J3824" t="str">
            <v>Plan de acción</v>
          </cell>
          <cell r="K3824" t="str">
            <v>Zonal</v>
          </cell>
          <cell r="L3824" t="str">
            <v>8_DISTRITO</v>
          </cell>
          <cell r="M3824" t="str">
            <v>2_NOVIEMBRE_2025</v>
          </cell>
          <cell r="N3824" t="str">
            <v>131. Gestión Territorial para la Atención Primaria Social de los procesos de Gestión de la Salud Pública (GSP) y el Plan de Salud Pública de Intervenciones Colectivas (PSPIC)Gestión Territorial8_DISTRITO2_NOVIEMBRE_2025</v>
          </cell>
          <cell r="O3824">
            <v>29833760</v>
          </cell>
          <cell r="R3824">
            <v>0</v>
          </cell>
          <cell r="S3824">
            <v>0</v>
          </cell>
        </row>
        <row r="3825">
          <cell r="E3825" t="str">
            <v>141. Gestión Territorial para la Atención Primaria Social de los procesos de Gestión de la Salud Pública (GSP) y el Plan de Salud Pública de Intervenciones Colectivas (PSPIC)Gestión Territorial</v>
          </cell>
          <cell r="F3825" t="str">
            <v>Prescripción social - Activación de rutas</v>
          </cell>
          <cell r="G3825" t="str">
            <v>Soporte estratégico para la GSP-PSPIC</v>
          </cell>
          <cell r="H3825" t="str">
            <v>GSP</v>
          </cell>
          <cell r="I3825" t="str">
            <v>No aplica</v>
          </cell>
          <cell r="J3825" t="str">
            <v>Plan de acción</v>
          </cell>
          <cell r="K3825" t="str">
            <v>Zonal</v>
          </cell>
          <cell r="L3825" t="str">
            <v>8_DISTRITO</v>
          </cell>
          <cell r="M3825" t="str">
            <v>2_NOVIEMBRE_2025</v>
          </cell>
          <cell r="N3825" t="str">
            <v>141. Gestión Territorial para la Atención Primaria Social de los procesos de Gestión de la Salud Pública (GSP) y el Plan de Salud Pública de Intervenciones Colectivas (PSPIC)Gestión Territorial8_DISTRITO2_NOVIEMBRE_2025</v>
          </cell>
          <cell r="O3825">
            <v>54021296</v>
          </cell>
          <cell r="R3825">
            <v>0</v>
          </cell>
          <cell r="S3825">
            <v>0</v>
          </cell>
        </row>
        <row r="3826">
          <cell r="E3826" t="str">
            <v>151. Gestión Territorial para la Atención Primaria Social de los procesos de Gestión de la Salud Pública (GSP) y el Plan de Salud Pública de Intervenciones Colectivas (PSPIC)Gestión Territorial</v>
          </cell>
          <cell r="F3826" t="str">
            <v>Prescripción social - Activación de rutas (Salud Mental)</v>
          </cell>
          <cell r="G3826" t="str">
            <v>Soporte estratégico para la GSP-PSPIC</v>
          </cell>
          <cell r="H3826" t="str">
            <v>GSP</v>
          </cell>
          <cell r="I3826" t="str">
            <v>No aplica</v>
          </cell>
          <cell r="J3826" t="str">
            <v>Plan de acción</v>
          </cell>
          <cell r="K3826" t="str">
            <v>Zonal</v>
          </cell>
          <cell r="L3826" t="str">
            <v>8_DISTRITO</v>
          </cell>
          <cell r="M3826" t="str">
            <v>2_NOVIEMBRE_2025</v>
          </cell>
          <cell r="N3826" t="str">
            <v>151. Gestión Territorial para la Atención Primaria Social de los procesos de Gestión de la Salud Pública (GSP) y el Plan de Salud Pública de Intervenciones Colectivas (PSPIC)Gestión Territorial8_DISTRITO2_NOVIEMBRE_2025</v>
          </cell>
          <cell r="O3826">
            <v>5621568</v>
          </cell>
          <cell r="R3826">
            <v>0</v>
          </cell>
          <cell r="S3826">
            <v>0</v>
          </cell>
        </row>
        <row r="3827">
          <cell r="E3827" t="str">
            <v>161. Gestión Territorial para la Atención Primaria Social de los procesos de Gestión de la Salud Pública (GSP) y el Plan de Salud Pública de Intervenciones Colectivas (PSPIC)Gestión Territorial</v>
          </cell>
          <cell r="F3827" t="str">
            <v>Prescripción social - Activación de rutas (Sur - Centro Oriente)</v>
          </cell>
          <cell r="G3827" t="str">
            <v>Soporte estratégico para la GSP-PSPIC</v>
          </cell>
          <cell r="H3827" t="str">
            <v>GSP</v>
          </cell>
          <cell r="I3827" t="str">
            <v>No aplica</v>
          </cell>
          <cell r="J3827" t="str">
            <v>Plan de acción</v>
          </cell>
          <cell r="K3827" t="str">
            <v>Distrito</v>
          </cell>
          <cell r="L3827" t="str">
            <v>8_DISTRITO</v>
          </cell>
          <cell r="M3827" t="str">
            <v>2_NOVIEMBRE_2025</v>
          </cell>
          <cell r="N3827" t="str">
            <v>161. Gestión Territorial para la Atención Primaria Social de los procesos de Gestión de la Salud Pública (GSP) y el Plan de Salud Pública de Intervenciones Colectivas (PSPIC)Gestión Territorial8_DISTRITO2_NOVIEMBRE_2025</v>
          </cell>
          <cell r="O3827">
            <v>3994272</v>
          </cell>
          <cell r="R3827">
            <v>0</v>
          </cell>
          <cell r="S3827">
            <v>0</v>
          </cell>
        </row>
        <row r="3828">
          <cell r="E3828" t="str">
            <v>171. Gestión Territorial para la Atención Primaria Social de los procesos de Gestión de la Salud Pública (GSP) y el Plan de Salud Pública de Intervenciones Colectivas (PSPIC)Gestión Territorial</v>
          </cell>
          <cell r="F3828" t="str">
            <v>Análisis de condiciones, calidad de vida, salud y enfermedad - ACCVSyE-DC (Sur Occidente)</v>
          </cell>
          <cell r="G3828" t="str">
            <v>Análisis de la gestión territorial de la salud pública</v>
          </cell>
          <cell r="H3828" t="str">
            <v>GSP</v>
          </cell>
          <cell r="I3828" t="str">
            <v>No aplica</v>
          </cell>
          <cell r="J3828" t="str">
            <v>Plan de análisis</v>
          </cell>
          <cell r="K3828" t="str">
            <v>Distrito</v>
          </cell>
          <cell r="L3828" t="str">
            <v>8_DISTRITO</v>
          </cell>
          <cell r="M3828" t="str">
            <v>2_NOVIEMBRE_2025</v>
          </cell>
          <cell r="N3828" t="str">
            <v>171. Gestión Territorial para la Atención Primaria Social de los procesos de Gestión de la Salud Pública (GSP) y el Plan de Salud Pública de Intervenciones Colectivas (PSPIC)Gestión Territorial8_DISTRITO2_NOVIEMBRE_2025</v>
          </cell>
          <cell r="O3828">
            <v>5621568</v>
          </cell>
          <cell r="R3828">
            <v>0</v>
          </cell>
          <cell r="S3828">
            <v>0</v>
          </cell>
        </row>
        <row r="3829">
          <cell r="E3829" t="str">
            <v>181. Gestión Territorial para la Atención Primaria Social de los procesos de Gestión de la Salud Pública (GSP) y el Plan de Salud Pública de Intervenciones Colectivas (PSPIC)Gestión Territorial</v>
          </cell>
          <cell r="F3829" t="str">
            <v>Análisis de condiciones, calidad de vida, salud y enfermedad - ACCVSyE</v>
          </cell>
          <cell r="G3829" t="str">
            <v>Análisis de la gestión territorial de la salud pública</v>
          </cell>
          <cell r="H3829" t="str">
            <v>GSP</v>
          </cell>
          <cell r="I3829" t="str">
            <v>No aplica</v>
          </cell>
          <cell r="J3829" t="str">
            <v>Plan de análisis</v>
          </cell>
          <cell r="K3829" t="str">
            <v>Zonal</v>
          </cell>
          <cell r="L3829" t="str">
            <v>8_DISTRITO</v>
          </cell>
          <cell r="M3829" t="str">
            <v>2_NOVIEMBRE_2025</v>
          </cell>
          <cell r="N3829" t="str">
            <v>181. Gestión Territorial para la Atención Primaria Social de los procesos de Gestión de la Salud Pública (GSP) y el Plan de Salud Pública de Intervenciones Colectivas (PSPIC)Gestión Territorial8_DISTRITO2_NOVIEMBRE_2025</v>
          </cell>
          <cell r="O3829">
            <v>32422640</v>
          </cell>
          <cell r="R3829">
            <v>0</v>
          </cell>
          <cell r="S3829">
            <v>0</v>
          </cell>
        </row>
        <row r="3830">
          <cell r="E3830" t="str">
            <v>191. Gestión Territorial para la Atención Primaria Social de los procesos de Gestión de la Salud Pública (GSP) y el Plan de Salud Pública de Intervenciones Colectivas (PSPIC)Gestión Territorial</v>
          </cell>
          <cell r="F3830" t="str">
            <v>Análisis de las políticas y acciones para la salud pública en el marco de la gestión territorial</v>
          </cell>
          <cell r="G3830" t="str">
            <v>Análisis de la gestión territorial de la salud pública</v>
          </cell>
          <cell r="H3830" t="str">
            <v>GSP</v>
          </cell>
          <cell r="I3830" t="str">
            <v>No aplica</v>
          </cell>
          <cell r="J3830" t="str">
            <v>Plan de análisis</v>
          </cell>
          <cell r="K3830" t="str">
            <v>Zonal</v>
          </cell>
          <cell r="L3830" t="str">
            <v>8_DISTRITO</v>
          </cell>
          <cell r="M3830" t="str">
            <v>2_NOVIEMBRE_2025</v>
          </cell>
          <cell r="N3830" t="str">
            <v>191. Gestión Territorial para la Atención Primaria Social de los procesos de Gestión de la Salud Pública (GSP) y el Plan de Salud Pública de Intervenciones Colectivas (PSPIC)Gestión Territorial8_DISTRITO2_NOVIEMBRE_2025</v>
          </cell>
          <cell r="O3830">
            <v>20316544</v>
          </cell>
          <cell r="R3830">
            <v>0</v>
          </cell>
          <cell r="S3830">
            <v>0</v>
          </cell>
        </row>
        <row r="3831">
          <cell r="E3831" t="str">
            <v>202. Cuidado Continuo por una vida con bienestarComunitario</v>
          </cell>
          <cell r="F3831" t="str">
            <v xml:space="preserve">Sesiones educativas para MAS bienestar </v>
          </cell>
          <cell r="G3831" t="str">
            <v xml:space="preserve">Promoción de la salud y bienestar </v>
          </cell>
          <cell r="H3831" t="str">
            <v>PSPIC</v>
          </cell>
          <cell r="I3831" t="str">
            <v>No aplica</v>
          </cell>
          <cell r="J3831" t="str">
            <v>Sesión</v>
          </cell>
          <cell r="K3831" t="str">
            <v>Local</v>
          </cell>
          <cell r="L3831" t="str">
            <v>8_DISTRITO</v>
          </cell>
          <cell r="M3831" t="str">
            <v>2_NOVIEMBRE_2025</v>
          </cell>
          <cell r="N3831" t="str">
            <v>202. Cuidado Continuo por una vida con bienestarComunitario8_DISTRITO2_NOVIEMBRE_2025</v>
          </cell>
          <cell r="O3831">
            <v>105404</v>
          </cell>
          <cell r="R3831">
            <v>0</v>
          </cell>
          <cell r="S3831">
            <v>0</v>
          </cell>
        </row>
        <row r="3832">
          <cell r="E3832" t="str">
            <v xml:space="preserve">202. Cuidado Continuo por una vida con bienestarEducativo </v>
          </cell>
          <cell r="F3832" t="str">
            <v xml:space="preserve">Sesiones educativas para MAS bienestar </v>
          </cell>
          <cell r="G3832" t="str">
            <v xml:space="preserve">Promoción de la salud y bienestar </v>
          </cell>
          <cell r="H3832" t="str">
            <v>PSPIC</v>
          </cell>
          <cell r="I3832" t="str">
            <v>No aplica</v>
          </cell>
          <cell r="J3832" t="str">
            <v>Sesión</v>
          </cell>
          <cell r="K3832" t="str">
            <v>Local</v>
          </cell>
          <cell r="L3832" t="str">
            <v>8_DISTRITO</v>
          </cell>
          <cell r="M3832" t="str">
            <v>2_NOVIEMBRE_2025</v>
          </cell>
          <cell r="N3832" t="str">
            <v>202. Cuidado Continuo por una vida con bienestarEducativo 8_DISTRITO2_NOVIEMBRE_2025</v>
          </cell>
          <cell r="O3832">
            <v>105404</v>
          </cell>
          <cell r="R3832">
            <v>0</v>
          </cell>
          <cell r="S3832">
            <v>0</v>
          </cell>
        </row>
        <row r="3833">
          <cell r="E3833" t="str">
            <v>202. Cuidado Continuo por una vida con bienestarInstitucional</v>
          </cell>
          <cell r="F3833" t="str">
            <v xml:space="preserve">Sesiones educativas para MAS bienestar </v>
          </cell>
          <cell r="G3833" t="str">
            <v xml:space="preserve">Promoción de la salud y bienestar </v>
          </cell>
          <cell r="H3833" t="str">
            <v>PSPIC</v>
          </cell>
          <cell r="I3833" t="str">
            <v>No aplica</v>
          </cell>
          <cell r="J3833" t="str">
            <v>Sesión</v>
          </cell>
          <cell r="K3833" t="str">
            <v>Local</v>
          </cell>
          <cell r="L3833" t="str">
            <v>8_DISTRITO</v>
          </cell>
          <cell r="M3833" t="str">
            <v>2_NOVIEMBRE_2025</v>
          </cell>
          <cell r="N3833" t="str">
            <v>202. Cuidado Continuo por una vida con bienestarInstitucional8_DISTRITO2_NOVIEMBRE_2025</v>
          </cell>
          <cell r="O3833">
            <v>105404</v>
          </cell>
          <cell r="R3833">
            <v>0</v>
          </cell>
          <cell r="S3833">
            <v>0</v>
          </cell>
        </row>
        <row r="3834">
          <cell r="E3834" t="str">
            <v>212. Cuidado Continuo por una vida con bienestarComunitario</v>
          </cell>
          <cell r="F3834" t="str">
            <v>Sesiones educativas para MAS bienestar en nuestras comunidades - Gestión territorial</v>
          </cell>
          <cell r="G3834" t="str">
            <v xml:space="preserve">Promoción de la salud y bienestar </v>
          </cell>
          <cell r="H3834" t="str">
            <v>PSPIC</v>
          </cell>
          <cell r="I3834" t="str">
            <v>No aplica</v>
          </cell>
          <cell r="J3834" t="str">
            <v>Sesión</v>
          </cell>
          <cell r="K3834" t="str">
            <v>Local</v>
          </cell>
          <cell r="L3834" t="str">
            <v>8_DISTRITO</v>
          </cell>
          <cell r="M3834" t="str">
            <v>2_NOVIEMBRE_2025</v>
          </cell>
          <cell r="N3834" t="str">
            <v>212. Cuidado Continuo por una vida con bienestarComunitario8_DISTRITO2_NOVIEMBRE_2025</v>
          </cell>
          <cell r="O3834">
            <v>55938</v>
          </cell>
          <cell r="R3834">
            <v>0</v>
          </cell>
          <cell r="S3834">
            <v>0</v>
          </cell>
        </row>
        <row r="3835">
          <cell r="E3835" t="str">
            <v>222. Cuidado Continuo por una vida con bienestarComunitario</v>
          </cell>
          <cell r="F3835" t="str">
            <v>Sesiones educativas para el bienestar en las  barras futboleras</v>
          </cell>
          <cell r="G3835" t="str">
            <v xml:space="preserve">Promoción de la salud y bienestar </v>
          </cell>
          <cell r="H3835" t="str">
            <v>PSPIC</v>
          </cell>
          <cell r="I3835" t="str">
            <v>No aplica</v>
          </cell>
          <cell r="J3835" t="str">
            <v>Sesión</v>
          </cell>
          <cell r="K3835" t="str">
            <v>Distrito</v>
          </cell>
          <cell r="L3835" t="str">
            <v>8_DISTRITO</v>
          </cell>
          <cell r="M3835" t="str">
            <v>2_NOVIEMBRE_2025</v>
          </cell>
          <cell r="N3835" t="str">
            <v>222. Cuidado Continuo por una vida con bienestarComunitario8_DISTRITO2_NOVIEMBRE_2025</v>
          </cell>
          <cell r="O3835">
            <v>105404</v>
          </cell>
          <cell r="R3835">
            <v>0</v>
          </cell>
          <cell r="S3835">
            <v>0</v>
          </cell>
        </row>
        <row r="3836">
          <cell r="E3836" t="str">
            <v>232. Cuidado Continuo por una vida con bienestarComunitario</v>
          </cell>
          <cell r="F3836" t="str">
            <v>Sesiones educativas para el bienestar con los gestores en las  barras futboleras</v>
          </cell>
          <cell r="G3836" t="str">
            <v xml:space="preserve">Promoción de la salud y bienestar </v>
          </cell>
          <cell r="H3836" t="str">
            <v>PSPIC</v>
          </cell>
          <cell r="I3836" t="str">
            <v>No aplica</v>
          </cell>
          <cell r="J3836" t="str">
            <v>Sesión</v>
          </cell>
          <cell r="K3836" t="str">
            <v>Distrito</v>
          </cell>
          <cell r="L3836" t="str">
            <v>8_DISTRITO</v>
          </cell>
          <cell r="M3836" t="str">
            <v>2_NOVIEMBRE_2025</v>
          </cell>
          <cell r="N3836" t="str">
            <v>232. Cuidado Continuo por una vida con bienestarComunitario8_DISTRITO2_NOVIEMBRE_2025</v>
          </cell>
          <cell r="O3836">
            <v>55938</v>
          </cell>
          <cell r="R3836">
            <v>0</v>
          </cell>
          <cell r="S3836">
            <v>0</v>
          </cell>
        </row>
        <row r="3837">
          <cell r="E3837" t="str">
            <v xml:space="preserve">242. Cuidado Continuo por una vida con bienestarEducativo </v>
          </cell>
          <cell r="F3837" t="str">
            <v>Sesiones educativas para la promoción de la salud oral</v>
          </cell>
          <cell r="G3837" t="str">
            <v xml:space="preserve">Promoción de la salud y bienestar </v>
          </cell>
          <cell r="H3837" t="str">
            <v>PSPIC</v>
          </cell>
          <cell r="I3837" t="str">
            <v>No aplica</v>
          </cell>
          <cell r="J3837" t="str">
            <v>Sesión</v>
          </cell>
          <cell r="K3837" t="str">
            <v>Local</v>
          </cell>
          <cell r="L3837" t="str">
            <v>8_DISTRITO</v>
          </cell>
          <cell r="M3837" t="str">
            <v>2_NOVIEMBRE_2025</v>
          </cell>
          <cell r="N3837" t="str">
            <v>242. Cuidado Continuo por una vida con bienestarEducativo 8_DISTRITO2_NOVIEMBRE_2025</v>
          </cell>
          <cell r="O3837">
            <v>180297</v>
          </cell>
          <cell r="R3837">
            <v>0</v>
          </cell>
          <cell r="S3837">
            <v>0</v>
          </cell>
        </row>
        <row r="3838">
          <cell r="E3838" t="str">
            <v>252. Cuidado Continuo por una vida con bienestarLaboral</v>
          </cell>
          <cell r="F3838" t="str">
            <v xml:space="preserve">Sesiones educativas para la prevención y erradicación del trabajo infantil </v>
          </cell>
          <cell r="G3838" t="str">
            <v xml:space="preserve">Promoción de la salud y bienestar </v>
          </cell>
          <cell r="H3838" t="str">
            <v>PSPIC</v>
          </cell>
          <cell r="I3838" t="str">
            <v>No aplica</v>
          </cell>
          <cell r="J3838" t="str">
            <v>Sesión</v>
          </cell>
          <cell r="K3838" t="str">
            <v>Local</v>
          </cell>
          <cell r="L3838" t="str">
            <v>8_DISTRITO</v>
          </cell>
          <cell r="M3838" t="str">
            <v>2_NOVIEMBRE_2025</v>
          </cell>
          <cell r="N3838" t="str">
            <v>252. Cuidado Continuo por una vida con bienestarLaboral8_DISTRITO2_NOVIEMBRE_2025</v>
          </cell>
          <cell r="O3838">
            <v>210809</v>
          </cell>
          <cell r="R3838">
            <v>0</v>
          </cell>
          <cell r="S3838">
            <v>0</v>
          </cell>
        </row>
        <row r="3839">
          <cell r="E3839" t="str">
            <v>262. Cuidado Continuo por una vida con bienestarComunitario</v>
          </cell>
          <cell r="F3839" t="str">
            <v xml:space="preserve">Grupos socioeducativos para MAS bienestar en nuestras comunidades </v>
          </cell>
          <cell r="G3839" t="str">
            <v xml:space="preserve">Promoción de la salud y bienestar </v>
          </cell>
          <cell r="H3839" t="str">
            <v>PSPIC</v>
          </cell>
          <cell r="I3839" t="str">
            <v>No aplica</v>
          </cell>
          <cell r="J3839" t="str">
            <v>Sesión</v>
          </cell>
          <cell r="K3839" t="str">
            <v>Local</v>
          </cell>
          <cell r="L3839" t="str">
            <v>8_DISTRITO</v>
          </cell>
          <cell r="M3839" t="str">
            <v>2_NOVIEMBRE_2025</v>
          </cell>
          <cell r="N3839" t="str">
            <v>262. Cuidado Continuo por una vida con bienestarComunitario8_DISTRITO2_NOVIEMBRE_2025</v>
          </cell>
          <cell r="O3839">
            <v>140539</v>
          </cell>
          <cell r="R3839">
            <v>0</v>
          </cell>
          <cell r="S3839">
            <v>0</v>
          </cell>
        </row>
        <row r="3840">
          <cell r="E3840" t="str">
            <v>272. Cuidado Continuo por una vida con bienestarComunitario</v>
          </cell>
          <cell r="F3840" t="str">
            <v>Grupos socioeducativos para MAS bienestar en nuestras comunidades - Gestión territorial</v>
          </cell>
          <cell r="G3840" t="str">
            <v xml:space="preserve">Promoción de la salud y bienestar </v>
          </cell>
          <cell r="H3840" t="str">
            <v>PSPIC</v>
          </cell>
          <cell r="I3840" t="str">
            <v>No aplica</v>
          </cell>
          <cell r="J3840" t="str">
            <v>Sesión</v>
          </cell>
          <cell r="K3840" t="str">
            <v>Local</v>
          </cell>
          <cell r="L3840" t="str">
            <v>8_DISTRITO</v>
          </cell>
          <cell r="M3840" t="str">
            <v>2_NOVIEMBRE_2025</v>
          </cell>
          <cell r="N3840" t="str">
            <v>272. Cuidado Continuo por una vida con bienestarComunitario8_DISTRITO2_NOVIEMBRE_2025</v>
          </cell>
          <cell r="O3840">
            <v>74584</v>
          </cell>
          <cell r="R3840">
            <v>0</v>
          </cell>
          <cell r="S3840">
            <v>0</v>
          </cell>
        </row>
        <row r="3841">
          <cell r="E3841" t="str">
            <v>282. Cuidado Continuo por una vida con bienestarComunitario</v>
          </cell>
          <cell r="F3841" t="str">
            <v>Grupos socieducativas para MAS bienestar en salud mental de la RBC</v>
          </cell>
          <cell r="G3841" t="str">
            <v xml:space="preserve">Promoción de la salud y bienestar </v>
          </cell>
          <cell r="H3841" t="str">
            <v>PSPIC</v>
          </cell>
          <cell r="I3841" t="str">
            <v>No aplica</v>
          </cell>
          <cell r="J3841" t="str">
            <v>Sesión</v>
          </cell>
          <cell r="K3841" t="str">
            <v>Local</v>
          </cell>
          <cell r="L3841" t="str">
            <v>8_DISTRITO</v>
          </cell>
          <cell r="M3841" t="str">
            <v>2_NOVIEMBRE_2025</v>
          </cell>
          <cell r="N3841" t="str">
            <v>282. Cuidado Continuo por una vida con bienestarComunitario8_DISTRITO2_NOVIEMBRE_2025</v>
          </cell>
          <cell r="O3841">
            <v>215123</v>
          </cell>
          <cell r="R3841">
            <v>0</v>
          </cell>
          <cell r="S3841">
            <v>0</v>
          </cell>
        </row>
        <row r="3842">
          <cell r="E3842" t="str">
            <v>292. Cuidado Continuo por una vida con bienestarComunitario</v>
          </cell>
          <cell r="F3842" t="str">
            <v>Grupos socioeducativos para el bienestar en  barras futboleras</v>
          </cell>
          <cell r="G3842" t="str">
            <v xml:space="preserve">Promoción de la salud y bienestar </v>
          </cell>
          <cell r="H3842" t="str">
            <v>PSPIC</v>
          </cell>
          <cell r="I3842" t="str">
            <v>No aplica</v>
          </cell>
          <cell r="J3842" t="str">
            <v>Sesión</v>
          </cell>
          <cell r="K3842" t="str">
            <v>Distrito</v>
          </cell>
          <cell r="L3842" t="str">
            <v>8_DISTRITO</v>
          </cell>
          <cell r="M3842" t="str">
            <v>2_NOVIEMBRE_2025</v>
          </cell>
          <cell r="N3842" t="str">
            <v>292. Cuidado Continuo por una vida con bienestarComunitario8_DISTRITO2_NOVIEMBRE_2025</v>
          </cell>
          <cell r="O3842">
            <v>140539</v>
          </cell>
          <cell r="R3842">
            <v>0</v>
          </cell>
          <cell r="S3842">
            <v>0</v>
          </cell>
        </row>
        <row r="3843">
          <cell r="E3843" t="str">
            <v>302. Cuidado Continuo por una vida con bienestarComunitario</v>
          </cell>
          <cell r="F3843" t="str">
            <v xml:space="preserve">Grupos socioeducativos para el bienestar en  barras futboleras - Gestión territorial </v>
          </cell>
          <cell r="G3843" t="str">
            <v xml:space="preserve">Promoción de la salud y bienestar </v>
          </cell>
          <cell r="H3843" t="str">
            <v>PSPIC</v>
          </cell>
          <cell r="I3843" t="str">
            <v>No aplica</v>
          </cell>
          <cell r="J3843" t="str">
            <v>Sesión</v>
          </cell>
          <cell r="K3843" t="str">
            <v>Distrito</v>
          </cell>
          <cell r="L3843" t="str">
            <v>8_DISTRITO</v>
          </cell>
          <cell r="M3843" t="str">
            <v>2_NOVIEMBRE_2025</v>
          </cell>
          <cell r="N3843" t="str">
            <v>302. Cuidado Continuo por una vida con bienestarComunitario8_DISTRITO2_NOVIEMBRE_2025</v>
          </cell>
          <cell r="O3843">
            <v>74584</v>
          </cell>
          <cell r="R3843">
            <v>0</v>
          </cell>
          <cell r="S3843">
            <v>0</v>
          </cell>
        </row>
        <row r="3844">
          <cell r="E3844" t="str">
            <v>312. Cuidado Continuo por una vida con bienestarComunitario</v>
          </cell>
          <cell r="F3844" t="str">
            <v>Grupos socioeducativos para el bienestar (AIEPI)</v>
          </cell>
          <cell r="G3844" t="str">
            <v xml:space="preserve">Promoción de la salud y bienestar </v>
          </cell>
          <cell r="H3844" t="str">
            <v>PSPIC</v>
          </cell>
          <cell r="I3844" t="str">
            <v>No aplica</v>
          </cell>
          <cell r="J3844" t="str">
            <v>Sesión</v>
          </cell>
          <cell r="K3844" t="str">
            <v>Local</v>
          </cell>
          <cell r="L3844" t="str">
            <v>8_DISTRITO</v>
          </cell>
          <cell r="M3844" t="str">
            <v>2_NOVIEMBRE_2025</v>
          </cell>
          <cell r="N3844" t="str">
            <v>312. Cuidado Continuo por una vida con bienestarComunitario8_DISTRITO2_NOVIEMBRE_2025</v>
          </cell>
          <cell r="O3844">
            <v>215123</v>
          </cell>
          <cell r="R3844">
            <v>0</v>
          </cell>
          <cell r="S3844">
            <v>0</v>
          </cell>
        </row>
        <row r="3845">
          <cell r="E3845" t="str">
            <v xml:space="preserve">312. Cuidado Continuo por una vida con bienestarEducativo </v>
          </cell>
          <cell r="F3845" t="str">
            <v>Grupos socioeducativos para el bienestar (AIEPI)</v>
          </cell>
          <cell r="G3845" t="str">
            <v xml:space="preserve">Promoción de la salud y bienestar </v>
          </cell>
          <cell r="H3845" t="str">
            <v>PSPIC</v>
          </cell>
          <cell r="I3845" t="str">
            <v>No aplica</v>
          </cell>
          <cell r="J3845" t="str">
            <v>Sesión</v>
          </cell>
          <cell r="K3845" t="str">
            <v>Local</v>
          </cell>
          <cell r="L3845" t="str">
            <v>8_DISTRITO</v>
          </cell>
          <cell r="M3845" t="str">
            <v>2_NOVIEMBRE_2025</v>
          </cell>
          <cell r="N3845" t="str">
            <v>312. Cuidado Continuo por una vida con bienestarEducativo 8_DISTRITO2_NOVIEMBRE_2025</v>
          </cell>
          <cell r="O3845">
            <v>215123</v>
          </cell>
          <cell r="R3845">
            <v>0</v>
          </cell>
          <cell r="S3845">
            <v>0</v>
          </cell>
        </row>
        <row r="3846">
          <cell r="E3846" t="str">
            <v>312. Cuidado Continuo por una vida con bienestarLaboral</v>
          </cell>
          <cell r="F3846" t="str">
            <v>Grupos socioeducativos para el bienestar (AIEPI)</v>
          </cell>
          <cell r="G3846" t="str">
            <v xml:space="preserve">Promoción de la salud y bienestar </v>
          </cell>
          <cell r="H3846" t="str">
            <v>PSPIC</v>
          </cell>
          <cell r="I3846" t="str">
            <v>No aplica</v>
          </cell>
          <cell r="J3846" t="str">
            <v>Sesión</v>
          </cell>
          <cell r="K3846" t="str">
            <v>Local</v>
          </cell>
          <cell r="L3846" t="str">
            <v>8_DISTRITO</v>
          </cell>
          <cell r="M3846" t="str">
            <v>2_NOVIEMBRE_2025</v>
          </cell>
          <cell r="N3846" t="str">
            <v>312. Cuidado Continuo por una vida con bienestarLaboral8_DISTRITO2_NOVIEMBRE_2025</v>
          </cell>
          <cell r="O3846">
            <v>215123</v>
          </cell>
          <cell r="R3846">
            <v>0</v>
          </cell>
          <cell r="S3846">
            <v>0</v>
          </cell>
        </row>
        <row r="3847">
          <cell r="E3847" t="str">
            <v>312. Cuidado Continuo por una vida con bienestarInstitucional</v>
          </cell>
          <cell r="F3847" t="str">
            <v>Grupos socioeducativos para el bienestar (AIEPI)</v>
          </cell>
          <cell r="G3847" t="str">
            <v xml:space="preserve">Promoción de la salud y bienestar </v>
          </cell>
          <cell r="H3847" t="str">
            <v>PSPIC</v>
          </cell>
          <cell r="I3847" t="str">
            <v>No aplica</v>
          </cell>
          <cell r="J3847" t="str">
            <v>Sesión</v>
          </cell>
          <cell r="K3847" t="str">
            <v>Local</v>
          </cell>
          <cell r="L3847" t="str">
            <v>8_DISTRITO</v>
          </cell>
          <cell r="M3847" t="str">
            <v>2_NOVIEMBRE_2025</v>
          </cell>
          <cell r="N3847" t="str">
            <v>312. Cuidado Continuo por una vida con bienestarInstitucional8_DISTRITO2_NOVIEMBRE_2025</v>
          </cell>
          <cell r="O3847">
            <v>215123</v>
          </cell>
          <cell r="R3847">
            <v>0</v>
          </cell>
          <cell r="S3847">
            <v>0</v>
          </cell>
        </row>
        <row r="3848">
          <cell r="E3848" t="str">
            <v xml:space="preserve">322. Cuidado Continuo por una vida con bienestarEducativo </v>
          </cell>
          <cell r="F3848" t="str">
            <v>Grupos socioeducativos de  vacaciones con MAS Bienestar</v>
          </cell>
          <cell r="G3848" t="str">
            <v xml:space="preserve">Promoción de la salud y bienestar </v>
          </cell>
          <cell r="H3848" t="str">
            <v>PSPIC</v>
          </cell>
          <cell r="I3848" t="str">
            <v>No aplica</v>
          </cell>
          <cell r="J3848" t="str">
            <v>Sesión</v>
          </cell>
          <cell r="K3848" t="str">
            <v>Local</v>
          </cell>
          <cell r="L3848" t="str">
            <v>8_DISTRITO</v>
          </cell>
          <cell r="M3848" t="str">
            <v>2_NOVIEMBRE_2025</v>
          </cell>
          <cell r="N3848" t="str">
            <v>322. Cuidado Continuo por una vida con bienestarEducativo 8_DISTRITO2_NOVIEMBRE_2025</v>
          </cell>
          <cell r="O3848">
            <v>281078</v>
          </cell>
          <cell r="R3848">
            <v>0</v>
          </cell>
          <cell r="S3848">
            <v>0</v>
          </cell>
        </row>
        <row r="3849">
          <cell r="E3849" t="str">
            <v>332. Cuidado Continuo por una vida con bienestarLaboral</v>
          </cell>
          <cell r="F3849" t="str">
            <v>Grupos socioeducativos para el bienestar de trabajadores y trabajadoras en la economía informal</v>
          </cell>
          <cell r="G3849" t="str">
            <v xml:space="preserve">Promoción de la salud y bienestar </v>
          </cell>
          <cell r="H3849" t="str">
            <v>PSPIC</v>
          </cell>
          <cell r="I3849" t="str">
            <v>No aplica</v>
          </cell>
          <cell r="J3849" t="str">
            <v>Grupo</v>
          </cell>
          <cell r="K3849" t="str">
            <v>Local</v>
          </cell>
          <cell r="L3849" t="str">
            <v>8_DISTRITO</v>
          </cell>
          <cell r="M3849" t="str">
            <v>2_NOVIEMBRE_2025</v>
          </cell>
          <cell r="N3849" t="str">
            <v>332. Cuidado Continuo por una vida con bienestarLaboral8_DISTRITO2_NOVIEMBRE_2025</v>
          </cell>
          <cell r="O3849">
            <v>1094110</v>
          </cell>
          <cell r="R3849">
            <v>0</v>
          </cell>
          <cell r="S3849">
            <v>0</v>
          </cell>
        </row>
        <row r="3850">
          <cell r="E3850" t="str">
            <v>342. Cuidado Continuo por una vida con bienestarComunitario</v>
          </cell>
          <cell r="F3850" t="str">
            <v>Acompañamiento amigable - Salud mental RBC</v>
          </cell>
          <cell r="G3850" t="str">
            <v>Gestión del Riesgo para el Bienestar Colectivo en los Territorios</v>
          </cell>
          <cell r="H3850" t="str">
            <v>PSPIC</v>
          </cell>
          <cell r="I3850" t="str">
            <v>No aplica</v>
          </cell>
          <cell r="J3850" t="str">
            <v>Sesión</v>
          </cell>
          <cell r="K3850" t="str">
            <v>Local</v>
          </cell>
          <cell r="L3850" t="str">
            <v>8_DISTRITO</v>
          </cell>
          <cell r="M3850" t="str">
            <v>2_NOVIEMBRE_2025</v>
          </cell>
          <cell r="N3850" t="str">
            <v>342. Cuidado Continuo por una vida con bienestarComunitario8_DISTRITO2_NOVIEMBRE_2025</v>
          </cell>
          <cell r="O3850">
            <v>161342</v>
          </cell>
          <cell r="R3850">
            <v>0</v>
          </cell>
          <cell r="S3850">
            <v>0</v>
          </cell>
        </row>
        <row r="3851">
          <cell r="E3851" t="str">
            <v>352. Cuidado Continuo por una vida con bienestarComunitario</v>
          </cell>
          <cell r="F3851" t="str">
            <v>Escuelas de liderazgo - Salud mental RBC</v>
          </cell>
          <cell r="G3851" t="str">
            <v xml:space="preserve">Promoción de la salud y bienestar </v>
          </cell>
          <cell r="H3851" t="str">
            <v>PSPIC</v>
          </cell>
          <cell r="I3851" t="str">
            <v>No aplica</v>
          </cell>
          <cell r="J3851" t="str">
            <v>Sesión</v>
          </cell>
          <cell r="K3851" t="str">
            <v>Local</v>
          </cell>
          <cell r="L3851" t="str">
            <v>8_DISTRITO</v>
          </cell>
          <cell r="M3851" t="str">
            <v>2_NOVIEMBRE_2025</v>
          </cell>
          <cell r="N3851" t="str">
            <v>352. Cuidado Continuo por una vida con bienestarComunitario8_DISTRITO2_NOVIEMBRE_2025</v>
          </cell>
          <cell r="O3851">
            <v>215123</v>
          </cell>
          <cell r="R3851">
            <v>0</v>
          </cell>
          <cell r="S3851">
            <v>0</v>
          </cell>
        </row>
        <row r="3852">
          <cell r="E3852" t="str">
            <v>362. Cuidado Continuo por una vida con bienestarComunitario</v>
          </cell>
          <cell r="F3852" t="str">
            <v>Escuelas de liderazgo desde el barrismo social</v>
          </cell>
          <cell r="G3852" t="str">
            <v xml:space="preserve">Promoción de la salud y bienestar </v>
          </cell>
          <cell r="H3852" t="str">
            <v>PSPIC</v>
          </cell>
          <cell r="I3852" t="str">
            <v>No aplica</v>
          </cell>
          <cell r="J3852" t="str">
            <v>Sesión</v>
          </cell>
          <cell r="K3852" t="str">
            <v>Distrito</v>
          </cell>
          <cell r="L3852" t="str">
            <v>8_DISTRITO</v>
          </cell>
          <cell r="M3852" t="str">
            <v>2_NOVIEMBRE_2025</v>
          </cell>
          <cell r="N3852" t="str">
            <v>362. Cuidado Continuo por una vida con bienestarComunitario8_DISTRITO2_NOVIEMBRE_2025</v>
          </cell>
          <cell r="O3852">
            <v>140539</v>
          </cell>
          <cell r="R3852">
            <v>0</v>
          </cell>
          <cell r="S3852">
            <v>0</v>
          </cell>
        </row>
        <row r="3853">
          <cell r="E3853" t="str">
            <v>372. Cuidado Continuo por una vida con bienestarComunitario</v>
          </cell>
          <cell r="F3853" t="str">
            <v xml:space="preserve">Escuelas de liderazgo desde el barrismo social - Gestión territorial </v>
          </cell>
          <cell r="G3853" t="str">
            <v xml:space="preserve">Promoción de la salud y bienestar </v>
          </cell>
          <cell r="H3853" t="str">
            <v>PSPIC</v>
          </cell>
          <cell r="I3853" t="str">
            <v>No aplica</v>
          </cell>
          <cell r="J3853" t="str">
            <v>Sesión</v>
          </cell>
          <cell r="K3853" t="str">
            <v>Distrito</v>
          </cell>
          <cell r="L3853" t="str">
            <v>8_DISTRITO</v>
          </cell>
          <cell r="M3853" t="str">
            <v>2_NOVIEMBRE_2025</v>
          </cell>
          <cell r="N3853" t="str">
            <v>372. Cuidado Continuo por una vida con bienestarComunitario8_DISTRITO2_NOVIEMBRE_2025</v>
          </cell>
          <cell r="O3853">
            <v>74584</v>
          </cell>
          <cell r="R3853">
            <v>0</v>
          </cell>
          <cell r="S3853">
            <v>0</v>
          </cell>
        </row>
        <row r="3854">
          <cell r="E3854" t="str">
            <v>382. Cuidado Continuo por una vida con bienestarComunitario</v>
          </cell>
          <cell r="F3854" t="str">
            <v>Escuela para Comunidades activas construyendo bienestar y seguridad vial</v>
          </cell>
          <cell r="G3854" t="str">
            <v xml:space="preserve">Promoción de la salud y bienestar </v>
          </cell>
          <cell r="H3854" t="str">
            <v>PSPIC</v>
          </cell>
          <cell r="I3854" t="str">
            <v>No aplica</v>
          </cell>
          <cell r="J3854" t="str">
            <v>Sesión</v>
          </cell>
          <cell r="K3854" t="str">
            <v>Local</v>
          </cell>
          <cell r="L3854" t="str">
            <v>8_DISTRITO</v>
          </cell>
          <cell r="M3854" t="str">
            <v>2_NOVIEMBRE_2025</v>
          </cell>
          <cell r="N3854" t="str">
            <v>382. Cuidado Continuo por una vida con bienestarComunitario8_DISTRITO2_NOVIEMBRE_2025</v>
          </cell>
          <cell r="O3854">
            <v>355662</v>
          </cell>
          <cell r="R3854">
            <v>0</v>
          </cell>
          <cell r="S3854">
            <v>0</v>
          </cell>
        </row>
        <row r="3855">
          <cell r="E3855" t="str">
            <v>392. Cuidado Continuo por una vida con bienestarComunitario</v>
          </cell>
          <cell r="F3855" t="str">
            <v>Fortalecimiento de redes desde el barrismo social</v>
          </cell>
          <cell r="G3855" t="str">
            <v xml:space="preserve">Promoción de la salud y bienestar </v>
          </cell>
          <cell r="H3855" t="str">
            <v>PSPIC</v>
          </cell>
          <cell r="I3855" t="str">
            <v>No aplica</v>
          </cell>
          <cell r="J3855" t="str">
            <v>Sesión</v>
          </cell>
          <cell r="K3855" t="str">
            <v>Local</v>
          </cell>
          <cell r="L3855" t="str">
            <v>8_DISTRITO</v>
          </cell>
          <cell r="M3855" t="str">
            <v>2_NOVIEMBRE_2025</v>
          </cell>
          <cell r="N3855" t="str">
            <v>392. Cuidado Continuo por una vida con bienestarComunitario8_DISTRITO2_NOVIEMBRE_2025</v>
          </cell>
          <cell r="O3855">
            <v>140539</v>
          </cell>
          <cell r="R3855">
            <v>4</v>
          </cell>
          <cell r="S3855">
            <v>562156</v>
          </cell>
        </row>
        <row r="3856">
          <cell r="E3856" t="str">
            <v>402. Cuidado Continuo por una vida con bienestarComunitario</v>
          </cell>
          <cell r="F3856" t="str">
            <v xml:space="preserve">Fortalecimiento de redes desde el barrismo social - Gestión territorial </v>
          </cell>
          <cell r="G3856" t="str">
            <v xml:space="preserve">Promoción de la salud y bienestar </v>
          </cell>
          <cell r="H3856" t="str">
            <v>PSPIC</v>
          </cell>
          <cell r="I3856" t="str">
            <v>No aplica</v>
          </cell>
          <cell r="J3856" t="str">
            <v>Sesión</v>
          </cell>
          <cell r="K3856" t="str">
            <v>Local</v>
          </cell>
          <cell r="L3856" t="str">
            <v>8_DISTRITO</v>
          </cell>
          <cell r="M3856" t="str">
            <v>2_NOVIEMBRE_2025</v>
          </cell>
          <cell r="N3856" t="str">
            <v>402. Cuidado Continuo por una vida con bienestarComunitario8_DISTRITO2_NOVIEMBRE_2025</v>
          </cell>
          <cell r="O3856">
            <v>74584</v>
          </cell>
          <cell r="R3856">
            <v>21</v>
          </cell>
          <cell r="S3856">
            <v>1566264</v>
          </cell>
        </row>
        <row r="3857">
          <cell r="E3857" t="str">
            <v>412. Cuidado Continuo por una vida con bienestarComunitario</v>
          </cell>
          <cell r="F3857" t="str">
            <v>Jornadas de tamizaje para la salud publica _Cuidate se feliz</v>
          </cell>
          <cell r="G3857" t="str">
            <v>Alta externalidad</v>
          </cell>
          <cell r="H3857" t="str">
            <v>PSPIC</v>
          </cell>
          <cell r="I3857" t="str">
            <v>No aplica</v>
          </cell>
          <cell r="J3857" t="str">
            <v>Jornada</v>
          </cell>
          <cell r="K3857" t="str">
            <v>Local</v>
          </cell>
          <cell r="L3857" t="str">
            <v>8_DISTRITO</v>
          </cell>
          <cell r="M3857" t="str">
            <v>2_NOVIEMBRE_2025</v>
          </cell>
          <cell r="N3857" t="str">
            <v>412. Cuidado Continuo por una vida con bienestarComunitario8_DISTRITO2_NOVIEMBRE_2025</v>
          </cell>
          <cell r="O3857">
            <v>621332</v>
          </cell>
          <cell r="R3857">
            <v>0</v>
          </cell>
          <cell r="S3857">
            <v>0</v>
          </cell>
        </row>
        <row r="3858">
          <cell r="E3858" t="str">
            <v>422. Cuidado Continuo por una vida con bienestarComunitario</v>
          </cell>
          <cell r="F3858" t="str">
            <v>Jornadas de educación para la salud publica _Cuidate se feliz</v>
          </cell>
          <cell r="G3858" t="str">
            <v xml:space="preserve">Promoción de la salud y bienestar </v>
          </cell>
          <cell r="H3858" t="str">
            <v>PSPIC</v>
          </cell>
          <cell r="I3858" t="str">
            <v>No aplica</v>
          </cell>
          <cell r="J3858" t="str">
            <v>Jornada</v>
          </cell>
          <cell r="K3858" t="str">
            <v>Local</v>
          </cell>
          <cell r="L3858" t="str">
            <v>8_DISTRITO</v>
          </cell>
          <cell r="M3858" t="str">
            <v>2_NOVIEMBRE_2025</v>
          </cell>
          <cell r="N3858" t="str">
            <v>422. Cuidado Continuo por una vida con bienestarComunitario8_DISTRITO2_NOVIEMBRE_2025</v>
          </cell>
          <cell r="O3858">
            <v>340253</v>
          </cell>
          <cell r="R3858">
            <v>0</v>
          </cell>
          <cell r="S3858">
            <v>0</v>
          </cell>
        </row>
        <row r="3859">
          <cell r="E3859" t="str">
            <v>432. Cuidado Continuo por una vida con bienestarComunitario</v>
          </cell>
          <cell r="F3859" t="str">
            <v>Jornadas de tamizaje de Prevención y detección temprana de factores de riesgo ITS</v>
          </cell>
          <cell r="G3859" t="str">
            <v>Alta externalidad</v>
          </cell>
          <cell r="H3859" t="str">
            <v>PSPIC</v>
          </cell>
          <cell r="I3859" t="str">
            <v>No aplica</v>
          </cell>
          <cell r="J3859" t="str">
            <v>Jornada</v>
          </cell>
          <cell r="K3859" t="str">
            <v>Local</v>
          </cell>
          <cell r="L3859" t="str">
            <v>8_DISTRITO</v>
          </cell>
          <cell r="M3859" t="str">
            <v>2_NOVIEMBRE_2025</v>
          </cell>
          <cell r="N3859" t="str">
            <v>432. Cuidado Continuo por una vida con bienestarComunitario8_DISTRITO2_NOVIEMBRE_2025</v>
          </cell>
          <cell r="O3859">
            <v>548596</v>
          </cell>
          <cell r="R3859">
            <v>0</v>
          </cell>
          <cell r="S3859">
            <v>0</v>
          </cell>
        </row>
        <row r="3860">
          <cell r="E3860" t="str">
            <v>442. Cuidado Continuo por una vida con bienestarComunitario</v>
          </cell>
          <cell r="F3860" t="str">
            <v>Jornadas SPAcios de cuidado</v>
          </cell>
          <cell r="G3860" t="str">
            <v xml:space="preserve">Promoción de la salud y bienestar </v>
          </cell>
          <cell r="H3860" t="str">
            <v>PSPIC</v>
          </cell>
          <cell r="I3860" t="str">
            <v>No aplica</v>
          </cell>
          <cell r="J3860" t="str">
            <v>Jornada</v>
          </cell>
          <cell r="K3860" t="str">
            <v>Local</v>
          </cell>
          <cell r="L3860" t="str">
            <v>8_DISTRITO</v>
          </cell>
          <cell r="M3860" t="str">
            <v>2_NOVIEMBRE_2025</v>
          </cell>
          <cell r="N3860" t="str">
            <v>442. Cuidado Continuo por una vida con bienestarComunitario8_DISTRITO2_NOVIEMBRE_2025</v>
          </cell>
          <cell r="O3860">
            <v>711326</v>
          </cell>
          <cell r="R3860">
            <v>0</v>
          </cell>
          <cell r="S3860">
            <v>0</v>
          </cell>
        </row>
        <row r="3861">
          <cell r="E3861" t="str">
            <v>452. Cuidado Continuo por una vida con bienestarComunitario</v>
          </cell>
          <cell r="F3861" t="str">
            <v>Jornadas SPAcios de cuidado-tamizaje de Prevención y detección temprana de factores de riesgo ITS_SPA</v>
          </cell>
          <cell r="G3861" t="str">
            <v>Alta externalidad</v>
          </cell>
          <cell r="H3861" t="str">
            <v>PSPIC</v>
          </cell>
          <cell r="I3861" t="str">
            <v>No aplica</v>
          </cell>
          <cell r="J3861" t="str">
            <v>Jornada</v>
          </cell>
          <cell r="K3861" t="str">
            <v>Local</v>
          </cell>
          <cell r="L3861" t="str">
            <v>8_DISTRITO</v>
          </cell>
          <cell r="M3861" t="str">
            <v>2_NOVIEMBRE_2025</v>
          </cell>
          <cell r="N3861" t="str">
            <v>452. Cuidado Continuo por una vida con bienestarComunitario8_DISTRITO2_NOVIEMBRE_2025</v>
          </cell>
          <cell r="O3861">
            <v>281078</v>
          </cell>
          <cell r="R3861">
            <v>0</v>
          </cell>
          <cell r="S3861">
            <v>0</v>
          </cell>
        </row>
        <row r="3862">
          <cell r="E3862" t="str">
            <v xml:space="preserve">462. Cuidado Continuo por una vida con bienestarEducativo </v>
          </cell>
          <cell r="F3862" t="str">
            <v>Jornadas de educación para la Salud y Bienestar</v>
          </cell>
          <cell r="G3862" t="str">
            <v xml:space="preserve">Promoción de la salud y bienestar </v>
          </cell>
          <cell r="H3862" t="str">
            <v>PSPIC</v>
          </cell>
          <cell r="I3862" t="str">
            <v>No aplica</v>
          </cell>
          <cell r="J3862" t="str">
            <v>Jornada</v>
          </cell>
          <cell r="K3862" t="str">
            <v>Local</v>
          </cell>
          <cell r="L3862" t="str">
            <v>8_DISTRITO</v>
          </cell>
          <cell r="M3862" t="str">
            <v>2_NOVIEMBRE_2025</v>
          </cell>
          <cell r="N3862" t="str">
            <v>462. Cuidado Continuo por una vida con bienestarEducativo 8_DISTRITO2_NOVIEMBRE_2025</v>
          </cell>
          <cell r="O3862">
            <v>2366976</v>
          </cell>
          <cell r="R3862">
            <v>0</v>
          </cell>
          <cell r="S3862">
            <v>0</v>
          </cell>
        </row>
        <row r="3863">
          <cell r="E3863" t="str">
            <v>472. Cuidado Continuo por una vida con bienestarLaboral</v>
          </cell>
          <cell r="F3863" t="str">
            <v>Jornadas para el bienestar y cuidado  de los trabajadores informales</v>
          </cell>
          <cell r="G3863" t="str">
            <v xml:space="preserve">Promoción de la salud y bienestar </v>
          </cell>
          <cell r="H3863" t="str">
            <v>PSPIC</v>
          </cell>
          <cell r="I3863" t="str">
            <v>No aplica</v>
          </cell>
          <cell r="J3863" t="str">
            <v>Jornada</v>
          </cell>
          <cell r="K3863" t="str">
            <v>Local</v>
          </cell>
          <cell r="L3863" t="str">
            <v>8_DISTRITO</v>
          </cell>
          <cell r="M3863" t="str">
            <v>2_NOVIEMBRE_2025</v>
          </cell>
          <cell r="N3863" t="str">
            <v>472. Cuidado Continuo por una vida con bienestarLaboral8_DISTRITO2_NOVIEMBRE_2025</v>
          </cell>
          <cell r="O3863">
            <v>110336</v>
          </cell>
          <cell r="R3863">
            <v>0</v>
          </cell>
          <cell r="S3863">
            <v>0</v>
          </cell>
        </row>
        <row r="3864">
          <cell r="E3864" t="str">
            <v>482. Cuidado Continuo por una vida con bienestarComunitario</v>
          </cell>
          <cell r="F3864" t="str">
            <v>Sesiones Cuidate se feliz kids y gestion integral de la infancia y adolescencia en el espacio publico.</v>
          </cell>
          <cell r="G3864" t="str">
            <v xml:space="preserve">Promoción de la salud y bienestar </v>
          </cell>
          <cell r="H3864" t="str">
            <v>PSPIC</v>
          </cell>
          <cell r="I3864" t="str">
            <v>No aplica</v>
          </cell>
          <cell r="J3864" t="str">
            <v>Jornada</v>
          </cell>
          <cell r="K3864" t="str">
            <v>Local</v>
          </cell>
          <cell r="L3864" t="str">
            <v>8_DISTRITO</v>
          </cell>
          <cell r="M3864" t="str">
            <v>2_NOVIEMBRE_2025</v>
          </cell>
          <cell r="N3864" t="str">
            <v>482. Cuidado Continuo por una vida con bienestarComunitario8_DISTRITO2_NOVIEMBRE_2025</v>
          </cell>
          <cell r="O3864">
            <v>430247</v>
          </cell>
          <cell r="R3864">
            <v>0</v>
          </cell>
          <cell r="S3864">
            <v>0</v>
          </cell>
        </row>
        <row r="3865">
          <cell r="E3865" t="str">
            <v>492. Cuidado Continuo por una vida con bienestarComunitario</v>
          </cell>
          <cell r="F3865" t="str">
            <v>Comunidades saludables: vive la noche con bienestar y seguridad vial</v>
          </cell>
          <cell r="G3865" t="str">
            <v xml:space="preserve">Promoción de la salud y bienestar </v>
          </cell>
          <cell r="H3865" t="str">
            <v>PSPIC</v>
          </cell>
          <cell r="I3865" t="str">
            <v>No aplica</v>
          </cell>
          <cell r="J3865" t="str">
            <v>Jornada</v>
          </cell>
          <cell r="K3865" t="str">
            <v>Local</v>
          </cell>
          <cell r="L3865" t="str">
            <v>8_DISTRITO</v>
          </cell>
          <cell r="M3865" t="str">
            <v>2_NOVIEMBRE_2025</v>
          </cell>
          <cell r="N3865" t="str">
            <v>492. Cuidado Continuo por una vida con bienestarComunitario8_DISTRITO2_NOVIEMBRE_2025</v>
          </cell>
          <cell r="O3865">
            <v>711326</v>
          </cell>
          <cell r="R3865">
            <v>0</v>
          </cell>
          <cell r="S3865">
            <v>0</v>
          </cell>
        </row>
        <row r="3866">
          <cell r="E3866" t="str">
            <v>502. Cuidado Continuo por una vida con bienestarComunitario</v>
          </cell>
          <cell r="F3866" t="str">
            <v xml:space="preserve">Sesiones para Comunidades activas construyendo bienestar y seguridad vial </v>
          </cell>
          <cell r="G3866" t="str">
            <v xml:space="preserve">Promoción de la salud y bienestar </v>
          </cell>
          <cell r="H3866" t="str">
            <v>PSPIC</v>
          </cell>
          <cell r="I3866" t="str">
            <v>No aplica</v>
          </cell>
          <cell r="J3866" t="str">
            <v>Sesión</v>
          </cell>
          <cell r="K3866" t="str">
            <v>Local</v>
          </cell>
          <cell r="L3866" t="str">
            <v>8_DISTRITO</v>
          </cell>
          <cell r="M3866" t="str">
            <v>2_NOVIEMBRE_2025</v>
          </cell>
          <cell r="N3866" t="str">
            <v>502. Cuidado Continuo por una vida con bienestarComunitario8_DISTRITO2_NOVIEMBRE_2025</v>
          </cell>
          <cell r="O3866">
            <v>266747</v>
          </cell>
          <cell r="R3866">
            <v>0</v>
          </cell>
          <cell r="S3866">
            <v>0</v>
          </cell>
        </row>
        <row r="3867">
          <cell r="E3867" t="str">
            <v>512. Cuidado Continuo por una vida con bienestarComunitario</v>
          </cell>
          <cell r="F3867" t="str">
            <v>Gestion y seguimiento de acciones de educacion para la salud publica promocion bienestar emocional la cultura ciudadana y prevencion consumo nocivo de alcohol_seguridad vial</v>
          </cell>
          <cell r="G3867" t="str">
            <v xml:space="preserve">Promoción de la salud y bienestar </v>
          </cell>
          <cell r="H3867" t="str">
            <v>PSPIC</v>
          </cell>
          <cell r="I3867" t="str">
            <v>No aplica</v>
          </cell>
          <cell r="J3867" t="str">
            <v>Plan de acción</v>
          </cell>
          <cell r="K3867" t="str">
            <v>Distrito</v>
          </cell>
          <cell r="L3867" t="str">
            <v>8_DISTRITO</v>
          </cell>
          <cell r="M3867" t="str">
            <v>2_NOVIEMBRE_2025</v>
          </cell>
          <cell r="N3867" t="str">
            <v>512. Cuidado Continuo por una vida con bienestarComunitario8_DISTRITO2_NOVIEMBRE_2025</v>
          </cell>
          <cell r="O3867">
            <v>5621568</v>
          </cell>
          <cell r="R3867">
            <v>1</v>
          </cell>
          <cell r="S3867">
            <v>5621568</v>
          </cell>
        </row>
        <row r="3868">
          <cell r="E3868" t="str">
            <v>522. Cuidado Continuo por una vida con bienestarComunitario</v>
          </cell>
          <cell r="F3868" t="str">
            <v xml:space="preserve">Escucha activa: conectando con el bienestar </v>
          </cell>
          <cell r="G3868" t="str">
            <v>Gestión del Riesgo para el Bienestar Colectivo en los Territorios</v>
          </cell>
          <cell r="H3868" t="str">
            <v>PSPIC</v>
          </cell>
          <cell r="I3868" t="str">
            <v>No aplica</v>
          </cell>
          <cell r="J3868" t="str">
            <v>Jornada</v>
          </cell>
          <cell r="K3868" t="str">
            <v>Local</v>
          </cell>
          <cell r="L3868" t="str">
            <v>8_DISTRITO</v>
          </cell>
          <cell r="M3868" t="str">
            <v>2_NOVIEMBRE_2025</v>
          </cell>
          <cell r="N3868" t="str">
            <v>522. Cuidado Continuo por una vida con bienestarComunitario8_DISTRITO2_NOVIEMBRE_2025</v>
          </cell>
          <cell r="O3868">
            <v>711326</v>
          </cell>
          <cell r="R3868">
            <v>0</v>
          </cell>
          <cell r="S3868">
            <v>0</v>
          </cell>
        </row>
        <row r="3869">
          <cell r="E3869" t="str">
            <v>532. Cuidado Continuo por una vida con bienestarComunitario</v>
          </cell>
          <cell r="F3869" t="str">
            <v xml:space="preserve">Cuentero en  educacion para la salud publica _CuidArte_ Cuidandonos a traves del arte </v>
          </cell>
          <cell r="G3869" t="str">
            <v xml:space="preserve">Promoción de la salud y bienestar </v>
          </cell>
          <cell r="H3869" t="str">
            <v>PSPIC</v>
          </cell>
          <cell r="I3869" t="str">
            <v>No aplica</v>
          </cell>
          <cell r="J3869" t="str">
            <v>Plan de acción</v>
          </cell>
          <cell r="K3869" t="str">
            <v>Zonal</v>
          </cell>
          <cell r="L3869" t="str">
            <v>8_DISTRITO</v>
          </cell>
          <cell r="M3869" t="str">
            <v>2_NOVIEMBRE_2025</v>
          </cell>
          <cell r="N3869" t="str">
            <v>532. Cuidado Continuo por una vida con bienestarComunitario8_DISTRITO2_NOVIEMBRE_2025</v>
          </cell>
          <cell r="O3869">
            <v>5621568</v>
          </cell>
          <cell r="R3869">
            <v>0</v>
          </cell>
          <cell r="S3869">
            <v>0</v>
          </cell>
        </row>
        <row r="3870">
          <cell r="E3870" t="str">
            <v>542. Cuidado Continuo por una vida con bienestarComunitario</v>
          </cell>
          <cell r="F3870" t="str">
            <v xml:space="preserve">Sesiones cuidarte_ cuidandonos a traves del arte </v>
          </cell>
          <cell r="G3870" t="str">
            <v xml:space="preserve">Promoción de la salud y bienestar </v>
          </cell>
          <cell r="H3870" t="str">
            <v>PSPIC</v>
          </cell>
          <cell r="I3870" t="str">
            <v>No aplica</v>
          </cell>
          <cell r="J3870" t="str">
            <v>Sesión</v>
          </cell>
          <cell r="K3870" t="str">
            <v>Local</v>
          </cell>
          <cell r="L3870" t="str">
            <v>8_DISTRITO</v>
          </cell>
          <cell r="M3870" t="str">
            <v>2_NOVIEMBRE_2025</v>
          </cell>
          <cell r="N3870" t="str">
            <v>542. Cuidado Continuo por una vida con bienestarComunitario8_DISTRITO2_NOVIEMBRE_2025</v>
          </cell>
          <cell r="O3870">
            <v>285702</v>
          </cell>
          <cell r="R3870">
            <v>0</v>
          </cell>
          <cell r="S3870">
            <v>0</v>
          </cell>
        </row>
        <row r="3871">
          <cell r="E3871" t="str">
            <v>552. Cuidado Continuo por una vida con bienestarComunitario</v>
          </cell>
          <cell r="F3871" t="str">
            <v>Reconocimiento del cuerpo a traves del arte _ Circuito de la salud para mas bienestar _ Cuidarte</v>
          </cell>
          <cell r="G3871" t="str">
            <v xml:space="preserve">Promoción de la salud y bienestar </v>
          </cell>
          <cell r="H3871" t="str">
            <v>PSPIC</v>
          </cell>
          <cell r="I3871" t="str">
            <v>No aplica</v>
          </cell>
          <cell r="J3871" t="str">
            <v>Sesión</v>
          </cell>
          <cell r="K3871" t="str">
            <v>Local</v>
          </cell>
          <cell r="L3871" t="str">
            <v>8_DISTRITO</v>
          </cell>
          <cell r="M3871" t="str">
            <v>2_NOVIEMBRE_2025</v>
          </cell>
          <cell r="N3871" t="str">
            <v>552. Cuidado Continuo por una vida con bienestarComunitario8_DISTRITO2_NOVIEMBRE_2025</v>
          </cell>
          <cell r="O3871">
            <v>380935</v>
          </cell>
          <cell r="R3871">
            <v>0</v>
          </cell>
          <cell r="S3871">
            <v>0</v>
          </cell>
        </row>
        <row r="3872">
          <cell r="E3872" t="str">
            <v>562. Cuidado Continuo por una vida con bienestarComunitario</v>
          </cell>
          <cell r="F3872" t="str">
            <v>SPAcios educativos de bienestar (jóvenes, alcohol, población especial (PPL-SRPA)</v>
          </cell>
          <cell r="G3872" t="str">
            <v xml:space="preserve">Promoción de la salud y bienestar </v>
          </cell>
          <cell r="H3872" t="str">
            <v>PSPIC</v>
          </cell>
          <cell r="I3872" t="str">
            <v>No aplica</v>
          </cell>
          <cell r="J3872" t="str">
            <v>Sesión</v>
          </cell>
          <cell r="K3872" t="str">
            <v>Local</v>
          </cell>
          <cell r="L3872" t="str">
            <v>8_DISTRITO</v>
          </cell>
          <cell r="M3872" t="str">
            <v>2_NOVIEMBRE_2025</v>
          </cell>
          <cell r="N3872" t="str">
            <v>562. Cuidado Continuo por una vida con bienestarComunitario8_DISTRITO2_NOVIEMBRE_2025</v>
          </cell>
          <cell r="O3872">
            <v>266747</v>
          </cell>
          <cell r="R3872">
            <v>0</v>
          </cell>
          <cell r="S3872">
            <v>0</v>
          </cell>
        </row>
        <row r="3873">
          <cell r="E3873" t="str">
            <v>572. Cuidado Continuo por una vida con bienestarComunitario</v>
          </cell>
          <cell r="F3873" t="str">
            <v>SPAcios breves de bienestar (jóvenes, alcohol, población especial (PPL-SRPA)</v>
          </cell>
          <cell r="G3873" t="str">
            <v>Gestión del Riesgo para el Bienestar Colectivo en los Territorios</v>
          </cell>
          <cell r="H3873" t="str">
            <v>PSPIC</v>
          </cell>
          <cell r="I3873" t="str">
            <v>No aplica</v>
          </cell>
          <cell r="J3873" t="str">
            <v>Sesión</v>
          </cell>
          <cell r="K3873" t="str">
            <v>Local</v>
          </cell>
          <cell r="L3873" t="str">
            <v>8_DISTRITO</v>
          </cell>
          <cell r="M3873" t="str">
            <v>2_NOVIEMBRE_2025</v>
          </cell>
          <cell r="N3873" t="str">
            <v>572. Cuidado Continuo por una vida con bienestarComunitario8_DISTRITO2_NOVIEMBRE_2025</v>
          </cell>
          <cell r="O3873">
            <v>88916</v>
          </cell>
          <cell r="R3873">
            <v>0</v>
          </cell>
          <cell r="S3873">
            <v>0</v>
          </cell>
        </row>
        <row r="3874">
          <cell r="E3874" t="str">
            <v xml:space="preserve">582. Cuidado Continuo por una vida con bienestarEducativo </v>
          </cell>
          <cell r="F3874" t="str">
            <v>Guardianes de la Salud</v>
          </cell>
          <cell r="G3874" t="str">
            <v xml:space="preserve">Promoción de la salud y bienestar </v>
          </cell>
          <cell r="H3874" t="str">
            <v>PSPIC</v>
          </cell>
          <cell r="I3874" t="str">
            <v>No aplica</v>
          </cell>
          <cell r="J3874" t="str">
            <v xml:space="preserve"> Jornadas</v>
          </cell>
          <cell r="K3874" t="str">
            <v>Local</v>
          </cell>
          <cell r="L3874" t="str">
            <v>8_DISTRITO</v>
          </cell>
          <cell r="M3874" t="str">
            <v>2_NOVIEMBRE_2025</v>
          </cell>
          <cell r="N3874" t="str">
            <v>582. Cuidado Continuo por una vida con bienestarEducativo 8_DISTRITO2_NOVIEMBRE_2025</v>
          </cell>
          <cell r="O3874">
            <v>562157</v>
          </cell>
          <cell r="R3874">
            <v>0</v>
          </cell>
          <cell r="S3874">
            <v>0</v>
          </cell>
        </row>
        <row r="3875">
          <cell r="E3875" t="str">
            <v xml:space="preserve">592. Cuidado Continuo por una vida con bienestarEducativo </v>
          </cell>
          <cell r="F3875" t="str">
            <v>Entornos Inspiradores son MAS Bienestar</v>
          </cell>
          <cell r="G3875" t="str">
            <v xml:space="preserve">Promoción de la salud y bienestar </v>
          </cell>
          <cell r="H3875" t="str">
            <v>PSPIC</v>
          </cell>
          <cell r="I3875" t="str">
            <v>No aplica</v>
          </cell>
          <cell r="J3875" t="str">
            <v>Plan de acción</v>
          </cell>
          <cell r="K3875" t="str">
            <v>Zonal</v>
          </cell>
          <cell r="L3875" t="str">
            <v>8_DISTRITO</v>
          </cell>
          <cell r="M3875" t="str">
            <v>2_NOVIEMBRE_2025</v>
          </cell>
          <cell r="N3875" t="str">
            <v>592. Cuidado Continuo por una vida con bienestarEducativo 8_DISTRITO2_NOVIEMBRE_2025</v>
          </cell>
          <cell r="O3875">
            <v>14226512</v>
          </cell>
          <cell r="R3875">
            <v>0</v>
          </cell>
          <cell r="S3875">
            <v>0</v>
          </cell>
        </row>
        <row r="3876">
          <cell r="E3876" t="str">
            <v xml:space="preserve">602. Cuidado Continuo por una vida con bienestarEducativo </v>
          </cell>
          <cell r="F3876" t="str">
            <v>Embajadores del Bienestar</v>
          </cell>
          <cell r="G3876" t="str">
            <v xml:space="preserve">Promoción de la salud y bienestar </v>
          </cell>
          <cell r="H3876" t="str">
            <v>PSPIC</v>
          </cell>
          <cell r="I3876" t="str">
            <v>No aplica</v>
          </cell>
          <cell r="J3876" t="str">
            <v>Sesión</v>
          </cell>
          <cell r="K3876" t="str">
            <v>Local</v>
          </cell>
          <cell r="L3876" t="str">
            <v>8_DISTRITO</v>
          </cell>
          <cell r="M3876" t="str">
            <v>2_NOVIEMBRE_2025</v>
          </cell>
          <cell r="N3876" t="str">
            <v>602. Cuidado Continuo por una vida con bienestarEducativo 8_DISTRITO2_NOVIEMBRE_2025</v>
          </cell>
          <cell r="O3876">
            <v>105404</v>
          </cell>
          <cell r="R3876">
            <v>0</v>
          </cell>
          <cell r="S3876">
            <v>0</v>
          </cell>
        </row>
        <row r="3877">
          <cell r="E3877" t="str">
            <v xml:space="preserve">612. Cuidado Continuo por una vida con bienestarEducativo </v>
          </cell>
          <cell r="F3877" t="str">
            <v>SPAcios educativos de bienestar - ZOE -ZOU</v>
          </cell>
          <cell r="G3877" t="str">
            <v xml:space="preserve">Promoción de la salud y bienestar </v>
          </cell>
          <cell r="H3877" t="str">
            <v>PSPIC</v>
          </cell>
          <cell r="I3877" t="str">
            <v>No aplica</v>
          </cell>
          <cell r="J3877" t="str">
            <v>Sesión</v>
          </cell>
          <cell r="K3877" t="str">
            <v>Local</v>
          </cell>
          <cell r="L3877" t="str">
            <v>8_DISTRITO</v>
          </cell>
          <cell r="M3877" t="str">
            <v>2_NOVIEMBRE_2025</v>
          </cell>
          <cell r="N3877" t="str">
            <v>612. Cuidado Continuo por una vida con bienestarEducativo 8_DISTRITO2_NOVIEMBRE_2025</v>
          </cell>
          <cell r="O3877">
            <v>266747</v>
          </cell>
          <cell r="R3877">
            <v>0</v>
          </cell>
          <cell r="S3877">
            <v>0</v>
          </cell>
        </row>
        <row r="3878">
          <cell r="E3878" t="str">
            <v xml:space="preserve">622. Cuidado Continuo por una vida con bienestarEducativo </v>
          </cell>
          <cell r="F3878" t="str">
            <v>Identificación del riesgo nutricional visual y auditivo</v>
          </cell>
          <cell r="G3878" t="str">
            <v>Alta externalidad</v>
          </cell>
          <cell r="H3878" t="str">
            <v>PSPIC</v>
          </cell>
          <cell r="I3878" t="str">
            <v>No aplica</v>
          </cell>
          <cell r="J3878" t="str">
            <v>Plan de acción</v>
          </cell>
          <cell r="K3878" t="str">
            <v>Zonal</v>
          </cell>
          <cell r="L3878" t="str">
            <v>8_DISTRITO</v>
          </cell>
          <cell r="M3878" t="str">
            <v>2_NOVIEMBRE_2025</v>
          </cell>
          <cell r="N3878" t="str">
            <v>622. Cuidado Continuo por una vida con bienestarEducativo 8_DISTRITO2_NOVIEMBRE_2025</v>
          </cell>
          <cell r="O3878">
            <v>13610112</v>
          </cell>
          <cell r="R3878">
            <v>0</v>
          </cell>
          <cell r="S3878">
            <v>0</v>
          </cell>
        </row>
        <row r="3879">
          <cell r="E3879" t="str">
            <v xml:space="preserve">632. Cuidado Continuo por una vida con bienestarEducativo </v>
          </cell>
          <cell r="F3879" t="str">
            <v>Sexualidad hablar sin incomodidad</v>
          </cell>
          <cell r="G3879" t="str">
            <v>Alta externalidad</v>
          </cell>
          <cell r="H3879" t="str">
            <v>PSPIC</v>
          </cell>
          <cell r="I3879" t="str">
            <v>No aplica</v>
          </cell>
          <cell r="J3879" t="str">
            <v>Sesión</v>
          </cell>
          <cell r="K3879" t="str">
            <v>Local</v>
          </cell>
          <cell r="L3879" t="str">
            <v>8_DISTRITO</v>
          </cell>
          <cell r="M3879" t="str">
            <v>2_NOVIEMBRE_2025</v>
          </cell>
          <cell r="N3879" t="str">
            <v>632. Cuidado Continuo por una vida con bienestarEducativo 8_DISTRITO2_NOVIEMBRE_2025</v>
          </cell>
          <cell r="O3879">
            <v>105404</v>
          </cell>
          <cell r="R3879">
            <v>0</v>
          </cell>
          <cell r="S3879">
            <v>0</v>
          </cell>
        </row>
        <row r="3880">
          <cell r="E3880" t="str">
            <v xml:space="preserve">642. Cuidado Continuo por una vida con bienestarEducativo </v>
          </cell>
          <cell r="F3880" t="str">
            <v>Salud mental es MAS Bienestar</v>
          </cell>
          <cell r="G3880" t="str">
            <v>Gestión del Riesgo para el Bienestar Colectivo en los Territorios</v>
          </cell>
          <cell r="H3880" t="str">
            <v>PSPIC</v>
          </cell>
          <cell r="I3880" t="str">
            <v>No aplica</v>
          </cell>
          <cell r="J3880" t="str">
            <v>Sesión</v>
          </cell>
          <cell r="K3880" t="str">
            <v>Local</v>
          </cell>
          <cell r="L3880" t="str">
            <v>8_DISTRITO</v>
          </cell>
          <cell r="M3880" t="str">
            <v>2_NOVIEMBRE_2025</v>
          </cell>
          <cell r="N3880" t="str">
            <v>642. Cuidado Continuo por una vida con bienestarEducativo 8_DISTRITO2_NOVIEMBRE_2025</v>
          </cell>
          <cell r="O3880">
            <v>137765</v>
          </cell>
          <cell r="R3880">
            <v>0</v>
          </cell>
          <cell r="S3880">
            <v>0</v>
          </cell>
        </row>
        <row r="3881">
          <cell r="E3881" t="str">
            <v xml:space="preserve">652. Cuidado Continuo por una vida con bienestarEducativo </v>
          </cell>
          <cell r="F3881" t="str">
            <v>Conectando con el cuidado emocional</v>
          </cell>
          <cell r="G3881" t="str">
            <v>Gestión del Riesgo para el Bienestar Colectivo en los Territorios</v>
          </cell>
          <cell r="H3881" t="str">
            <v>PSPIC</v>
          </cell>
          <cell r="I3881" t="str">
            <v>No aplica</v>
          </cell>
          <cell r="J3881" t="str">
            <v>Sesión</v>
          </cell>
          <cell r="K3881" t="str">
            <v>Local</v>
          </cell>
          <cell r="L3881" t="str">
            <v>8_DISTRITO</v>
          </cell>
          <cell r="M3881" t="str">
            <v>2_NOVIEMBRE_2025</v>
          </cell>
          <cell r="N3881" t="str">
            <v>652. Cuidado Continuo por una vida con bienestarEducativo 8_DISTRITO2_NOVIEMBRE_2025</v>
          </cell>
          <cell r="O3881">
            <v>105404</v>
          </cell>
          <cell r="R3881">
            <v>0</v>
          </cell>
          <cell r="S3881">
            <v>0</v>
          </cell>
        </row>
        <row r="3882">
          <cell r="E3882" t="str">
            <v xml:space="preserve">662. Cuidado Continuo por una vida con bienestarEducativo </v>
          </cell>
          <cell r="F3882" t="str">
            <v>Prevención y detección temprana de factores de riesgo ITS</v>
          </cell>
          <cell r="G3882" t="str">
            <v>Gestión del Riesgo para el Bienestar Colectivo en los Territorios</v>
          </cell>
          <cell r="H3882" t="str">
            <v>PSPIC</v>
          </cell>
          <cell r="I3882" t="str">
            <v>No aplica</v>
          </cell>
          <cell r="J3882" t="str">
            <v>Jornada</v>
          </cell>
          <cell r="K3882" t="str">
            <v>Local</v>
          </cell>
          <cell r="L3882" t="str">
            <v>8_DISTRITO</v>
          </cell>
          <cell r="M3882" t="str">
            <v>2_NOVIEMBRE_2025</v>
          </cell>
          <cell r="N3882" t="str">
            <v>662. Cuidado Continuo por una vida con bienestarEducativo 8_DISTRITO2_NOVIEMBRE_2025</v>
          </cell>
          <cell r="O3882">
            <v>199714</v>
          </cell>
          <cell r="R3882">
            <v>0</v>
          </cell>
          <cell r="S3882">
            <v>0</v>
          </cell>
        </row>
        <row r="3883">
          <cell r="E3883" t="str">
            <v xml:space="preserve">672. Cuidado Continuo por una vida con bienestarEducativo </v>
          </cell>
          <cell r="F3883" t="str">
            <v xml:space="preserve">SPAcios breves de bienestar ZOU -ZOE </v>
          </cell>
          <cell r="G3883" t="str">
            <v>Gestión del Riesgo para el Bienestar Colectivo en los Territorios</v>
          </cell>
          <cell r="H3883" t="str">
            <v>PSPIC</v>
          </cell>
          <cell r="I3883" t="str">
            <v>No aplica</v>
          </cell>
          <cell r="J3883" t="str">
            <v>Sesión</v>
          </cell>
          <cell r="K3883" t="str">
            <v>Local</v>
          </cell>
          <cell r="L3883" t="str">
            <v>8_DISTRITO</v>
          </cell>
          <cell r="M3883" t="str">
            <v>2_NOVIEMBRE_2025</v>
          </cell>
          <cell r="N3883" t="str">
            <v>672. Cuidado Continuo por una vida con bienestarEducativo 8_DISTRITO2_NOVIEMBRE_2025</v>
          </cell>
          <cell r="O3883">
            <v>88916</v>
          </cell>
          <cell r="R3883">
            <v>0</v>
          </cell>
          <cell r="S3883">
            <v>0</v>
          </cell>
        </row>
        <row r="3884">
          <cell r="E3884" t="str">
            <v>682. Cuidado Continuo por una vida con bienestarInstitucional</v>
          </cell>
          <cell r="F3884" t="str">
            <v>Seguimiento a condiciones de salud en casos prioritarios en Instituciones de protección y atención</v>
          </cell>
          <cell r="G3884" t="str">
            <v>Gestión del Riesgo para el Bienestar Colectivo en los Territorios</v>
          </cell>
          <cell r="H3884" t="str">
            <v>PSPIC</v>
          </cell>
          <cell r="I3884" t="str">
            <v>No aplica</v>
          </cell>
          <cell r="J3884" t="str">
            <v>Sesión</v>
          </cell>
          <cell r="K3884" t="str">
            <v>Local</v>
          </cell>
          <cell r="L3884" t="str">
            <v>8_DISTRITO</v>
          </cell>
          <cell r="M3884" t="str">
            <v>2_NOVIEMBRE_2025</v>
          </cell>
          <cell r="N3884" t="str">
            <v>682. Cuidado Continuo por una vida con bienestarInstitucional8_DISTRITO2_NOVIEMBRE_2025</v>
          </cell>
          <cell r="O3884">
            <v>105404</v>
          </cell>
          <cell r="R3884">
            <v>0</v>
          </cell>
          <cell r="S3884">
            <v>0</v>
          </cell>
        </row>
        <row r="3885">
          <cell r="E3885" t="str">
            <v>692. Cuidado Continuo por una vida con bienestarInstitucional</v>
          </cell>
          <cell r="F3885" t="str">
            <v>Identificación de riesgos a través de aplicación de tamizajes en Instituciones de protección y atención</v>
          </cell>
          <cell r="G3885" t="str">
            <v>Alta externalidad</v>
          </cell>
          <cell r="H3885" t="str">
            <v>PSPIC</v>
          </cell>
          <cell r="I3885" t="str">
            <v>No aplica</v>
          </cell>
          <cell r="J3885" t="str">
            <v>Sesión</v>
          </cell>
          <cell r="K3885" t="str">
            <v>Local</v>
          </cell>
          <cell r="L3885" t="str">
            <v>8_DISTRITO</v>
          </cell>
          <cell r="M3885" t="str">
            <v>2_NOVIEMBRE_2025</v>
          </cell>
          <cell r="N3885" t="str">
            <v>692. Cuidado Continuo por una vida con bienestarInstitucional8_DISTRITO2_NOVIEMBRE_2025</v>
          </cell>
          <cell r="O3885">
            <v>105404</v>
          </cell>
          <cell r="R3885">
            <v>0</v>
          </cell>
          <cell r="S3885">
            <v>0</v>
          </cell>
        </row>
        <row r="3886">
          <cell r="E3886" t="str">
            <v>702. Cuidado Continuo por una vida con bienestarInstitucional</v>
          </cell>
          <cell r="F3886" t="str">
            <v>Instituciones sostenibles por la Salud Ambiental</v>
          </cell>
          <cell r="G3886" t="str">
            <v xml:space="preserve">Promoción de la salud y bienestar </v>
          </cell>
          <cell r="H3886" t="str">
            <v>PSPIC</v>
          </cell>
          <cell r="I3886" t="str">
            <v>No aplica</v>
          </cell>
          <cell r="J3886" t="str">
            <v>Sesión</v>
          </cell>
          <cell r="K3886" t="str">
            <v>Local</v>
          </cell>
          <cell r="L3886" t="str">
            <v>8_DISTRITO</v>
          </cell>
          <cell r="M3886" t="str">
            <v>2_NOVIEMBRE_2025</v>
          </cell>
          <cell r="N3886" t="str">
            <v>702. Cuidado Continuo por una vida con bienestarInstitucional8_DISTRITO2_NOVIEMBRE_2025</v>
          </cell>
          <cell r="O3886">
            <v>74893</v>
          </cell>
          <cell r="R3886">
            <v>0</v>
          </cell>
          <cell r="S3886">
            <v>0</v>
          </cell>
        </row>
        <row r="3887">
          <cell r="E3887" t="str">
            <v>712. Cuidado Continuo por una vida con bienestarLaboral</v>
          </cell>
          <cell r="F3887" t="str">
            <v>Caracterización de las unidades de trabajo informal de mediano y bajo impacto</v>
          </cell>
          <cell r="G3887" t="str">
            <v>Gestión del Riesgo para el Bienestar Colectivo en los Territorios</v>
          </cell>
          <cell r="H3887" t="str">
            <v>PSPIC</v>
          </cell>
          <cell r="I3887" t="str">
            <v>No aplica</v>
          </cell>
          <cell r="J3887" t="str">
            <v>Caracterización</v>
          </cell>
          <cell r="K3887" t="str">
            <v>Local</v>
          </cell>
          <cell r="L3887" t="str">
            <v>8_DISTRITO</v>
          </cell>
          <cell r="M3887" t="str">
            <v>2_NOVIEMBRE_2025</v>
          </cell>
          <cell r="N3887" t="str">
            <v>712. Cuidado Continuo por una vida con bienestarLaboral8_DISTRITO2_NOVIEMBRE_2025</v>
          </cell>
          <cell r="O3887">
            <v>59965</v>
          </cell>
          <cell r="R3887">
            <v>0</v>
          </cell>
          <cell r="S3887">
            <v>0</v>
          </cell>
        </row>
        <row r="3888">
          <cell r="E3888" t="str">
            <v>722. Cuidado Continuo por una vida con bienestarLaboral</v>
          </cell>
          <cell r="F3888" t="str">
            <v>Caracterización de las unidades de trabajo informal de alto impacto</v>
          </cell>
          <cell r="G3888" t="str">
            <v>Gestión del Riesgo para el Bienestar Colectivo en los Territorios</v>
          </cell>
          <cell r="H3888" t="str">
            <v>PSPIC</v>
          </cell>
          <cell r="I3888" t="str">
            <v>No aplica</v>
          </cell>
          <cell r="J3888" t="str">
            <v>Caracterización</v>
          </cell>
          <cell r="K3888" t="str">
            <v>Local</v>
          </cell>
          <cell r="L3888" t="str">
            <v>8_DISTRITO</v>
          </cell>
          <cell r="M3888" t="str">
            <v>2_NOVIEMBRE_2025</v>
          </cell>
          <cell r="N3888" t="str">
            <v>722. Cuidado Continuo por una vida con bienestarLaboral8_DISTRITO2_NOVIEMBRE_2025</v>
          </cell>
          <cell r="O3888">
            <v>99830</v>
          </cell>
          <cell r="R3888">
            <v>0</v>
          </cell>
          <cell r="S3888">
            <v>0</v>
          </cell>
        </row>
        <row r="3889">
          <cell r="E3889" t="str">
            <v>732. Cuidado Continuo por una vida con bienestarLaboral</v>
          </cell>
          <cell r="F3889" t="str">
            <v>Asesoría para el mejoramiento de las condiciones de salud y trabajo en las unidades de trabajo informal de mediano y bajo impacto</v>
          </cell>
          <cell r="G3889" t="str">
            <v>Gestión del Riesgo para el Bienestar Colectivo en los Territorios</v>
          </cell>
          <cell r="H3889" t="str">
            <v>PSPIC</v>
          </cell>
          <cell r="I3889" t="str">
            <v>No aplica</v>
          </cell>
          <cell r="J3889" t="str">
            <v>Unidad de trabajo informal</v>
          </cell>
          <cell r="K3889" t="str">
            <v>Local</v>
          </cell>
          <cell r="L3889" t="str">
            <v>8_DISTRITO</v>
          </cell>
          <cell r="M3889" t="str">
            <v>2_NOVIEMBRE_2025</v>
          </cell>
          <cell r="N3889" t="str">
            <v>732. Cuidado Continuo por una vida con bienestarLaboral8_DISTRITO2_NOVIEMBRE_2025</v>
          </cell>
          <cell r="O3889">
            <v>220671</v>
          </cell>
          <cell r="R3889">
            <v>0</v>
          </cell>
          <cell r="S3889">
            <v>0</v>
          </cell>
        </row>
        <row r="3890">
          <cell r="E3890" t="str">
            <v>742. Cuidado Continuo por una vida con bienestarLaboral</v>
          </cell>
          <cell r="F3890" t="str">
            <v>Asesoría para el mejoramiento de las condiciones de salud y trabajo en las unidades de trabajo informal de alto impacto</v>
          </cell>
          <cell r="G3890" t="str">
            <v>Gestión del Riesgo para el Bienestar Colectivo en los Territorios</v>
          </cell>
          <cell r="H3890" t="str">
            <v>PSPIC</v>
          </cell>
          <cell r="I3890" t="str">
            <v>No aplica</v>
          </cell>
          <cell r="J3890" t="str">
            <v>Unidad de trabajo informal</v>
          </cell>
          <cell r="K3890" t="str">
            <v>Local</v>
          </cell>
          <cell r="L3890" t="str">
            <v>8_DISTRITO</v>
          </cell>
          <cell r="M3890" t="str">
            <v>2_NOVIEMBRE_2025</v>
          </cell>
          <cell r="N3890" t="str">
            <v>742. Cuidado Continuo por una vida con bienestarLaboral8_DISTRITO2_NOVIEMBRE_2025</v>
          </cell>
          <cell r="O3890">
            <v>367374</v>
          </cell>
          <cell r="R3890">
            <v>0</v>
          </cell>
          <cell r="S3890">
            <v>0</v>
          </cell>
        </row>
        <row r="3891">
          <cell r="E3891" t="str">
            <v>752. Cuidado Continuo por una vida con bienestarLaboral</v>
          </cell>
          <cell r="F3891" t="str">
            <v xml:space="preserve">Asesoría para el mejoramiento de las condiciones de salud en los trabajadores y trabajadoras de las unidades de trabajo informal </v>
          </cell>
          <cell r="G3891" t="str">
            <v>Gestión del Riesgo para el Bienestar Colectivo en los Territorios</v>
          </cell>
          <cell r="H3891" t="str">
            <v>PSPIC</v>
          </cell>
          <cell r="I3891" t="str">
            <v>No aplica</v>
          </cell>
          <cell r="J3891" t="str">
            <v>Asesoría</v>
          </cell>
          <cell r="K3891" t="str">
            <v>Local</v>
          </cell>
          <cell r="L3891" t="str">
            <v>8_DISTRITO</v>
          </cell>
          <cell r="M3891" t="str">
            <v>2_NOVIEMBRE_2025</v>
          </cell>
          <cell r="N3891" t="str">
            <v>752. Cuidado Continuo por una vida con bienestarLaboral8_DISTRITO2_NOVIEMBRE_2025</v>
          </cell>
          <cell r="O3891">
            <v>210809</v>
          </cell>
          <cell r="R3891">
            <v>0</v>
          </cell>
          <cell r="S3891">
            <v>0</v>
          </cell>
        </row>
        <row r="3892">
          <cell r="E3892" t="str">
            <v>762. Cuidado Continuo por una vida con bienestarLaboral</v>
          </cell>
          <cell r="F3892" t="str">
            <v>Asesoría de seguimiento para unidades de trabajo informal intervenidas en vigencias anteriores</v>
          </cell>
          <cell r="G3892" t="str">
            <v>Gestión del Riesgo para el Bienestar Colectivo en los Territorios</v>
          </cell>
          <cell r="H3892" t="str">
            <v>PSPIC</v>
          </cell>
          <cell r="I3892" t="str">
            <v>No aplica</v>
          </cell>
          <cell r="J3892" t="str">
            <v>Asesoría</v>
          </cell>
          <cell r="K3892" t="str">
            <v>Local</v>
          </cell>
          <cell r="L3892" t="str">
            <v>8_DISTRITO</v>
          </cell>
          <cell r="M3892" t="str">
            <v>2_NOVIEMBRE_2025</v>
          </cell>
          <cell r="N3892" t="str">
            <v>762. Cuidado Continuo por una vida con bienestarLaboral8_DISTRITO2_NOVIEMBRE_2025</v>
          </cell>
          <cell r="O3892">
            <v>55168</v>
          </cell>
          <cell r="R3892">
            <v>0</v>
          </cell>
          <cell r="S3892">
            <v>0</v>
          </cell>
        </row>
        <row r="3893">
          <cell r="E3893" t="str">
            <v>772. Cuidado Continuo por una vida con bienestarLaboral</v>
          </cell>
          <cell r="F3893" t="str">
            <v>Asesoría en Salud para trabajadores y trabajadoras en Empresas del Sector Formal</v>
          </cell>
          <cell r="G3893" t="str">
            <v>Gestión del Riesgo para el Bienestar Colectivo en los Territorios</v>
          </cell>
          <cell r="H3893" t="str">
            <v>PSPIC</v>
          </cell>
          <cell r="I3893" t="str">
            <v>No aplica</v>
          </cell>
          <cell r="J3893" t="str">
            <v>Asesoría</v>
          </cell>
          <cell r="K3893" t="str">
            <v>Distrito</v>
          </cell>
          <cell r="L3893" t="str">
            <v>8_DISTRITO</v>
          </cell>
          <cell r="M3893" t="str">
            <v>2_NOVIEMBRE_2025</v>
          </cell>
          <cell r="N3893" t="str">
            <v>772. Cuidado Continuo por una vida con bienestarLaboral8_DISTRITO2_NOVIEMBRE_2025</v>
          </cell>
          <cell r="O3893">
            <v>91844</v>
          </cell>
          <cell r="R3893">
            <v>0</v>
          </cell>
          <cell r="S3893">
            <v>0</v>
          </cell>
        </row>
        <row r="3894">
          <cell r="E3894" t="str">
            <v>782. Cuidado Continuo por una vida con bienestarLaboral</v>
          </cell>
          <cell r="F3894" t="str">
            <v>Espacios Amigos para Más Bienestar materno infantil</v>
          </cell>
          <cell r="G3894" t="str">
            <v>Gestión del Riesgo para el Bienestar Colectivo en los Territorios</v>
          </cell>
          <cell r="H3894" t="str">
            <v>PSPIC</v>
          </cell>
          <cell r="I3894" t="str">
            <v>No aplica</v>
          </cell>
          <cell r="J3894" t="str">
            <v>Asesoría</v>
          </cell>
          <cell r="K3894" t="str">
            <v>Distrito</v>
          </cell>
          <cell r="L3894" t="str">
            <v>8_DISTRITO</v>
          </cell>
          <cell r="M3894" t="str">
            <v>2_NOVIEMBRE_2025</v>
          </cell>
          <cell r="N3894" t="str">
            <v>782. Cuidado Continuo por una vida con bienestarLaboral8_DISTRITO2_NOVIEMBRE_2025</v>
          </cell>
          <cell r="O3894">
            <v>121585</v>
          </cell>
          <cell r="R3894">
            <v>0</v>
          </cell>
          <cell r="S3894">
            <v>0</v>
          </cell>
        </row>
        <row r="3895">
          <cell r="E3895" t="str">
            <v>792. Cuidado Continuo por una vida con bienestarLaboral</v>
          </cell>
          <cell r="F3895" t="str">
            <v>Conexión nocturna: Bienestar, trabajo y cuidado</v>
          </cell>
          <cell r="G3895" t="str">
            <v>Gestión del Riesgo para el Bienestar Colectivo en los Territorios</v>
          </cell>
          <cell r="H3895" t="str">
            <v>PSPIC</v>
          </cell>
          <cell r="I3895" t="str">
            <v>No aplica</v>
          </cell>
          <cell r="J3895" t="str">
            <v>Asesoría</v>
          </cell>
          <cell r="K3895" t="str">
            <v>Local</v>
          </cell>
          <cell r="L3895" t="str">
            <v>8_DISTRITO</v>
          </cell>
          <cell r="M3895" t="str">
            <v>2_NOVIEMBRE_2025</v>
          </cell>
          <cell r="N3895" t="str">
            <v>792. Cuidado Continuo por una vida con bienestarLaboral8_DISTRITO2_NOVIEMBRE_2025</v>
          </cell>
          <cell r="O3895">
            <v>125438</v>
          </cell>
          <cell r="R3895">
            <v>0</v>
          </cell>
          <cell r="S3895">
            <v>0</v>
          </cell>
        </row>
        <row r="3896">
          <cell r="E3896" t="str">
            <v>802. Cuidado Continuo por una vida con bienestarLaboral</v>
          </cell>
          <cell r="F3896" t="str">
            <v>Acciones de orientación a la población para la efectividad del mejoramiento de las condiciones de salud y sociales en los trabajadores y trabajadoras de las unidades de trabajo informal</v>
          </cell>
          <cell r="G3896" t="str">
            <v>Gestión del Riesgo para el Bienestar Colectivo en los Territorios</v>
          </cell>
          <cell r="H3896" t="str">
            <v>PSPIC</v>
          </cell>
          <cell r="I3896" t="str">
            <v>No aplica</v>
          </cell>
          <cell r="J3896" t="str">
            <v>Orientación</v>
          </cell>
          <cell r="K3896" t="str">
            <v>Zonal</v>
          </cell>
          <cell r="L3896" t="str">
            <v>8_DISTRITO</v>
          </cell>
          <cell r="M3896" t="str">
            <v>2_NOVIEMBRE_2025</v>
          </cell>
          <cell r="N3896" t="str">
            <v>802. Cuidado Continuo por una vida con bienestarLaboral8_DISTRITO2_NOVIEMBRE_2025</v>
          </cell>
          <cell r="O3896">
            <v>53781</v>
          </cell>
          <cell r="R3896">
            <v>0</v>
          </cell>
          <cell r="S3896">
            <v>0</v>
          </cell>
        </row>
        <row r="3897">
          <cell r="E3897" t="str">
            <v>812. Cuidado Continuo por una vida con bienestarLaboral</v>
          </cell>
          <cell r="F3897" t="str">
            <v xml:space="preserve">Caracterización de las condiciones de salud y trabajo de los niños, niñas y adolescentes identificados en trabajo infantil </v>
          </cell>
          <cell r="G3897" t="str">
            <v>Gestión del Riesgo para el Bienestar Colectivo en los Territorios</v>
          </cell>
          <cell r="H3897" t="str">
            <v>PSPIC</v>
          </cell>
          <cell r="I3897" t="str">
            <v>No aplica</v>
          </cell>
          <cell r="J3897" t="str">
            <v>Caracterización</v>
          </cell>
          <cell r="K3897" t="str">
            <v>Local</v>
          </cell>
          <cell r="L3897" t="str">
            <v>8_DISTRITO</v>
          </cell>
          <cell r="M3897" t="str">
            <v>2_NOVIEMBRE_2025</v>
          </cell>
          <cell r="N3897" t="str">
            <v>812. Cuidado Continuo por una vida con bienestarLaboral8_DISTRITO2_NOVIEMBRE_2025</v>
          </cell>
          <cell r="O3897">
            <v>82752</v>
          </cell>
          <cell r="R3897">
            <v>0</v>
          </cell>
          <cell r="S3897">
            <v>0</v>
          </cell>
        </row>
        <row r="3898">
          <cell r="E3898" t="str">
            <v>822. Cuidado Continuo por una vida con bienestarLaboral</v>
          </cell>
          <cell r="F3898" t="str">
            <v xml:space="preserve">Asesorías para promover la desvinculación laboral de los niños, niñas y adolescentes identificados en trabajo infantil </v>
          </cell>
          <cell r="G3898" t="str">
            <v>Gestión del Riesgo para el Bienestar Colectivo en los Territorios</v>
          </cell>
          <cell r="H3898" t="str">
            <v>PSPIC</v>
          </cell>
          <cell r="I3898" t="str">
            <v>No aplica</v>
          </cell>
          <cell r="J3898" t="str">
            <v>Niño niña adolescente intervenido</v>
          </cell>
          <cell r="K3898" t="str">
            <v>Local</v>
          </cell>
          <cell r="L3898" t="str">
            <v>8_DISTRITO</v>
          </cell>
          <cell r="M3898" t="str">
            <v>2_NOVIEMBRE_2025</v>
          </cell>
          <cell r="N3898" t="str">
            <v>822. Cuidado Continuo por una vida con bienestarLaboral8_DISTRITO2_NOVIEMBRE_2025</v>
          </cell>
          <cell r="O3898">
            <v>281078</v>
          </cell>
          <cell r="R3898">
            <v>0</v>
          </cell>
          <cell r="S3898">
            <v>0</v>
          </cell>
        </row>
        <row r="3899">
          <cell r="E3899" t="str">
            <v>832. Cuidado Continuo por una vida con bienestarLaboral</v>
          </cell>
          <cell r="F3899" t="str">
            <v>Asesoría de seguimiento al efecto para niños, niñas y adolescentes identificados en trabajo infantil e  intervenidos en vigencias anteriores</v>
          </cell>
          <cell r="G3899" t="str">
            <v>Gestión del Riesgo para el Bienestar Colectivo en los Territorios</v>
          </cell>
          <cell r="H3899" t="str">
            <v>PSPIC</v>
          </cell>
          <cell r="I3899" t="str">
            <v>No aplica</v>
          </cell>
          <cell r="J3899" t="str">
            <v>Asesoría</v>
          </cell>
          <cell r="K3899" t="str">
            <v>Local</v>
          </cell>
          <cell r="L3899" t="str">
            <v>8_DISTRITO</v>
          </cell>
          <cell r="M3899" t="str">
            <v>2_NOVIEMBRE_2025</v>
          </cell>
          <cell r="N3899" t="str">
            <v>832. Cuidado Continuo por una vida con bienestarLaboral8_DISTRITO2_NOVIEMBRE_2025</v>
          </cell>
          <cell r="O3899">
            <v>70270</v>
          </cell>
          <cell r="R3899">
            <v>0</v>
          </cell>
          <cell r="S3899">
            <v>0</v>
          </cell>
        </row>
        <row r="3900">
          <cell r="E3900" t="str">
            <v>842. Cuidado Continuo por una vida con bienestarLaboral</v>
          </cell>
          <cell r="F3900" t="str">
            <v xml:space="preserve">Asesorias en salud de los niños, niñas y adolescentes identificados en trabajo infantil </v>
          </cell>
          <cell r="G3900" t="str">
            <v>Gestión del Riesgo para el Bienestar Colectivo en los Territorios</v>
          </cell>
          <cell r="H3900" t="str">
            <v>PSPIC</v>
          </cell>
          <cell r="I3900" t="str">
            <v>No aplica</v>
          </cell>
          <cell r="J3900" t="str">
            <v>Asesoría</v>
          </cell>
          <cell r="K3900" t="str">
            <v>Local</v>
          </cell>
          <cell r="L3900" t="str">
            <v>8_DISTRITO</v>
          </cell>
          <cell r="M3900" t="str">
            <v>2_NOVIEMBRE_2025</v>
          </cell>
          <cell r="N3900" t="str">
            <v>842. Cuidado Continuo por una vida con bienestarLaboral8_DISTRITO2_NOVIEMBRE_2025</v>
          </cell>
          <cell r="O3900">
            <v>105404</v>
          </cell>
          <cell r="R3900">
            <v>0</v>
          </cell>
          <cell r="S3900">
            <v>0</v>
          </cell>
        </row>
        <row r="3901">
          <cell r="E3901" t="str">
            <v>852. Cuidado Continuo por una vida con bienestarLaboral</v>
          </cell>
          <cell r="F3901" t="str">
            <v>Acciones de orientación a la población para la efectividad a la desvinculación laboral de niños, niñas y adolescentes identificados en trabajo infanti desde el secfor salud</v>
          </cell>
          <cell r="G3901" t="str">
            <v>Gestión del Riesgo para el Bienestar Colectivo en los Territorios</v>
          </cell>
          <cell r="H3901" t="str">
            <v>PSPIC</v>
          </cell>
          <cell r="I3901" t="str">
            <v>No aplica</v>
          </cell>
          <cell r="J3901" t="str">
            <v>Orientación</v>
          </cell>
          <cell r="K3901" t="str">
            <v>Zonal</v>
          </cell>
          <cell r="L3901" t="str">
            <v>8_DISTRITO</v>
          </cell>
          <cell r="M3901" t="str">
            <v>2_NOVIEMBRE_2025</v>
          </cell>
          <cell r="N3901" t="str">
            <v>852. Cuidado Continuo por una vida con bienestarLaboral8_DISTRITO2_NOVIEMBRE_2025</v>
          </cell>
          <cell r="O3901">
            <v>35135</v>
          </cell>
          <cell r="R3901">
            <v>0</v>
          </cell>
          <cell r="S3901">
            <v>0</v>
          </cell>
        </row>
        <row r="3902">
          <cell r="E3902" t="str">
            <v>873. Cuidado Continuo por una vida con bienestar con enfoque diferencial étnicoComunitario</v>
          </cell>
          <cell r="F3902" t="str">
            <v>Abordaje socioeducativo diferencial para el bienestar del pueblo Raizal</v>
          </cell>
          <cell r="G3902" t="str">
            <v xml:space="preserve">Promoción de la salud y bienestar </v>
          </cell>
          <cell r="H3902" t="str">
            <v>PSPIC</v>
          </cell>
          <cell r="I3902" t="str">
            <v>No aplica</v>
          </cell>
          <cell r="J3902" t="str">
            <v>Plan de acción</v>
          </cell>
          <cell r="K3902" t="str">
            <v>Distrito</v>
          </cell>
          <cell r="L3902" t="str">
            <v>8_DISTRITO</v>
          </cell>
          <cell r="M3902" t="str">
            <v>2_NOVIEMBRE_2025</v>
          </cell>
          <cell r="N3902" t="str">
            <v>873. Cuidado Continuo por una vida con bienestar con enfoque diferencial étnicoComunitario8_DISTRITO2_NOVIEMBRE_2025</v>
          </cell>
          <cell r="O3902">
            <v>25814832</v>
          </cell>
          <cell r="R3902">
            <v>0</v>
          </cell>
          <cell r="S3902">
            <v>0</v>
          </cell>
        </row>
        <row r="3903">
          <cell r="E3903" t="str">
            <v>883. Cuidado Continuo por una vida con bienestar con enfoque diferencial étnicoComunitario</v>
          </cell>
          <cell r="F3903" t="str">
            <v xml:space="preserve">MAS Bienestar para la comunidad Raizal </v>
          </cell>
          <cell r="G3903" t="str">
            <v xml:space="preserve">Promoción de la salud y bienestar </v>
          </cell>
          <cell r="H3903" t="str">
            <v>PSPIC</v>
          </cell>
          <cell r="I3903" t="str">
            <v>No aplica</v>
          </cell>
          <cell r="J3903" t="str">
            <v>Plan de acción</v>
          </cell>
          <cell r="K3903" t="str">
            <v>Distrito</v>
          </cell>
          <cell r="L3903" t="str">
            <v>8_DISTRITO</v>
          </cell>
          <cell r="M3903" t="str">
            <v>2_NOVIEMBRE_2025</v>
          </cell>
          <cell r="N3903" t="str">
            <v>883. Cuidado Continuo por una vida con bienestar con enfoque diferencial étnicoComunitario8_DISTRITO2_NOVIEMBRE_2025</v>
          </cell>
          <cell r="O3903">
            <v>19848080</v>
          </cell>
          <cell r="R3903">
            <v>0</v>
          </cell>
          <cell r="S3903">
            <v>0</v>
          </cell>
        </row>
        <row r="3904">
          <cell r="E3904" t="str">
            <v>893. Cuidado Continuo por una vida con bienestar con enfoque diferencial étnicoComunitario</v>
          </cell>
          <cell r="F3904" t="str">
            <v>MAS Bienestar para la comunidad negra y afrocolombiana.</v>
          </cell>
          <cell r="G3904" t="str">
            <v xml:space="preserve">Promoción de la salud y bienestar </v>
          </cell>
          <cell r="H3904" t="str">
            <v>PSPIC</v>
          </cell>
          <cell r="I3904" t="str">
            <v>No aplica</v>
          </cell>
          <cell r="J3904" t="str">
            <v>Plan de acción</v>
          </cell>
          <cell r="K3904" t="str">
            <v>Distrito</v>
          </cell>
          <cell r="L3904" t="str">
            <v>8_DISTRITO</v>
          </cell>
          <cell r="M3904" t="str">
            <v>2_NOVIEMBRE_2025</v>
          </cell>
          <cell r="N3904" t="str">
            <v>893. Cuidado Continuo por una vida con bienestar con enfoque diferencial étnicoComunitario8_DISTRITO2_NOVIEMBRE_2025</v>
          </cell>
          <cell r="O3904">
            <v>33729408</v>
          </cell>
          <cell r="R3904">
            <v>0</v>
          </cell>
          <cell r="S3904">
            <v>0</v>
          </cell>
        </row>
        <row r="3905">
          <cell r="E3905" t="str">
            <v>903. Cuidado Continuo por una vida con bienestar con enfoque diferencial étnicoComunitario</v>
          </cell>
          <cell r="F3905" t="str">
            <v>MAS Bienestar para la comunidad Palenquero</v>
          </cell>
          <cell r="G3905" t="str">
            <v xml:space="preserve">Promoción de la salud y bienestar </v>
          </cell>
          <cell r="H3905" t="str">
            <v>PSPIC</v>
          </cell>
          <cell r="I3905" t="str">
            <v>No aplica</v>
          </cell>
          <cell r="J3905" t="str">
            <v>Plan de acción</v>
          </cell>
          <cell r="K3905" t="str">
            <v>Distrito</v>
          </cell>
          <cell r="L3905" t="str">
            <v>8_DISTRITO</v>
          </cell>
          <cell r="M3905" t="str">
            <v>2_NOVIEMBRE_2025</v>
          </cell>
          <cell r="N3905" t="str">
            <v>903. Cuidado Continuo por una vida con bienestar con enfoque diferencial étnicoComunitario8_DISTRITO2_NOVIEMBRE_2025</v>
          </cell>
          <cell r="O3905">
            <v>11243136</v>
          </cell>
          <cell r="R3905">
            <v>0</v>
          </cell>
          <cell r="S3905">
            <v>0</v>
          </cell>
        </row>
        <row r="3906">
          <cell r="E3906" t="str">
            <v>913. Cuidado Continuo por una vida con bienestar con enfoque diferencial étnicoComunitario</v>
          </cell>
          <cell r="F3906" t="str">
            <v xml:space="preserve">Mas bienestar para el pueblo Rrom gitano </v>
          </cell>
          <cell r="G3906" t="str">
            <v xml:space="preserve">Promoción de la salud y bienestar </v>
          </cell>
          <cell r="H3906" t="str">
            <v>PSPIC</v>
          </cell>
          <cell r="I3906" t="str">
            <v>No aplica</v>
          </cell>
          <cell r="J3906" t="str">
            <v>Plan de acción</v>
          </cell>
          <cell r="K3906" t="str">
            <v>Distrito</v>
          </cell>
          <cell r="L3906" t="str">
            <v>8_DISTRITO</v>
          </cell>
          <cell r="M3906" t="str">
            <v>2_NOVIEMBRE_2025</v>
          </cell>
          <cell r="N3906" t="str">
            <v>913. Cuidado Continuo por una vida con bienestar con enfoque diferencial étnicoComunitario8_DISTRITO2_NOVIEMBRE_2025</v>
          </cell>
          <cell r="O3906">
            <v>19305648</v>
          </cell>
          <cell r="R3906">
            <v>0</v>
          </cell>
          <cell r="S3906">
            <v>0</v>
          </cell>
        </row>
        <row r="3907">
          <cell r="E3907" t="str">
            <v>924. Cuidado Continuo por una vida con bienestar con enfoque GéneroComunitario</v>
          </cell>
          <cell r="F3907" t="str">
            <v>Sesion educativa para MAS Bienestar, dirigida a mujeres y LGBTI</v>
          </cell>
          <cell r="G3907" t="str">
            <v xml:space="preserve">Promoción de la salud y bienestar </v>
          </cell>
          <cell r="H3907" t="str">
            <v>PSPIC</v>
          </cell>
          <cell r="I3907" t="str">
            <v>No aplica</v>
          </cell>
          <cell r="J3907" t="str">
            <v>Sesión</v>
          </cell>
          <cell r="K3907" t="str">
            <v>Local</v>
          </cell>
          <cell r="L3907" t="str">
            <v>8_DISTRITO</v>
          </cell>
          <cell r="M3907" t="str">
            <v>2_NOVIEMBRE_2025</v>
          </cell>
          <cell r="N3907" t="str">
            <v>924. Cuidado Continuo por una vida con bienestar con enfoque GéneroComunitario8_DISTRITO2_NOVIEMBRE_2025</v>
          </cell>
          <cell r="O3907">
            <v>372151</v>
          </cell>
          <cell r="R3907">
            <v>0</v>
          </cell>
          <cell r="S3907">
            <v>0</v>
          </cell>
        </row>
        <row r="3908">
          <cell r="E3908" t="str">
            <v>934. Cuidado Continuo por una vida con bienestar con enfoque GéneroComunitario</v>
          </cell>
          <cell r="F3908" t="str">
            <v xml:space="preserve">Recorriendo tu barrio para MAS bienestar </v>
          </cell>
          <cell r="G3908" t="str">
            <v>Gestión del Riesgo para el Bienestar Colectivo en los Territorios</v>
          </cell>
          <cell r="H3908" t="str">
            <v>PSPIC</v>
          </cell>
          <cell r="I3908" t="str">
            <v>No aplica</v>
          </cell>
          <cell r="J3908" t="str">
            <v>Sesión</v>
          </cell>
          <cell r="K3908" t="str">
            <v>Local</v>
          </cell>
          <cell r="L3908" t="str">
            <v>8_DISTRITO</v>
          </cell>
          <cell r="M3908" t="str">
            <v>2_NOVIEMBRE_2025</v>
          </cell>
          <cell r="N3908" t="str">
            <v>934. Cuidado Continuo por una vida con bienestar con enfoque GéneroComunitario8_DISTRITO2_NOVIEMBRE_2025</v>
          </cell>
          <cell r="O3908">
            <v>372151</v>
          </cell>
          <cell r="R3908">
            <v>0</v>
          </cell>
          <cell r="S3908">
            <v>0</v>
          </cell>
        </row>
        <row r="3909">
          <cell r="E3909" t="str">
            <v>944. Cuidado Continuo por una vida con bienestar con enfoque GéneroComunitario</v>
          </cell>
          <cell r="F3909" t="str">
            <v xml:space="preserve">Tejiendo redes para MAS bienestar </v>
          </cell>
          <cell r="G3909" t="str">
            <v xml:space="preserve">Promoción de la salud y bienestar </v>
          </cell>
          <cell r="H3909" t="str">
            <v>PSPIC</v>
          </cell>
          <cell r="I3909" t="str">
            <v>No aplica</v>
          </cell>
          <cell r="J3909" t="str">
            <v>Sesión</v>
          </cell>
          <cell r="K3909" t="str">
            <v>Local</v>
          </cell>
          <cell r="L3909" t="str">
            <v>8_DISTRITO</v>
          </cell>
          <cell r="M3909" t="str">
            <v>2_NOVIEMBRE_2025</v>
          </cell>
          <cell r="N3909" t="str">
            <v>944. Cuidado Continuo por una vida con bienestar con enfoque GéneroComunitario8_DISTRITO2_NOVIEMBRE_2025</v>
          </cell>
          <cell r="O3909">
            <v>372151</v>
          </cell>
          <cell r="R3909">
            <v>0</v>
          </cell>
          <cell r="S3909">
            <v>0</v>
          </cell>
        </row>
        <row r="3910">
          <cell r="E3910" t="str">
            <v>954. Cuidado Continuo por una vida con bienestar con enfoque GéneroComunitario</v>
          </cell>
          <cell r="F3910" t="str">
            <v>Asesoria Psicosocial</v>
          </cell>
          <cell r="G3910" t="str">
            <v>Gestión del Riesgo para el Bienestar Colectivo en los Territorios</v>
          </cell>
          <cell r="H3910" t="str">
            <v>PSPIC</v>
          </cell>
          <cell r="I3910" t="str">
            <v>No aplica</v>
          </cell>
          <cell r="J3910" t="str">
            <v>Sesión</v>
          </cell>
          <cell r="K3910" t="str">
            <v>Local</v>
          </cell>
          <cell r="L3910" t="str">
            <v>8_DISTRITO</v>
          </cell>
          <cell r="M3910" t="str">
            <v>2_NOVIEMBRE_2025</v>
          </cell>
          <cell r="N3910" t="str">
            <v>954. Cuidado Continuo por una vida con bienestar con enfoque GéneroComunitario8_DISTRITO2_NOVIEMBRE_2025</v>
          </cell>
          <cell r="O3910">
            <v>70270</v>
          </cell>
          <cell r="R3910">
            <v>0</v>
          </cell>
          <cell r="S3910">
            <v>0</v>
          </cell>
        </row>
        <row r="3911">
          <cell r="E3911" t="str">
            <v>964. Cuidado Continuo por una vida con bienestar con enfoque GéneroComunitario</v>
          </cell>
          <cell r="F3911" t="str">
            <v>Asesoria en Salud</v>
          </cell>
          <cell r="G3911" t="str">
            <v>Gestión del Riesgo para el Bienestar Colectivo en los Territorios</v>
          </cell>
          <cell r="H3911" t="str">
            <v>PSPIC</v>
          </cell>
          <cell r="I3911" t="str">
            <v>No aplica</v>
          </cell>
          <cell r="J3911" t="str">
            <v>Sesión</v>
          </cell>
          <cell r="K3911" t="str">
            <v>Local</v>
          </cell>
          <cell r="L3911" t="str">
            <v>8_DISTRITO</v>
          </cell>
          <cell r="M3911" t="str">
            <v>2_NOVIEMBRE_2025</v>
          </cell>
          <cell r="N3911" t="str">
            <v>964. Cuidado Continuo por una vida con bienestar con enfoque GéneroComunitario8_DISTRITO2_NOVIEMBRE_2025</v>
          </cell>
          <cell r="O3911">
            <v>70270</v>
          </cell>
          <cell r="R3911">
            <v>0</v>
          </cell>
          <cell r="S3911">
            <v>0</v>
          </cell>
        </row>
        <row r="3912">
          <cell r="E3912" t="str">
            <v>974. Cuidado Continuo por una vida con bienestar con enfoque GéneroComunitario</v>
          </cell>
          <cell r="F3912" t="str">
            <v xml:space="preserve">Circula del cuidado </v>
          </cell>
          <cell r="G3912" t="str">
            <v xml:space="preserve">Promoción de la salud y bienestar </v>
          </cell>
          <cell r="H3912" t="str">
            <v>PSPIC</v>
          </cell>
          <cell r="I3912" t="str">
            <v>No aplica</v>
          </cell>
          <cell r="J3912" t="str">
            <v>Sesión</v>
          </cell>
          <cell r="K3912" t="str">
            <v>Local</v>
          </cell>
          <cell r="L3912" t="str">
            <v>8_DISTRITO</v>
          </cell>
          <cell r="M3912" t="str">
            <v>2_NOVIEMBRE_2025</v>
          </cell>
          <cell r="N3912" t="str">
            <v>974. Cuidado Continuo por una vida con bienestar con enfoque GéneroComunitario8_DISTRITO2_NOVIEMBRE_2025</v>
          </cell>
          <cell r="O3912">
            <v>215123</v>
          </cell>
          <cell r="R3912">
            <v>0</v>
          </cell>
          <cell r="S3912">
            <v>0</v>
          </cell>
        </row>
        <row r="3913">
          <cell r="E3913" t="str">
            <v>984. Cuidado Continuo por una vida con bienestar con enfoque GéneroComunitario</v>
          </cell>
          <cell r="F3913" t="str">
            <v>Acompañamiento para Mas Bienestar</v>
          </cell>
          <cell r="G3913" t="str">
            <v>Gestión del Riesgo para el Bienestar Colectivo en los Territorios</v>
          </cell>
          <cell r="H3913" t="str">
            <v>PSPIC</v>
          </cell>
          <cell r="I3913" t="str">
            <v>No aplica</v>
          </cell>
          <cell r="J3913" t="str">
            <v>Sesión</v>
          </cell>
          <cell r="K3913" t="str">
            <v>Local</v>
          </cell>
          <cell r="L3913" t="str">
            <v>8_DISTRITO</v>
          </cell>
          <cell r="M3913" t="str">
            <v>2_NOVIEMBRE_2025</v>
          </cell>
          <cell r="N3913" t="str">
            <v>984. Cuidado Continuo por una vida con bienestar con enfoque GéneroComunitario8_DISTRITO2_NOVIEMBRE_2025</v>
          </cell>
          <cell r="O3913">
            <v>161342</v>
          </cell>
          <cell r="R3913">
            <v>0</v>
          </cell>
          <cell r="S3913">
            <v>0</v>
          </cell>
        </row>
        <row r="3914">
          <cell r="E3914" t="str">
            <v>994. Cuidado Continuo por una vida con bienestar con enfoque GéneroComunitario</v>
          </cell>
          <cell r="F3914" t="str">
            <v>Acompañamiento personas Trans</v>
          </cell>
          <cell r="G3914" t="str">
            <v>Gestión del Riesgo para el Bienestar Colectivo en los Territorios</v>
          </cell>
          <cell r="H3914" t="str">
            <v>PSPIC</v>
          </cell>
          <cell r="I3914" t="str">
            <v>No aplica</v>
          </cell>
          <cell r="J3914" t="str">
            <v>Plan de acción</v>
          </cell>
          <cell r="K3914" t="str">
            <v>Distrito</v>
          </cell>
          <cell r="L3914" t="str">
            <v>8_DISTRITO</v>
          </cell>
          <cell r="M3914" t="str">
            <v>2_NOVIEMBRE_2025</v>
          </cell>
          <cell r="N3914" t="str">
            <v>994. Cuidado Continuo por una vida con bienestar con enfoque GéneroComunitario8_DISTRITO2_NOVIEMBRE_2025</v>
          </cell>
          <cell r="O3914">
            <v>5621568</v>
          </cell>
          <cell r="R3914">
            <v>1</v>
          </cell>
          <cell r="S3914">
            <v>5621568</v>
          </cell>
        </row>
        <row r="3915">
          <cell r="E3915" t="str">
            <v>1004. Cuidado Continuo por una vida con bienestar con enfoque GéneroComunitario</v>
          </cell>
          <cell r="F3915" t="str">
            <v>Prevención y detección temprana de factores de riesgo ITS (Mujer_LGBTI)</v>
          </cell>
          <cell r="G3915" t="str">
            <v>Alta externalidad</v>
          </cell>
          <cell r="H3915" t="str">
            <v>PSPIC</v>
          </cell>
          <cell r="I3915" t="str">
            <v>No aplica</v>
          </cell>
          <cell r="J3915" t="str">
            <v>Jornada</v>
          </cell>
          <cell r="K3915" t="str">
            <v>Local</v>
          </cell>
          <cell r="L3915" t="str">
            <v>8_DISTRITO</v>
          </cell>
          <cell r="M3915" t="str">
            <v>2_NOVIEMBRE_2025</v>
          </cell>
          <cell r="N3915" t="str">
            <v>1004. Cuidado Continuo por una vida con bienestar con enfoque GéneroComunitario8_DISTRITO2_NOVIEMBRE_2025</v>
          </cell>
          <cell r="O3915">
            <v>199714</v>
          </cell>
          <cell r="R3915">
            <v>0</v>
          </cell>
          <cell r="S3915">
            <v>0</v>
          </cell>
        </row>
        <row r="3916">
          <cell r="E3916" t="str">
            <v>1015. Cuidado Continuo por una vida con bienestar con enfoque Población para formas extremas de exclusión:Comunitario</v>
          </cell>
          <cell r="F3916" t="str">
            <v>SPAcios educativos para la reducción del daño:  Personas que se inyectan drogas (PID)</v>
          </cell>
          <cell r="G3916" t="str">
            <v xml:space="preserve">Promoción de la salud y bienestar </v>
          </cell>
          <cell r="H3916" t="str">
            <v>PSPIC</v>
          </cell>
          <cell r="I3916" t="str">
            <v>No aplica</v>
          </cell>
          <cell r="J3916" t="str">
            <v>Sesión</v>
          </cell>
          <cell r="K3916" t="str">
            <v>Distrito</v>
          </cell>
          <cell r="L3916" t="str">
            <v>8_DISTRITO</v>
          </cell>
          <cell r="M3916" t="str">
            <v>2_NOVIEMBRE_2025</v>
          </cell>
          <cell r="N3916" t="str">
            <v>1015. Cuidado Continuo por una vida con bienestar con enfoque Población para formas extremas de exclusión:Comunitario8_DISTRITO2_NOVIEMBRE_2025</v>
          </cell>
          <cell r="O3916">
            <v>322686</v>
          </cell>
          <cell r="R3916">
            <v>0</v>
          </cell>
          <cell r="S3916">
            <v>0</v>
          </cell>
        </row>
        <row r="3917">
          <cell r="E3917" t="str">
            <v>1025. Cuidado Continuo por una vida con bienestar con enfoque Población para formas extremas de exclusión:Comunitario</v>
          </cell>
          <cell r="F3917" t="str">
            <v>SPAcios para la reducción del daño: acompañamiento solidario a personas que se inyectan drogas (PID)</v>
          </cell>
          <cell r="G3917" t="str">
            <v>Gestión del Riesgo para el Bienestar Colectivo en los Territorios</v>
          </cell>
          <cell r="H3917" t="str">
            <v>PSPIC</v>
          </cell>
          <cell r="I3917" t="str">
            <v>No aplica</v>
          </cell>
          <cell r="J3917" t="str">
            <v>Sesión</v>
          </cell>
          <cell r="K3917" t="str">
            <v>Distrito</v>
          </cell>
          <cell r="L3917" t="str">
            <v>8_DISTRITO</v>
          </cell>
          <cell r="M3917" t="str">
            <v>2_NOVIEMBRE_2025</v>
          </cell>
          <cell r="N3917" t="str">
            <v>1025. Cuidado Continuo por una vida con bienestar con enfoque Población para formas extremas de exclusión:Comunitario8_DISTRITO2_NOVIEMBRE_2025</v>
          </cell>
          <cell r="O3917">
            <v>322686</v>
          </cell>
          <cell r="R3917">
            <v>0</v>
          </cell>
          <cell r="S3917">
            <v>0</v>
          </cell>
        </row>
        <row r="3918">
          <cell r="E3918" t="str">
            <v>1035. Cuidado Continuo por una vida con bienestar con enfoque Población para formas extremas de exclusión:Comunitario</v>
          </cell>
          <cell r="F3918" t="str">
            <v>SPAcios breves para la reducción del daño con personas que se inyectan drogas (PID)</v>
          </cell>
          <cell r="G3918" t="str">
            <v>Alta externalidad</v>
          </cell>
          <cell r="H3918" t="str">
            <v>PSPIC</v>
          </cell>
          <cell r="I3918" t="str">
            <v>No aplica</v>
          </cell>
          <cell r="J3918" t="str">
            <v>Sesión</v>
          </cell>
          <cell r="K3918" t="str">
            <v>Distrito</v>
          </cell>
          <cell r="L3918" t="str">
            <v>8_DISTRITO</v>
          </cell>
          <cell r="M3918" t="str">
            <v>2_NOVIEMBRE_2025</v>
          </cell>
          <cell r="N3918" t="str">
            <v>1035. Cuidado Continuo por una vida con bienestar con enfoque Población para formas extremas de exclusión:Comunitario8_DISTRITO2_NOVIEMBRE_2025</v>
          </cell>
          <cell r="O3918">
            <v>53781</v>
          </cell>
          <cell r="R3918">
            <v>0</v>
          </cell>
          <cell r="S3918">
            <v>0</v>
          </cell>
        </row>
        <row r="3919">
          <cell r="E3919" t="str">
            <v>1045. Cuidado Continuo por una vida con bienestar con enfoque Población para formas extremas de exclusión:Comunitario</v>
          </cell>
          <cell r="F3919" t="str">
            <v xml:space="preserve">SPAcios para la reduccion del daño en poblacion diferencial  </v>
          </cell>
          <cell r="G3919" t="str">
            <v xml:space="preserve">Promoción de la salud y bienestar </v>
          </cell>
          <cell r="H3919" t="str">
            <v>PSPIC</v>
          </cell>
          <cell r="I3919" t="str">
            <v>No aplica</v>
          </cell>
          <cell r="J3919" t="str">
            <v>Sesión</v>
          </cell>
          <cell r="K3919" t="str">
            <v>Distrito</v>
          </cell>
          <cell r="L3919" t="str">
            <v>8_DISTRITO</v>
          </cell>
          <cell r="M3919" t="str">
            <v>2_NOVIEMBRE_2025</v>
          </cell>
          <cell r="N3919" t="str">
            <v>1045. Cuidado Continuo por una vida con bienestar con enfoque Población para formas extremas de exclusión:Comunitario8_DISTRITO2_NOVIEMBRE_2025</v>
          </cell>
          <cell r="O3919">
            <v>210809</v>
          </cell>
          <cell r="R3919">
            <v>0</v>
          </cell>
          <cell r="S3919">
            <v>0</v>
          </cell>
        </row>
        <row r="3920">
          <cell r="E3920" t="str">
            <v>1055. Cuidado Continuo por una vida con bienestar con enfoque Población para formas extremas de exclusión:Comunitario</v>
          </cell>
          <cell r="F3920" t="str">
            <v>SPAcios de prevención y detección temprana de factores de riesgo ITS - SPA (PID)</v>
          </cell>
          <cell r="G3920" t="str">
            <v>Alta externalidad</v>
          </cell>
          <cell r="H3920" t="str">
            <v>PSPIC</v>
          </cell>
          <cell r="I3920" t="str">
            <v>No aplica</v>
          </cell>
          <cell r="J3920" t="str">
            <v>Jornada</v>
          </cell>
          <cell r="K3920" t="str">
            <v>Distrito</v>
          </cell>
          <cell r="L3920" t="str">
            <v>8_DISTRITO</v>
          </cell>
          <cell r="M3920" t="str">
            <v>2_NOVIEMBRE_2025</v>
          </cell>
          <cell r="N3920" t="str">
            <v>1055. Cuidado Continuo por una vida con bienestar con enfoque Población para formas extremas de exclusión:Comunitario8_DISTRITO2_NOVIEMBRE_2025</v>
          </cell>
          <cell r="O3920">
            <v>281078</v>
          </cell>
          <cell r="R3920">
            <v>0</v>
          </cell>
          <cell r="S3920">
            <v>0</v>
          </cell>
        </row>
        <row r="3921">
          <cell r="E3921" t="str">
            <v>1065. Cuidado Continuo por una vida con bienestar con enfoque Población para formas extremas de exclusión:Comunitario</v>
          </cell>
          <cell r="F3921" t="str">
            <v>Sesion educativa para MAS Bienestar, dirigida la poblacion habitanza en calle</v>
          </cell>
          <cell r="G3921" t="str">
            <v xml:space="preserve">Promoción de la salud y bienestar </v>
          </cell>
          <cell r="H3921" t="str">
            <v>PSPIC</v>
          </cell>
          <cell r="I3921" t="str">
            <v>No aplica</v>
          </cell>
          <cell r="J3921" t="str">
            <v>Sesión</v>
          </cell>
          <cell r="K3921" t="str">
            <v>Local</v>
          </cell>
          <cell r="L3921" t="str">
            <v>8_DISTRITO</v>
          </cell>
          <cell r="M3921" t="str">
            <v>2_NOVIEMBRE_2025</v>
          </cell>
          <cell r="N3921" t="str">
            <v>1065. Cuidado Continuo por una vida con bienestar con enfoque Población para formas extremas de exclusión:Comunitario8_DISTRITO2_NOVIEMBRE_2025</v>
          </cell>
          <cell r="O3921">
            <v>210809</v>
          </cell>
          <cell r="R3921">
            <v>0</v>
          </cell>
          <cell r="S3921">
            <v>0</v>
          </cell>
        </row>
        <row r="3922">
          <cell r="E3922" t="str">
            <v>1075. Cuidado Continuo por una vida con bienestar con enfoque Población para formas extremas de exclusión:Comunitario</v>
          </cell>
          <cell r="F3922" t="str">
            <v>Acompañamiento solidarios (HC)</v>
          </cell>
          <cell r="G3922" t="str">
            <v>Gestión del Riesgo para el Bienestar Colectivo en los Territorios</v>
          </cell>
          <cell r="H3922" t="str">
            <v>PSPIC</v>
          </cell>
          <cell r="I3922" t="str">
            <v>No aplica</v>
          </cell>
          <cell r="J3922" t="str">
            <v>Sesión</v>
          </cell>
          <cell r="K3922" t="str">
            <v>Local</v>
          </cell>
          <cell r="L3922" t="str">
            <v>8_DISTRITO</v>
          </cell>
          <cell r="M3922" t="str">
            <v>2_NOVIEMBRE_2025</v>
          </cell>
          <cell r="N3922" t="str">
            <v>1075. Cuidado Continuo por una vida con bienestar con enfoque Población para formas extremas de exclusión:Comunitario8_DISTRITO2_NOVIEMBRE_2025</v>
          </cell>
          <cell r="O3922">
            <v>55938</v>
          </cell>
          <cell r="R3922">
            <v>0</v>
          </cell>
          <cell r="S3922">
            <v>0</v>
          </cell>
        </row>
        <row r="3923">
          <cell r="E3923" t="str">
            <v>1085. Cuidado Continuo por una vida con bienestar con enfoque Población para formas extremas de exclusión:Comunitario</v>
          </cell>
          <cell r="F3923" t="str">
            <v>Asesorias prevención y detección temprana de factores Psicosocial y en salud (HC)</v>
          </cell>
          <cell r="G3923" t="str">
            <v>Gestión del Riesgo para el Bienestar Colectivo en los Territorios</v>
          </cell>
          <cell r="H3923" t="str">
            <v>PSPIC</v>
          </cell>
          <cell r="I3923" t="str">
            <v>No aplica</v>
          </cell>
          <cell r="J3923" t="str">
            <v>Sesión</v>
          </cell>
          <cell r="K3923" t="str">
            <v>Local</v>
          </cell>
          <cell r="L3923" t="str">
            <v>8_DISTRITO</v>
          </cell>
          <cell r="M3923" t="str">
            <v>2_NOVIEMBRE_2025</v>
          </cell>
          <cell r="N3923" t="str">
            <v>1085. Cuidado Continuo por una vida con bienestar con enfoque Población para formas extremas de exclusión:Comunitario8_DISTRITO2_NOVIEMBRE_2025</v>
          </cell>
          <cell r="O3923">
            <v>210809</v>
          </cell>
          <cell r="R3923">
            <v>0</v>
          </cell>
          <cell r="S3923">
            <v>0</v>
          </cell>
        </row>
        <row r="3924">
          <cell r="E3924" t="str">
            <v>1095. Cuidado Continuo por una vida con bienestar con enfoque Población para formas extremas de exclusión:Comunitario</v>
          </cell>
          <cell r="F3924" t="str">
            <v>Prevención y detección temprana de factores de riesgo ITS (HC)</v>
          </cell>
          <cell r="G3924" t="str">
            <v>Alta externalidad</v>
          </cell>
          <cell r="H3924" t="str">
            <v>PSPIC</v>
          </cell>
          <cell r="I3924" t="str">
            <v>No aplica</v>
          </cell>
          <cell r="J3924" t="str">
            <v>Jornada</v>
          </cell>
          <cell r="K3924" t="str">
            <v>Local</v>
          </cell>
          <cell r="L3924" t="str">
            <v>8_DISTRITO</v>
          </cell>
          <cell r="M3924" t="str">
            <v>2_NOVIEMBRE_2025</v>
          </cell>
          <cell r="N3924" t="str">
            <v>1095. Cuidado Continuo por una vida con bienestar con enfoque Población para formas extremas de exclusión:Comunitario8_DISTRITO2_NOVIEMBRE_2025</v>
          </cell>
          <cell r="O3924">
            <v>199714</v>
          </cell>
          <cell r="R3924">
            <v>0</v>
          </cell>
          <cell r="S3924">
            <v>0</v>
          </cell>
        </row>
        <row r="3925">
          <cell r="E3925" t="str">
            <v>1105. Cuidado Continuo por una vida con bienestar con enfoque Población para formas extremas de exclusión:Laboral</v>
          </cell>
          <cell r="F3925" t="str">
            <v>Sesion educativa para población diferencial - Actividades Sexuales Pagadas (ASP)</v>
          </cell>
          <cell r="G3925" t="str">
            <v xml:space="preserve">Promoción de la salud y bienestar </v>
          </cell>
          <cell r="H3925" t="str">
            <v>PSPIC</v>
          </cell>
          <cell r="I3925" t="str">
            <v>No aplica</v>
          </cell>
          <cell r="J3925" t="str">
            <v>Sesión</v>
          </cell>
          <cell r="K3925" t="str">
            <v>Local</v>
          </cell>
          <cell r="L3925" t="str">
            <v>8_DISTRITO</v>
          </cell>
          <cell r="M3925" t="str">
            <v>2_NOVIEMBRE_2025</v>
          </cell>
          <cell r="N3925" t="str">
            <v>1105. Cuidado Continuo por una vida con bienestar con enfoque Población para formas extremas de exclusión:Laboral8_DISTRITO2_NOVIEMBRE_2025</v>
          </cell>
          <cell r="O3925">
            <v>316213</v>
          </cell>
          <cell r="R3925">
            <v>0</v>
          </cell>
          <cell r="S3925">
            <v>0</v>
          </cell>
        </row>
        <row r="3926">
          <cell r="E3926" t="str">
            <v>1115. Cuidado Continuo por una vida con bienestar con enfoque Población para formas extremas de exclusión:Laboral</v>
          </cell>
          <cell r="F3926" t="str">
            <v>Recorridos en calle - Actividades Sexuales Pagadas (ASP)</v>
          </cell>
          <cell r="G3926" t="str">
            <v>Gestión del Riesgo para el Bienestar Colectivo en los Territorios</v>
          </cell>
          <cell r="H3926" t="str">
            <v>PSPIC</v>
          </cell>
          <cell r="I3926" t="str">
            <v>No aplica</v>
          </cell>
          <cell r="J3926" t="str">
            <v>Recorrido</v>
          </cell>
          <cell r="K3926" t="str">
            <v>Local</v>
          </cell>
          <cell r="L3926" t="str">
            <v>8_DISTRITO</v>
          </cell>
          <cell r="M3926" t="str">
            <v>2_NOVIEMBRE_2025</v>
          </cell>
          <cell r="N3926" t="str">
            <v>1115. Cuidado Continuo por una vida con bienestar con enfoque Población para formas extremas de exclusión:Laboral8_DISTRITO2_NOVIEMBRE_2025</v>
          </cell>
          <cell r="O3926">
            <v>421618</v>
          </cell>
          <cell r="R3926">
            <v>0</v>
          </cell>
          <cell r="S3926">
            <v>0</v>
          </cell>
        </row>
        <row r="3927">
          <cell r="E3927" t="str">
            <v>1125. Cuidado Continuo por una vida con bienestar con enfoque Población para formas extremas de exclusión:Laboral</v>
          </cell>
          <cell r="F3927" t="str">
            <v xml:space="preserve">Red para ciudad </v>
          </cell>
          <cell r="G3927" t="str">
            <v xml:space="preserve">Promoción de la salud y bienestar </v>
          </cell>
          <cell r="H3927" t="str">
            <v>PSPIC</v>
          </cell>
          <cell r="I3927" t="str">
            <v>No aplica</v>
          </cell>
          <cell r="J3927" t="str">
            <v>Sesión</v>
          </cell>
          <cell r="K3927" t="str">
            <v>Local</v>
          </cell>
          <cell r="L3927" t="str">
            <v>8_DISTRITO</v>
          </cell>
          <cell r="M3927" t="str">
            <v>2_NOVIEMBRE_2025</v>
          </cell>
          <cell r="N3927" t="str">
            <v>1125. Cuidado Continuo por una vida con bienestar con enfoque Población para formas extremas de exclusión:Laboral8_DISTRITO2_NOVIEMBRE_2025</v>
          </cell>
          <cell r="O3927">
            <v>140539</v>
          </cell>
          <cell r="R3927">
            <v>0</v>
          </cell>
          <cell r="S3927">
            <v>0</v>
          </cell>
        </row>
        <row r="3928">
          <cell r="E3928" t="str">
            <v>1135. Cuidado Continuo por una vida con bienestar con enfoque Población para formas extremas de exclusión:Laboral</v>
          </cell>
          <cell r="F3928" t="str">
            <v>Asesorias prevención y detección temprana de factores de riesgo  psicosocial y en salud</v>
          </cell>
          <cell r="G3928" t="str">
            <v>Gestión del Riesgo para el Bienestar Colectivo en los Territorios</v>
          </cell>
          <cell r="H3928" t="str">
            <v>PSPIC</v>
          </cell>
          <cell r="I3928" t="str">
            <v>No aplica</v>
          </cell>
          <cell r="J3928" t="str">
            <v>Asesoría</v>
          </cell>
          <cell r="K3928" t="str">
            <v>Local</v>
          </cell>
          <cell r="L3928" t="str">
            <v>8_DISTRITO</v>
          </cell>
          <cell r="M3928" t="str">
            <v>2_NOVIEMBRE_2025</v>
          </cell>
          <cell r="N3928" t="str">
            <v>1135. Cuidado Continuo por una vida con bienestar con enfoque Población para formas extremas de exclusión:Laboral8_DISTRITO2_NOVIEMBRE_2025</v>
          </cell>
          <cell r="O3928">
            <v>70270</v>
          </cell>
          <cell r="R3928">
            <v>0</v>
          </cell>
          <cell r="S3928">
            <v>0</v>
          </cell>
        </row>
        <row r="3929">
          <cell r="E3929" t="str">
            <v>1145. Cuidado Continuo por una vida con bienestar con enfoque Población para formas extremas de exclusión:Laboral</v>
          </cell>
          <cell r="F3929" t="str">
            <v>Tamizajes para la prevención y detección temprana de factores de riesgo ITS (ASP)</v>
          </cell>
          <cell r="G3929" t="str">
            <v>Alta externalidad</v>
          </cell>
          <cell r="H3929" t="str">
            <v>PSPIC</v>
          </cell>
          <cell r="I3929" t="str">
            <v>No aplica</v>
          </cell>
          <cell r="J3929" t="str">
            <v>Tamizaje</v>
          </cell>
          <cell r="K3929" t="str">
            <v>Local</v>
          </cell>
          <cell r="L3929" t="str">
            <v>8_DISTRITO</v>
          </cell>
          <cell r="M3929" t="str">
            <v>2_NOVIEMBRE_2025</v>
          </cell>
          <cell r="N3929" t="str">
            <v>1145. Cuidado Continuo por una vida con bienestar con enfoque Población para formas extremas de exclusión:Laboral8_DISTRITO2_NOVIEMBRE_2025</v>
          </cell>
          <cell r="O3929">
            <v>19971</v>
          </cell>
          <cell r="R3929">
            <v>0</v>
          </cell>
          <cell r="S3929">
            <v>0</v>
          </cell>
        </row>
        <row r="3930">
          <cell r="E3930" t="str">
            <v>1155. Cuidado Continuo por una vida con bienestar con enfoque Población para formas extremas de exclusión:Laboral</v>
          </cell>
          <cell r="F3930" t="str">
            <v xml:space="preserve">Acciones de acompañamiento  a la población para la efectividad a las canalizaciones </v>
          </cell>
          <cell r="G3930" t="str">
            <v>Gestión del Riesgo para el Bienestar Colectivo en los Territorios</v>
          </cell>
          <cell r="H3930" t="str">
            <v>PSPIC</v>
          </cell>
          <cell r="I3930" t="str">
            <v>No aplica</v>
          </cell>
          <cell r="J3930" t="str">
            <v>Acompañamiento</v>
          </cell>
          <cell r="K3930" t="str">
            <v>Local</v>
          </cell>
          <cell r="L3930" t="str">
            <v>8_DISTRITO</v>
          </cell>
          <cell r="M3930" t="str">
            <v>2_NOVIEMBRE_2025</v>
          </cell>
          <cell r="N3930" t="str">
            <v>1155. Cuidado Continuo por una vida con bienestar con enfoque Población para formas extremas de exclusión:Laboral8_DISTRITO2_NOVIEMBRE_2025</v>
          </cell>
          <cell r="O3930">
            <v>70270</v>
          </cell>
          <cell r="R3930">
            <v>0</v>
          </cell>
          <cell r="S3930">
            <v>0</v>
          </cell>
        </row>
        <row r="3931">
          <cell r="E3931" t="str">
            <v xml:space="preserve">1166. Cuidado Continuo por una vida con bienestar para la población migrante internacional de BogotáEducativo </v>
          </cell>
          <cell r="F3931" t="str">
            <v>Gestión para el bienestar en instituciones  educativas con alta presencia de población migrante internacional</v>
          </cell>
          <cell r="G3931" t="str">
            <v xml:space="preserve">Promoción de la salud y bienestar </v>
          </cell>
          <cell r="H3931" t="str">
            <v>PSPIC</v>
          </cell>
          <cell r="I3931" t="str">
            <v>No aplica</v>
          </cell>
          <cell r="J3931" t="str">
            <v>Sesión</v>
          </cell>
          <cell r="K3931" t="str">
            <v>Local</v>
          </cell>
          <cell r="L3931" t="str">
            <v>8_DISTRITO</v>
          </cell>
          <cell r="M3931" t="str">
            <v>2_NOVIEMBRE_2025</v>
          </cell>
          <cell r="N3931" t="str">
            <v>1166. Cuidado Continuo por una vida con bienestar para la población migrante internacional de BogotáEducativo 8_DISTRITO2_NOVIEMBRE_2025</v>
          </cell>
          <cell r="O3931">
            <v>105404</v>
          </cell>
          <cell r="R3931">
            <v>0</v>
          </cell>
          <cell r="S3931">
            <v>0</v>
          </cell>
        </row>
        <row r="3932">
          <cell r="E3932" t="str">
            <v xml:space="preserve">1177. Cuidado Continuo por una vida con bienestar para la población con discapacidadEducativo </v>
          </cell>
          <cell r="F3932" t="str">
            <v xml:space="preserve">*Bienestar e inclusión educativa de niños, niñas y adolescentes en el entorno educativo y de población con discapacidad en las UTIS, mediante sesiones educativas de la Rehabilitación Basada en Comunidad – RBC. 
</v>
          </cell>
          <cell r="G3932" t="str">
            <v xml:space="preserve">Promoción de la salud y bienestar </v>
          </cell>
          <cell r="H3932" t="str">
            <v>PSPIC</v>
          </cell>
          <cell r="I3932" t="str">
            <v>No aplica</v>
          </cell>
          <cell r="J3932" t="str">
            <v>Sesión</v>
          </cell>
          <cell r="K3932" t="str">
            <v>Local</v>
          </cell>
          <cell r="L3932" t="str">
            <v>8_DISTRITO</v>
          </cell>
          <cell r="M3932" t="str">
            <v>2_NOVIEMBRE_2025</v>
          </cell>
          <cell r="N3932" t="str">
            <v>1177. Cuidado Continuo por una vida con bienestar para la población con discapacidadEducativo 8_DISTRITO2_NOVIEMBRE_2025</v>
          </cell>
          <cell r="O3932">
            <v>161342</v>
          </cell>
          <cell r="R3932">
            <v>0</v>
          </cell>
          <cell r="S3932">
            <v>0</v>
          </cell>
        </row>
        <row r="3933">
          <cell r="E3933" t="str">
            <v>1177. Cuidado Continuo por una vida con bienestar para la población con discapacidadLaboral</v>
          </cell>
          <cell r="F3933" t="str">
            <v xml:space="preserve">*Bienestar e inclusión educativa de niños, niñas y adolescentes en el entorno educativo y de población con discapacidad en las UTIS, mediante sesiones educativas de la Rehabilitación Basada en Comunidad – RBC. 
</v>
          </cell>
          <cell r="G3933" t="str">
            <v xml:space="preserve">Promoción de la salud y bienestar </v>
          </cell>
          <cell r="H3933" t="str">
            <v>PSPIC</v>
          </cell>
          <cell r="I3933" t="str">
            <v>No aplica</v>
          </cell>
          <cell r="J3933" t="str">
            <v>Sesión</v>
          </cell>
          <cell r="K3933" t="str">
            <v>Zonal</v>
          </cell>
          <cell r="L3933" t="str">
            <v>8_DISTRITO</v>
          </cell>
          <cell r="M3933" t="str">
            <v>2_NOVIEMBRE_2025</v>
          </cell>
          <cell r="N3933" t="str">
            <v>1177. Cuidado Continuo por una vida con bienestar para la población con discapacidadLaboral8_DISTRITO2_NOVIEMBRE_2025</v>
          </cell>
          <cell r="O3933">
            <v>161342</v>
          </cell>
          <cell r="R3933">
            <v>0</v>
          </cell>
          <cell r="S3933">
            <v>0</v>
          </cell>
        </row>
        <row r="3934">
          <cell r="E3934" t="str">
            <v>1187. Cuidado Continuo por una vida con bienestar para la población con discapacidadComunitario</v>
          </cell>
          <cell r="F3934" t="str">
            <v>Fortalecimiento de prácticas de cuidado en nodos de familias y personas cuidadoras de personas con discapacidad por curso de vida a través de grupos Socioeducativos de Rehabilitación Basada en Comunidad - RBC</v>
          </cell>
          <cell r="G3934" t="str">
            <v xml:space="preserve">Promoción de la salud y bienestar </v>
          </cell>
          <cell r="H3934" t="str">
            <v>PSPIC</v>
          </cell>
          <cell r="I3934" t="str">
            <v>No aplica</v>
          </cell>
          <cell r="J3934" t="str">
            <v>Grupo</v>
          </cell>
          <cell r="K3934" t="str">
            <v>Local</v>
          </cell>
          <cell r="L3934" t="str">
            <v>8_DISTRITO</v>
          </cell>
          <cell r="M3934" t="str">
            <v>2_NOVIEMBRE_2025</v>
          </cell>
          <cell r="N3934" t="str">
            <v>1187. Cuidado Continuo por una vida con bienestar para la población con discapacidadComunitario8_DISTRITO2_NOVIEMBRE_2025</v>
          </cell>
          <cell r="O3934">
            <v>992404</v>
          </cell>
          <cell r="R3934">
            <v>0</v>
          </cell>
          <cell r="S3934">
            <v>0</v>
          </cell>
        </row>
        <row r="3935">
          <cell r="E3935" t="str">
            <v>1197. Cuidado Continuo por una vida con bienestar para la población con discapacidadComunitario</v>
          </cell>
          <cell r="F3935" t="str">
            <v>Fortalecimiento de agentes de cambio promotores de inclusión social y bienestar colectivo a través de escuelas de liderazgo en entorno comunitario</v>
          </cell>
          <cell r="G3935" t="str">
            <v xml:space="preserve">Promoción de la salud y bienestar </v>
          </cell>
          <cell r="H3935" t="str">
            <v>PSPIC</v>
          </cell>
          <cell r="I3935" t="str">
            <v>No aplica</v>
          </cell>
          <cell r="J3935" t="str">
            <v>Sesión</v>
          </cell>
          <cell r="K3935" t="str">
            <v>Local</v>
          </cell>
          <cell r="L3935" t="str">
            <v>8_DISTRITO</v>
          </cell>
          <cell r="M3935" t="str">
            <v>2_NOVIEMBRE_2025</v>
          </cell>
          <cell r="N3935" t="str">
            <v>1197. Cuidado Continuo por una vida con bienestar para la población con discapacidadComunitario8_DISTRITO2_NOVIEMBRE_2025</v>
          </cell>
          <cell r="O3935">
            <v>355662</v>
          </cell>
          <cell r="R3935">
            <v>0</v>
          </cell>
          <cell r="S3935">
            <v>0</v>
          </cell>
        </row>
        <row r="3936">
          <cell r="E3936" t="str">
            <v>1207. Cuidado Continuo por una vida con bienestar para la población con discapacidadComunitario</v>
          </cell>
          <cell r="F3936" t="str">
            <v>Fortalecimiento de redes de personas cuidadoras de personas con discapacidad para el apoyo y cuidado colectivo en entorno comunitario (local, Interlocal y distrital).</v>
          </cell>
          <cell r="G3936" t="str">
            <v xml:space="preserve">Promoción de la salud y bienestar </v>
          </cell>
          <cell r="H3936" t="str">
            <v>PSPIC</v>
          </cell>
          <cell r="I3936" t="str">
            <v>No aplica</v>
          </cell>
          <cell r="J3936" t="str">
            <v>Red</v>
          </cell>
          <cell r="K3936" t="str">
            <v>Local</v>
          </cell>
          <cell r="L3936" t="str">
            <v>8_DISTRITO</v>
          </cell>
          <cell r="M3936" t="str">
            <v>2_NOVIEMBRE_2025</v>
          </cell>
          <cell r="N3936" t="str">
            <v>1207. Cuidado Continuo por una vida con bienestar para la población con discapacidadComunitario8_DISTRITO2_NOVIEMBRE_2025</v>
          </cell>
          <cell r="O3936">
            <v>1422652</v>
          </cell>
          <cell r="R3936">
            <v>0</v>
          </cell>
          <cell r="S3936">
            <v>0</v>
          </cell>
        </row>
        <row r="3937">
          <cell r="E3937" t="str">
            <v>1217. Cuidado Continuo por una vida con bienestar para la población con discapacidadComunitario</v>
          </cell>
          <cell r="F3937" t="str">
            <v>Asesoría en bienestar e inclusión para la población con discapacidad mediante la intervención breve</v>
          </cell>
          <cell r="G3937" t="str">
            <v>Alta externalidad</v>
          </cell>
          <cell r="H3937" t="str">
            <v>PSPIC</v>
          </cell>
          <cell r="I3937" t="str">
            <v>No aplica</v>
          </cell>
          <cell r="J3937" t="str">
            <v>Asesoría</v>
          </cell>
          <cell r="K3937" t="str">
            <v>Local</v>
          </cell>
          <cell r="L3937" t="str">
            <v>8_DISTRITO</v>
          </cell>
          <cell r="M3937" t="str">
            <v>2_NOVIEMBRE_2025</v>
          </cell>
          <cell r="N3937" t="str">
            <v>1217. Cuidado Continuo por una vida con bienestar para la población con discapacidadComunitario8_DISTRITO2_NOVIEMBRE_2025</v>
          </cell>
          <cell r="O3937">
            <v>35135</v>
          </cell>
          <cell r="R3937">
            <v>0</v>
          </cell>
          <cell r="S3937">
            <v>0</v>
          </cell>
        </row>
        <row r="3938">
          <cell r="E3938" t="str">
            <v>1227. Cuidado Continuo por una vida con bienestar para la población con discapacidadComunitario</v>
          </cell>
          <cell r="F3938" t="str">
            <v>Mejoramiento de los procesos de inclusión social para la población con discapacidad mediante la activación de rutas y gestión de casos en el territorio.</v>
          </cell>
          <cell r="G3938" t="str">
            <v>Gestión del Riesgo para el Bienestar Colectivo en los Territorios</v>
          </cell>
          <cell r="H3938" t="str">
            <v>PSPIC</v>
          </cell>
          <cell r="I3938" t="str">
            <v>No aplica</v>
          </cell>
          <cell r="J3938" t="str">
            <v>Caso</v>
          </cell>
          <cell r="K3938" t="str">
            <v>Local</v>
          </cell>
          <cell r="L3938" t="str">
            <v>8_DISTRITO</v>
          </cell>
          <cell r="M3938" t="str">
            <v>2_NOVIEMBRE_2025</v>
          </cell>
          <cell r="N3938" t="str">
            <v>1227. Cuidado Continuo por una vida con bienestar para la población con discapacidadComunitario8_DISTRITO2_NOVIEMBRE_2025</v>
          </cell>
          <cell r="O3938">
            <v>53781</v>
          </cell>
          <cell r="R3938">
            <v>0</v>
          </cell>
          <cell r="S3938">
            <v>0</v>
          </cell>
        </row>
        <row r="3939">
          <cell r="E3939" t="str">
            <v>1237. Cuidado Continuo por una vida con bienestar para la población con discapacidadInstitucional</v>
          </cell>
          <cell r="F3939" t="str">
            <v>Instituciones Promotoras de la inclusión a través de sesiones educativas en entorno institucional</v>
          </cell>
          <cell r="G3939" t="str">
            <v xml:space="preserve">Promoción de la salud y bienestar </v>
          </cell>
          <cell r="H3939" t="str">
            <v>PSPIC</v>
          </cell>
          <cell r="I3939" t="str">
            <v>No aplica</v>
          </cell>
          <cell r="J3939" t="str">
            <v>Sesión</v>
          </cell>
          <cell r="K3939" t="str">
            <v>Local</v>
          </cell>
          <cell r="L3939" t="str">
            <v>8_DISTRITO</v>
          </cell>
          <cell r="M3939" t="str">
            <v>2_NOVIEMBRE_2025</v>
          </cell>
          <cell r="N3939" t="str">
            <v>1237. Cuidado Continuo por una vida con bienestar para la población con discapacidadInstitucional8_DISTRITO2_NOVIEMBRE_2025</v>
          </cell>
          <cell r="O3939">
            <v>266747</v>
          </cell>
          <cell r="R3939">
            <v>0</v>
          </cell>
          <cell r="S3939">
            <v>0</v>
          </cell>
        </row>
        <row r="3940">
          <cell r="E3940" t="str">
            <v>1247. Cuidado Continuo por una vida con bienestar para la población con discapacidadComunitario</v>
          </cell>
          <cell r="F3940" t="str">
            <v>Encuentros interlocales de actores de RBC
 Encuentros locales y distritales de personas cuidadoras de personas con discapacidad 
Jornada conmemorativa mes de la discapacidad</v>
          </cell>
          <cell r="G3940" t="str">
            <v xml:space="preserve">Promoción de la salud y bienestar </v>
          </cell>
          <cell r="H3940" t="str">
            <v>PSPIC</v>
          </cell>
          <cell r="I3940" t="str">
            <v>No aplica</v>
          </cell>
          <cell r="J3940" t="str">
            <v>Encuentro</v>
          </cell>
          <cell r="K3940" t="str">
            <v>Local</v>
          </cell>
          <cell r="L3940" t="str">
            <v>8_DISTRITO</v>
          </cell>
          <cell r="M3940" t="str">
            <v>2_NOVIEMBRE_2025</v>
          </cell>
          <cell r="N3940" t="str">
            <v>1247. Cuidado Continuo por una vida con bienestar para la población con discapacidadComunitario8_DISTRITO2_NOVIEMBRE_2025</v>
          </cell>
          <cell r="O3940">
            <v>851865</v>
          </cell>
          <cell r="R3940">
            <v>0</v>
          </cell>
          <cell r="S3940">
            <v>0</v>
          </cell>
        </row>
        <row r="3941">
          <cell r="E3941" t="str">
            <v>1257. Cuidado Continuo por una vida con bienestar para la población con discapacidadComunitario</v>
          </cell>
          <cell r="F3941" t="str">
            <v xml:space="preserve">Fortalecimiento de capacidades del talento humano para implementar la estrategia rehabilitación basada en comunidad en los territorios </v>
          </cell>
          <cell r="G3941" t="str">
            <v xml:space="preserve">Promoción de la salud y bienestar </v>
          </cell>
          <cell r="H3941" t="str">
            <v>PSPIC</v>
          </cell>
          <cell r="I3941" t="str">
            <v>No aplica</v>
          </cell>
          <cell r="J3941" t="str">
            <v>Plan de acción</v>
          </cell>
          <cell r="K3941" t="str">
            <v>Distrito</v>
          </cell>
          <cell r="L3941" t="str">
            <v>8_DISTRITO</v>
          </cell>
          <cell r="M3941" t="str">
            <v>2_NOVIEMBRE_2025</v>
          </cell>
          <cell r="N3941" t="str">
            <v>1257. Cuidado Continuo por una vida con bienestar para la población con discapacidadComunitario8_DISTRITO2_NOVIEMBRE_2025</v>
          </cell>
          <cell r="O3941">
            <v>12879544</v>
          </cell>
          <cell r="R3941">
            <v>0</v>
          </cell>
          <cell r="S3941">
            <v>0</v>
          </cell>
        </row>
        <row r="3942">
          <cell r="E3942" t="str">
            <v>1268. Cuidado Continuo por una vida con bienestar para la ruralidad de BogotáComunitario</v>
          </cell>
          <cell r="F3942" t="str">
            <v>Grupos socioeducativos para el bienestar en la ruralidad cercana - salud ambiental</v>
          </cell>
          <cell r="G3942" t="str">
            <v xml:space="preserve">Promoción de la salud y bienestar </v>
          </cell>
          <cell r="H3942" t="str">
            <v>PSPIC</v>
          </cell>
          <cell r="I3942" t="str">
            <v>No aplica</v>
          </cell>
          <cell r="J3942" t="str">
            <v>Sesión</v>
          </cell>
          <cell r="K3942" t="str">
            <v>Distrito</v>
          </cell>
          <cell r="L3942" t="str">
            <v>8_DISTRITO</v>
          </cell>
          <cell r="M3942" t="str">
            <v>2_NOVIEMBRE_2025</v>
          </cell>
          <cell r="N3942" t="str">
            <v>1268. Cuidado Continuo por una vida con bienestar para la ruralidad de BogotáComunitario8_DISTRITO2_NOVIEMBRE_2025</v>
          </cell>
          <cell r="O3942">
            <v>175674</v>
          </cell>
          <cell r="R3942">
            <v>0</v>
          </cell>
          <cell r="S3942">
            <v>0</v>
          </cell>
        </row>
        <row r="3943">
          <cell r="E3943" t="str">
            <v>1278. Cuidado Continuo por una vida con bienestar para la ruralidad de BogotáComunitario</v>
          </cell>
          <cell r="F3943" t="str">
            <v>Sesiones educativas para el bienestar en la ruralidad lejana (salud ambiental, salud mental, salud sexual y reproductiva, discapacidad, seguridad alimentaria y nutricional, salud materna y salud infantil)</v>
          </cell>
          <cell r="G3943" t="str">
            <v xml:space="preserve">Promoción de la salud y bienestar </v>
          </cell>
          <cell r="H3943" t="str">
            <v>PSPIC</v>
          </cell>
          <cell r="I3943" t="str">
            <v>No aplica</v>
          </cell>
          <cell r="J3943" t="str">
            <v>Sesión</v>
          </cell>
          <cell r="K3943" t="str">
            <v>Local</v>
          </cell>
          <cell r="L3943" t="str">
            <v>8_DISTRITO</v>
          </cell>
          <cell r="M3943" t="str">
            <v>2_NOVIEMBRE_2025</v>
          </cell>
          <cell r="N3943" t="str">
            <v>1278. Cuidado Continuo por una vida con bienestar para la ruralidad de BogotáComunitario8_DISTRITO2_NOVIEMBRE_2025</v>
          </cell>
          <cell r="O3943">
            <v>468320</v>
          </cell>
          <cell r="R3943">
            <v>0</v>
          </cell>
          <cell r="S3943">
            <v>0</v>
          </cell>
        </row>
        <row r="3944">
          <cell r="E3944" t="str">
            <v xml:space="preserve">1278. Cuidado Continuo por una vida con bienestar para la ruralidad de BogotáEducativo </v>
          </cell>
          <cell r="F3944" t="str">
            <v>Sesiones educativas para el bienestar en la ruralidad lejana (salud ambiental, salud mental, salud sexual y reproductiva, discapacidad, seguridad alimentaria y nutricional, salud materna y salud infantil)</v>
          </cell>
          <cell r="G3944" t="str">
            <v xml:space="preserve">Promoción de la salud y bienestar </v>
          </cell>
          <cell r="H3944" t="str">
            <v>PSPIC</v>
          </cell>
          <cell r="I3944" t="str">
            <v>No aplica</v>
          </cell>
          <cell r="J3944" t="str">
            <v>Sesión</v>
          </cell>
          <cell r="K3944" t="str">
            <v>Local</v>
          </cell>
          <cell r="L3944" t="str">
            <v>8_DISTRITO</v>
          </cell>
          <cell r="M3944" t="str">
            <v>2_NOVIEMBRE_2025</v>
          </cell>
          <cell r="N3944" t="str">
            <v>1278. Cuidado Continuo por una vida con bienestar para la ruralidad de BogotáEducativo 8_DISTRITO2_NOVIEMBRE_2025</v>
          </cell>
          <cell r="O3944">
            <v>468320</v>
          </cell>
          <cell r="R3944">
            <v>0</v>
          </cell>
          <cell r="S3944">
            <v>0</v>
          </cell>
        </row>
        <row r="3945">
          <cell r="E3945" t="str">
            <v>1278. Cuidado Continuo por una vida con bienestar para la ruralidad de BogotáInstitucional</v>
          </cell>
          <cell r="F3945" t="str">
            <v>Sesiones educativas para el bienestar en la ruralidad lejana (salud ambiental, salud mental, salud sexual y reproductiva, discapacidad, seguridad alimentaria y nutricional, salud materna y salud infantil)</v>
          </cell>
          <cell r="G3945" t="str">
            <v xml:space="preserve">Promoción de la salud y bienestar </v>
          </cell>
          <cell r="H3945" t="str">
            <v>PSPIC</v>
          </cell>
          <cell r="I3945" t="str">
            <v>No aplica</v>
          </cell>
          <cell r="J3945" t="str">
            <v>Sesión</v>
          </cell>
          <cell r="K3945" t="str">
            <v>Local</v>
          </cell>
          <cell r="L3945" t="str">
            <v>8_DISTRITO</v>
          </cell>
          <cell r="M3945" t="str">
            <v>2_NOVIEMBRE_2025</v>
          </cell>
          <cell r="N3945" t="str">
            <v>1278. Cuidado Continuo por una vida con bienestar para la ruralidad de BogotáInstitucional8_DISTRITO2_NOVIEMBRE_2025</v>
          </cell>
          <cell r="O3945">
            <v>468320</v>
          </cell>
          <cell r="R3945">
            <v>0</v>
          </cell>
          <cell r="S3945">
            <v>0</v>
          </cell>
        </row>
        <row r="3946">
          <cell r="E3946" t="str">
            <v>1288. Cuidado Continuo por una vida con bienestar para la ruralidad de BogotáComunitario</v>
          </cell>
          <cell r="F3946" t="str">
            <v>Sesiones educativas para el bienestar en la ruralidad cercana (salud ambiental, salud mental, salud sexual y reproductiva, discapacidad, seguridad alimentaria y nutricional, salud materna y salud infantil)</v>
          </cell>
          <cell r="G3946" t="str">
            <v xml:space="preserve">Promoción de la salud y bienestar </v>
          </cell>
          <cell r="H3946" t="str">
            <v>PSPIC</v>
          </cell>
          <cell r="I3946" t="str">
            <v>No aplica</v>
          </cell>
          <cell r="J3946" t="str">
            <v>Sesión</v>
          </cell>
          <cell r="K3946" t="str">
            <v>Distrito</v>
          </cell>
          <cell r="L3946" t="str">
            <v>8_DISTRITO</v>
          </cell>
          <cell r="M3946" t="str">
            <v>2_NOVIEMBRE_2025</v>
          </cell>
          <cell r="N3946" t="str">
            <v>1288. Cuidado Continuo por una vida con bienestar para la ruralidad de BogotáComunitario8_DISTRITO2_NOVIEMBRE_2025</v>
          </cell>
          <cell r="O3946">
            <v>140539</v>
          </cell>
          <cell r="R3946">
            <v>0</v>
          </cell>
          <cell r="S3946">
            <v>0</v>
          </cell>
        </row>
        <row r="3947">
          <cell r="E3947" t="str">
            <v xml:space="preserve">1288. Cuidado Continuo por una vida con bienestar para la ruralidad de BogotáEducativo </v>
          </cell>
          <cell r="F3947" t="str">
            <v>Sesiones educativas para el bienestar en la ruralidad cercana (salud ambiental, salud mental, salud sexual y reproductiva, discapacidad, seguridad alimentaria y nutricional, salud materna y salud infantil)</v>
          </cell>
          <cell r="G3947" t="str">
            <v xml:space="preserve">Promoción de la salud y bienestar </v>
          </cell>
          <cell r="H3947" t="str">
            <v>PSPIC</v>
          </cell>
          <cell r="I3947" t="str">
            <v>No aplica</v>
          </cell>
          <cell r="J3947" t="str">
            <v>Sesión</v>
          </cell>
          <cell r="K3947" t="str">
            <v>Distrito</v>
          </cell>
          <cell r="L3947" t="str">
            <v>8_DISTRITO</v>
          </cell>
          <cell r="M3947" t="str">
            <v>2_NOVIEMBRE_2025</v>
          </cell>
          <cell r="N3947" t="str">
            <v>1288. Cuidado Continuo por una vida con bienestar para la ruralidad de BogotáEducativo 8_DISTRITO2_NOVIEMBRE_2025</v>
          </cell>
          <cell r="O3947">
            <v>140539</v>
          </cell>
          <cell r="R3947">
            <v>0</v>
          </cell>
          <cell r="S3947">
            <v>0</v>
          </cell>
        </row>
        <row r="3948">
          <cell r="E3948" t="str">
            <v>1298. Cuidado Continuo por una vida con bienestar para la ruralidad de BogotáComunitario</v>
          </cell>
          <cell r="F3948" t="str">
            <v>Escuelas para el bienestar y cuidado de la salud rural y nodos para promoción de la salud rural (redes sociales y comunitarias) en la ruralidad lejana</v>
          </cell>
          <cell r="G3948" t="str">
            <v xml:space="preserve">Promoción de la salud y bienestar </v>
          </cell>
          <cell r="H3948" t="str">
            <v>PSPIC</v>
          </cell>
          <cell r="I3948" t="str">
            <v>No aplica</v>
          </cell>
          <cell r="J3948" t="str">
            <v>Sesión</v>
          </cell>
          <cell r="K3948" t="str">
            <v>Local</v>
          </cell>
          <cell r="L3948" t="str">
            <v>8_DISTRITO</v>
          </cell>
          <cell r="M3948" t="str">
            <v>2_NOVIEMBRE_2025</v>
          </cell>
          <cell r="N3948" t="str">
            <v>1298. Cuidado Continuo por una vida con bienestar para la ruralidad de BogotáComunitario8_DISTRITO2_NOVIEMBRE_2025</v>
          </cell>
          <cell r="O3948">
            <v>175674</v>
          </cell>
          <cell r="R3948">
            <v>0</v>
          </cell>
          <cell r="S3948">
            <v>0</v>
          </cell>
        </row>
        <row r="3949">
          <cell r="E3949" t="str">
            <v>1308. Cuidado Continuo por una vida con bienestar para la ruralidad de BogotáComunitario</v>
          </cell>
          <cell r="F3949" t="str">
            <v>Escuelas para el bienestar y cuidado de la salud y nodos para promoción de la salud rural (redes sociales y comunitarias) en la ruralidad cercana</v>
          </cell>
          <cell r="G3949" t="str">
            <v xml:space="preserve">Promoción de la salud y bienestar </v>
          </cell>
          <cell r="H3949" t="str">
            <v>PSPIC</v>
          </cell>
          <cell r="I3949" t="str">
            <v>No aplica</v>
          </cell>
          <cell r="J3949" t="str">
            <v>Sesión</v>
          </cell>
          <cell r="K3949" t="str">
            <v>Distrito</v>
          </cell>
          <cell r="L3949" t="str">
            <v>8_DISTRITO</v>
          </cell>
          <cell r="M3949" t="str">
            <v>2_NOVIEMBRE_2025</v>
          </cell>
          <cell r="N3949" t="str">
            <v>1308. Cuidado Continuo por una vida con bienestar para la ruralidad de BogotáComunitario8_DISTRITO2_NOVIEMBRE_2025</v>
          </cell>
          <cell r="O3949">
            <v>140539</v>
          </cell>
          <cell r="R3949">
            <v>0</v>
          </cell>
          <cell r="S3949">
            <v>0</v>
          </cell>
        </row>
        <row r="3950">
          <cell r="E3950" t="str">
            <v>1318. Cuidado Continuo por una vida con bienestar para la ruralidad de BogotáLaboral</v>
          </cell>
          <cell r="F3950" t="str">
            <v>Asesoría para el mejoramiento de las condiciones de salud y trabajo en las unidades de trabajo informal de alto impacto en la ruralidad lejana</v>
          </cell>
          <cell r="G3950" t="str">
            <v>Gestión del Riesgo para el Bienestar Colectivo en los Territorios</v>
          </cell>
          <cell r="H3950" t="str">
            <v>PSPIC</v>
          </cell>
          <cell r="I3950" t="str">
            <v>No aplica</v>
          </cell>
          <cell r="J3950" t="str">
            <v>Unidad de trabajo informal</v>
          </cell>
          <cell r="K3950" t="str">
            <v>Local</v>
          </cell>
          <cell r="L3950" t="str">
            <v>8_DISTRITO</v>
          </cell>
          <cell r="M3950" t="str">
            <v>2_NOVIEMBRE_2025</v>
          </cell>
          <cell r="N3950" t="str">
            <v>1318. Cuidado Continuo por una vida con bienestar para la ruralidad de BogotáLaboral8_DISTRITO2_NOVIEMBRE_2025</v>
          </cell>
          <cell r="O3950">
            <v>940787</v>
          </cell>
          <cell r="R3950">
            <v>0</v>
          </cell>
          <cell r="S3950">
            <v>0</v>
          </cell>
        </row>
        <row r="3951">
          <cell r="E3951" t="str">
            <v>1328. Cuidado Continuo por una vida con bienestar para la ruralidad de BogotáLaboral</v>
          </cell>
          <cell r="F3951" t="str">
            <v>Asesoría para el mejoramiento de las condiciones de salud y trabajo en las unidades de trabajo informal de alto impacto en la ruralidad cercana</v>
          </cell>
          <cell r="G3951" t="str">
            <v>Gestión del Riesgo para el Bienestar Colectivo en los Territorios</v>
          </cell>
          <cell r="H3951" t="str">
            <v>PSPIC</v>
          </cell>
          <cell r="I3951" t="str">
            <v>No aplica</v>
          </cell>
          <cell r="J3951" t="str">
            <v>Asesoria</v>
          </cell>
          <cell r="K3951" t="str">
            <v>Distrito</v>
          </cell>
          <cell r="L3951" t="str">
            <v>8_DISTRITO</v>
          </cell>
          <cell r="M3951" t="str">
            <v>2_NOVIEMBRE_2025</v>
          </cell>
          <cell r="N3951" t="str">
            <v>1328. Cuidado Continuo por una vida con bienestar para la ruralidad de BogotáLaboral8_DISTRITO2_NOVIEMBRE_2025</v>
          </cell>
          <cell r="O3951">
            <v>250875</v>
          </cell>
          <cell r="R3951">
            <v>0</v>
          </cell>
          <cell r="S3951">
            <v>0</v>
          </cell>
        </row>
        <row r="3952">
          <cell r="E3952" t="str">
            <v>1338. Cuidado Continuo por una vida con bienestar para la ruralidad de BogotáLaboral</v>
          </cell>
          <cell r="F3952" t="str">
            <v>Asesoría para el mejoramiento de las condiciones de salud y trabajo en las unidades de trabajo informal de alto impacto en la ruralidad cercana - especialista</v>
          </cell>
          <cell r="G3952" t="str">
            <v>Gestión del Riesgo para el Bienestar Colectivo en los Territorios</v>
          </cell>
          <cell r="H3952" t="str">
            <v>PSPIC</v>
          </cell>
          <cell r="I3952" t="str">
            <v>No aplica</v>
          </cell>
          <cell r="J3952" t="str">
            <v>Asesoria</v>
          </cell>
          <cell r="K3952" t="str">
            <v>Distrito</v>
          </cell>
          <cell r="L3952" t="str">
            <v>8_DISTRITO</v>
          </cell>
          <cell r="M3952" t="str">
            <v>2_NOVIEMBRE_2025</v>
          </cell>
          <cell r="N3952" t="str">
            <v>1338. Cuidado Continuo por una vida con bienestar para la ruralidad de BogotáLaboral8_DISTRITO2_NOVIEMBRE_2025</v>
          </cell>
          <cell r="O3952">
            <v>183687</v>
          </cell>
          <cell r="R3952">
            <v>0</v>
          </cell>
          <cell r="S3952">
            <v>0</v>
          </cell>
        </row>
        <row r="3953">
          <cell r="E3953" t="str">
            <v>1348. Cuidado Continuo por una vida con bienestar para la ruralidad de BogotáLaboral</v>
          </cell>
          <cell r="F3953" t="str">
            <v>Caracterización de las unidades de trabajo informal de alto impacto en la ruralidad cercana</v>
          </cell>
          <cell r="G3953" t="str">
            <v>Gestión del Riesgo para el Bienestar Colectivo en los Territorios</v>
          </cell>
          <cell r="H3953" t="str">
            <v>PSPIC</v>
          </cell>
          <cell r="I3953" t="str">
            <v>No aplica</v>
          </cell>
          <cell r="J3953" t="str">
            <v>Caracterización</v>
          </cell>
          <cell r="K3953" t="str">
            <v>Distrito</v>
          </cell>
          <cell r="L3953" t="str">
            <v>8_DISTRITO</v>
          </cell>
          <cell r="M3953" t="str">
            <v>2_NOVIEMBRE_2025</v>
          </cell>
          <cell r="N3953" t="str">
            <v>1348. Cuidado Continuo por una vida con bienestar para la ruralidad de BogotáLaboral8_DISTRITO2_NOVIEMBRE_2025</v>
          </cell>
          <cell r="O3953">
            <v>110336</v>
          </cell>
          <cell r="R3953">
            <v>0</v>
          </cell>
          <cell r="S3953">
            <v>0</v>
          </cell>
        </row>
        <row r="3954">
          <cell r="E3954" t="str">
            <v>1358. Cuidado Continuo por una vida con bienestar para la ruralidad de BogotáLaboral</v>
          </cell>
          <cell r="F3954" t="str">
            <v>Caracterización de las unidades de trabajo informal de alto impacto en la ruralidad lejana</v>
          </cell>
          <cell r="G3954" t="str">
            <v>Gestión del Riesgo para el Bienestar Colectivo en los Territorios</v>
          </cell>
          <cell r="H3954" t="str">
            <v>PSPIC</v>
          </cell>
          <cell r="I3954" t="str">
            <v>No aplica</v>
          </cell>
          <cell r="J3954" t="str">
            <v>Caracterización</v>
          </cell>
          <cell r="K3954" t="str">
            <v>Local</v>
          </cell>
          <cell r="L3954" t="str">
            <v>8_DISTRITO</v>
          </cell>
          <cell r="M3954" t="str">
            <v>2_NOVIEMBRE_2025</v>
          </cell>
          <cell r="N3954" t="str">
            <v>1358. Cuidado Continuo por una vida con bienestar para la ruralidad de BogotáLaboral8_DISTRITO2_NOVIEMBRE_2025</v>
          </cell>
          <cell r="O3954">
            <v>137922</v>
          </cell>
          <cell r="R3954">
            <v>0</v>
          </cell>
          <cell r="S3954">
            <v>0</v>
          </cell>
        </row>
        <row r="3955">
          <cell r="E3955" t="str">
            <v>869. Gestión de Programas Estrategias y Planes para el BienestarGestión Integral Estrategias y Programas</v>
          </cell>
          <cell r="F3955" t="str">
            <v xml:space="preserve">Encuentro Redes Intersectoriales y Comunitarias de Salud Ambiental Locales REDSAL </v>
          </cell>
          <cell r="G3955" t="str">
            <v>Plan</v>
          </cell>
          <cell r="H3955" t="str">
            <v>PSPIC</v>
          </cell>
          <cell r="I3955" t="str">
            <v>No aplica</v>
          </cell>
          <cell r="J3955" t="str">
            <v>Encuentro</v>
          </cell>
          <cell r="K3955" t="str">
            <v>Zonal</v>
          </cell>
          <cell r="L3955" t="str">
            <v>8_DISTRITO</v>
          </cell>
          <cell r="M3955" t="str">
            <v>2_NOVIEMBRE_2025</v>
          </cell>
          <cell r="N3955" t="str">
            <v>869. Gestión de Programas Estrategias y Planes para el BienestarGestión Integral Estrategias y Programas8_DISTRITO2_NOVIEMBRE_2025</v>
          </cell>
          <cell r="O3955">
            <v>73474880</v>
          </cell>
          <cell r="R3955">
            <v>0</v>
          </cell>
          <cell r="S3955">
            <v>0</v>
          </cell>
        </row>
        <row r="3956">
          <cell r="E3956" t="str">
            <v>1369. Gestión de Programas Estrategias y Planes para el BienestarGestión Integral Estrategias y Programas</v>
          </cell>
          <cell r="F3956" t="str">
            <v>Desarrollo de capacidades institucionales para el manejo integral de la Tuberculosis y lepra.</v>
          </cell>
          <cell r="G3956" t="str">
            <v>Programa</v>
          </cell>
          <cell r="H3956" t="str">
            <v>GSP</v>
          </cell>
          <cell r="I3956" t="str">
            <v>No aplica</v>
          </cell>
          <cell r="J3956" t="str">
            <v>Plan de acción</v>
          </cell>
          <cell r="K3956" t="str">
            <v>Zonal</v>
          </cell>
          <cell r="L3956" t="str">
            <v>8_DISTRITO</v>
          </cell>
          <cell r="M3956" t="str">
            <v>2_NOVIEMBRE_2025</v>
          </cell>
          <cell r="N3956" t="str">
            <v>1369. Gestión de Programas Estrategias y Planes para el BienestarGestión Integral Estrategias y Programas8_DISTRITO2_NOVIEMBRE_2025</v>
          </cell>
          <cell r="O3956">
            <v>5621568</v>
          </cell>
          <cell r="R3956">
            <v>0</v>
          </cell>
          <cell r="S3956">
            <v>0</v>
          </cell>
        </row>
        <row r="3957">
          <cell r="E3957" t="str">
            <v>1379. Gestión de Programas Estrategias y Planes para el BienestarGestión Integral Estrategias y Programas</v>
          </cell>
          <cell r="F3957" t="str">
            <v>Monitoreo de indicadores de los Programas locales de Tuberculosis y Lepra.</v>
          </cell>
          <cell r="G3957" t="str">
            <v>Programa</v>
          </cell>
          <cell r="H3957" t="str">
            <v>GSP</v>
          </cell>
          <cell r="I3957" t="str">
            <v>No aplica</v>
          </cell>
          <cell r="J3957" t="str">
            <v>Plan de acción</v>
          </cell>
          <cell r="K3957" t="str">
            <v>Zonal</v>
          </cell>
          <cell r="L3957" t="str">
            <v>8_DISTRITO</v>
          </cell>
          <cell r="M3957" t="str">
            <v>2_NOVIEMBRE_2025</v>
          </cell>
          <cell r="N3957" t="str">
            <v>1379. Gestión de Programas Estrategias y Planes para el BienestarGestión Integral Estrategias y Programas8_DISTRITO2_NOVIEMBRE_2025</v>
          </cell>
          <cell r="O3957">
            <v>3994272</v>
          </cell>
          <cell r="R3957">
            <v>0</v>
          </cell>
          <cell r="S3957">
            <v>0</v>
          </cell>
        </row>
        <row r="3958">
          <cell r="E3958" t="str">
            <v>1389. Gestión de Programas Estrategias y Planes para el BienestarGestión Integral Estrategias y Programas</v>
          </cell>
          <cell r="F3958" t="str">
            <v>Gestion del cuidado (participacion de instancias sectoriales) en Tuberculosis y Lepra.</v>
          </cell>
          <cell r="G3958" t="str">
            <v>Programa</v>
          </cell>
          <cell r="H3958" t="str">
            <v>GSP</v>
          </cell>
          <cell r="I3958" t="str">
            <v>No aplica</v>
          </cell>
          <cell r="J3958" t="str">
            <v>Plan de acción</v>
          </cell>
          <cell r="K3958" t="str">
            <v>Zonal</v>
          </cell>
          <cell r="L3958" t="str">
            <v>8_DISTRITO</v>
          </cell>
          <cell r="M3958" t="str">
            <v>2_NOVIEMBRE_2025</v>
          </cell>
          <cell r="N3958" t="str">
            <v>1389. Gestión de Programas Estrategias y Planes para el BienestarGestión Integral Estrategias y Programas8_DISTRITO2_NOVIEMBRE_2025</v>
          </cell>
          <cell r="O3958">
            <v>12969056</v>
          </cell>
          <cell r="R3958">
            <v>0</v>
          </cell>
          <cell r="S3958">
            <v>0</v>
          </cell>
        </row>
        <row r="3959">
          <cell r="E3959" t="str">
            <v>1399. Gestión de Programas Estrategias y Planes para el BienestarGestión Integral Estrategias y Programas</v>
          </cell>
          <cell r="F3959" t="str">
            <v>Gestion de medicamentos para los programas locales de Tuberculosis y Lepra.</v>
          </cell>
          <cell r="G3959" t="str">
            <v>Programa</v>
          </cell>
          <cell r="H3959" t="str">
            <v>GSP</v>
          </cell>
          <cell r="I3959" t="str">
            <v>No aplica</v>
          </cell>
          <cell r="J3959" t="str">
            <v>Plan de acción</v>
          </cell>
          <cell r="K3959" t="str">
            <v>Zonal</v>
          </cell>
          <cell r="L3959" t="str">
            <v>8_DISTRITO</v>
          </cell>
          <cell r="M3959" t="str">
            <v>2_NOVIEMBRE_2025</v>
          </cell>
          <cell r="N3959" t="str">
            <v>1399. Gestión de Programas Estrategias y Planes para el BienestarGestión Integral Estrategias y Programas8_DISTRITO2_NOVIEMBRE_2025</v>
          </cell>
          <cell r="O3959">
            <v>3994272</v>
          </cell>
          <cell r="R3959">
            <v>0</v>
          </cell>
          <cell r="S3959">
            <v>0</v>
          </cell>
        </row>
        <row r="3960">
          <cell r="E3960" t="str">
            <v>1409. Gestión de Programas Estrategias y Planes para el BienestarGestión Integral Estrategias y Programas</v>
          </cell>
          <cell r="F3960" t="str">
            <v>Desarrollo de capacidades personales e institucionales para el manejo integral de ETV</v>
          </cell>
          <cell r="G3960" t="str">
            <v>Programa</v>
          </cell>
          <cell r="H3960" t="str">
            <v>GSP</v>
          </cell>
          <cell r="I3960" t="str">
            <v>No aplica</v>
          </cell>
          <cell r="J3960" t="str">
            <v>Plan de acción</v>
          </cell>
          <cell r="K3960" t="str">
            <v>Zonal</v>
          </cell>
          <cell r="L3960" t="str">
            <v>8_DISTRITO</v>
          </cell>
          <cell r="M3960" t="str">
            <v>2_NOVIEMBRE_2025</v>
          </cell>
          <cell r="N3960" t="str">
            <v>1409. Gestión de Programas Estrategias y Planes para el BienestarGestión Integral Estrategias y Programas8_DISTRITO2_NOVIEMBRE_2025</v>
          </cell>
          <cell r="O3960">
            <v>5621568</v>
          </cell>
          <cell r="R3960">
            <v>0</v>
          </cell>
          <cell r="S3960">
            <v>0</v>
          </cell>
        </row>
        <row r="3961">
          <cell r="E3961" t="str">
            <v>1419. Gestión de Programas Estrategias y Planes para el BienestarGestión Integral Estrategias y Programas</v>
          </cell>
          <cell r="F3961" t="str">
            <v>Gestión y control de medicamentos del Programa de ETV</v>
          </cell>
          <cell r="G3961" t="str">
            <v>Programa</v>
          </cell>
          <cell r="H3961" t="str">
            <v>GSP</v>
          </cell>
          <cell r="I3961" t="str">
            <v>No aplica</v>
          </cell>
          <cell r="J3961" t="str">
            <v>Plan de acción</v>
          </cell>
          <cell r="K3961" t="str">
            <v>Zonal</v>
          </cell>
          <cell r="L3961" t="str">
            <v>8_DISTRITO</v>
          </cell>
          <cell r="M3961" t="str">
            <v>2_NOVIEMBRE_2025</v>
          </cell>
          <cell r="N3961" t="str">
            <v>1419. Gestión de Programas Estrategias y Planes para el BienestarGestión Integral Estrategias y Programas8_DISTRITO2_NOVIEMBRE_2025</v>
          </cell>
          <cell r="O3961">
            <v>3994272</v>
          </cell>
          <cell r="R3961">
            <v>0</v>
          </cell>
          <cell r="S3961">
            <v>0</v>
          </cell>
        </row>
        <row r="3962">
          <cell r="E3962" t="str">
            <v>1429. Gestión de Programas Estrategias y Planes para el BienestarGestión Integral Estrategias y Programas</v>
          </cell>
          <cell r="F3962" t="str">
            <v>Bases de datos de ETV a nivel distrital actualizadas y con criterios de calidad</v>
          </cell>
          <cell r="G3962" t="str">
            <v>Programa</v>
          </cell>
          <cell r="H3962" t="str">
            <v>GSP</v>
          </cell>
          <cell r="I3962" t="str">
            <v>No aplica</v>
          </cell>
          <cell r="J3962" t="str">
            <v>Plan de acción</v>
          </cell>
          <cell r="K3962" t="str">
            <v>Distrito</v>
          </cell>
          <cell r="L3962" t="str">
            <v>8_DISTRITO</v>
          </cell>
          <cell r="M3962" t="str">
            <v>2_NOVIEMBRE_2025</v>
          </cell>
          <cell r="N3962" t="str">
            <v>1429. Gestión de Programas Estrategias y Planes para el BienestarGestión Integral Estrategias y Programas8_DISTRITO2_NOVIEMBRE_2025</v>
          </cell>
          <cell r="O3962">
            <v>3994272</v>
          </cell>
          <cell r="R3962">
            <v>0</v>
          </cell>
          <cell r="S3962">
            <v>0</v>
          </cell>
        </row>
        <row r="3963">
          <cell r="E3963" t="str">
            <v>1439. Gestión de Programas Estrategias y Planes para el BienestarGestión Integral Estrategias y Programas</v>
          </cell>
          <cell r="F3963" t="str">
            <v xml:space="preserve">Desarrollo de capacidades personales e institucionales orientadas a la seguridad alimentaria y nutricional </v>
          </cell>
          <cell r="G3963" t="str">
            <v>Estrategia</v>
          </cell>
          <cell r="H3963" t="str">
            <v>GSP</v>
          </cell>
          <cell r="I3963" t="str">
            <v>No aplica</v>
          </cell>
          <cell r="J3963" t="str">
            <v>Plan de acción</v>
          </cell>
          <cell r="K3963" t="str">
            <v>Zonal</v>
          </cell>
          <cell r="L3963" t="str">
            <v>8_DISTRITO</v>
          </cell>
          <cell r="M3963" t="str">
            <v>2_NOVIEMBRE_2025</v>
          </cell>
          <cell r="N3963" t="str">
            <v>1439. Gestión de Programas Estrategias y Planes para el BienestarGestión Integral Estrategias y Programas8_DISTRITO2_NOVIEMBRE_2025</v>
          </cell>
          <cell r="O3963">
            <v>7508288</v>
          </cell>
          <cell r="R3963">
            <v>0</v>
          </cell>
          <cell r="S3963">
            <v>0</v>
          </cell>
        </row>
        <row r="3964">
          <cell r="E3964" t="str">
            <v>1449. Gestión de Programas Estrategias y Planes para el BienestarGestión Integral Estrategias y Programas</v>
          </cell>
          <cell r="F3964" t="str">
            <v xml:space="preserve">Seguimiento individual para la atención integral en salud de la malnutrición </v>
          </cell>
          <cell r="G3964" t="str">
            <v>Estrategia</v>
          </cell>
          <cell r="H3964" t="str">
            <v>GSP</v>
          </cell>
          <cell r="I3964" t="str">
            <v>No aplica</v>
          </cell>
          <cell r="J3964" t="str">
            <v>Plan de acción</v>
          </cell>
          <cell r="K3964" t="str">
            <v>Zonal</v>
          </cell>
          <cell r="L3964" t="str">
            <v>8_DISTRITO</v>
          </cell>
          <cell r="M3964" t="str">
            <v>2_NOVIEMBRE_2025</v>
          </cell>
          <cell r="N3964" t="str">
            <v>1449. Gestión de Programas Estrategias y Planes para el BienestarGestión Integral Estrategias y Programas8_DISTRITO2_NOVIEMBRE_2025</v>
          </cell>
          <cell r="O3964">
            <v>7508288</v>
          </cell>
          <cell r="R3964">
            <v>0</v>
          </cell>
          <cell r="S3964">
            <v>0</v>
          </cell>
        </row>
        <row r="3965">
          <cell r="E3965" t="str">
            <v>1459. Gestión de Programas Estrategias y Planes para el BienestarGestión Integral Estrategias y Programas</v>
          </cell>
          <cell r="F3965" t="str">
            <v>Gestión sectorial e intersectorial para la movilización  de acciones que impacten en los determinantes sociales de la seguridad alimentaria y nutricional</v>
          </cell>
          <cell r="G3965" t="str">
            <v>Estrategia</v>
          </cell>
          <cell r="H3965" t="str">
            <v>GSP</v>
          </cell>
          <cell r="I3965" t="str">
            <v>No aplica</v>
          </cell>
          <cell r="J3965" t="str">
            <v>Plan de acción</v>
          </cell>
          <cell r="K3965" t="str">
            <v>Zonal</v>
          </cell>
          <cell r="L3965" t="str">
            <v>8_DISTRITO</v>
          </cell>
          <cell r="M3965" t="str">
            <v>2_NOVIEMBRE_2025</v>
          </cell>
          <cell r="N3965" t="str">
            <v>1459. Gestión de Programas Estrategias y Planes para el BienestarGestión Integral Estrategias y Programas8_DISTRITO2_NOVIEMBRE_2025</v>
          </cell>
          <cell r="O3965">
            <v>5299968</v>
          </cell>
          <cell r="R3965">
            <v>0</v>
          </cell>
          <cell r="S3965">
            <v>0</v>
          </cell>
        </row>
        <row r="3966">
          <cell r="E3966" t="str">
            <v>1469. Gestión de Programas Estrategias y Planes para el BienestarGestión Integral Estrategias y Programas</v>
          </cell>
          <cell r="F3966" t="str">
            <v>Desarrollo de capacidades personales e institucionales para el manejo integral de la primera infancia</v>
          </cell>
          <cell r="G3966" t="str">
            <v>Estrategia</v>
          </cell>
          <cell r="H3966" t="str">
            <v>GSP</v>
          </cell>
          <cell r="I3966" t="str">
            <v>No aplica</v>
          </cell>
          <cell r="J3966" t="str">
            <v>Sesión</v>
          </cell>
          <cell r="K3966" t="str">
            <v>Distrito</v>
          </cell>
          <cell r="L3966" t="str">
            <v>8_DISTRITO</v>
          </cell>
          <cell r="M3966" t="str">
            <v>2_NOVIEMBRE_2025</v>
          </cell>
          <cell r="N3966" t="str">
            <v>1469. Gestión de Programas Estrategias y Planes para el BienestarGestión Integral Estrategias y Programas8_DISTRITO2_NOVIEMBRE_2025</v>
          </cell>
          <cell r="O3966">
            <v>122208</v>
          </cell>
          <cell r="R3966">
            <v>208</v>
          </cell>
          <cell r="S3966">
            <v>25419264</v>
          </cell>
        </row>
        <row r="3967">
          <cell r="E3967" t="str">
            <v>1479. Gestión de Programas Estrategias y Planes para el BienestarGestión Integral Estrategias y Programas</v>
          </cell>
          <cell r="F3967" t="str">
            <v>Seguimiento Nominal  de la primera infancia</v>
          </cell>
          <cell r="G3967" t="str">
            <v>Estrategia</v>
          </cell>
          <cell r="H3967" t="str">
            <v>GSP</v>
          </cell>
          <cell r="I3967" t="str">
            <v>No aplica</v>
          </cell>
          <cell r="J3967" t="str">
            <v>Caso</v>
          </cell>
          <cell r="K3967" t="str">
            <v>Distrito</v>
          </cell>
          <cell r="L3967" t="str">
            <v>8_DISTRITO</v>
          </cell>
          <cell r="M3967" t="str">
            <v>2_NOVIEMBRE_2025</v>
          </cell>
          <cell r="N3967" t="str">
            <v>1479. Gestión de Programas Estrategias y Planes para el BienestarGestión Integral Estrategias y Programas8_DISTRITO2_NOVIEMBRE_2025</v>
          </cell>
          <cell r="O3967">
            <v>30552</v>
          </cell>
          <cell r="R3967">
            <v>320</v>
          </cell>
          <cell r="S3967">
            <v>9776640</v>
          </cell>
        </row>
        <row r="3968">
          <cell r="E3968" t="str">
            <v>1489. Gestión de Programas Estrategias y Planes para el BienestarGestión Integral Estrategias y Programas</v>
          </cell>
          <cell r="F3968" t="str">
            <v>Gestión sectorial e intersectorial de la primera infancia</v>
          </cell>
          <cell r="G3968" t="str">
            <v>Estrategia</v>
          </cell>
          <cell r="H3968" t="str">
            <v>GSP</v>
          </cell>
          <cell r="I3968" t="str">
            <v>No aplica</v>
          </cell>
          <cell r="J3968" t="str">
            <v>Sesión</v>
          </cell>
          <cell r="K3968" t="str">
            <v>Distrito</v>
          </cell>
          <cell r="L3968" t="str">
            <v>8_DISTRITO</v>
          </cell>
          <cell r="M3968" t="str">
            <v>2_NOVIEMBRE_2025</v>
          </cell>
          <cell r="N3968" t="str">
            <v>1489. Gestión de Programas Estrategias y Planes para el BienestarGestión Integral Estrategias y Programas8_DISTRITO2_NOVIEMBRE_2025</v>
          </cell>
          <cell r="O3968">
            <v>122208</v>
          </cell>
          <cell r="R3968">
            <v>32</v>
          </cell>
          <cell r="S3968">
            <v>3910656</v>
          </cell>
        </row>
        <row r="3969">
          <cell r="E3969" t="str">
            <v>1499. Gestión de Programas Estrategias y Planes para el BienestarGestión Integral Estrategias y Programas</v>
          </cell>
          <cell r="F3969" t="str">
            <v>Desarrollo de capacidades personales e institucionales para  la implementación, seguimiento y monitoreo de la estrategia distrital de bienestar en Salud Sexual, Reproductiva y Materno perinatal  para la población del Distrito</v>
          </cell>
          <cell r="G3969" t="str">
            <v>Estrategia</v>
          </cell>
          <cell r="H3969" t="str">
            <v>GSP</v>
          </cell>
          <cell r="I3969" t="str">
            <v>No aplica</v>
          </cell>
          <cell r="J3969" t="str">
            <v>Plan de acción</v>
          </cell>
          <cell r="K3969" t="str">
            <v>Zonal</v>
          </cell>
          <cell r="L3969" t="str">
            <v>8_DISTRITO</v>
          </cell>
          <cell r="M3969" t="str">
            <v>2_NOVIEMBRE_2025</v>
          </cell>
          <cell r="N3969" t="str">
            <v>1499. Gestión de Programas Estrategias y Planes para el BienestarGestión Integral Estrategias y Programas8_DISTRITO2_NOVIEMBRE_2025</v>
          </cell>
          <cell r="O3969">
            <v>3665168</v>
          </cell>
          <cell r="R3969">
            <v>0</v>
          </cell>
          <cell r="S3969">
            <v>0</v>
          </cell>
        </row>
        <row r="3970">
          <cell r="E3970" t="str">
            <v>1509. Gestión de Programas Estrategias y Planes para el BienestarGestión Integral Estrategias y Programas</v>
          </cell>
          <cell r="F3970" t="str">
            <v>Seguimiento Individual para el cuidado colectivo a partir de la gestión y seguimiento nominal a casos identificados para salud sexual, reproductiva y Maternoperinatal para la reducción de riesgos y desenlaces negativos en salud.</v>
          </cell>
          <cell r="G3970" t="str">
            <v>Estrategia</v>
          </cell>
          <cell r="H3970" t="str">
            <v>GSP</v>
          </cell>
          <cell r="I3970" t="str">
            <v>No aplica</v>
          </cell>
          <cell r="J3970" t="str">
            <v>Plan de acción</v>
          </cell>
          <cell r="K3970" t="str">
            <v>Zonal</v>
          </cell>
          <cell r="L3970" t="str">
            <v>8_DISTRITO</v>
          </cell>
          <cell r="M3970" t="str">
            <v>2_NOVIEMBRE_2025</v>
          </cell>
          <cell r="N3970" t="str">
            <v>1509. Gestión de Programas Estrategias y Planes para el BienestarGestión Integral Estrategias y Programas8_DISTRITO2_NOVIEMBRE_2025</v>
          </cell>
          <cell r="O3970">
            <v>1057260</v>
          </cell>
          <cell r="R3970">
            <v>0</v>
          </cell>
          <cell r="S3970">
            <v>0</v>
          </cell>
        </row>
        <row r="3971">
          <cell r="E3971" t="str">
            <v>1519. Gestión de Programas Estrategias y Planes para el BienestarGestión Integral Estrategias y Programas</v>
          </cell>
          <cell r="F3971" t="str">
            <v>Gestión sectorial e intersectorial para la movilización  de acciones sinérgicas que impacten determinantes sociales relacionados con la salud sexual, reproductiva y materno perinatal.</v>
          </cell>
          <cell r="G3971" t="str">
            <v>Estrategia</v>
          </cell>
          <cell r="H3971" t="str">
            <v>GSP</v>
          </cell>
          <cell r="I3971" t="str">
            <v>No aplica</v>
          </cell>
          <cell r="J3971" t="str">
            <v>Plan de acción</v>
          </cell>
          <cell r="K3971" t="str">
            <v>Zonal</v>
          </cell>
          <cell r="L3971" t="str">
            <v>8_DISTRITO</v>
          </cell>
          <cell r="M3971" t="str">
            <v>2_NOVIEMBRE_2025</v>
          </cell>
          <cell r="N3971" t="str">
            <v>1519. Gestión de Programas Estrategias y Planes para el BienestarGestión Integral Estrategias y Programas8_DISTRITO2_NOVIEMBRE_2025</v>
          </cell>
          <cell r="O3971">
            <v>1409680</v>
          </cell>
          <cell r="R3971">
            <v>0</v>
          </cell>
          <cell r="S3971">
            <v>0</v>
          </cell>
        </row>
        <row r="3972">
          <cell r="E3972" t="str">
            <v>1529. Gestión de Programas Estrategias y Planes para el BienestarGestión Integral Estrategias y Programas</v>
          </cell>
          <cell r="F3972" t="str">
            <v>Gestión de dispositivos médicos de Salud Sexual  para fortalecer prácticas de autocuidado en población de riesgo y población general en acciones de prevención combinada. SUBREDES</v>
          </cell>
          <cell r="G3972" t="str">
            <v>Estrategia</v>
          </cell>
          <cell r="H3972" t="str">
            <v>GSP</v>
          </cell>
          <cell r="I3972" t="str">
            <v>No aplica</v>
          </cell>
          <cell r="J3972" t="str">
            <v>Plan de acción</v>
          </cell>
          <cell r="K3972" t="str">
            <v>Zonal</v>
          </cell>
          <cell r="L3972" t="str">
            <v>8_DISTRITO</v>
          </cell>
          <cell r="M3972" t="str">
            <v>2_NOVIEMBRE_2025</v>
          </cell>
          <cell r="N3972" t="str">
            <v>1529. Gestión de Programas Estrategias y Planes para el BienestarGestión Integral Estrategias y Programas8_DISTRITO2_NOVIEMBRE_2025</v>
          </cell>
          <cell r="O3972">
            <v>352420</v>
          </cell>
          <cell r="R3972">
            <v>0</v>
          </cell>
          <cell r="S3972">
            <v>0</v>
          </cell>
        </row>
        <row r="3973">
          <cell r="E3973" t="str">
            <v>1539. Gestión de Programas Estrategias y Planes para el BienestarGestión Integral Estrategias y Programas</v>
          </cell>
          <cell r="F3973" t="str">
            <v>Desarrollo de capacidades sociales para la movilización de actores comunitarios en  la abogacia de la Salud Ambiental</v>
          </cell>
          <cell r="G3973" t="str">
            <v>Plan</v>
          </cell>
          <cell r="H3973" t="str">
            <v>GSP</v>
          </cell>
          <cell r="I3973" t="str">
            <v>No aplica</v>
          </cell>
          <cell r="J3973" t="str">
            <v>Plan de acción</v>
          </cell>
          <cell r="K3973" t="str">
            <v>Zonal</v>
          </cell>
          <cell r="L3973" t="str">
            <v>8_DISTRITO</v>
          </cell>
          <cell r="M3973" t="str">
            <v>2_NOVIEMBRE_2025</v>
          </cell>
          <cell r="N3973" t="str">
            <v>1539. Gestión de Programas Estrategias y Planes para el BienestarGestión Integral Estrategias y Programas8_DISTRITO2_NOVIEMBRE_2025</v>
          </cell>
          <cell r="O3973">
            <v>7347488</v>
          </cell>
          <cell r="R3973">
            <v>0</v>
          </cell>
          <cell r="S3973">
            <v>0</v>
          </cell>
        </row>
        <row r="3974">
          <cell r="E3974" t="str">
            <v>1549. Gestión de Programas Estrategias y Planes para el BienestarGestión Integral Estrategias y Programas</v>
          </cell>
          <cell r="F3974" t="str">
            <v xml:space="preserve">Gestión institucional para liderar el cambio climático en salud para Hospitales verdes y saludables </v>
          </cell>
          <cell r="G3974" t="str">
            <v>Plan</v>
          </cell>
          <cell r="H3974" t="str">
            <v>GSP</v>
          </cell>
          <cell r="I3974" t="str">
            <v>No aplica</v>
          </cell>
          <cell r="J3974" t="str">
            <v>Plan de acción</v>
          </cell>
          <cell r="K3974" t="str">
            <v>Zonal</v>
          </cell>
          <cell r="L3974" t="str">
            <v>8_DISTRITO</v>
          </cell>
          <cell r="M3974" t="str">
            <v>2_NOVIEMBRE_2025</v>
          </cell>
          <cell r="N3974" t="str">
            <v>1549. Gestión de Programas Estrategias y Planes para el BienestarGestión Integral Estrategias y Programas8_DISTRITO2_NOVIEMBRE_2025</v>
          </cell>
          <cell r="O3974">
            <v>7347488</v>
          </cell>
          <cell r="R3974">
            <v>0</v>
          </cell>
          <cell r="S3974">
            <v>0</v>
          </cell>
        </row>
        <row r="3975">
          <cell r="E3975" t="str">
            <v>1559. Gestión de Programas Estrategias y Planes para el BienestarGestión Integral Estrategias y Programas</v>
          </cell>
          <cell r="F3975" t="str">
            <v>Gestión sectorial e intersectorial para la movilización  de acciones que impacten en los determinantes sociales de la Salud Ambiental</v>
          </cell>
          <cell r="G3975" t="str">
            <v>Plan</v>
          </cell>
          <cell r="H3975" t="str">
            <v>GSP</v>
          </cell>
          <cell r="I3975" t="str">
            <v>No aplica</v>
          </cell>
          <cell r="J3975" t="str">
            <v>Plan de acción</v>
          </cell>
          <cell r="K3975" t="str">
            <v>Zonal</v>
          </cell>
          <cell r="L3975" t="str">
            <v>8_DISTRITO</v>
          </cell>
          <cell r="M3975" t="str">
            <v>2_NOVIEMBRE_2025</v>
          </cell>
          <cell r="N3975" t="str">
            <v>1559. Gestión de Programas Estrategias y Planes para el BienestarGestión Integral Estrategias y Programas8_DISTRITO2_NOVIEMBRE_2025</v>
          </cell>
          <cell r="O3975">
            <v>7347488</v>
          </cell>
          <cell r="R3975">
            <v>0</v>
          </cell>
          <cell r="S3975">
            <v>0</v>
          </cell>
        </row>
        <row r="3976">
          <cell r="E3976" t="str">
            <v>1569. Gestión de Programas Estrategias y Planes para el BienestarGestión Integral Estrategias y Programas</v>
          </cell>
          <cell r="F3976" t="str">
            <v>Fortalecimiento de capacidades personales e institucionales para la implementación, seguimiento y monitoreo del plan de salud mental y sus diferentes componentes (humanización, prevención de la conducta suicida, violencias, seguridad vial)</v>
          </cell>
          <cell r="G3976" t="str">
            <v>Plan</v>
          </cell>
          <cell r="H3976" t="str">
            <v>GSP</v>
          </cell>
          <cell r="I3976" t="str">
            <v>No aplica</v>
          </cell>
          <cell r="J3976" t="str">
            <v>Plan de acción</v>
          </cell>
          <cell r="K3976" t="str">
            <v>Zonal</v>
          </cell>
          <cell r="L3976" t="str">
            <v>8_DISTRITO</v>
          </cell>
          <cell r="M3976" t="str">
            <v>2_NOVIEMBRE_2025</v>
          </cell>
          <cell r="N3976" t="str">
            <v>1569. Gestión de Programas Estrategias y Planes para el BienestarGestión Integral Estrategias y Programas8_DISTRITO2_NOVIEMBRE_2025</v>
          </cell>
          <cell r="O3976">
            <v>13832016</v>
          </cell>
          <cell r="R3976">
            <v>0</v>
          </cell>
          <cell r="S3976">
            <v>0</v>
          </cell>
        </row>
        <row r="3977">
          <cell r="E3977" t="str">
            <v>1579. Gestión de Programas Estrategias y Planes para el BienestarGestión Integral Estrategias y Programas</v>
          </cell>
          <cell r="F3977" t="str">
            <v xml:space="preserve">Desarrollo de espacios de autocuidado con talento humano del sector salud que desarrolla acciones con salud mental, violencias y seguridad vial. </v>
          </cell>
          <cell r="G3977" t="str">
            <v>Plan</v>
          </cell>
          <cell r="H3977" t="str">
            <v>GSP</v>
          </cell>
          <cell r="I3977" t="str">
            <v>No aplica</v>
          </cell>
          <cell r="J3977" t="str">
            <v>Plan de acción</v>
          </cell>
          <cell r="K3977" t="str">
            <v>Zonal</v>
          </cell>
          <cell r="L3977" t="str">
            <v>8_DISTRITO</v>
          </cell>
          <cell r="M3977" t="str">
            <v>2_NOVIEMBRE_2025</v>
          </cell>
          <cell r="N3977" t="str">
            <v>1579. Gestión de Programas Estrategias y Planes para el BienestarGestión Integral Estrategias y Programas8_DISTRITO2_NOVIEMBRE_2025</v>
          </cell>
          <cell r="O3977">
            <v>13832016</v>
          </cell>
          <cell r="R3977">
            <v>0</v>
          </cell>
          <cell r="S3977">
            <v>0</v>
          </cell>
        </row>
        <row r="3978">
          <cell r="E3978" t="str">
            <v>1589. Gestión de Programas Estrategias y Planes para el BienestarGestión Integral Estrategias y Programas</v>
          </cell>
          <cell r="F3978" t="str">
            <v>Desarrollar capacidades personales, sociales e institucionales para el abordaje integral de las condiciones crónicas no transmisibles con actores del sector salud y otros sectores</v>
          </cell>
          <cell r="G3978" t="str">
            <v>Plan</v>
          </cell>
          <cell r="H3978" t="str">
            <v>GSP</v>
          </cell>
          <cell r="I3978" t="str">
            <v>No aplica</v>
          </cell>
          <cell r="J3978" t="str">
            <v>Sesión</v>
          </cell>
          <cell r="K3978" t="str">
            <v>Zonal</v>
          </cell>
          <cell r="L3978" t="str">
            <v>8_DISTRITO</v>
          </cell>
          <cell r="M3978" t="str">
            <v>2_NOVIEMBRE_2025</v>
          </cell>
          <cell r="N3978" t="str">
            <v>1589. Gestión de Programas Estrategias y Planes para el BienestarGestión Integral Estrategias y Programas8_DISTRITO2_NOVIEMBRE_2025</v>
          </cell>
          <cell r="O3978">
            <v>2114520</v>
          </cell>
          <cell r="R3978">
            <v>0</v>
          </cell>
          <cell r="S3978">
            <v>0</v>
          </cell>
        </row>
        <row r="3979">
          <cell r="E3979" t="str">
            <v>1599. Gestión de Programas Estrategias y Planes para el BienestarGestión Integral Estrategias y Programas</v>
          </cell>
          <cell r="F3979" t="str">
            <v>Gestion sectorial e intersectorial para el abordaje integral de las condiciones crónicas no transmisibles. (Profesional)</v>
          </cell>
          <cell r="G3979" t="str">
            <v>Plan</v>
          </cell>
          <cell r="H3979" t="str">
            <v>GSP</v>
          </cell>
          <cell r="I3979" t="str">
            <v>No aplica</v>
          </cell>
          <cell r="J3979" t="str">
            <v>Plan de acción</v>
          </cell>
          <cell r="K3979" t="str">
            <v>Zonal</v>
          </cell>
          <cell r="L3979" t="str">
            <v>8_DISTRITO</v>
          </cell>
          <cell r="M3979" t="str">
            <v>2_NOVIEMBRE_2025</v>
          </cell>
          <cell r="N3979" t="str">
            <v>1599. Gestión de Programas Estrategias y Planes para el BienestarGestión Integral Estrategias y Programas8_DISTRITO2_NOVIEMBRE_2025</v>
          </cell>
          <cell r="O3979">
            <v>4370008</v>
          </cell>
          <cell r="R3979">
            <v>0</v>
          </cell>
          <cell r="S3979">
            <v>0</v>
          </cell>
        </row>
        <row r="3980">
          <cell r="E3980" t="str">
            <v>1609. Gestión de Programas Estrategias y Planes para el BienestarGestión Integral Estrategias y Programas</v>
          </cell>
          <cell r="F3980" t="str">
            <v>Gestion sectorial e intersectorial para el abordaje integral de las condiciones crónicas no transmisibles. (Técnico)</v>
          </cell>
          <cell r="G3980" t="str">
            <v>Plan</v>
          </cell>
          <cell r="H3980" t="str">
            <v>GSP</v>
          </cell>
          <cell r="I3980" t="str">
            <v>No aplica</v>
          </cell>
          <cell r="J3980" t="str">
            <v>Plan de acción</v>
          </cell>
          <cell r="K3980" t="str">
            <v>Zonal</v>
          </cell>
          <cell r="L3980" t="str">
            <v>8_DISTRITO</v>
          </cell>
          <cell r="M3980" t="str">
            <v>2_NOVIEMBRE_2025</v>
          </cell>
          <cell r="N3980" t="str">
            <v>1609. Gestión de Programas Estrategias y Planes para el BienestarGestión Integral Estrategias y Programas8_DISTRITO2_NOVIEMBRE_2025</v>
          </cell>
          <cell r="O3980">
            <v>3994272</v>
          </cell>
          <cell r="R3980">
            <v>0</v>
          </cell>
          <cell r="S3980">
            <v>0</v>
          </cell>
        </row>
        <row r="3981">
          <cell r="E3981" t="str">
            <v>1619. Gestión de Programas Estrategias y Planes para el BienestarGestión Integral Estrategias y Programas</v>
          </cell>
          <cell r="F3981" t="str">
            <v>Gestion sectorial e intersectorial local del Programa Ampliado de Inmunizaciones</v>
          </cell>
          <cell r="G3981" t="str">
            <v>Programa</v>
          </cell>
          <cell r="H3981" t="str">
            <v>GSP</v>
          </cell>
          <cell r="I3981" t="str">
            <v>No aplica</v>
          </cell>
          <cell r="J3981" t="str">
            <v>Plan de acción</v>
          </cell>
          <cell r="K3981" t="str">
            <v>Zonal</v>
          </cell>
          <cell r="L3981" t="str">
            <v>8_DISTRITO</v>
          </cell>
          <cell r="M3981" t="str">
            <v>2_NOVIEMBRE_2025</v>
          </cell>
          <cell r="N3981" t="str">
            <v>1619. Gestión de Programas Estrategias y Planes para el BienestarGestión Integral Estrategias y Programas8_DISTRITO2_NOVIEMBRE_2025</v>
          </cell>
          <cell r="O3981">
            <v>7347488</v>
          </cell>
          <cell r="R3981">
            <v>0</v>
          </cell>
          <cell r="S3981">
            <v>0</v>
          </cell>
        </row>
        <row r="3982">
          <cell r="E3982" t="str">
            <v>1629. Gestión de Programas Estrategias y Planes para el BienestarGestión Integral Estrategias y Programas</v>
          </cell>
          <cell r="F3982" t="str">
            <v xml:space="preserve">Desarrollo de capacidades institucionales para la gestión de la implementación y operación del PAI en la IPS públicas, privadas. </v>
          </cell>
          <cell r="G3982" t="str">
            <v>Programa</v>
          </cell>
          <cell r="H3982" t="str">
            <v>GSP</v>
          </cell>
          <cell r="I3982" t="str">
            <v>No aplica</v>
          </cell>
          <cell r="J3982" t="str">
            <v>Plan de acción</v>
          </cell>
          <cell r="K3982" t="str">
            <v>Zonal</v>
          </cell>
          <cell r="L3982" t="str">
            <v>8_DISTRITO</v>
          </cell>
          <cell r="M3982" t="str">
            <v>2_NOVIEMBRE_2025</v>
          </cell>
          <cell r="N3982" t="str">
            <v>1629. Gestión de Programas Estrategias y Planes para el BienestarGestión Integral Estrategias y Programas8_DISTRITO2_NOVIEMBRE_2025</v>
          </cell>
          <cell r="O3982">
            <v>10478800</v>
          </cell>
          <cell r="R3982">
            <v>0</v>
          </cell>
          <cell r="S3982">
            <v>0</v>
          </cell>
        </row>
        <row r="3983">
          <cell r="E3983" t="str">
            <v>1639. Gestión de Programas Estrategias y Planes para el BienestarGestión Integral Estrategias y Programas</v>
          </cell>
          <cell r="F3983" t="str">
            <v>Desarrollo de capacidades Institucionales para la gestión de la implementación y operación del PAI en sistemas de información</v>
          </cell>
          <cell r="G3983" t="str">
            <v>Programa</v>
          </cell>
          <cell r="H3983" t="str">
            <v>GSP</v>
          </cell>
          <cell r="I3983" t="str">
            <v>No aplica</v>
          </cell>
          <cell r="J3983" t="str">
            <v>Plan de acción</v>
          </cell>
          <cell r="K3983" t="str">
            <v>Zonal</v>
          </cell>
          <cell r="L3983" t="str">
            <v>8_DISTRITO</v>
          </cell>
          <cell r="M3983" t="str">
            <v>2_NOVIEMBRE_2025</v>
          </cell>
          <cell r="N3983" t="str">
            <v>1639. Gestión de Programas Estrategias y Planes para el BienestarGestión Integral Estrategias y Programas8_DISTRITO2_NOVIEMBRE_2025</v>
          </cell>
          <cell r="O3983">
            <v>3994272</v>
          </cell>
          <cell r="R3983">
            <v>0</v>
          </cell>
          <cell r="S3983">
            <v>0</v>
          </cell>
        </row>
        <row r="3984">
          <cell r="E3984" t="str">
            <v>1649. Gestión de Programas Estrategias y Planes para el BienestarGestión Integral Estrategias y Programas</v>
          </cell>
          <cell r="F3984" t="str">
            <v xml:space="preserve">Gestión Sectorial e Intersectorial para la implementación y operación de estrategias del PAI para MAS Bienestar </v>
          </cell>
          <cell r="G3984" t="str">
            <v>Programa</v>
          </cell>
          <cell r="H3984" t="str">
            <v>GSP</v>
          </cell>
          <cell r="I3984" t="str">
            <v>No aplica</v>
          </cell>
          <cell r="J3984" t="str">
            <v>Plan de acción</v>
          </cell>
          <cell r="K3984" t="str">
            <v>Zonal</v>
          </cell>
          <cell r="L3984" t="str">
            <v>8_DISTRITO</v>
          </cell>
          <cell r="M3984" t="str">
            <v>2_NOVIEMBRE_2025</v>
          </cell>
          <cell r="N3984" t="str">
            <v>1649. Gestión de Programas Estrategias y Planes para el BienestarGestión Integral Estrategias y Programas8_DISTRITO2_NOVIEMBRE_2025</v>
          </cell>
          <cell r="O3984">
            <v>6484528</v>
          </cell>
          <cell r="R3984">
            <v>0</v>
          </cell>
          <cell r="S3984">
            <v>0</v>
          </cell>
        </row>
        <row r="3985">
          <cell r="E3985" t="str">
            <v>1659. Gestión de Programas Estrategias y Planes para el BienestarGestión Integral Estrategias y Programas</v>
          </cell>
          <cell r="F3985" t="str">
            <v xml:space="preserve">Gestión Sectorial e Intersectorial para la operación de estrategias del PAI para MAS Bienestar </v>
          </cell>
          <cell r="G3985" t="str">
            <v>Programa</v>
          </cell>
          <cell r="H3985" t="str">
            <v>GSP</v>
          </cell>
          <cell r="I3985" t="str">
            <v>No aplica</v>
          </cell>
          <cell r="J3985" t="str">
            <v>Plan de acción</v>
          </cell>
          <cell r="K3985" t="str">
            <v>Zonal</v>
          </cell>
          <cell r="L3985" t="str">
            <v>8_DISTRITO</v>
          </cell>
          <cell r="M3985" t="str">
            <v>2_NOVIEMBRE_2025</v>
          </cell>
          <cell r="N3985" t="str">
            <v>1659. Gestión de Programas Estrategias y Planes para el BienestarGestión Integral Estrategias y Programas8_DISTRITO2_NOVIEMBRE_2025</v>
          </cell>
          <cell r="O3985">
            <v>3994272</v>
          </cell>
          <cell r="R3985">
            <v>0</v>
          </cell>
          <cell r="S3985">
            <v>0</v>
          </cell>
        </row>
        <row r="3986">
          <cell r="E3986" t="str">
            <v>1669. Gestión de Programas Estrategias y Planes para el BienestarGestión Integral Estrategias y Programas</v>
          </cell>
          <cell r="F3986" t="str">
            <v xml:space="preserve">Gestión Sectorial e Intersectorial para la operación y registro de estrategias del PAI para MAS Bienestar </v>
          </cell>
          <cell r="G3986" t="str">
            <v>Programa</v>
          </cell>
          <cell r="H3986" t="str">
            <v>GSP</v>
          </cell>
          <cell r="I3986" t="str">
            <v>No aplica</v>
          </cell>
          <cell r="J3986" t="str">
            <v>Plan de acción</v>
          </cell>
          <cell r="K3986" t="str">
            <v>Zonal</v>
          </cell>
          <cell r="L3986" t="str">
            <v>8_DISTRITO</v>
          </cell>
          <cell r="M3986" t="str">
            <v>2_NOVIEMBRE_2025</v>
          </cell>
          <cell r="N3986" t="str">
            <v>1669. Gestión de Programas Estrategias y Planes para el BienestarGestión Integral Estrategias y Programas8_DISTRITO2_NOVIEMBRE_2025</v>
          </cell>
          <cell r="O3986">
            <v>2983376</v>
          </cell>
          <cell r="R3986">
            <v>0</v>
          </cell>
          <cell r="S3986">
            <v>0</v>
          </cell>
        </row>
        <row r="3987">
          <cell r="E3987" t="str">
            <v>1679. Gestión de Programas Estrategias y Planes para el BienestarGestión Integral Estrategias y Programas</v>
          </cell>
          <cell r="F3987" t="str">
            <v>Gestión  Sectorial e Intersectorial para la implementación y operación de estrategias del PAI para MAS Bienestar  - en el entorno educativo</v>
          </cell>
          <cell r="G3987" t="str">
            <v>Programa</v>
          </cell>
          <cell r="H3987" t="str">
            <v>GSP</v>
          </cell>
          <cell r="I3987" t="str">
            <v>No aplica</v>
          </cell>
          <cell r="J3987" t="str">
            <v>Plan de acción</v>
          </cell>
          <cell r="K3987" t="str">
            <v>Zonal</v>
          </cell>
          <cell r="L3987" t="str">
            <v>8_DISTRITO</v>
          </cell>
          <cell r="M3987" t="str">
            <v>2_NOVIEMBRE_2025</v>
          </cell>
          <cell r="N3987" t="str">
            <v>1679. Gestión de Programas Estrategias y Planes para el BienestarGestión Integral Estrategias y Programas8_DISTRITO2_NOVIEMBRE_2025</v>
          </cell>
          <cell r="O3987">
            <v>6484528</v>
          </cell>
          <cell r="R3987">
            <v>0</v>
          </cell>
          <cell r="S3987">
            <v>0</v>
          </cell>
        </row>
        <row r="3988">
          <cell r="E3988" t="str">
            <v>1689. Gestión de Programas Estrategias y Planes para el BienestarGestión Integral Estrategias y Programas</v>
          </cell>
          <cell r="F3988" t="str">
            <v>Gestión  Sectorial e Intersectorial para la operación de estrategias del PAI para MAS Bienestar  en el entorno educativo</v>
          </cell>
          <cell r="G3988" t="str">
            <v>Programa</v>
          </cell>
          <cell r="H3988" t="str">
            <v>GSP</v>
          </cell>
          <cell r="I3988" t="str">
            <v>No aplica</v>
          </cell>
          <cell r="J3988" t="str">
            <v>Plan de acción</v>
          </cell>
          <cell r="K3988" t="str">
            <v>Zonal</v>
          </cell>
          <cell r="L3988" t="str">
            <v>8_DISTRITO</v>
          </cell>
          <cell r="M3988" t="str">
            <v>2_NOVIEMBRE_2025</v>
          </cell>
          <cell r="N3988" t="str">
            <v>1689. Gestión de Programas Estrategias y Planes para el BienestarGestión Integral Estrategias y Programas8_DISTRITO2_NOVIEMBRE_2025</v>
          </cell>
          <cell r="O3988">
            <v>3994272</v>
          </cell>
          <cell r="R3988">
            <v>0</v>
          </cell>
          <cell r="S3988">
            <v>0</v>
          </cell>
        </row>
        <row r="3989">
          <cell r="E3989" t="str">
            <v>1699. Gestión de Programas Estrategias y Planes para el BienestarGestión Integral Estrategias y Programas</v>
          </cell>
          <cell r="F3989" t="str">
            <v>Gestión de medicamentos e insumos para la operación de la cadena de frío del PAI</v>
          </cell>
          <cell r="G3989" t="str">
            <v>Programa</v>
          </cell>
          <cell r="H3989" t="str">
            <v>GSP</v>
          </cell>
          <cell r="I3989" t="str">
            <v>No aplica</v>
          </cell>
          <cell r="J3989" t="str">
            <v>Plan de acción</v>
          </cell>
          <cell r="K3989" t="str">
            <v>Zonal</v>
          </cell>
          <cell r="L3989" t="str">
            <v>8_DISTRITO</v>
          </cell>
          <cell r="M3989" t="str">
            <v>2_NOVIEMBRE_2025</v>
          </cell>
          <cell r="N3989" t="str">
            <v>1699. Gestión de Programas Estrategias y Planes para el BienestarGestión Integral Estrategias y Programas8_DISTRITO2_NOVIEMBRE_2025</v>
          </cell>
          <cell r="O3989">
            <v>3994272</v>
          </cell>
          <cell r="R3989">
            <v>0</v>
          </cell>
          <cell r="S3989">
            <v>0</v>
          </cell>
        </row>
        <row r="3990">
          <cell r="E3990" t="str">
            <v>1709. Gestión de Programas Estrategias y Planes para el BienestarGestión Integral Estrategias y Programas</v>
          </cell>
          <cell r="F3990" t="str">
            <v>Gestión de medicamentos e insumos para la operación logística del PAI</v>
          </cell>
          <cell r="G3990" t="str">
            <v>Programa</v>
          </cell>
          <cell r="H3990" t="str">
            <v>GSP</v>
          </cell>
          <cell r="I3990" t="str">
            <v>No aplica</v>
          </cell>
          <cell r="J3990" t="str">
            <v xml:space="preserve"> Vehículos  </v>
          </cell>
          <cell r="K3990" t="str">
            <v>Zonal</v>
          </cell>
          <cell r="L3990" t="str">
            <v>8_DISTRITO</v>
          </cell>
          <cell r="M3990" t="str">
            <v>2_NOVIEMBRE_2025</v>
          </cell>
          <cell r="N3990" t="str">
            <v>1709. Gestión de Programas Estrategias y Planes para el BienestarGestión Integral Estrategias y Programas8_DISTRITO2_NOVIEMBRE_2025</v>
          </cell>
          <cell r="O3990">
            <v>19450000</v>
          </cell>
          <cell r="R3990">
            <v>0</v>
          </cell>
          <cell r="S3990">
            <v>0</v>
          </cell>
        </row>
        <row r="3991">
          <cell r="E3991" t="str">
            <v>1719. Gestión de Programas Estrategias y Planes para el BienestarGestión Integral Estrategias y Programas</v>
          </cell>
          <cell r="F3991" t="str">
            <v>Gestión Sectorial e Intersectorial para la operación vacunación punto viajero</v>
          </cell>
          <cell r="G3991" t="str">
            <v>Programa</v>
          </cell>
          <cell r="H3991" t="str">
            <v>GSP</v>
          </cell>
          <cell r="I3991" t="str">
            <v>No aplica</v>
          </cell>
          <cell r="J3991" t="str">
            <v>Cronograma de actividades</v>
          </cell>
          <cell r="K3991" t="str">
            <v>Zonal</v>
          </cell>
          <cell r="L3991" t="str">
            <v>8_DISTRITO</v>
          </cell>
          <cell r="M3991" t="str">
            <v>2_NOVIEMBRE_2025</v>
          </cell>
          <cell r="N3991" t="str">
            <v>1719. Gestión de Programas Estrategias y Planes para el BienestarGestión Integral Estrategias y Programas8_DISTRITO2_NOVIEMBRE_2025</v>
          </cell>
          <cell r="O3991">
            <v>3994272</v>
          </cell>
          <cell r="R3991">
            <v>0</v>
          </cell>
          <cell r="S3991">
            <v>0</v>
          </cell>
        </row>
        <row r="3992">
          <cell r="E3992" t="str">
            <v>1729. Gestión de Programas Estrategias y Planes para el BienestarGestión Integral Estrategias y Programas</v>
          </cell>
          <cell r="F3992" t="str">
            <v>Operación de la estrategia extramural del Programa Ampliado de Imnunizaciones para la ruralidad lejana</v>
          </cell>
          <cell r="G3992" t="str">
            <v>Programa</v>
          </cell>
          <cell r="H3992" t="str">
            <v>GSP</v>
          </cell>
          <cell r="I3992" t="str">
            <v>No aplica</v>
          </cell>
          <cell r="J3992" t="str">
            <v>Plan de acción</v>
          </cell>
          <cell r="K3992" t="str">
            <v>Zonal</v>
          </cell>
          <cell r="L3992" t="str">
            <v>8_DISTRITO</v>
          </cell>
          <cell r="M3992" t="str">
            <v>2_NOVIEMBRE_2025</v>
          </cell>
          <cell r="N3992" t="str">
            <v>1729. Gestión de Programas Estrategias y Planes para el BienestarGestión Integral Estrategias y Programas8_DISTRITO2_NOVIEMBRE_2025</v>
          </cell>
          <cell r="O3992">
            <v>9985680</v>
          </cell>
          <cell r="R3992">
            <v>0</v>
          </cell>
          <cell r="S3992">
            <v>0</v>
          </cell>
        </row>
        <row r="3993">
          <cell r="E3993" t="str">
            <v>1739. Gestión de Programas Estrategias y Planes para el BienestarGestión Integral Estrategias y Programas</v>
          </cell>
          <cell r="F3993" t="str">
            <v>Gestión Sectorial e intersectrial para la operación y registros de estrategias del PAI para MAS Bienestar</v>
          </cell>
          <cell r="G3993" t="str">
            <v>Programa</v>
          </cell>
          <cell r="H3993" t="str">
            <v>GSP</v>
          </cell>
          <cell r="I3993" t="str">
            <v>No aplica</v>
          </cell>
          <cell r="J3993" t="str">
            <v>Plan de acción</v>
          </cell>
          <cell r="K3993" t="str">
            <v>Zonal</v>
          </cell>
          <cell r="L3993" t="str">
            <v>8_DISTRITO</v>
          </cell>
          <cell r="M3993" t="str">
            <v>2_NOVIEMBRE_2025</v>
          </cell>
          <cell r="N3993" t="str">
            <v>1739. Gestión de Programas Estrategias y Planes para el BienestarGestión Integral Estrategias y Programas8_DISTRITO2_NOVIEMBRE_2025</v>
          </cell>
          <cell r="O3993">
            <v>2983376</v>
          </cell>
          <cell r="R3993">
            <v>0</v>
          </cell>
          <cell r="S3993">
            <v>0</v>
          </cell>
        </row>
        <row r="3994">
          <cell r="E3994" t="str">
            <v>17410. Proceso integral e integrado de la Vigilancia de la Salud PúblicaVigilancia en salud pública</v>
          </cell>
          <cell r="F3994" t="str">
            <v>Gestión y seguimiento de la información  del  componente SSR Y SMI - Subred Norte y Sur Occidente</v>
          </cell>
          <cell r="G3994" t="str">
            <v>Gestión, análisis y divulgación  de información de la vigilancia en salud pública</v>
          </cell>
          <cell r="H3994" t="str">
            <v>GSP</v>
          </cell>
          <cell r="I3994" t="str">
            <v>No aplica</v>
          </cell>
          <cell r="J3994" t="str">
            <v>Plan de acción</v>
          </cell>
          <cell r="K3994" t="str">
            <v>Zonal</v>
          </cell>
          <cell r="L3994" t="str">
            <v>8_DISTRITO</v>
          </cell>
          <cell r="M3994" t="str">
            <v>2_NOVIEMBRE_2025</v>
          </cell>
          <cell r="N3994" t="str">
            <v>17410. Proceso integral e integrado de la Vigilancia de la Salud PúblicaVigilancia en salud pública8_DISTRITO2_NOVIEMBRE_2025</v>
          </cell>
          <cell r="O3994">
            <v>37920928</v>
          </cell>
          <cell r="R3994">
            <v>0</v>
          </cell>
          <cell r="S3994">
            <v>0</v>
          </cell>
        </row>
        <row r="3995">
          <cell r="E3995" t="str">
            <v>17510. Proceso integral e integrado de la Vigilancia de la Salud PúblicaVigilancia en salud pública</v>
          </cell>
          <cell r="F3995" t="str">
            <v>Gestión y seguimiento de la información  del  componente SSR Y SMI - Subred centro Oriente y Sur</v>
          </cell>
          <cell r="G3995" t="str">
            <v>Gestión, análisis y divulgación  de información de la vigilancia en salud pública</v>
          </cell>
          <cell r="H3995" t="str">
            <v>GSP</v>
          </cell>
          <cell r="I3995" t="str">
            <v>No aplica</v>
          </cell>
          <cell r="J3995" t="str">
            <v>Plan de acción</v>
          </cell>
          <cell r="K3995" t="str">
            <v>Zonal</v>
          </cell>
          <cell r="L3995" t="str">
            <v>8_DISTRITO</v>
          </cell>
          <cell r="M3995" t="str">
            <v>2_NOVIEMBRE_2025</v>
          </cell>
          <cell r="N3995" t="str">
            <v>17510. Proceso integral e integrado de la Vigilancia de la Salud PúblicaVigilancia en salud pública8_DISTRITO2_NOVIEMBRE_2025</v>
          </cell>
          <cell r="O3995">
            <v>26899696</v>
          </cell>
          <cell r="R3995">
            <v>0</v>
          </cell>
          <cell r="S3995">
            <v>0</v>
          </cell>
        </row>
        <row r="3996">
          <cell r="E3996" t="str">
            <v>17610. Proceso integral e integrado de la Vigilancia de la Salud PúblicaVigilancia en salud pública</v>
          </cell>
          <cell r="F3996" t="str">
            <v>Monitoreo de la Vigilancia Intensificada de gestantes  con alto riesgo de morbilidad y mortalidad materna "Angeles Guardianes"</v>
          </cell>
          <cell r="G3996" t="str">
            <v>Gestión, análisis y divulgación  de información de la vigilancia en salud pública</v>
          </cell>
          <cell r="H3996" t="str">
            <v>GSP</v>
          </cell>
          <cell r="I3996" t="str">
            <v>No aplica</v>
          </cell>
          <cell r="J3996" t="str">
            <v>Plan de acción</v>
          </cell>
          <cell r="K3996" t="str">
            <v>Distrito</v>
          </cell>
          <cell r="L3996" t="str">
            <v>8_DISTRITO</v>
          </cell>
          <cell r="M3996" t="str">
            <v>2_NOVIEMBRE_2025</v>
          </cell>
          <cell r="N3996" t="str">
            <v>17610. Proceso integral e integrado de la Vigilancia de la Salud PúblicaVigilancia en salud pública8_DISTRITO2_NOVIEMBRE_2025</v>
          </cell>
          <cell r="O3996">
            <v>28206464</v>
          </cell>
          <cell r="R3996">
            <v>0</v>
          </cell>
          <cell r="S3996">
            <v>0</v>
          </cell>
        </row>
        <row r="3997">
          <cell r="E3997" t="str">
            <v>17710. Proceso integral e integrado de la Vigilancia de la Salud PúblicaVigilancia en salud pública</v>
          </cell>
          <cell r="F3997" t="str">
            <v xml:space="preserve"> Monitoreo de la Vigilancia intensificada Neonatal y Defectos Congenitos</v>
          </cell>
          <cell r="G3997" t="str">
            <v>Gestión, análisis y divulgación  de información de la vigilancia en salud pública</v>
          </cell>
          <cell r="H3997" t="str">
            <v>GSP</v>
          </cell>
          <cell r="I3997" t="str">
            <v>No aplica</v>
          </cell>
          <cell r="J3997" t="str">
            <v>Plan de acción</v>
          </cell>
          <cell r="K3997" t="str">
            <v>Distrito</v>
          </cell>
          <cell r="L3997" t="str">
            <v>8_DISTRITO</v>
          </cell>
          <cell r="M3997" t="str">
            <v>2_NOVIEMBRE_2025</v>
          </cell>
          <cell r="N3997" t="str">
            <v>17710. Proceso integral e integrado de la Vigilancia de la Salud PúblicaVigilancia en salud pública8_DISTRITO2_NOVIEMBRE_2025</v>
          </cell>
          <cell r="O3997">
            <v>37181248</v>
          </cell>
          <cell r="R3997">
            <v>0</v>
          </cell>
          <cell r="S3997">
            <v>0</v>
          </cell>
        </row>
        <row r="3998">
          <cell r="E3998" t="str">
            <v>17810. Proceso integral e integrado de la Vigilancia de la Salud PúblicaVigilancia en salud pública</v>
          </cell>
          <cell r="F3998" t="str">
            <v xml:space="preserve">Investigaciones epidemiológicas de campo de alto impacto para eventos de salud materno-perinatal en la Subred Norte, Centro Oriente, Sur y Sur Occidente </v>
          </cell>
          <cell r="G3998" t="str">
            <v>Gestión, análisis y divulgación  de información de la vigilancia en salud pública</v>
          </cell>
          <cell r="H3998" t="str">
            <v>GSP</v>
          </cell>
          <cell r="I3998" t="str">
            <v>No aplica</v>
          </cell>
          <cell r="J3998" t="str">
            <v>Plan de acción</v>
          </cell>
          <cell r="K3998" t="str">
            <v>Zonal</v>
          </cell>
          <cell r="L3998" t="str">
            <v>8_DISTRITO</v>
          </cell>
          <cell r="M3998" t="str">
            <v>2_NOVIEMBRE_2025</v>
          </cell>
          <cell r="N3998" t="str">
            <v>17810. Proceso integral e integrado de la Vigilancia de la Salud PúblicaVigilancia en salud pública8_DISTRITO2_NOVIEMBRE_2025</v>
          </cell>
          <cell r="O3998">
            <v>7347488</v>
          </cell>
          <cell r="R3998">
            <v>0</v>
          </cell>
          <cell r="S3998">
            <v>0</v>
          </cell>
        </row>
        <row r="3999">
          <cell r="E3999" t="str">
            <v>17910. Proceso integral e integrado de la Vigilancia de la Salud PúblicaVigilancia en salud pública</v>
          </cell>
          <cell r="F3999" t="str">
            <v xml:space="preserve">Unidades de análisis de eventos de interés en salud pública de SSR en la Subred Norte y Sur Occidente </v>
          </cell>
          <cell r="G3999" t="str">
            <v>Gestión, análisis y divulgación  de información de la vigilancia en salud pública</v>
          </cell>
          <cell r="H3999" t="str">
            <v>GSP</v>
          </cell>
          <cell r="I3999" t="str">
            <v>No aplica</v>
          </cell>
          <cell r="J3999" t="str">
            <v>Plan de acción</v>
          </cell>
          <cell r="K3999" t="str">
            <v>Zonal</v>
          </cell>
          <cell r="L3999" t="str">
            <v>8_DISTRITO</v>
          </cell>
          <cell r="M3999" t="str">
            <v>2_NOVIEMBRE_2025</v>
          </cell>
          <cell r="N3999" t="str">
            <v>17910. Proceso integral e integrado de la Vigilancia de la Salud PúblicaVigilancia en salud pública8_DISTRITO2_NOVIEMBRE_2025</v>
          </cell>
          <cell r="O3999">
            <v>3673744</v>
          </cell>
          <cell r="R3999">
            <v>0</v>
          </cell>
          <cell r="S3999">
            <v>0</v>
          </cell>
        </row>
        <row r="4000">
          <cell r="E4000" t="str">
            <v>18010. Proceso integral e integrado de la Vigilancia de la Salud PúblicaVigilancia en salud pública</v>
          </cell>
          <cell r="F4000" t="str">
            <v xml:space="preserve">Unidades de análisis de eventos de interés en salud pública de SSR en la Subred  Centro Oriente y Sur </v>
          </cell>
          <cell r="G4000" t="str">
            <v>Gestión, análisis y divulgación  de información de la vigilancia en salud pública</v>
          </cell>
          <cell r="H4000" t="str">
            <v>GSP</v>
          </cell>
          <cell r="I4000" t="str">
            <v>No aplica</v>
          </cell>
          <cell r="J4000" t="str">
            <v>Plan de acción</v>
          </cell>
          <cell r="K4000" t="str">
            <v>Zonal</v>
          </cell>
          <cell r="L4000" t="str">
            <v>8_DISTRITO</v>
          </cell>
          <cell r="M4000" t="str">
            <v>2_NOVIEMBRE_2025</v>
          </cell>
          <cell r="N4000" t="str">
            <v>18010. Proceso integral e integrado de la Vigilancia de la Salud PúblicaVigilancia en salud pública8_DISTRITO2_NOVIEMBRE_2025</v>
          </cell>
          <cell r="O4000">
            <v>3673744</v>
          </cell>
          <cell r="R4000">
            <v>0</v>
          </cell>
          <cell r="S4000">
            <v>0</v>
          </cell>
        </row>
        <row r="4001">
          <cell r="E4001" t="str">
            <v>18110. Proceso integral e integrado de la Vigilancia de la Salud PúblicaVigilancia en salud pública</v>
          </cell>
          <cell r="F4001" t="str">
            <v>Gestión de la información  del  componente Transmisibles - Subred Norte y Sur Occidente</v>
          </cell>
          <cell r="G4001" t="str">
            <v>Gestión, análisis y divulgación  de información de la vigilancia en salud pública</v>
          </cell>
          <cell r="H4001" t="str">
            <v>GSP</v>
          </cell>
          <cell r="I4001" t="str">
            <v>No aplica</v>
          </cell>
          <cell r="J4001" t="str">
            <v>Plan de acción</v>
          </cell>
          <cell r="K4001" t="str">
            <v>Zonal</v>
          </cell>
          <cell r="L4001" t="str">
            <v>8_DISTRITO</v>
          </cell>
          <cell r="M4001" t="str">
            <v>2_NOVIEMBRE_2025</v>
          </cell>
          <cell r="N4001" t="str">
            <v>18110. Proceso integral e integrado de la Vigilancia de la Salud PúblicaVigilancia en salud pública8_DISTRITO2_NOVIEMBRE_2025</v>
          </cell>
          <cell r="O4001">
            <v>87405520</v>
          </cell>
          <cell r="R4001">
            <v>0</v>
          </cell>
          <cell r="S4001">
            <v>0</v>
          </cell>
        </row>
        <row r="4002">
          <cell r="E4002" t="str">
            <v>18210. Proceso integral e integrado de la Vigilancia de la Salud PúblicaVigilancia en salud pública</v>
          </cell>
          <cell r="F4002" t="str">
            <v>Fortalecimiento y capacitación a UPGD Transmisibles Norte y Sur Occidente</v>
          </cell>
          <cell r="G4002" t="str">
            <v>Gestión, análisis y divulgación  de información de la vigilancia en salud pública</v>
          </cell>
          <cell r="H4002" t="str">
            <v>GSP</v>
          </cell>
          <cell r="I4002" t="str">
            <v>No aplica</v>
          </cell>
          <cell r="J4002" t="str">
            <v>Plan de acción</v>
          </cell>
          <cell r="K4002" t="str">
            <v>Zonal</v>
          </cell>
          <cell r="L4002" t="str">
            <v>8_DISTRITO</v>
          </cell>
          <cell r="M4002" t="str">
            <v>2_NOVIEMBRE_2025</v>
          </cell>
          <cell r="N4002" t="str">
            <v>18210. Proceso integral e integrado de la Vigilancia de la Salud PúblicaVigilancia en salud pública8_DISTRITO2_NOVIEMBRE_2025</v>
          </cell>
          <cell r="O4002">
            <v>17288787</v>
          </cell>
          <cell r="R4002">
            <v>0</v>
          </cell>
          <cell r="S4002">
            <v>0</v>
          </cell>
        </row>
        <row r="4003">
          <cell r="E4003" t="str">
            <v>18310. Proceso integral e integrado de la Vigilancia de la Salud PúblicaVigilancia en salud pública</v>
          </cell>
          <cell r="F4003" t="str">
            <v>Gestión de la información  del  componente Transmisibles - Subred Centro Oriente</v>
          </cell>
          <cell r="G4003" t="str">
            <v>Gestión, análisis y divulgación  de información de la vigilancia en salud pública</v>
          </cell>
          <cell r="H4003" t="str">
            <v>GSP</v>
          </cell>
          <cell r="I4003" t="str">
            <v>No aplica</v>
          </cell>
          <cell r="J4003" t="str">
            <v>Plan de acción</v>
          </cell>
          <cell r="K4003" t="str">
            <v>Zonal</v>
          </cell>
          <cell r="L4003" t="str">
            <v>8_DISTRITO</v>
          </cell>
          <cell r="M4003" t="str">
            <v>2_NOVIEMBRE_2025</v>
          </cell>
          <cell r="N4003" t="str">
            <v>18310. Proceso integral e integrado de la Vigilancia de la Salud PúblicaVigilancia en salud pública8_DISTRITO2_NOVIEMBRE_2025</v>
          </cell>
          <cell r="O4003">
            <v>61146880</v>
          </cell>
          <cell r="R4003">
            <v>0</v>
          </cell>
          <cell r="S4003">
            <v>0</v>
          </cell>
        </row>
        <row r="4004">
          <cell r="E4004" t="str">
            <v>18410. Proceso integral e integrado de la Vigilancia de la Salud PúblicaVigilancia en salud pública</v>
          </cell>
          <cell r="F4004" t="str">
            <v>Fortalecimiento y capacitación a UPGD Transmisibles Centro oriente y SUR</v>
          </cell>
          <cell r="G4004" t="str">
            <v>Gestión, análisis y divulgación  de información de la vigilancia en salud pública</v>
          </cell>
          <cell r="H4004" t="str">
            <v>GSP</v>
          </cell>
          <cell r="I4004" t="str">
            <v>No aplica</v>
          </cell>
          <cell r="J4004" t="str">
            <v>Plan de acción</v>
          </cell>
          <cell r="K4004" t="str">
            <v>Zonal</v>
          </cell>
          <cell r="L4004" t="str">
            <v>8_DISTRITO</v>
          </cell>
          <cell r="M4004" t="str">
            <v>2_NOVIEMBRE_2025</v>
          </cell>
          <cell r="N4004" t="str">
            <v>18410. Proceso integral e integrado de la Vigilancia de la Salud PúblicaVigilancia en salud pública8_DISTRITO2_NOVIEMBRE_2025</v>
          </cell>
          <cell r="O4004">
            <v>9941299</v>
          </cell>
          <cell r="R4004">
            <v>0</v>
          </cell>
          <cell r="S4004">
            <v>0</v>
          </cell>
        </row>
        <row r="4005">
          <cell r="E4005" t="str">
            <v>18510. Proceso integral e integrado de la Vigilancia de la Salud PúblicaVigilancia en salud pública</v>
          </cell>
          <cell r="F4005" t="str">
            <v>Gestión de la información  del  componente Transmisibles - Subred Sur</v>
          </cell>
          <cell r="G4005" t="str">
            <v>Gestión, análisis y divulgación  de información de la vigilancia en salud pública</v>
          </cell>
          <cell r="H4005" t="str">
            <v>GSP</v>
          </cell>
          <cell r="I4005" t="str">
            <v>No aplica</v>
          </cell>
          <cell r="J4005" t="str">
            <v>Plan de acción</v>
          </cell>
          <cell r="K4005" t="str">
            <v>Zonal</v>
          </cell>
          <cell r="L4005" t="str">
            <v>8_DISTRITO</v>
          </cell>
          <cell r="M4005" t="str">
            <v>2_NOVIEMBRE_2025</v>
          </cell>
          <cell r="N4005" t="str">
            <v>18510. Proceso integral e integrado de la Vigilancia de la Salud PúblicaVigilancia en salud pública8_DISTRITO2_NOVIEMBRE_2025</v>
          </cell>
          <cell r="O4005">
            <v>40189280</v>
          </cell>
          <cell r="R4005">
            <v>0</v>
          </cell>
          <cell r="S4005">
            <v>0</v>
          </cell>
        </row>
        <row r="4006">
          <cell r="E4006" t="str">
            <v>18610. Proceso integral e integrado de la Vigilancia de la Salud PúblicaVigilancia en salud pública</v>
          </cell>
          <cell r="F4006" t="str">
            <v>Mantenimiento y fortalecimiento del sistema de  Vigilancia Centinela Meningitis, neumonía bacteriana</v>
          </cell>
          <cell r="G4006" t="str">
            <v>Gestión, análisis y divulgación  de información de la vigilancia en salud pública</v>
          </cell>
          <cell r="H4006" t="str">
            <v>GSP</v>
          </cell>
          <cell r="I4006" t="str">
            <v>No aplica</v>
          </cell>
          <cell r="J4006" t="str">
            <v>Plan de acción</v>
          </cell>
          <cell r="K4006" t="str">
            <v>Distrito</v>
          </cell>
          <cell r="L4006" t="str">
            <v>8_DISTRITO</v>
          </cell>
          <cell r="M4006" t="str">
            <v>2_NOVIEMBRE_2025</v>
          </cell>
          <cell r="N4006" t="str">
            <v>18610. Proceso integral e integrado de la Vigilancia de la Salud PúblicaVigilancia en salud pública8_DISTRITO2_NOVIEMBRE_2025</v>
          </cell>
          <cell r="O4006">
            <v>7347488</v>
          </cell>
          <cell r="R4006">
            <v>0</v>
          </cell>
          <cell r="S4006">
            <v>0</v>
          </cell>
        </row>
        <row r="4007">
          <cell r="E4007" t="str">
            <v>18710. Proceso integral e integrado de la Vigilancia de la Salud PúblicaVigilancia en salud pública</v>
          </cell>
          <cell r="F4007" t="str">
            <v>Acciones de contención mediante bloqueos</v>
          </cell>
          <cell r="G4007" t="str">
            <v xml:space="preserve">Intervención integral en brotes, alertas y situaciones de emergencia en salud pública
</v>
          </cell>
          <cell r="H4007" t="str">
            <v>GSP</v>
          </cell>
          <cell r="I4007" t="str">
            <v>No aplica</v>
          </cell>
          <cell r="J4007" t="str">
            <v>Plan de acción</v>
          </cell>
          <cell r="K4007" t="str">
            <v>Zonal</v>
          </cell>
          <cell r="L4007" t="str">
            <v>8_DISTRITO</v>
          </cell>
          <cell r="M4007" t="str">
            <v>2_NOVIEMBRE_2025</v>
          </cell>
          <cell r="N4007" t="str">
            <v>18710. Proceso integral e integrado de la Vigilancia de la Salud PúblicaVigilancia en salud pública8_DISTRITO2_NOVIEMBRE_2025</v>
          </cell>
          <cell r="O4007">
            <v>3994272</v>
          </cell>
          <cell r="R4007">
            <v>0</v>
          </cell>
          <cell r="S4007">
            <v>0</v>
          </cell>
        </row>
        <row r="4008">
          <cell r="E4008" t="str">
            <v>18810. Proceso integral e integrado de la Vigilancia de la Salud PúblicaVigilancia en salud pública</v>
          </cell>
          <cell r="F4008" t="str">
            <v>Investigaciones epidemiológicas de campo de alto impacto para eventos transmisibles Subred Norte y Sur Occidente</v>
          </cell>
          <cell r="G4008" t="str">
            <v xml:space="preserve">Intervención integral en brotes, alertas y situaciones de emergencia en salud pública
</v>
          </cell>
          <cell r="H4008" t="str">
            <v>GSP</v>
          </cell>
          <cell r="I4008" t="str">
            <v>No aplica</v>
          </cell>
          <cell r="J4008" t="str">
            <v>Plan de acción</v>
          </cell>
          <cell r="K4008" t="str">
            <v>Zonal</v>
          </cell>
          <cell r="L4008" t="str">
            <v>8_DISTRITO</v>
          </cell>
          <cell r="M4008" t="str">
            <v>2_NOVIEMBRE_2025</v>
          </cell>
          <cell r="N4008" t="str">
            <v>18810. Proceso integral e integrado de la Vigilancia de la Salud PúblicaVigilancia en salud pública8_DISTRITO2_NOVIEMBRE_2025</v>
          </cell>
          <cell r="O4008">
            <v>33280669</v>
          </cell>
          <cell r="R4008">
            <v>0</v>
          </cell>
          <cell r="S4008">
            <v>0</v>
          </cell>
        </row>
        <row r="4009">
          <cell r="E4009" t="str">
            <v>18910. Proceso integral e integrado de la Vigilancia de la Salud PúblicaVigilancia en salud pública</v>
          </cell>
          <cell r="F4009" t="str">
            <v xml:space="preserve">Investigaciones epidemiológicas de campo de alto impacto para eventos transmisibles Subred Centro Oriente y Sur </v>
          </cell>
          <cell r="G4009" t="str">
            <v xml:space="preserve">Intervención integral en brotes, alertas y situaciones de emergencia en salud pública
</v>
          </cell>
          <cell r="H4009" t="str">
            <v>GSP</v>
          </cell>
          <cell r="I4009" t="str">
            <v>No aplica</v>
          </cell>
          <cell r="J4009" t="str">
            <v>Plan de acción</v>
          </cell>
          <cell r="K4009" t="str">
            <v>Zonal</v>
          </cell>
          <cell r="L4009" t="str">
            <v>8_DISTRITO</v>
          </cell>
          <cell r="M4009" t="str">
            <v>2_NOVIEMBRE_2025</v>
          </cell>
          <cell r="N4009" t="str">
            <v>18910. Proceso integral e integrado de la Vigilancia de la Salud PúblicaVigilancia en salud pública8_DISTRITO2_NOVIEMBRE_2025</v>
          </cell>
          <cell r="O4009">
            <v>25933181</v>
          </cell>
          <cell r="R4009">
            <v>0</v>
          </cell>
          <cell r="S4009">
            <v>0</v>
          </cell>
        </row>
        <row r="4010">
          <cell r="E4010" t="str">
            <v>19010. Proceso integral e integrado de la Vigilancia de la Salud PúblicaVigilancia en salud pública</v>
          </cell>
          <cell r="F4010" t="str">
            <v>Investigaciones epidemiológicas de campo de control para eventos transmisibles Subred Norte, Sur Occidente, Centro Oriente y Sur</v>
          </cell>
          <cell r="G4010" t="str">
            <v xml:space="preserve">Intervención integral en brotes, alertas y situaciones de emergencia en salud pública
</v>
          </cell>
          <cell r="H4010" t="str">
            <v>GSP</v>
          </cell>
          <cell r="I4010" t="str">
            <v>No aplica</v>
          </cell>
          <cell r="J4010" t="str">
            <v>Plan de acción</v>
          </cell>
          <cell r="K4010" t="str">
            <v>Zonal</v>
          </cell>
          <cell r="L4010" t="str">
            <v>8_DISTRITO</v>
          </cell>
          <cell r="M4010" t="str">
            <v>2_NOVIEMBRE_2025</v>
          </cell>
          <cell r="N4010" t="str">
            <v>19010. Proceso integral e integrado de la Vigilancia de la Salud PúblicaVigilancia en salud pública8_DISTRITO2_NOVIEMBRE_2025</v>
          </cell>
          <cell r="O4010">
            <v>8432352</v>
          </cell>
          <cell r="R4010">
            <v>0</v>
          </cell>
          <cell r="S4010">
            <v>0</v>
          </cell>
        </row>
        <row r="4011">
          <cell r="E4011" t="str">
            <v>19110. Proceso integral e integrado de la Vigilancia de la Salud PúblicaVigilancia en salud pública</v>
          </cell>
          <cell r="F4011" t="str">
            <v>Unidades de analisis de eventos de interes en salud Pública Norte y Centro Oriente _ Transmisibles</v>
          </cell>
          <cell r="G4011" t="str">
            <v>Gestión, análisis y divulgación  de información de la vigilancia en salud pública</v>
          </cell>
          <cell r="H4011" t="str">
            <v>GSP</v>
          </cell>
          <cell r="I4011" t="str">
            <v>No aplica</v>
          </cell>
          <cell r="J4011" t="str">
            <v>Plan de acción</v>
          </cell>
          <cell r="K4011" t="str">
            <v>Zonal</v>
          </cell>
          <cell r="L4011" t="str">
            <v>8_DISTRITO</v>
          </cell>
          <cell r="M4011" t="str">
            <v>2_NOVIEMBRE_2025</v>
          </cell>
          <cell r="N4011" t="str">
            <v>19110. Proceso integral e integrado de la Vigilancia de la Salud PúblicaVigilancia en salud pública8_DISTRITO2_NOVIEMBRE_2025</v>
          </cell>
          <cell r="O4011">
            <v>7347488</v>
          </cell>
          <cell r="R4011">
            <v>0</v>
          </cell>
          <cell r="S4011">
            <v>0</v>
          </cell>
        </row>
        <row r="4012">
          <cell r="E4012" t="str">
            <v>19210. Proceso integral e integrado de la Vigilancia de la Salud PúblicaVigilancia en salud pública</v>
          </cell>
          <cell r="F4012" t="str">
            <v>Unidades de analisis de eventos de interes en salud Pública Sur y Sur Occidente _ Transmisibles</v>
          </cell>
          <cell r="G4012" t="str">
            <v>Gestión, análisis y divulgación  de información de la vigilancia en salud pública</v>
          </cell>
          <cell r="H4012" t="str">
            <v>GSP</v>
          </cell>
          <cell r="I4012" t="str">
            <v>No aplica</v>
          </cell>
          <cell r="J4012" t="str">
            <v>Plan de acción</v>
          </cell>
          <cell r="K4012" t="str">
            <v>Zonal</v>
          </cell>
          <cell r="L4012" t="str">
            <v>8_DISTRITO</v>
          </cell>
          <cell r="M4012" t="str">
            <v>2_NOVIEMBRE_2025</v>
          </cell>
          <cell r="N4012" t="str">
            <v>19210. Proceso integral e integrado de la Vigilancia de la Salud PúblicaVigilancia en salud pública8_DISTRITO2_NOVIEMBRE_2025</v>
          </cell>
          <cell r="O4012">
            <v>3673744</v>
          </cell>
          <cell r="R4012">
            <v>0</v>
          </cell>
          <cell r="S4012">
            <v>0</v>
          </cell>
        </row>
        <row r="4013">
          <cell r="E4013" t="str">
            <v>19310. Proceso integral e integrado de la Vigilancia de la Salud PúblicaVigilancia en salud pública</v>
          </cell>
          <cell r="F4013" t="str">
            <v>Plan de acción para el Monitoreo rapido de cobertura: Operativo en campo y Documento de análisis Norte y Centro Oriente</v>
          </cell>
          <cell r="G4013" t="str">
            <v xml:space="preserve">Intervención integral en brotes, alertas y situaciones de emergencia en salud pública
</v>
          </cell>
          <cell r="H4013" t="str">
            <v>GSP</v>
          </cell>
          <cell r="I4013" t="str">
            <v>No aplica</v>
          </cell>
          <cell r="J4013" t="str">
            <v>Plan de acción</v>
          </cell>
          <cell r="K4013" t="str">
            <v>Zonal</v>
          </cell>
          <cell r="L4013" t="str">
            <v>8_DISTRITO</v>
          </cell>
          <cell r="M4013" t="str">
            <v>2_NOVIEMBRE_2025</v>
          </cell>
          <cell r="N4013" t="str">
            <v>19310. Proceso integral e integrado de la Vigilancia de la Salud PúblicaVigilancia en salud pública8_DISTRITO2_NOVIEMBRE_2025</v>
          </cell>
          <cell r="O4013">
            <v>42556256</v>
          </cell>
          <cell r="R4013">
            <v>0</v>
          </cell>
          <cell r="S4013">
            <v>0</v>
          </cell>
        </row>
        <row r="4014">
          <cell r="E4014" t="str">
            <v>19410. Proceso integral e integrado de la Vigilancia de la Salud PúblicaVigilancia en salud pública</v>
          </cell>
          <cell r="F4014" t="str">
            <v>Plan de acción para el Monitoreo rapido de cobertura: Operativo en campo y Documento de análisis Sur Occidente y Sur</v>
          </cell>
          <cell r="G4014" t="str">
            <v xml:space="preserve">Intervención integral en brotes, alertas y situaciones de emergencia en salud pública
</v>
          </cell>
          <cell r="H4014" t="str">
            <v>GSP</v>
          </cell>
          <cell r="I4014" t="str">
            <v>No aplica</v>
          </cell>
          <cell r="J4014" t="str">
            <v>Plan de acción</v>
          </cell>
          <cell r="K4014" t="str">
            <v>Zonal</v>
          </cell>
          <cell r="L4014" t="str">
            <v>8_DISTRITO</v>
          </cell>
          <cell r="M4014" t="str">
            <v>2_NOVIEMBRE_2025</v>
          </cell>
          <cell r="N4014" t="str">
            <v>19410. Proceso integral e integrado de la Vigilancia de la Salud PúblicaVigilancia en salud pública8_DISTRITO2_NOVIEMBRE_2025</v>
          </cell>
          <cell r="O4014">
            <v>38561984</v>
          </cell>
          <cell r="R4014">
            <v>0</v>
          </cell>
          <cell r="S4014">
            <v>0</v>
          </cell>
        </row>
        <row r="4015">
          <cell r="E4015" t="str">
            <v>19510. Proceso integral e integrado de la Vigilancia de la Salud PúblicaVigilancia en salud pública</v>
          </cell>
          <cell r="F4015" t="str">
            <v xml:space="preserve"> Gestión de la información  del  componente SIVIGILA -  Subred Norte </v>
          </cell>
          <cell r="G4015" t="str">
            <v>Gestión, análisis y divulgación  de información de la vigilancia en salud pública</v>
          </cell>
          <cell r="H4015" t="str">
            <v>GSP</v>
          </cell>
          <cell r="I4015" t="str">
            <v>No aplica</v>
          </cell>
          <cell r="J4015" t="str">
            <v>Plan de acción</v>
          </cell>
          <cell r="K4015" t="str">
            <v>Zonal</v>
          </cell>
          <cell r="L4015" t="str">
            <v>8_DISTRITO</v>
          </cell>
          <cell r="M4015" t="str">
            <v>2_NOVIEMBRE_2025</v>
          </cell>
          <cell r="N4015" t="str">
            <v>19510. Proceso integral e integrado de la Vigilancia de la Salud PúblicaVigilancia en salud pública8_DISTRITO2_NOVIEMBRE_2025</v>
          </cell>
          <cell r="O4015">
            <v>125967504</v>
          </cell>
          <cell r="R4015">
            <v>0</v>
          </cell>
          <cell r="S4015">
            <v>0</v>
          </cell>
        </row>
        <row r="4016">
          <cell r="E4016" t="str">
            <v>19610. Proceso integral e integrado de la Vigilancia de la Salud PúblicaVigilancia en salud pública</v>
          </cell>
          <cell r="F4016" t="str">
            <v xml:space="preserve"> Gestión de la información  del  componente SIVIGILA -  Subred  Sur Occidente y Centro Oriente</v>
          </cell>
          <cell r="G4016" t="str">
            <v>Gestión, análisis y divulgación  de información de la vigilancia en salud pública</v>
          </cell>
          <cell r="H4016" t="str">
            <v>GSP</v>
          </cell>
          <cell r="I4016" t="str">
            <v>No aplica</v>
          </cell>
          <cell r="J4016" t="str">
            <v>Plan de acción</v>
          </cell>
          <cell r="K4016" t="str">
            <v>Zonal</v>
          </cell>
          <cell r="L4016" t="str">
            <v>8_DISTRITO</v>
          </cell>
          <cell r="M4016" t="str">
            <v>2_NOVIEMBRE_2025</v>
          </cell>
          <cell r="N4016" t="str">
            <v>19610. Proceso integral e integrado de la Vigilancia de la Salud PúblicaVigilancia en salud pública8_DISTRITO2_NOVIEMBRE_2025</v>
          </cell>
          <cell r="O4016">
            <v>59199056</v>
          </cell>
          <cell r="R4016">
            <v>0</v>
          </cell>
          <cell r="S4016">
            <v>0</v>
          </cell>
        </row>
        <row r="4017">
          <cell r="E4017" t="str">
            <v>19710. Proceso integral e integrado de la Vigilancia de la Salud PúblicaVigilancia en salud pública</v>
          </cell>
          <cell r="F4017" t="str">
            <v xml:space="preserve"> Gestión de la información  del  componente SIVIGILA -  Subred  Sur </v>
          </cell>
          <cell r="G4017" t="str">
            <v>Gestión, análisis y divulgación  de información de la vigilancia en salud pública</v>
          </cell>
          <cell r="H4017" t="str">
            <v>GSP</v>
          </cell>
          <cell r="I4017" t="str">
            <v>No aplica</v>
          </cell>
          <cell r="J4017" t="str">
            <v>Plan de acción</v>
          </cell>
          <cell r="K4017" t="str">
            <v>Zonal</v>
          </cell>
          <cell r="L4017" t="str">
            <v>8_DISTRITO</v>
          </cell>
          <cell r="M4017" t="str">
            <v>2_NOVIEMBRE_2025</v>
          </cell>
          <cell r="N4017" t="str">
            <v>19710. Proceso integral e integrado de la Vigilancia de la Salud PúblicaVigilancia en salud pública8_DISTRITO2_NOVIEMBRE_2025</v>
          </cell>
          <cell r="O4017">
            <v>34888240</v>
          </cell>
          <cell r="R4017">
            <v>0</v>
          </cell>
          <cell r="S4017">
            <v>0</v>
          </cell>
        </row>
        <row r="4018">
          <cell r="E4018" t="str">
            <v>19810. Proceso integral e integrado de la Vigilancia de la Salud PúblicaVigilancia en salud pública</v>
          </cell>
          <cell r="F4018" t="str">
            <v>Gestión de la información  del  componente No Transmisibles - Subred Norte</v>
          </cell>
          <cell r="G4018" t="str">
            <v>Gestión, análisis y divulgación  de información de la vigilancia en salud pública</v>
          </cell>
          <cell r="H4018" t="str">
            <v>GSP</v>
          </cell>
          <cell r="I4018" t="str">
            <v>No aplica</v>
          </cell>
          <cell r="J4018" t="str">
            <v>Plan de acción</v>
          </cell>
          <cell r="K4018" t="str">
            <v>Zonal</v>
          </cell>
          <cell r="L4018" t="str">
            <v>8_DISTRITO</v>
          </cell>
          <cell r="M4018" t="str">
            <v>2_NOVIEMBRE_2025</v>
          </cell>
          <cell r="N4018" t="str">
            <v>19810. Proceso integral e integrado de la Vigilancia de la Salud PúblicaVigilancia en salud pública8_DISTRITO2_NOVIEMBRE_2025</v>
          </cell>
          <cell r="O4018">
            <v>73252976</v>
          </cell>
          <cell r="R4018">
            <v>0</v>
          </cell>
          <cell r="S4018">
            <v>0</v>
          </cell>
        </row>
        <row r="4019">
          <cell r="E4019" t="str">
            <v>19910. Proceso integral e integrado de la Vigilancia de la Salud PúblicaVigilancia en salud pública</v>
          </cell>
          <cell r="F4019" t="str">
            <v>Gestión de la información  del  componente No Transmisibles - Subred Centro Oriente y Sur Occidente</v>
          </cell>
          <cell r="G4019" t="str">
            <v>Gestión, análisis y divulgación  de información de la vigilancia en salud pública</v>
          </cell>
          <cell r="H4019" t="str">
            <v>GSP</v>
          </cell>
          <cell r="I4019" t="str">
            <v>No aplica</v>
          </cell>
          <cell r="J4019" t="str">
            <v>Plan de acción</v>
          </cell>
          <cell r="K4019" t="str">
            <v>Zonal</v>
          </cell>
          <cell r="L4019" t="str">
            <v>8_DISTRITO</v>
          </cell>
          <cell r="M4019" t="str">
            <v>2_NOVIEMBRE_2025</v>
          </cell>
          <cell r="N4019" t="str">
            <v>19910. Proceso integral e integrado de la Vigilancia de la Salud PúblicaVigilancia en salud pública8_DISTRITO2_NOVIEMBRE_2025</v>
          </cell>
          <cell r="O4019">
            <v>67631408</v>
          </cell>
          <cell r="R4019">
            <v>0</v>
          </cell>
          <cell r="S4019">
            <v>0</v>
          </cell>
        </row>
        <row r="4020">
          <cell r="E4020" t="str">
            <v>20010. Proceso integral e integrado de la Vigilancia de la Salud PúblicaVigilancia en salud pública</v>
          </cell>
          <cell r="F4020" t="str">
            <v>Gestión de la información  del  componente No Transmisibles  Sur</v>
          </cell>
          <cell r="G4020" t="str">
            <v>Gestión, análisis y divulgación  de información de la vigilancia en salud pública</v>
          </cell>
          <cell r="H4020" t="str">
            <v>GSP</v>
          </cell>
          <cell r="I4020" t="str">
            <v>No aplica</v>
          </cell>
          <cell r="J4020" t="str">
            <v>Plan de acción</v>
          </cell>
          <cell r="K4020" t="str">
            <v>Zonal</v>
          </cell>
          <cell r="L4020" t="str">
            <v>8_DISTRITO</v>
          </cell>
          <cell r="M4020" t="str">
            <v>2_NOVIEMBRE_2025</v>
          </cell>
          <cell r="N4020" t="str">
            <v>20010. Proceso integral e integrado de la Vigilancia de la Salud PúblicaVigilancia en salud pública8_DISTRITO2_NOVIEMBRE_2025</v>
          </cell>
          <cell r="O4020">
            <v>62009840</v>
          </cell>
          <cell r="R4020">
            <v>0</v>
          </cell>
          <cell r="S4020">
            <v>0</v>
          </cell>
        </row>
        <row r="4021">
          <cell r="E4021" t="str">
            <v>20110. Proceso integral e integrado de la Vigilancia de la Salud PúblicaVigilancia en salud pública</v>
          </cell>
          <cell r="F4021" t="str">
            <v>Investigaciones epidemiológicas de campo -No Transmisibles</v>
          </cell>
          <cell r="G4021" t="str">
            <v xml:space="preserve">Intervención integral en brotes, alertas y situaciones de emergencia en salud pública
</v>
          </cell>
          <cell r="H4021" t="str">
            <v>GSP</v>
          </cell>
          <cell r="I4021" t="str">
            <v>No aplica</v>
          </cell>
          <cell r="J4021" t="str">
            <v xml:space="preserve">Investigaciones Epidemiológicas de campo realizadas </v>
          </cell>
          <cell r="K4021" t="str">
            <v>Zonal</v>
          </cell>
          <cell r="L4021" t="str">
            <v>8_DISTRITO</v>
          </cell>
          <cell r="M4021" t="str">
            <v>2_NOVIEMBRE_2025</v>
          </cell>
          <cell r="N4021" t="str">
            <v>20110. Proceso integral e integrado de la Vigilancia de la Salud PúblicaVigilancia en salud pública8_DISTRITO2_NOVIEMBRE_2025</v>
          </cell>
          <cell r="O4021">
            <v>152760</v>
          </cell>
          <cell r="R4021">
            <v>0</v>
          </cell>
          <cell r="S4021">
            <v>0</v>
          </cell>
        </row>
        <row r="4022">
          <cell r="E4022" t="str">
            <v>20210. Proceso integral e integrado de la Vigilancia de la Salud PúblicaVigilancia en salud pública</v>
          </cell>
          <cell r="F4022" t="str">
            <v>Gestión de la información  del  componente SISVAN - Subred Norte</v>
          </cell>
          <cell r="G4022" t="str">
            <v>Gestión, análisis y divulgación  de información de la vigilancia en salud pública</v>
          </cell>
          <cell r="H4022" t="str">
            <v>GSP</v>
          </cell>
          <cell r="I4022" t="str">
            <v>No aplica</v>
          </cell>
          <cell r="J4022" t="str">
            <v>Plan de acción</v>
          </cell>
          <cell r="K4022" t="str">
            <v>Zonal</v>
          </cell>
          <cell r="L4022" t="str">
            <v>8_DISTRITO</v>
          </cell>
          <cell r="M4022" t="str">
            <v>2_NOVIEMBRE_2025</v>
          </cell>
          <cell r="N4022" t="str">
            <v>20210. Proceso integral e integrado de la Vigilancia de la Salud PúblicaVigilancia en salud pública8_DISTRITO2_NOVIEMBRE_2025</v>
          </cell>
          <cell r="O4022">
            <v>41150864</v>
          </cell>
          <cell r="R4022">
            <v>0</v>
          </cell>
          <cell r="S4022">
            <v>0</v>
          </cell>
        </row>
        <row r="4023">
          <cell r="E4023" t="str">
            <v>20310. Proceso integral e integrado de la Vigilancia de la Salud PúblicaVigilancia en salud pública</v>
          </cell>
          <cell r="F4023" t="str">
            <v xml:space="preserve">Gestión de información del componente SISVAN Subred Occidente </v>
          </cell>
          <cell r="G4023" t="str">
            <v>Gestión, análisis y divulgación  de información de la vigilancia en salud pública</v>
          </cell>
          <cell r="H4023" t="str">
            <v>GSP</v>
          </cell>
          <cell r="I4023" t="str">
            <v>No aplica</v>
          </cell>
          <cell r="J4023" t="str">
            <v>Plan de acción</v>
          </cell>
          <cell r="K4023" t="str">
            <v>Zonal</v>
          </cell>
          <cell r="L4023" t="str">
            <v>8_DISTRITO</v>
          </cell>
          <cell r="M4023" t="str">
            <v>2_NOVIEMBRE_2025</v>
          </cell>
          <cell r="N4023" t="str">
            <v>20310. Proceso integral e integrado de la Vigilancia de la Salud PúblicaVigilancia en salud pública8_DISTRITO2_NOVIEMBRE_2025</v>
          </cell>
          <cell r="O4023">
            <v>37156592</v>
          </cell>
          <cell r="R4023">
            <v>0</v>
          </cell>
          <cell r="S4023">
            <v>0</v>
          </cell>
        </row>
        <row r="4024">
          <cell r="E4024" t="str">
            <v>20410. Proceso integral e integrado de la Vigilancia de la Salud PúblicaVigilancia en salud pública</v>
          </cell>
          <cell r="F4024" t="str">
            <v>Gestión de información del componente SISVAN Centro Oriente y Sur</v>
          </cell>
          <cell r="G4024" t="str">
            <v>Gestión, análisis y divulgación  de información de la vigilancia en salud pública</v>
          </cell>
          <cell r="H4024" t="str">
            <v>GSP</v>
          </cell>
          <cell r="I4024" t="str">
            <v>No aplica</v>
          </cell>
          <cell r="J4024" t="str">
            <v>Plan de acción</v>
          </cell>
          <cell r="K4024" t="str">
            <v>Zonal</v>
          </cell>
          <cell r="L4024" t="str">
            <v>8_DISTRITO</v>
          </cell>
          <cell r="M4024" t="str">
            <v>2_NOVIEMBRE_2025</v>
          </cell>
          <cell r="N4024" t="str">
            <v>20410. Proceso integral e integrado de la Vigilancia de la Salud PúblicaVigilancia en salud pública8_DISTRITO2_NOVIEMBRE_2025</v>
          </cell>
          <cell r="O4024">
            <v>33162320</v>
          </cell>
          <cell r="R4024">
            <v>0</v>
          </cell>
          <cell r="S4024">
            <v>0</v>
          </cell>
        </row>
        <row r="4025">
          <cell r="E4025" t="str">
            <v>20510. Proceso integral e integrado de la Vigilancia de la Salud PúblicaVigilancia en salud pública</v>
          </cell>
          <cell r="F4025" t="str">
            <v>Seguimiento a las atenciones brindadas y orientaciones en alimentación a los menores de 5 años con diagnósticos de RIESGO DE DNT AGUDA y DNT AGUDA y  caracterizaciones a las gestantes notificadas al SISVAN en las Subredes</v>
          </cell>
          <cell r="G4025" t="str">
            <v>Gestión, análisis y divulgación  de información de la vigilancia en salud pública</v>
          </cell>
          <cell r="H4025" t="str">
            <v>GSP</v>
          </cell>
          <cell r="I4025" t="str">
            <v>No aplica</v>
          </cell>
          <cell r="J4025" t="str">
            <v>Plan de acción</v>
          </cell>
          <cell r="K4025" t="str">
            <v>Zonal</v>
          </cell>
          <cell r="L4025" t="str">
            <v>8_DISTRITO</v>
          </cell>
          <cell r="M4025" t="str">
            <v>2_NOVIEMBRE_2025</v>
          </cell>
          <cell r="N4025" t="str">
            <v>20510. Proceso integral e integrado de la Vigilancia de la Salud PúblicaVigilancia en salud pública8_DISTRITO2_NOVIEMBRE_2025</v>
          </cell>
          <cell r="O4025">
            <v>11243136</v>
          </cell>
          <cell r="R4025">
            <v>0</v>
          </cell>
          <cell r="S4025">
            <v>0</v>
          </cell>
        </row>
        <row r="4026">
          <cell r="E4026" t="str">
            <v>20610. Proceso integral e integrado de la Vigilancia de la Salud PúblicaVigilancia en salud pública</v>
          </cell>
          <cell r="F4026" t="str">
            <v>Caracterización de la situación alimentaria y nutricional de población menor de 5 años y recien nacidos.</v>
          </cell>
          <cell r="G4026" t="str">
            <v>Gestión, análisis y divulgación  de información de la vigilancia en salud pública</v>
          </cell>
          <cell r="H4026" t="str">
            <v>GSP</v>
          </cell>
          <cell r="I4026" t="str">
            <v>No aplica</v>
          </cell>
          <cell r="J4026" t="str">
            <v>Plan de acción</v>
          </cell>
          <cell r="K4026" t="str">
            <v>Zonal</v>
          </cell>
          <cell r="L4026" t="str">
            <v>8_DISTRITO</v>
          </cell>
          <cell r="M4026" t="str">
            <v>2_NOVIEMBRE_2025</v>
          </cell>
          <cell r="N4026" t="str">
            <v>20610. Proceso integral e integrado de la Vigilancia de la Salud PúblicaVigilancia en salud pública8_DISTRITO2_NOVIEMBRE_2025</v>
          </cell>
          <cell r="O4026">
            <v>7347488</v>
          </cell>
          <cell r="R4026">
            <v>0</v>
          </cell>
          <cell r="S4026">
            <v>0</v>
          </cell>
        </row>
        <row r="4027">
          <cell r="E4027" t="str">
            <v>20710. Proceso integral e integrado de la Vigilancia de la Salud PúblicaVigilancia en salud pública</v>
          </cell>
          <cell r="F4027" t="str">
            <v>Gestión de la información  del  componente de Urgencias y Emergencias  - Subred Norte, Centro Oriente, Sur Occidente y Sur</v>
          </cell>
          <cell r="G4027" t="str">
            <v>Gestión, análisis y divulgación  de información de la vigilancia en salud pública</v>
          </cell>
          <cell r="H4027" t="str">
            <v>GSP</v>
          </cell>
          <cell r="I4027" t="str">
            <v>No aplica</v>
          </cell>
          <cell r="J4027" t="str">
            <v>Plan de acción</v>
          </cell>
          <cell r="K4027" t="str">
            <v>Zonal</v>
          </cell>
          <cell r="L4027" t="str">
            <v>8_DISTRITO</v>
          </cell>
          <cell r="M4027" t="str">
            <v>2_NOVIEMBRE_2025</v>
          </cell>
          <cell r="N4027" t="str">
            <v>20710. Proceso integral e integrado de la Vigilancia de la Salud PúblicaVigilancia en salud pública8_DISTRITO2_NOVIEMBRE_2025</v>
          </cell>
          <cell r="O4027">
            <v>8210448</v>
          </cell>
          <cell r="R4027">
            <v>0</v>
          </cell>
          <cell r="S4027">
            <v>0</v>
          </cell>
        </row>
        <row r="4028">
          <cell r="E4028" t="str">
            <v>20810. Proceso integral e integrado de la Vigilancia de la Salud PúblicaVigilancia en salud pública</v>
          </cell>
          <cell r="F4028" t="str">
            <v xml:space="preserve">Atención de urgencias y emergencias en Salud Pública por parte del equipo profesional de respuesta inmediata - ERI
</v>
          </cell>
          <cell r="G4028" t="str">
            <v xml:space="preserve">Intervención integral en brotes, alertas y situaciones de emergencia en salud pública
</v>
          </cell>
          <cell r="H4028" t="str">
            <v>GSP</v>
          </cell>
          <cell r="I4028" t="str">
            <v>No aplica</v>
          </cell>
          <cell r="J4028" t="str">
            <v>Plan de acción</v>
          </cell>
          <cell r="K4028" t="str">
            <v>Zonal</v>
          </cell>
          <cell r="L4028" t="str">
            <v>8_DISTRITO</v>
          </cell>
          <cell r="M4028" t="str">
            <v>2_NOVIEMBRE_2025</v>
          </cell>
          <cell r="N4028" t="str">
            <v>20810. Proceso integral e integrado de la Vigilancia de la Salud PúblicaVigilancia en salud pública8_DISTRITO2_NOVIEMBRE_2025</v>
          </cell>
          <cell r="O4028">
            <v>12969056</v>
          </cell>
          <cell r="R4028">
            <v>0</v>
          </cell>
          <cell r="S4028">
            <v>0</v>
          </cell>
        </row>
        <row r="4029">
          <cell r="E4029" t="str">
            <v>20910. Proceso integral e integrado de la Vigilancia de la Salud PúblicaVigilancia en salud pública</v>
          </cell>
          <cell r="F4029" t="str">
            <v xml:space="preserve">Atención de urgencias y emergencias en Salud Pública por parte del equipo técnico de respuesta inmediata - ERI
</v>
          </cell>
          <cell r="G4029" t="str">
            <v xml:space="preserve">Intervención integral en brotes, alertas y situaciones de emergencia en salud pública
</v>
          </cell>
          <cell r="H4029" t="str">
            <v>GSP</v>
          </cell>
          <cell r="I4029" t="str">
            <v>No aplica</v>
          </cell>
          <cell r="J4029" t="str">
            <v>Plan de acción</v>
          </cell>
          <cell r="K4029" t="str">
            <v>Zonal</v>
          </cell>
          <cell r="L4029" t="str">
            <v>8_DISTRITO</v>
          </cell>
          <cell r="M4029" t="str">
            <v>2_NOVIEMBRE_2025</v>
          </cell>
          <cell r="N4029" t="str">
            <v>20910. Proceso integral e integrado de la Vigilancia de la Salud PúblicaVigilancia en salud pública8_DISTRITO2_NOVIEMBRE_2025</v>
          </cell>
          <cell r="O4029">
            <v>7988544</v>
          </cell>
          <cell r="R4029">
            <v>0</v>
          </cell>
          <cell r="S4029">
            <v>0</v>
          </cell>
        </row>
        <row r="4030">
          <cell r="E4030" t="str">
            <v>21010. Proceso integral e integrado de la Vigilancia de la Salud PúblicaVigilancia en salud pública</v>
          </cell>
          <cell r="F4030" t="str">
            <v>Mantenimiento, seguimiento y  fortalecimiento de  la estrategia Vigilancia Epidemiológica  Portuaria- Subred  Suroccidente</v>
          </cell>
          <cell r="G4030" t="str">
            <v xml:space="preserve">Intervención integral en brotes, alertas y situaciones de emergencia en salud pública
</v>
          </cell>
          <cell r="H4030" t="str">
            <v>GSP</v>
          </cell>
          <cell r="I4030" t="str">
            <v>No aplica</v>
          </cell>
          <cell r="J4030" t="str">
            <v>Plan de acción</v>
          </cell>
          <cell r="K4030" t="str">
            <v>Distrito</v>
          </cell>
          <cell r="L4030" t="str">
            <v>8_DISTRITO</v>
          </cell>
          <cell r="M4030" t="str">
            <v>2_NOVIEMBRE_2025</v>
          </cell>
          <cell r="N4030" t="str">
            <v>21010. Proceso integral e integrado de la Vigilancia de la Salud PúblicaVigilancia en salud pública8_DISTRITO2_NOVIEMBRE_2025</v>
          </cell>
          <cell r="O4030">
            <v>70836688</v>
          </cell>
          <cell r="R4030">
            <v>0</v>
          </cell>
          <cell r="S4030">
            <v>0</v>
          </cell>
        </row>
        <row r="4031">
          <cell r="E4031" t="str">
            <v>21110. Proceso integral e integrado de la Vigilancia de la Salud PúblicaVigilancia en salud pública</v>
          </cell>
          <cell r="F4031" t="str">
            <v>Seguimiento al fortalecimiento de los eventos de interes internacional en salud pública ESPII</v>
          </cell>
          <cell r="G4031" t="str">
            <v xml:space="preserve">Intervención integral en brotes, alertas y situaciones de emergencia en salud pública
</v>
          </cell>
          <cell r="H4031" t="str">
            <v>GSP</v>
          </cell>
          <cell r="I4031" t="str">
            <v>No aplica</v>
          </cell>
          <cell r="J4031" t="str">
            <v>Plan de acción</v>
          </cell>
          <cell r="K4031" t="str">
            <v>Distrito</v>
          </cell>
          <cell r="L4031" t="str">
            <v>8_DISTRITO</v>
          </cell>
          <cell r="M4031" t="str">
            <v>2_NOVIEMBRE_2025</v>
          </cell>
          <cell r="N4031" t="str">
            <v>21110. Proceso integral e integrado de la Vigilancia de la Salud PúblicaVigilancia en salud pública8_DISTRITO2_NOVIEMBRE_2025</v>
          </cell>
          <cell r="O4031">
            <v>25938112</v>
          </cell>
          <cell r="R4031">
            <v>0.28326996197718601</v>
          </cell>
          <cell r="S4031">
            <v>7347487.9999999925</v>
          </cell>
        </row>
        <row r="4032">
          <cell r="E4032" t="str">
            <v>21210. Proceso integral e integrado de la Vigilancia de la Salud PúblicaVigilancia en salud pública</v>
          </cell>
          <cell r="F4032" t="str">
            <v>Simulacro ESPII</v>
          </cell>
          <cell r="G4032" t="str">
            <v xml:space="preserve">Intervención integral en brotes, alertas y situaciones de emergencia en salud pública
</v>
          </cell>
          <cell r="H4032" t="str">
            <v>GSP</v>
          </cell>
          <cell r="I4032" t="str">
            <v>No aplica</v>
          </cell>
          <cell r="J4032" t="str">
            <v>Plan de acción</v>
          </cell>
          <cell r="K4032" t="str">
            <v>Distrito</v>
          </cell>
          <cell r="L4032" t="str">
            <v>8_DISTRITO</v>
          </cell>
          <cell r="M4032" t="str">
            <v>2_NOVIEMBRE_2025</v>
          </cell>
          <cell r="N4032" t="str">
            <v>21210. Proceso integral e integrado de la Vigilancia de la Salud PúblicaVigilancia en salud pública8_DISTRITO2_NOVIEMBRE_2025</v>
          </cell>
          <cell r="O4032">
            <v>100000000</v>
          </cell>
          <cell r="R4032">
            <v>0</v>
          </cell>
          <cell r="S4032">
            <v>0</v>
          </cell>
        </row>
        <row r="4033">
          <cell r="E4033" t="str">
            <v>21310. Proceso integral e integrado de la Vigilancia de la Salud PúblicaVigilancia en salud pública</v>
          </cell>
          <cell r="F4033" t="str">
            <v xml:space="preserve">Gestión  de la información  del Componente de Salud Mental - Subred Norte y Sur Occidente </v>
          </cell>
          <cell r="G4033" t="str">
            <v>Gestión, análisis y divulgación  de información de la vigilancia en salud pública</v>
          </cell>
          <cell r="H4033" t="str">
            <v>GSP</v>
          </cell>
          <cell r="I4033" t="str">
            <v>No aplica</v>
          </cell>
          <cell r="J4033" t="str">
            <v>Plan de acción</v>
          </cell>
          <cell r="K4033" t="str">
            <v>Zonal</v>
          </cell>
          <cell r="L4033" t="str">
            <v>8_DISTRITO</v>
          </cell>
          <cell r="M4033" t="str">
            <v>2_NOVIEMBRE_2025</v>
          </cell>
          <cell r="N4033" t="str">
            <v>21310. Proceso integral e integrado de la Vigilancia de la Salud PúblicaVigilancia en salud pública8_DISTRITO2_NOVIEMBRE_2025</v>
          </cell>
          <cell r="O4033">
            <v>92953120</v>
          </cell>
          <cell r="R4033">
            <v>0</v>
          </cell>
          <cell r="S4033">
            <v>0</v>
          </cell>
        </row>
        <row r="4034">
          <cell r="E4034" t="str">
            <v>21410. Proceso integral e integrado de la Vigilancia de la Salud PúblicaVigilancia en salud pública</v>
          </cell>
          <cell r="F4034" t="str">
            <v xml:space="preserve">Gestión  de la información  del Componente de Salud Mental - Subred Centro Oriente y Sur </v>
          </cell>
          <cell r="G4034" t="str">
            <v>Gestión, análisis y divulgación  de información de la vigilancia en salud pública</v>
          </cell>
          <cell r="H4034" t="str">
            <v>GSP</v>
          </cell>
          <cell r="I4034" t="str">
            <v>No aplica</v>
          </cell>
          <cell r="J4034" t="str">
            <v>Plan de acción</v>
          </cell>
          <cell r="K4034" t="str">
            <v>Zonal</v>
          </cell>
          <cell r="L4034" t="str">
            <v>8_DISTRITO</v>
          </cell>
          <cell r="M4034" t="str">
            <v>2_NOVIEMBRE_2025</v>
          </cell>
          <cell r="N4034" t="str">
            <v>21410. Proceso integral e integrado de la Vigilancia de la Salud PúblicaVigilancia en salud pública8_DISTRITO2_NOVIEMBRE_2025</v>
          </cell>
          <cell r="O4034">
            <v>72587264</v>
          </cell>
          <cell r="R4034">
            <v>0</v>
          </cell>
          <cell r="S4034">
            <v>0</v>
          </cell>
        </row>
        <row r="4035">
          <cell r="E4035" t="str">
            <v>21510. Proceso integral e integrado de la Vigilancia de la Salud PúblicaVigilancia en salud pública</v>
          </cell>
          <cell r="F4035" t="str">
            <v>Investigaciones epidemiológicas de eventos prioritarios en salud mental</v>
          </cell>
          <cell r="G4035" t="str">
            <v xml:space="preserve">Intervención integral en brotes, alertas y situaciones de emergencia en salud pública
</v>
          </cell>
          <cell r="H4035" t="str">
            <v>GSP</v>
          </cell>
          <cell r="I4035" t="str">
            <v>No aplica</v>
          </cell>
          <cell r="J4035" t="str">
            <v>Investigaciones Epidemiológicas de campo realizadas</v>
          </cell>
          <cell r="K4035" t="str">
            <v>Zonal</v>
          </cell>
          <cell r="L4035" t="str">
            <v>8_DISTRITO</v>
          </cell>
          <cell r="M4035" t="str">
            <v>2_NOVIEMBRE_2025</v>
          </cell>
          <cell r="N4035" t="str">
            <v>21510. Proceso integral e integrado de la Vigilancia de la Salud PúblicaVigilancia en salud pública8_DISTRITO2_NOVIEMBRE_2025</v>
          </cell>
          <cell r="O4035">
            <v>211452</v>
          </cell>
          <cell r="R4035">
            <v>0</v>
          </cell>
          <cell r="S4035">
            <v>0</v>
          </cell>
        </row>
        <row r="4036">
          <cell r="E4036" t="str">
            <v>21610. Proceso integral e integrado de la Vigilancia de la Salud PúblicaVigilancia en salud pública</v>
          </cell>
          <cell r="F4036" t="str">
            <v>Implementación de los componentes delito asociado, morbimortalidad, consumo de SPA, respuesta social del Centro Distrital de Monitoreo de las Drogas- CEMID)</v>
          </cell>
          <cell r="G4036" t="str">
            <v>Gestión, análisis y divulgación  de información de la vigilancia en salud pública</v>
          </cell>
          <cell r="H4036" t="str">
            <v>GSP</v>
          </cell>
          <cell r="I4036" t="str">
            <v>No aplica</v>
          </cell>
          <cell r="J4036" t="str">
            <v>Plan de acción</v>
          </cell>
          <cell r="K4036" t="str">
            <v>Distrito</v>
          </cell>
          <cell r="L4036" t="str">
            <v>8_DISTRITO</v>
          </cell>
          <cell r="M4036" t="str">
            <v>2_NOVIEMBRE_2025</v>
          </cell>
          <cell r="N4036" t="str">
            <v>21610. Proceso integral e integrado de la Vigilancia de la Salud PúblicaVigilancia en salud pública8_DISTRITO2_NOVIEMBRE_2025</v>
          </cell>
          <cell r="O4036">
            <v>30252912</v>
          </cell>
          <cell r="R4036">
            <v>1</v>
          </cell>
          <cell r="S4036">
            <v>30252912</v>
          </cell>
        </row>
        <row r="4037">
          <cell r="E4037" t="str">
            <v>21710. Proceso integral e integrado de la Vigilancia de la Salud PúblicaVigilancia en salud pública</v>
          </cell>
          <cell r="F4037" t="str">
            <v>Gestión de la información  del  componente Estadísticas Vitales  - Subred Norte, Centro Oriente, Sur Occidente y Sur</v>
          </cell>
          <cell r="G4037" t="str">
            <v>Gestión, análisis y divulgación  de información de la vigilancia en salud pública</v>
          </cell>
          <cell r="H4037" t="str">
            <v>GSP</v>
          </cell>
          <cell r="I4037" t="str">
            <v>No aplica</v>
          </cell>
          <cell r="J4037" t="str">
            <v>Plan de acción</v>
          </cell>
          <cell r="K4037" t="str">
            <v>Zonal</v>
          </cell>
          <cell r="L4037" t="str">
            <v>8_DISTRITO</v>
          </cell>
          <cell r="M4037" t="str">
            <v>2_NOVIEMBRE_2025</v>
          </cell>
          <cell r="N4037" t="str">
            <v>21710. Proceso integral e integrado de la Vigilancia de la Salud PúblicaVigilancia en salud pública8_DISTRITO2_NOVIEMBRE_2025</v>
          </cell>
          <cell r="O4037">
            <v>3994272</v>
          </cell>
          <cell r="R4037">
            <v>0</v>
          </cell>
          <cell r="S4037">
            <v>0</v>
          </cell>
        </row>
        <row r="4038">
          <cell r="E4038" t="str">
            <v>21810. Proceso integral e integrado de la Vigilancia de la Salud PúblicaVigilancia en salud pública</v>
          </cell>
          <cell r="F4038" t="str">
            <v>Asistencia técnica de las UPGD que conforman la red de  Estadísticas Vitales</v>
          </cell>
          <cell r="G4038" t="str">
            <v>Gestión, análisis y divulgación  de información de la vigilancia en salud pública</v>
          </cell>
          <cell r="H4038" t="str">
            <v>GSP</v>
          </cell>
          <cell r="I4038" t="str">
            <v>No aplica</v>
          </cell>
          <cell r="J4038" t="str">
            <v>Plan de acción</v>
          </cell>
          <cell r="K4038" t="str">
            <v>Zonal</v>
          </cell>
          <cell r="L4038" t="str">
            <v>8_DISTRITO</v>
          </cell>
          <cell r="M4038" t="str">
            <v>2_NOVIEMBRE_2025</v>
          </cell>
          <cell r="N4038" t="str">
            <v>21810. Proceso integral e integrado de la Vigilancia de la Salud PúblicaVigilancia en salud pública8_DISTRITO2_NOVIEMBRE_2025</v>
          </cell>
          <cell r="O4038">
            <v>7347488</v>
          </cell>
          <cell r="R4038">
            <v>0</v>
          </cell>
          <cell r="S4038">
            <v>0</v>
          </cell>
        </row>
        <row r="4039">
          <cell r="E4039" t="str">
            <v>21910. Proceso integral e integrado de la Vigilancia de la Salud PúblicaVigilancia en salud pública</v>
          </cell>
          <cell r="F4039" t="str">
            <v>Evaluación y verificación en las asistencias técnicas de la Cabalidad y los diferentes procesos de EEVV</v>
          </cell>
          <cell r="G4039" t="str">
            <v>Gestión, análisis y divulgación  de información de la vigilancia en salud pública</v>
          </cell>
          <cell r="H4039" t="str">
            <v>GSP</v>
          </cell>
          <cell r="I4039" t="str">
            <v>No aplica</v>
          </cell>
          <cell r="J4039" t="str">
            <v>Plan de acción</v>
          </cell>
          <cell r="K4039" t="str">
            <v>Zonal</v>
          </cell>
          <cell r="L4039" t="str">
            <v>8_DISTRITO</v>
          </cell>
          <cell r="M4039" t="str">
            <v>2_NOVIEMBRE_2025</v>
          </cell>
          <cell r="N4039" t="str">
            <v>21910. Proceso integral e integrado de la Vigilancia de la Salud PúblicaVigilancia en salud pública8_DISTRITO2_NOVIEMBRE_2025</v>
          </cell>
          <cell r="O4039">
            <v>6484528</v>
          </cell>
          <cell r="R4039">
            <v>0</v>
          </cell>
          <cell r="S4039">
            <v>0</v>
          </cell>
        </row>
        <row r="4040">
          <cell r="E4040" t="str">
            <v>22010. Proceso integral e integrado de la Vigilancia de la Salud PúblicaVigilancia en salud pública</v>
          </cell>
          <cell r="F4040" t="str">
            <v>Apoyo en las asistencias técnicas de los procesos de EEVV</v>
          </cell>
          <cell r="G4040" t="str">
            <v>Gestión, análisis y divulgación  de información de la vigilancia en salud pública</v>
          </cell>
          <cell r="H4040" t="str">
            <v>GSP</v>
          </cell>
          <cell r="I4040" t="str">
            <v>No aplica</v>
          </cell>
          <cell r="J4040" t="str">
            <v>Plan de acción</v>
          </cell>
          <cell r="K4040" t="str">
            <v>Zonal</v>
          </cell>
          <cell r="L4040" t="str">
            <v>8_DISTRITO</v>
          </cell>
          <cell r="M4040" t="str">
            <v>2_NOVIEMBRE_2025</v>
          </cell>
          <cell r="N4040" t="str">
            <v>22010. Proceso integral e integrado de la Vigilancia de la Salud PúblicaVigilancia en salud pública8_DISTRITO2_NOVIEMBRE_2025</v>
          </cell>
          <cell r="O4040">
            <v>5621568</v>
          </cell>
          <cell r="R4040">
            <v>0</v>
          </cell>
          <cell r="S4040">
            <v>0</v>
          </cell>
        </row>
        <row r="4041">
          <cell r="E4041" t="str">
            <v>22110. Proceso integral e integrado de la Vigilancia de la Salud PúblicaVigilancia en salud pública</v>
          </cell>
          <cell r="F4041" t="str">
            <v>Seguimiento de muertes consideradas como no violentas (manera de muerte no violenta) y que ocurren extra institucionalmente (por fuera de las instituciones prestadoras de servicios de salud “IPS”) para población pobre vulnerable - no asegurada GAHD</v>
          </cell>
          <cell r="G4041" t="str">
            <v xml:space="preserve">Intervención integral en brotes, alertas y situaciones de emergencia en salud pública
</v>
          </cell>
          <cell r="H4041" t="str">
            <v>GSP</v>
          </cell>
          <cell r="I4041" t="str">
            <v>No aplica</v>
          </cell>
          <cell r="J4041" t="str">
            <v>Plan de acción</v>
          </cell>
          <cell r="K4041" t="str">
            <v>Distrito</v>
          </cell>
          <cell r="L4041" t="str">
            <v>8_DISTRITO</v>
          </cell>
          <cell r="M4041" t="str">
            <v>2_NOVIEMBRE_2025</v>
          </cell>
          <cell r="N4041" t="str">
            <v>22110. Proceso integral e integrado de la Vigilancia de la Salud PúblicaVigilancia en salud pública8_DISTRITO2_NOVIEMBRE_2025</v>
          </cell>
          <cell r="O4041">
            <v>149094832</v>
          </cell>
          <cell r="R4041">
            <v>1</v>
          </cell>
          <cell r="S4041">
            <v>149094832</v>
          </cell>
        </row>
        <row r="4042">
          <cell r="E4042" t="str">
            <v>22210. Proceso integral e integrado de la Vigilancia de la Salud PúblicaVigilancia en salud pública</v>
          </cell>
          <cell r="F4042" t="str">
            <v>Georreferenciación y análisis de información cartográfica de eventos de interés en salud pública</v>
          </cell>
          <cell r="G4042" t="str">
            <v>Gestión, análisis y divulgación  de información de la vigilancia en salud pública</v>
          </cell>
          <cell r="H4042" t="str">
            <v>GSP</v>
          </cell>
          <cell r="I4042" t="str">
            <v>No aplica</v>
          </cell>
          <cell r="J4042" t="str">
            <v>Plan de acción</v>
          </cell>
          <cell r="K4042" t="str">
            <v>Zonal</v>
          </cell>
          <cell r="L4042" t="str">
            <v>8_DISTRITO</v>
          </cell>
          <cell r="M4042" t="str">
            <v>2_NOVIEMBRE_2025</v>
          </cell>
          <cell r="N4042" t="str">
            <v>22210. Proceso integral e integrado de la Vigilancia de la Salud PúblicaVigilancia en salud pública8_DISTRITO2_NOVIEMBRE_2025</v>
          </cell>
          <cell r="O4042">
            <v>18590624</v>
          </cell>
          <cell r="R4042">
            <v>0</v>
          </cell>
          <cell r="S4042">
            <v>0</v>
          </cell>
        </row>
        <row r="4043">
          <cell r="E4043" t="str">
            <v>22310. Proceso integral e integrado de la Vigilancia de la Salud PúblicaVigilancia en salud pública</v>
          </cell>
          <cell r="F4043" t="str">
            <v>Gestión de la Vigilancia  centinela por exposición a contaminación ambiental en zonas aledañas parque de innovación Doña Juana</v>
          </cell>
          <cell r="G4043" t="str">
            <v>Gestión, análisis y divulgación  de información de la vigilancia en salud pública</v>
          </cell>
          <cell r="H4043" t="str">
            <v>GSP</v>
          </cell>
          <cell r="I4043" t="str">
            <v>No aplica</v>
          </cell>
          <cell r="J4043" t="str">
            <v>Plan de acción</v>
          </cell>
          <cell r="K4043" t="str">
            <v>Zonal</v>
          </cell>
          <cell r="L4043" t="str">
            <v>8_DISTRITO</v>
          </cell>
          <cell r="M4043" t="str">
            <v>2_NOVIEMBRE_2025</v>
          </cell>
          <cell r="N4043" t="str">
            <v>22310. Proceso integral e integrado de la Vigilancia de la Salud PúblicaVigilancia en salud pública8_DISTRITO2_NOVIEMBRE_2025</v>
          </cell>
          <cell r="O4043">
            <v>29488576</v>
          </cell>
          <cell r="R4043">
            <v>0</v>
          </cell>
          <cell r="S4043">
            <v>0</v>
          </cell>
        </row>
        <row r="4044">
          <cell r="E4044" t="str">
            <v>22410. Proceso integral e integrado de la Vigilancia de la Salud PúblicaVigilancia en salud pública</v>
          </cell>
          <cell r="F4044" t="str">
            <v>Seguimiento y monitoreo de los instrumentos de canalizaciones de Vigilancia en Salud  pública. Subred Norte, Sur Occidente,  Centro oriente y Sur</v>
          </cell>
          <cell r="G4044" t="str">
            <v xml:space="preserve">Intervención integral en brotes, alertas y situaciones de emergencia en salud pública
</v>
          </cell>
          <cell r="H4044" t="str">
            <v>GSP</v>
          </cell>
          <cell r="I4044" t="str">
            <v>No aplica</v>
          </cell>
          <cell r="J4044" t="str">
            <v>Plan de acción</v>
          </cell>
          <cell r="K4044" t="str">
            <v>Zonal</v>
          </cell>
          <cell r="L4044" t="str">
            <v>8_DISTRITO</v>
          </cell>
          <cell r="M4044" t="str">
            <v>2_NOVIEMBRE_2025</v>
          </cell>
          <cell r="N4044" t="str">
            <v>22410. Proceso integral e integrado de la Vigilancia de la Salud PúblicaVigilancia en salud pública8_DISTRITO2_NOVIEMBRE_2025</v>
          </cell>
          <cell r="O4044">
            <v>3994272</v>
          </cell>
          <cell r="R4044">
            <v>0</v>
          </cell>
          <cell r="S4044">
            <v>0</v>
          </cell>
        </row>
        <row r="4045">
          <cell r="E4045" t="str">
            <v>22510. Proceso integral e integrado de la Vigilancia de la Salud PúblicaVigilancia en salud pública</v>
          </cell>
          <cell r="F4045" t="str">
            <v>Gestión  de la información  del Componente de IAAS</v>
          </cell>
          <cell r="G4045" t="str">
            <v>Gestión, análisis y divulgación  de información de la vigilancia en salud pública</v>
          </cell>
          <cell r="H4045" t="str">
            <v>GSP</v>
          </cell>
          <cell r="I4045" t="str">
            <v>No aplica</v>
          </cell>
          <cell r="J4045" t="str">
            <v>Plan de acción</v>
          </cell>
          <cell r="K4045" t="str">
            <v>Zonal</v>
          </cell>
          <cell r="L4045" t="str">
            <v>8_DISTRITO</v>
          </cell>
          <cell r="M4045" t="str">
            <v>2_NOVIEMBRE_2025</v>
          </cell>
          <cell r="N4045" t="str">
            <v>22510. Proceso integral e integrado de la Vigilancia de la Salud PúblicaVigilancia en salud pública8_DISTRITO2_NOVIEMBRE_2025</v>
          </cell>
          <cell r="O4045">
            <v>7347488</v>
          </cell>
          <cell r="R4045">
            <v>0</v>
          </cell>
          <cell r="S4045">
            <v>0</v>
          </cell>
        </row>
        <row r="4046">
          <cell r="E4046" t="str">
            <v>22610. Proceso integral e integrado de la Vigilancia de la Salud PúblicaVigilancia en salud pública</v>
          </cell>
          <cell r="F4046" t="str">
            <v>Gestión administrativa y operativa de seguimiento y monitoreo AT integrales-</v>
          </cell>
          <cell r="G4046" t="str">
            <v>Gestión, análisis y divulgación  de información de la vigilancia en salud pública</v>
          </cell>
          <cell r="H4046" t="str">
            <v>GSP</v>
          </cell>
          <cell r="I4046" t="str">
            <v>No aplica</v>
          </cell>
          <cell r="J4046" t="str">
            <v>Plan de acción</v>
          </cell>
          <cell r="K4046" t="str">
            <v>Distrito</v>
          </cell>
          <cell r="L4046" t="str">
            <v>8_DISTRITO</v>
          </cell>
          <cell r="M4046" t="str">
            <v>2_NOVIEMBRE_2025</v>
          </cell>
          <cell r="N4046" t="str">
            <v>22610. Proceso integral e integrado de la Vigilancia de la Salud PúblicaVigilancia en salud pública8_DISTRITO2_NOVIEMBRE_2025</v>
          </cell>
          <cell r="O4046">
            <v>95295440</v>
          </cell>
          <cell r="R4046">
            <v>0</v>
          </cell>
          <cell r="S4046">
            <v>0</v>
          </cell>
        </row>
        <row r="4047">
          <cell r="E4047" t="str">
            <v>22710. Proceso integral e integrado de la Vigilancia de la Salud PúblicaVigilancia en salud pública</v>
          </cell>
          <cell r="F4047" t="str">
            <v>Gestión operativa de seguimiento y monitoreo AT integrales</v>
          </cell>
          <cell r="G4047" t="str">
            <v>Gestión, análisis y divulgación  de información de la vigilancia en salud pública</v>
          </cell>
          <cell r="H4047" t="str">
            <v>GSP</v>
          </cell>
          <cell r="I4047" t="str">
            <v>No aplica</v>
          </cell>
          <cell r="J4047" t="str">
            <v>Plan de acción</v>
          </cell>
          <cell r="K4047" t="str">
            <v>Distrito</v>
          </cell>
          <cell r="L4047" t="str">
            <v>8_DISTRITO</v>
          </cell>
          <cell r="M4047" t="str">
            <v>2_NOVIEMBRE_2025</v>
          </cell>
          <cell r="N4047" t="str">
            <v>22710. Proceso integral e integrado de la Vigilancia de la Salud PúblicaVigilancia en salud pública8_DISTRITO2_NOVIEMBRE_2025</v>
          </cell>
          <cell r="O4047">
            <v>53602144</v>
          </cell>
          <cell r="R4047">
            <v>0.93046278148873995</v>
          </cell>
          <cell r="S4047">
            <v>49874799.99999997</v>
          </cell>
        </row>
        <row r="4048">
          <cell r="E4048" t="str">
            <v>22810. Proceso integral e integrado de la Vigilancia de la Salud PúblicaVigilancia en salud pública</v>
          </cell>
          <cell r="F4048" t="str">
            <v>Investigaciones epidemiológicas de eventos prioritarios en salud mental- Ruralidad</v>
          </cell>
          <cell r="G4048" t="str">
            <v xml:space="preserve">Intervención integral en brotes, alertas y situaciones de emergencia en salud pública
</v>
          </cell>
          <cell r="H4048" t="str">
            <v>GSP</v>
          </cell>
          <cell r="I4048" t="str">
            <v>No aplica</v>
          </cell>
          <cell r="J4048" t="str">
            <v>Plan de acción</v>
          </cell>
          <cell r="K4048" t="str">
            <v>Local</v>
          </cell>
          <cell r="L4048" t="str">
            <v>8_DISTRITO</v>
          </cell>
          <cell r="M4048" t="str">
            <v>2_NOVIEMBRE_2025</v>
          </cell>
          <cell r="N4048" t="str">
            <v>22810. Proceso integral e integrado de la Vigilancia de la Salud PúblicaVigilancia en salud pública8_DISTRITO2_NOVIEMBRE_2025</v>
          </cell>
          <cell r="O4048">
            <v>3513480</v>
          </cell>
          <cell r="R4048">
            <v>0</v>
          </cell>
          <cell r="S4048">
            <v>0</v>
          </cell>
        </row>
        <row r="4049">
          <cell r="E4049" t="str">
            <v>22910. Proceso integral e integrado de la Vigilancia de la Salud PúblicaVigilancia en salud pública</v>
          </cell>
          <cell r="F4049" t="str">
            <v xml:space="preserve">Fortalecimiento de capacidades IEC Salud mental </v>
          </cell>
          <cell r="G4049" t="str">
            <v xml:space="preserve">Intervención integral en brotes, alertas y situaciones de emergencia en salud pública
</v>
          </cell>
          <cell r="H4049" t="str">
            <v>GSP</v>
          </cell>
          <cell r="I4049" t="str">
            <v>No aplica</v>
          </cell>
          <cell r="J4049" t="str">
            <v>Plan de Fortalecimiento</v>
          </cell>
          <cell r="K4049" t="str">
            <v>Zonal</v>
          </cell>
          <cell r="L4049" t="str">
            <v>8_DISTRITO</v>
          </cell>
          <cell r="M4049" t="str">
            <v>2_NOVIEMBRE_2025</v>
          </cell>
          <cell r="N4049" t="str">
            <v>22910. Proceso integral e integrado de la Vigilancia de la Salud PúblicaVigilancia en salud pública8_DISTRITO2_NOVIEMBRE_2025</v>
          </cell>
          <cell r="O4049">
            <v>281936</v>
          </cell>
          <cell r="R4049">
            <v>0</v>
          </cell>
          <cell r="S4049">
            <v>0</v>
          </cell>
        </row>
        <row r="4050">
          <cell r="E4050" t="str">
            <v>23010. Proceso integral e integrado de la Vigilancia de la Salud PúblicaVigilancia en salud pública</v>
          </cell>
          <cell r="F4050" t="str">
            <v xml:space="preserve">Fortalecimiento de capacidades IEC No trasmisibles </v>
          </cell>
          <cell r="G4050" t="str">
            <v xml:space="preserve">Intervención integral en brotes, alertas y situaciones de emergencia en salud pública
</v>
          </cell>
          <cell r="H4050" t="str">
            <v>GSP</v>
          </cell>
          <cell r="I4050" t="str">
            <v>No aplica</v>
          </cell>
          <cell r="J4050" t="str">
            <v>Plan de Fortalecimiento</v>
          </cell>
          <cell r="K4050" t="str">
            <v>Zonal</v>
          </cell>
          <cell r="L4050" t="str">
            <v>8_DISTRITO</v>
          </cell>
          <cell r="M4050" t="str">
            <v>2_NOVIEMBRE_2025</v>
          </cell>
          <cell r="N4050" t="str">
            <v>23010. Proceso integral e integrado de la Vigilancia de la Salud PúblicaVigilancia en salud pública8_DISTRITO2_NOVIEMBRE_2025</v>
          </cell>
          <cell r="O4050">
            <v>244416</v>
          </cell>
          <cell r="R4050">
            <v>0</v>
          </cell>
          <cell r="S4050">
            <v>0</v>
          </cell>
        </row>
        <row r="4051">
          <cell r="E4051" t="str">
            <v>23111. Proceso integral e integrado de la Vigilancia basada en ComunidadVigilancia en salud pública</v>
          </cell>
          <cell r="F4051" t="str">
            <v>Gestión Estrategica territorial en el contexto de la VBC</v>
          </cell>
          <cell r="G4051" t="str">
            <v>Gestión Estrategica territorial en el contexto de la VBC</v>
          </cell>
          <cell r="H4051" t="str">
            <v>GSP</v>
          </cell>
          <cell r="I4051" t="str">
            <v>No aplica</v>
          </cell>
          <cell r="J4051" t="str">
            <v>Plan de acción</v>
          </cell>
          <cell r="K4051" t="str">
            <v>Zonal</v>
          </cell>
          <cell r="L4051" t="str">
            <v>8_DISTRITO</v>
          </cell>
          <cell r="M4051" t="str">
            <v>2_NOVIEMBRE_2025</v>
          </cell>
          <cell r="N4051" t="str">
            <v>23111. Proceso integral e integrado de la Vigilancia basada en ComunidadVigilancia en salud pública8_DISTRITO2_NOVIEMBRE_2025</v>
          </cell>
          <cell r="O4051">
            <v>25173776</v>
          </cell>
          <cell r="R4051">
            <v>0</v>
          </cell>
          <cell r="S4051">
            <v>0</v>
          </cell>
        </row>
        <row r="4052">
          <cell r="E4052" t="str">
            <v>23211. Proceso integral e integrado de la Vigilancia basada en ComunidadVigilancia en salud pública</v>
          </cell>
          <cell r="F4052" t="str">
            <v>Gestión Operativa para el Fortalecmiento de la REVCOM</v>
          </cell>
          <cell r="G4052" t="str">
            <v>Gestión Operativa para el Fortalecmiento de la REVCOM</v>
          </cell>
          <cell r="H4052" t="str">
            <v>GSP</v>
          </cell>
          <cell r="I4052" t="str">
            <v>No aplica</v>
          </cell>
          <cell r="J4052" t="str">
            <v>Plan de acción</v>
          </cell>
          <cell r="K4052" t="str">
            <v>Local</v>
          </cell>
          <cell r="L4052" t="str">
            <v>8_DISTRITO</v>
          </cell>
          <cell r="M4052" t="str">
            <v>2_NOVIEMBRE_2025</v>
          </cell>
          <cell r="N4052" t="str">
            <v>23211. Proceso integral e integrado de la Vigilancia basada en ComunidadVigilancia en salud pública8_DISTRITO2_NOVIEMBRE_2025</v>
          </cell>
          <cell r="O4052">
            <v>5621568</v>
          </cell>
          <cell r="R4052">
            <v>0</v>
          </cell>
          <cell r="S4052">
            <v>0</v>
          </cell>
        </row>
        <row r="4053">
          <cell r="E4053" t="str">
            <v>23311. Proceso integral e integrado de la Vigilancia basada en ComunidadVigilancia en salud pública</v>
          </cell>
          <cell r="F4053" t="str">
            <v>Gestión estratégica y  operativa para el Fortalecimiento de la RevCom - en la Ruralidad de Sumapaz</v>
          </cell>
          <cell r="G4053" t="str">
            <v>Gestión Operativa para el Fortalecmiento de la REVCOM</v>
          </cell>
          <cell r="H4053" t="str">
            <v>GSP</v>
          </cell>
          <cell r="I4053" t="str">
            <v>No aplica</v>
          </cell>
          <cell r="J4053" t="str">
            <v>Plan de acción</v>
          </cell>
          <cell r="K4053" t="str">
            <v>Local</v>
          </cell>
          <cell r="L4053" t="str">
            <v>8_DISTRITO</v>
          </cell>
          <cell r="M4053" t="str">
            <v>2_NOVIEMBRE_2025</v>
          </cell>
          <cell r="N4053" t="str">
            <v>23311. Proceso integral e integrado de la Vigilancia basada en ComunidadVigilancia en salud pública8_DISTRITO2_NOVIEMBRE_2025</v>
          </cell>
          <cell r="O4053">
            <v>7026960</v>
          </cell>
          <cell r="R4053">
            <v>0</v>
          </cell>
          <cell r="S4053">
            <v>0</v>
          </cell>
        </row>
        <row r="4054">
          <cell r="E4054" t="str">
            <v>23413. Proceso integral e integrado de gestión y análisis de políticas para el bienestarAnálisis de Politicas</v>
          </cell>
          <cell r="F4054" t="str">
            <v>Participación y gestión intersectorial  para la formulación, implementación, seguimiento o evaluación de las políticas públicas en los territorios</v>
          </cell>
          <cell r="G4054" t="str">
            <v>Gestión Intersectorial de Políticas Públicas en los Territorios</v>
          </cell>
          <cell r="H4054" t="str">
            <v>GSP</v>
          </cell>
          <cell r="I4054" t="str">
            <v>No aplica</v>
          </cell>
          <cell r="J4054" t="str">
            <v>Plan de acción</v>
          </cell>
          <cell r="K4054" t="str">
            <v>Local</v>
          </cell>
          <cell r="L4054" t="str">
            <v>8_DISTRITO</v>
          </cell>
          <cell r="M4054" t="str">
            <v>2_NOVIEMBRE_2025</v>
          </cell>
          <cell r="N4054" t="str">
            <v>23413. Proceso integral e integrado de gestión y análisis de políticas para el bienestarAnálisis de Politicas8_DISTRITO2_NOVIEMBRE_2025</v>
          </cell>
          <cell r="O4054">
            <v>24853248</v>
          </cell>
          <cell r="R4054">
            <v>0</v>
          </cell>
          <cell r="S4054">
            <v>0</v>
          </cell>
        </row>
        <row r="4055">
          <cell r="E4055" t="str">
            <v>23513. Proceso integral e integrado de gestión y análisis de políticas para el bienestarAnálisis de Politicas</v>
          </cell>
          <cell r="F4055" t="e">
            <v>#VALUE!</v>
          </cell>
          <cell r="G4055" t="str">
            <v>Gestión Intersectorial de Políticas Públicas en los Territorios</v>
          </cell>
          <cell r="H4055" t="str">
            <v>GSP</v>
          </cell>
          <cell r="I4055" t="str">
            <v>No aplica</v>
          </cell>
          <cell r="J4055" t="str">
            <v>Plan de acción</v>
          </cell>
          <cell r="K4055" t="str">
            <v>Zonal</v>
          </cell>
          <cell r="L4055" t="str">
            <v>8_DISTRITO</v>
          </cell>
          <cell r="M4055" t="str">
            <v>2_NOVIEMBRE_2025</v>
          </cell>
          <cell r="N4055" t="str">
            <v>23513. Proceso integral e integrado de gestión y análisis de políticas para el bienestarAnálisis de Politicas8_DISTRITO2_NOVIEMBRE_2025</v>
          </cell>
          <cell r="O4055">
            <v>7332480</v>
          </cell>
          <cell r="R4055">
            <v>0</v>
          </cell>
          <cell r="S4055">
            <v>0</v>
          </cell>
        </row>
        <row r="4056">
          <cell r="E4056" t="str">
            <v>23613. Proceso integral e integrado de gestión y análisis de políticas para el bienestarAnálisis de Politicas</v>
          </cell>
          <cell r="F4056" t="str">
            <v>Participación y gestión intersectorial local con los diferentes actores para la formulación, implementación, seguimiento o evaluación de la política pública de Ruralidad, exceptuando Sumapaz</v>
          </cell>
          <cell r="G4056" t="str">
            <v>Gestión Intersectorial de Políticas Públicas en los Territorios</v>
          </cell>
          <cell r="H4056" t="str">
            <v>GSP</v>
          </cell>
          <cell r="I4056" t="str">
            <v>No aplica</v>
          </cell>
          <cell r="J4056" t="str">
            <v>Plan de acción</v>
          </cell>
          <cell r="K4056" t="str">
            <v>Distrito</v>
          </cell>
          <cell r="L4056" t="str">
            <v>8_DISTRITO</v>
          </cell>
          <cell r="M4056" t="str">
            <v>2_NOVIEMBRE_2025</v>
          </cell>
          <cell r="N4056" t="str">
            <v>23613. Proceso integral e integrado de gestión y análisis de políticas para el bienestarAnálisis de Politicas8_DISTRITO2_NOVIEMBRE_2025</v>
          </cell>
          <cell r="O4056">
            <v>7332480</v>
          </cell>
          <cell r="R4056">
            <v>0</v>
          </cell>
          <cell r="S4056">
            <v>0</v>
          </cell>
        </row>
        <row r="4057">
          <cell r="E4057" t="str">
            <v>23713. Proceso integral e integrado de gestión y análisis de políticas para el bienestarAnálisis de Politicas</v>
          </cell>
          <cell r="F4057" t="str">
            <v>Participación y gestión intersectorial local con los diferentes actores para la formulación, implementación, seguimiento o evaluación de las políticas públicas priorizadas en Sumapaz</v>
          </cell>
          <cell r="G4057" t="str">
            <v>Gestión Intersectorial de Políticas Públicas en los Territorios</v>
          </cell>
          <cell r="H4057" t="str">
            <v>GSP</v>
          </cell>
          <cell r="I4057" t="str">
            <v>No aplica</v>
          </cell>
          <cell r="J4057" t="str">
            <v>Plan de acción</v>
          </cell>
          <cell r="K4057" t="str">
            <v>Local</v>
          </cell>
          <cell r="L4057" t="str">
            <v>8_DISTRITO</v>
          </cell>
          <cell r="M4057" t="str">
            <v>2_NOVIEMBRE_2025</v>
          </cell>
          <cell r="N4057" t="str">
            <v>23713. Proceso integral e integrado de gestión y análisis de políticas para el bienestarAnálisis de Politicas8_DISTRITO2_NOVIEMBRE_2025</v>
          </cell>
          <cell r="O4057">
            <v>22914000</v>
          </cell>
          <cell r="R4057">
            <v>0</v>
          </cell>
          <cell r="S4057">
            <v>0</v>
          </cell>
        </row>
        <row r="4058">
          <cell r="E4058" t="str">
            <v>23813. Proceso integral e integrado de gestión y análisis de políticas para el bienestarAnálisis de Politicas</v>
          </cell>
          <cell r="F4058" t="str">
            <v>Participación y gestión intersectorial local con los diferentes actores para la formulación, implementación, seguimiento o evaluación de las políticas públicas étnicas en los territorios</v>
          </cell>
          <cell r="G4058" t="str">
            <v>Gestión Intersectorial de Políticas Públicas en los Territorios</v>
          </cell>
          <cell r="H4058" t="str">
            <v>GSP</v>
          </cell>
          <cell r="I4058" t="str">
            <v>No aplica</v>
          </cell>
          <cell r="J4058" t="str">
            <v>Plan de acción</v>
          </cell>
          <cell r="K4058" t="str">
            <v>Distrito</v>
          </cell>
          <cell r="L4058" t="str">
            <v>8_DISTRITO</v>
          </cell>
          <cell r="M4058" t="str">
            <v>2_NOVIEMBRE_2025</v>
          </cell>
          <cell r="N4058" t="str">
            <v>23813. Proceso integral e integrado de gestión y análisis de políticas para el bienestarAnálisis de Politicas8_DISTRITO2_NOVIEMBRE_2025</v>
          </cell>
          <cell r="O4058">
            <v>29329920</v>
          </cell>
          <cell r="R4058">
            <v>0</v>
          </cell>
          <cell r="S4058">
            <v>0</v>
          </cell>
        </row>
        <row r="4059">
          <cell r="E4059" t="str">
            <v>23913. Proceso integral e integrado de gestión y análisis de políticas para el bienestarAnálisis de Politicas</v>
          </cell>
          <cell r="F4059" t="str">
            <v>Coordinación de la respuesta sectorial a las prioridades en salud y situaciones emergentes en el marco de la gestión de las políticas públicas</v>
          </cell>
          <cell r="G4059" t="str">
            <v>Gestión Sectorial de Políticas Públicas en los Territorios</v>
          </cell>
          <cell r="H4059" t="str">
            <v>GSP</v>
          </cell>
          <cell r="I4059" t="str">
            <v>No aplica</v>
          </cell>
          <cell r="J4059" t="str">
            <v>Plan de acción</v>
          </cell>
          <cell r="K4059" t="str">
            <v>Local</v>
          </cell>
          <cell r="L4059" t="str">
            <v>8_DISTRITO</v>
          </cell>
          <cell r="M4059" t="str">
            <v>2_NOVIEMBRE_2025</v>
          </cell>
          <cell r="N4059" t="str">
            <v>23913. Proceso integral e integrado de gestión y análisis de políticas para el bienestarAnálisis de Politicas8_DISTRITO2_NOVIEMBRE_2025</v>
          </cell>
          <cell r="O4059">
            <v>17086608</v>
          </cell>
          <cell r="R4059">
            <v>0</v>
          </cell>
          <cell r="S4059">
            <v>0</v>
          </cell>
        </row>
        <row r="4060">
          <cell r="E4060" t="str">
            <v>24013. Proceso integral e integrado de gestión y análisis de políticas para el bienestarAnálisis de Politicas</v>
          </cell>
          <cell r="F4060" t="str">
            <v>Coordinación de la respuesta sectorial a las prioridades en salud y situaciones emergentes en el marco de la gestión de las políticas públicas de adultez, trabajo,  salud oral, Acogida, Inclusión y Desarrollo de los Nuevos Bogotanos</v>
          </cell>
          <cell r="G4060" t="str">
            <v>Gestión Sectorial de Políticas Públicas en los Territorios</v>
          </cell>
          <cell r="H4060" t="str">
            <v>GSP</v>
          </cell>
          <cell r="I4060" t="str">
            <v>No aplica</v>
          </cell>
          <cell r="J4060" t="str">
            <v>Plan de acción</v>
          </cell>
          <cell r="K4060" t="str">
            <v>Zonal</v>
          </cell>
          <cell r="L4060" t="str">
            <v>8_DISTRITO</v>
          </cell>
          <cell r="M4060" t="str">
            <v>2_NOVIEMBRE_2025</v>
          </cell>
          <cell r="N4060" t="str">
            <v>24013. Proceso integral e integrado de gestión y análisis de políticas para el bienestarAnálisis de Politicas8_DISTRITO2_NOVIEMBRE_2025</v>
          </cell>
          <cell r="O4060">
            <v>3910656</v>
          </cell>
          <cell r="R4060">
            <v>0</v>
          </cell>
          <cell r="S4060">
            <v>0</v>
          </cell>
        </row>
        <row r="4061">
          <cell r="E4061" t="str">
            <v>24113. Proceso integral e integrado de gestión y análisis de políticas para el bienestarAnálisis de Politicas</v>
          </cell>
          <cell r="F4061" t="str">
            <v>Coordinación de la respuesta sectorial a las prioridades en salud y situaciones emergentes en el marco de la gestión de la política pública de ruralidad exceptuando Sumapaz</v>
          </cell>
          <cell r="G4061" t="str">
            <v>Gestión Sectorial de Políticas Públicas en los Territorios</v>
          </cell>
          <cell r="H4061" t="str">
            <v>GSP</v>
          </cell>
          <cell r="I4061" t="str">
            <v>No aplica</v>
          </cell>
          <cell r="J4061" t="str">
            <v>Plan de acción</v>
          </cell>
          <cell r="K4061" t="str">
            <v>Distrito</v>
          </cell>
          <cell r="L4061" t="str">
            <v>8_DISTRITO</v>
          </cell>
          <cell r="M4061" t="str">
            <v>2_NOVIEMBRE_2025</v>
          </cell>
          <cell r="N4061" t="str">
            <v>24113. Proceso integral e integrado de gestión y análisis de políticas para el bienestarAnálisis de Politicas8_DISTRITO2_NOVIEMBRE_2025</v>
          </cell>
          <cell r="O4061">
            <v>3910656</v>
          </cell>
          <cell r="R4061">
            <v>0</v>
          </cell>
          <cell r="S4061">
            <v>0</v>
          </cell>
        </row>
        <row r="4062">
          <cell r="E4062" t="str">
            <v>24213. Proceso integral e integrado de gestión y análisis de políticas para el bienestarAnálisis de Politicas</v>
          </cell>
          <cell r="F4062" t="str">
            <v>Coordinación de la respuesta sectorial a las prioridades en salud y situaciones emergentes en el marco de la gestión de las políticas públicas priorizadas en Sumapaz</v>
          </cell>
          <cell r="G4062" t="str">
            <v>Gestión Sectorial de Políticas Públicas en los Territorios</v>
          </cell>
          <cell r="H4062" t="str">
            <v>GSP</v>
          </cell>
          <cell r="I4062" t="str">
            <v>No aplica</v>
          </cell>
          <cell r="J4062" t="str">
            <v>Plan de acción</v>
          </cell>
          <cell r="K4062" t="str">
            <v>Local</v>
          </cell>
          <cell r="L4062" t="str">
            <v>8_DISTRITO</v>
          </cell>
          <cell r="M4062" t="str">
            <v>2_NOVIEMBRE_2025</v>
          </cell>
          <cell r="N4062" t="str">
            <v>24213. Proceso integral e integrado de gestión y análisis de políticas para el bienestarAnálisis de Politicas8_DISTRITO2_NOVIEMBRE_2025</v>
          </cell>
          <cell r="O4062">
            <v>12220800</v>
          </cell>
          <cell r="R4062">
            <v>0</v>
          </cell>
          <cell r="S4062">
            <v>0</v>
          </cell>
        </row>
        <row r="4063">
          <cell r="E4063" t="str">
            <v>24313. Proceso integral e integrado de gestión y análisis de políticas para el bienestarAnálisis de Politicas</v>
          </cell>
          <cell r="F4063" t="str">
            <v>Coordinación de la respuesta sectorial a las prioridades en salud y situaciones emergentes en el marco de la gestión de las políticas públicas étnicas</v>
          </cell>
          <cell r="G4063" t="str">
            <v>Gestión Sectorial de Políticas Públicas en los Territorios</v>
          </cell>
          <cell r="H4063" t="str">
            <v>GSP</v>
          </cell>
          <cell r="I4063" t="str">
            <v>No aplica</v>
          </cell>
          <cell r="J4063" t="str">
            <v>Plan de análisis</v>
          </cell>
          <cell r="K4063" t="str">
            <v>Distrito</v>
          </cell>
          <cell r="L4063" t="str">
            <v>8_DISTRITO</v>
          </cell>
          <cell r="M4063" t="str">
            <v>2_NOVIEMBRE_2025</v>
          </cell>
          <cell r="N4063" t="str">
            <v>24313. Proceso integral e integrado de gestión y análisis de políticas para el bienestarAnálisis de Politicas8_DISTRITO2_NOVIEMBRE_2025</v>
          </cell>
          <cell r="O4063">
            <v>15642624</v>
          </cell>
          <cell r="R4063">
            <v>0</v>
          </cell>
          <cell r="S4063">
            <v>0</v>
          </cell>
        </row>
        <row r="4064">
          <cell r="E4064" t="str">
            <v>24413. Proceso integral e integrado de gestión y análisis de políticas para el bienestarAnálisis de Politicas</v>
          </cell>
          <cell r="F4064" t="str">
            <v>Análisis sociales de la salud en el marco de las políticas</v>
          </cell>
          <cell r="G4064" t="str">
            <v>Gestión y Generación de Conocimiento en el Marco de las Políticas Públicas</v>
          </cell>
          <cell r="H4064" t="str">
            <v>GSP</v>
          </cell>
          <cell r="I4064" t="str">
            <v>No aplica</v>
          </cell>
          <cell r="J4064" t="str">
            <v>Plan de análisis</v>
          </cell>
          <cell r="K4064" t="str">
            <v>Zonal</v>
          </cell>
          <cell r="L4064" t="str">
            <v>8_DISTRITO</v>
          </cell>
          <cell r="M4064" t="str">
            <v>2_NOVIEMBRE_2025</v>
          </cell>
          <cell r="N4064" t="str">
            <v>24413. Proceso integral e integrado de gestión y análisis de políticas para el bienestarAnálisis de Politicas8_DISTRITO2_NOVIEMBRE_2025</v>
          </cell>
          <cell r="O4064">
            <v>20316544</v>
          </cell>
          <cell r="R4064">
            <v>0</v>
          </cell>
          <cell r="S4064">
            <v>0</v>
          </cell>
        </row>
        <row r="4065">
          <cell r="E4065" t="str">
            <v>24513. Proceso integral e integrado de gestión y análisis de políticas para el bienestarAnálisis de Politicas</v>
          </cell>
          <cell r="F4065" t="str">
            <v>Análisis diferenciales de la salud en el marco de productos de políticas públicas étnicas</v>
          </cell>
          <cell r="G4065" t="str">
            <v>Gestión y Generación de Conocimiento en el Marco de las Políticas Públicas</v>
          </cell>
          <cell r="H4065" t="str">
            <v>GSP</v>
          </cell>
          <cell r="I4065" t="str">
            <v>No aplica</v>
          </cell>
          <cell r="J4065" t="str">
            <v>Plan de análisis</v>
          </cell>
          <cell r="K4065" t="str">
            <v>Distrito</v>
          </cell>
          <cell r="L4065" t="str">
            <v>8_DISTRITO</v>
          </cell>
          <cell r="M4065" t="str">
            <v>2_NOVIEMBRE_2025</v>
          </cell>
          <cell r="N4065" t="str">
            <v>24513. Proceso integral e integrado de gestión y análisis de políticas para el bienestarAnálisis de Politicas8_DISTRITO2_NOVIEMBRE_2025</v>
          </cell>
          <cell r="O4065">
            <v>24729968</v>
          </cell>
          <cell r="R4065">
            <v>0</v>
          </cell>
          <cell r="S4065">
            <v>0</v>
          </cell>
        </row>
        <row r="4066">
          <cell r="E4066" t="str">
            <v>24613. Proceso integral e integrado de gestión y análisis de políticas para el bienestarAnálisis de Politicas</v>
          </cell>
          <cell r="F4066" t="e">
            <v>#VALUE!</v>
          </cell>
          <cell r="G4066" t="str">
            <v>Gestión Intersectorial de Políticas Públicas en los Territorios</v>
          </cell>
          <cell r="H4066" t="str">
            <v>GSP</v>
          </cell>
          <cell r="I4066" t="str">
            <v>No aplica</v>
          </cell>
          <cell r="J4066" t="str">
            <v xml:space="preserve"> Plan de Fortalecimiento </v>
          </cell>
          <cell r="K4066" t="str">
            <v>Distrito</v>
          </cell>
          <cell r="L4066" t="str">
            <v>8_DISTRITO</v>
          </cell>
          <cell r="M4066" t="str">
            <v>2_NOVIEMBRE_2025</v>
          </cell>
          <cell r="N4066" t="str">
            <v>24613. Proceso integral e integrado de gestión y análisis de políticas para el bienestarAnálisis de Politicas8_DISTRITO2_NOVIEMBRE_2025</v>
          </cell>
          <cell r="O4066">
            <v>67458816</v>
          </cell>
          <cell r="R4066">
            <v>0</v>
          </cell>
          <cell r="S4066">
            <v>0</v>
          </cell>
        </row>
        <row r="4067">
          <cell r="E4067" t="str">
            <v>11. Gestión Territorial para la Atención Primaria Social de los procesos de Gestión de la Salud Pública (GSP) y el Plan de Salud Pública de Intervenciones Colectivas (PSPIC)Gestión Territorial</v>
          </cell>
          <cell r="F4067" t="str">
            <v>Coordinación Territorial Zonal GSP-PSPIC</v>
          </cell>
          <cell r="G4067" t="str">
            <v>Coordinación y seguimiento de la gestión territorial</v>
          </cell>
          <cell r="H4067" t="str">
            <v>GSP - PSPIC</v>
          </cell>
          <cell r="I4067" t="str">
            <v>No aplica</v>
          </cell>
          <cell r="J4067" t="str">
            <v>Plan de acción</v>
          </cell>
          <cell r="K4067" t="str">
            <v>Zonal</v>
          </cell>
          <cell r="L4067" t="str">
            <v>1_USAQUEN</v>
          </cell>
          <cell r="M4067" t="str">
            <v>3_DICIEMBRE_2025</v>
          </cell>
          <cell r="N4067" t="str">
            <v>11. Gestión Territorial para la Atención Primaria Social de los procesos de Gestión de la Salud Pública (GSP) y el Plan de Salud Pública de Intervenciones Colectivas (PSPIC)Gestión Territorial1_USAQUEN3_DICIEMBRE_2025</v>
          </cell>
          <cell r="O4067">
            <v>30277568</v>
          </cell>
          <cell r="R4067">
            <v>0</v>
          </cell>
          <cell r="S4067">
            <v>0</v>
          </cell>
        </row>
        <row r="4068">
          <cell r="E4068" t="str">
            <v>31. Gestión Territorial para la Atención Primaria Social de los procesos de Gestión de la Salud Pública (GSP) y el Plan de Salud Pública de Intervenciones Colectivas (PSPIC)Gestión Territorial</v>
          </cell>
          <cell r="F4068" t="str">
            <v>Gestión local del GSP-PSPIC (Monitoreo y Seguimiento)</v>
          </cell>
          <cell r="G4068" t="str">
            <v>Coordinación y seguimiento de la gestión territorial</v>
          </cell>
          <cell r="H4068" t="str">
            <v>GSP-PSPIC</v>
          </cell>
          <cell r="I4068" t="str">
            <v>No aplica</v>
          </cell>
          <cell r="J4068" t="str">
            <v>Plan de acción</v>
          </cell>
          <cell r="K4068" t="str">
            <v>Local</v>
          </cell>
          <cell r="L4068" t="str">
            <v>1_USAQUEN</v>
          </cell>
          <cell r="M4068" t="str">
            <v>3_DICIEMBRE_2025</v>
          </cell>
          <cell r="N4068" t="str">
            <v>31. Gestión Territorial para la Atención Primaria Social de los procesos de Gestión de la Salud Pública (GSP) y el Plan de Salud Pública de Intervenciones Colectivas (PSPIC)Gestión Territorial1_USAQUEN3_DICIEMBRE_2025</v>
          </cell>
          <cell r="O4068">
            <v>12204720</v>
          </cell>
          <cell r="R4068">
            <v>1</v>
          </cell>
          <cell r="S4068">
            <v>12204720</v>
          </cell>
        </row>
        <row r="4069">
          <cell r="E4069" t="str">
            <v>41. Gestión Territorial para la Atención Primaria Social de los procesos de Gestión de la Salud Pública (GSP) y el Plan de Salud Pública de Intervenciones Colectivas (PSPIC)Gestión Territorial</v>
          </cell>
          <cell r="F4069" t="str">
            <v>Gestión local del GSP-PSPIC (Soporte operativo)</v>
          </cell>
          <cell r="G4069" t="str">
            <v>Coordinación y seguimiento de la gestión territorial</v>
          </cell>
          <cell r="H4069" t="str">
            <v>GSP-PSPIC</v>
          </cell>
          <cell r="I4069" t="str">
            <v>No aplica</v>
          </cell>
          <cell r="J4069" t="str">
            <v>Plan de acción</v>
          </cell>
          <cell r="K4069" t="str">
            <v>Local</v>
          </cell>
          <cell r="L4069" t="str">
            <v>1_USAQUEN</v>
          </cell>
          <cell r="M4069" t="str">
            <v>3_DICIEMBRE_2025</v>
          </cell>
          <cell r="N4069" t="str">
            <v>41. Gestión Territorial para la Atención Primaria Social de los procesos de Gestión de la Salud Pública (GSP) y el Plan de Salud Pública de Intervenciones Colectivas (PSPIC)Gestión Territorial1_USAQUEN3_DICIEMBRE_2025</v>
          </cell>
          <cell r="O4069">
            <v>6484528</v>
          </cell>
          <cell r="R4069">
            <v>1</v>
          </cell>
          <cell r="S4069">
            <v>6484528</v>
          </cell>
        </row>
        <row r="4070">
          <cell r="E4070" t="str">
            <v>51. Gestión Territorial para la Atención Primaria Social de los procesos de Gestión de la Salud Pública (GSP) y el Plan de Salud Pública de Intervenciones Colectivas (PSPIC)Gestión Territorial</v>
          </cell>
          <cell r="F4070" t="str">
            <v>Gestión local del GSP-PSPIC (prescripción social)</v>
          </cell>
          <cell r="G4070" t="str">
            <v>Coordinación y seguimiento de la gestión territorial</v>
          </cell>
          <cell r="H4070" t="str">
            <v>GSP-PSPIC</v>
          </cell>
          <cell r="I4070" t="str">
            <v>No aplica</v>
          </cell>
          <cell r="J4070" t="str">
            <v>Plan de acción</v>
          </cell>
          <cell r="K4070" t="str">
            <v>Local</v>
          </cell>
          <cell r="L4070" t="str">
            <v>1_USAQUEN</v>
          </cell>
          <cell r="M4070" t="str">
            <v>3_DICIEMBRE_2025</v>
          </cell>
          <cell r="N4070" t="str">
            <v>51. Gestión Territorial para la Atención Primaria Social de los procesos de Gestión de la Salud Pública (GSP) y el Plan de Salud Pública de Intervenciones Colectivas (PSPIC)Gestión Territorial1_USAQUEN3_DICIEMBRE_2025</v>
          </cell>
          <cell r="O4070">
            <v>5621568</v>
          </cell>
          <cell r="R4070">
            <v>1</v>
          </cell>
          <cell r="S4070">
            <v>5621568</v>
          </cell>
        </row>
        <row r="4071">
          <cell r="E4071" t="str">
            <v>61. Gestión Territorial para la Atención Primaria Social de los procesos de Gestión de la Salud Pública (GSP) y el Plan de Salud Pública de Intervenciones Colectivas (PSPIC)Gestión Territorial</v>
          </cell>
          <cell r="F4071" t="str">
            <v>Gestión local del GSP-PSPIC (Sumapaz)</v>
          </cell>
          <cell r="G4071" t="str">
            <v>Coordinación y seguimiento de la gestión territorial</v>
          </cell>
          <cell r="H4071" t="str">
            <v>GSP-PSPIC</v>
          </cell>
          <cell r="I4071" t="str">
            <v>No aplica</v>
          </cell>
          <cell r="J4071" t="str">
            <v>Plan de acción</v>
          </cell>
          <cell r="K4071" t="str">
            <v>Local</v>
          </cell>
          <cell r="L4071" t="str">
            <v>1_USAQUEN</v>
          </cell>
          <cell r="M4071" t="str">
            <v>3_DICIEMBRE_2025</v>
          </cell>
          <cell r="N4071" t="str">
            <v>61. Gestión Territorial para la Atención Primaria Social de los procesos de Gestión de la Salud Pública (GSP) y el Plan de Salud Pública de Intervenciones Colectivas (PSPIC)Gestión Territorial1_USAQUEN3_DICIEMBRE_2025</v>
          </cell>
          <cell r="O4071">
            <v>15132712</v>
          </cell>
          <cell r="R4071">
            <v>0</v>
          </cell>
          <cell r="S4071">
            <v>0</v>
          </cell>
        </row>
        <row r="4072">
          <cell r="E4072" t="str">
            <v>71. Gestión Territorial para la Atención Primaria Social de los procesos de Gestión de la Salud Pública (GSP) y el Plan de Salud Pública de Intervenciones Colectivas (PSPIC)Gestión Territorial</v>
          </cell>
          <cell r="F4072" t="str">
            <v>Gestión zonal  VSP</v>
          </cell>
          <cell r="G4072" t="str">
            <v>Coordinación y seguimiento de la gestión territorial</v>
          </cell>
          <cell r="H4072" t="str">
            <v>GSP</v>
          </cell>
          <cell r="I4072" t="str">
            <v>No aplica</v>
          </cell>
          <cell r="J4072" t="str">
            <v>Plan de acción</v>
          </cell>
          <cell r="K4072" t="str">
            <v>Zonal</v>
          </cell>
          <cell r="L4072" t="str">
            <v>1_USAQUEN</v>
          </cell>
          <cell r="M4072" t="str">
            <v>3_DICIEMBRE_2025</v>
          </cell>
          <cell r="N4072" t="str">
            <v>71. Gestión Territorial para la Atención Primaria Social de los procesos de Gestión de la Salud Pública (GSP) y el Plan de Salud Pública de Intervenciones Colectivas (PSPIC)Gestión Territorial1_USAQUEN3_DICIEMBRE_2025</v>
          </cell>
          <cell r="O4072">
            <v>25617584</v>
          </cell>
          <cell r="R4072">
            <v>0</v>
          </cell>
          <cell r="S4072">
            <v>0</v>
          </cell>
        </row>
        <row r="4073">
          <cell r="E4073" t="str">
            <v>81. Gestión Territorial para la Atención Primaria Social de los procesos de Gestión de la Salud Pública (GSP) y el Plan de Salud Pública de Intervenciones Colectivas (PSPIC)Gestión Territorial</v>
          </cell>
          <cell r="F4073" t="str">
            <v>Gestión zonal  VSA</v>
          </cell>
          <cell r="G4073" t="str">
            <v>Coordinación y seguimiento de la gestión territorial</v>
          </cell>
          <cell r="H4073" t="str">
            <v>GSP</v>
          </cell>
          <cell r="I4073" t="str">
            <v>No aplica</v>
          </cell>
          <cell r="J4073" t="str">
            <v>Plan de acción</v>
          </cell>
          <cell r="K4073" t="str">
            <v>Zonal</v>
          </cell>
          <cell r="L4073" t="str">
            <v>1_USAQUEN</v>
          </cell>
          <cell r="M4073" t="str">
            <v>3_DICIEMBRE_2025</v>
          </cell>
          <cell r="N4073" t="str">
            <v>81. Gestión Territorial para la Atención Primaria Social de los procesos de Gestión de la Salud Pública (GSP) y el Plan de Salud Pública de Intervenciones Colectivas (PSPIC)Gestión Territorial1_USAQUEN3_DICIEMBRE_2025</v>
          </cell>
          <cell r="O4073">
            <v>9098064</v>
          </cell>
          <cell r="R4073">
            <v>0</v>
          </cell>
          <cell r="S4073">
            <v>0</v>
          </cell>
        </row>
        <row r="4074">
          <cell r="E4074" t="str">
            <v>91. Gestión Territorial para la Atención Primaria Social de los procesos de Gestión de la Salud Pública (GSP) y el Plan de Salud Pública de Intervenciones Colectivas (PSPIC)Gestión Territorial</v>
          </cell>
          <cell r="F4074" t="str">
            <v>Gestión zonal  GPEPB - PAI</v>
          </cell>
          <cell r="G4074" t="str">
            <v>Coordinación y seguimiento de la gestión territorial</v>
          </cell>
          <cell r="H4074" t="str">
            <v>GSP</v>
          </cell>
          <cell r="I4074" t="str">
            <v>No aplica</v>
          </cell>
          <cell r="J4074" t="str">
            <v>Plan de acción</v>
          </cell>
          <cell r="K4074" t="str">
            <v>Zonal</v>
          </cell>
          <cell r="L4074" t="str">
            <v>1_USAQUEN</v>
          </cell>
          <cell r="M4074" t="str">
            <v>3_DICIEMBRE_2025</v>
          </cell>
          <cell r="N4074" t="str">
            <v>91. Gestión Territorial para la Atención Primaria Social de los procesos de Gestión de la Salud Pública (GSP) y el Plan de Salud Pública de Intervenciones Colectivas (PSPIC)Gestión Territorial1_USAQUEN3_DICIEMBRE_2025</v>
          </cell>
          <cell r="O4074">
            <v>28674928</v>
          </cell>
          <cell r="R4074">
            <v>0</v>
          </cell>
          <cell r="S4074">
            <v>0</v>
          </cell>
        </row>
        <row r="4075">
          <cell r="E4075" t="str">
            <v>101. Gestión Territorial para la Atención Primaria Social de los procesos de Gestión de la Salud Pública (GSP) y el Plan de Salud Pública de Intervenciones Colectivas (PSPIC)Gestión Territorial</v>
          </cell>
          <cell r="F4075" t="str">
            <v>Gestión zonal  POLÍTICAS</v>
          </cell>
          <cell r="G4075" t="str">
            <v>Coordinación y seguimiento de la gestión territorial</v>
          </cell>
          <cell r="H4075" t="str">
            <v>GSP</v>
          </cell>
          <cell r="I4075" t="str">
            <v>No aplica</v>
          </cell>
          <cell r="J4075" t="str">
            <v>Plan de acción</v>
          </cell>
          <cell r="K4075" t="str">
            <v>Zonal</v>
          </cell>
          <cell r="L4075" t="str">
            <v>1_USAQUEN</v>
          </cell>
          <cell r="M4075" t="str">
            <v>3_DICIEMBRE_2025</v>
          </cell>
          <cell r="N4075" t="str">
            <v>101. Gestión Territorial para la Atención Primaria Social de los procesos de Gestión de la Salud Pública (GSP) y el Plan de Salud Pública de Intervenciones Colectivas (PSPIC)Gestión Territorial1_USAQUEN3_DICIEMBRE_2025</v>
          </cell>
          <cell r="O4075">
            <v>13092336</v>
          </cell>
          <cell r="R4075">
            <v>0</v>
          </cell>
          <cell r="S4075">
            <v>0</v>
          </cell>
        </row>
        <row r="4076">
          <cell r="E4076" t="str">
            <v>111. Gestión Territorial para la Atención Primaria Social de los procesos de Gestión de la Salud Pública (GSP) y el Plan de Salud Pública de Intervenciones Colectivas (PSPIC)Gestión Territorial</v>
          </cell>
          <cell r="F4076" t="str">
            <v>Entornos de MAS Bienestar</v>
          </cell>
          <cell r="G4076" t="str">
            <v>Coordinación y seguimiento de la gestión territorial</v>
          </cell>
          <cell r="H4076" t="str">
            <v>GSP</v>
          </cell>
          <cell r="I4076" t="str">
            <v>No aplica</v>
          </cell>
          <cell r="J4076" t="str">
            <v>Plan de acción</v>
          </cell>
          <cell r="K4076" t="str">
            <v>Zonal</v>
          </cell>
          <cell r="L4076" t="str">
            <v>1_USAQUEN</v>
          </cell>
          <cell r="M4076" t="str">
            <v>3_DICIEMBRE_2025</v>
          </cell>
          <cell r="N4076" t="str">
            <v>111. Gestión Territorial para la Atención Primaria Social de los procesos de Gestión de la Salud Pública (GSP) y el Plan de Salud Pública de Intervenciones Colectivas (PSPIC)Gestión Territorial1_USAQUEN3_DICIEMBRE_2025</v>
          </cell>
          <cell r="O4076">
            <v>29389952</v>
          </cell>
          <cell r="R4076">
            <v>0</v>
          </cell>
          <cell r="S4076">
            <v>0</v>
          </cell>
        </row>
        <row r="4077">
          <cell r="E4077" t="str">
            <v>121. Gestión Territorial para la Atención Primaria Social de los procesos de Gestión de la Salud Pública (GSP) y el Plan de Salud Pública de Intervenciones Colectivas (PSPIC)Gestión Territorial</v>
          </cell>
          <cell r="F4077" t="str">
            <v>Gestión de la información de acciones colectivas en salud pública - GESI</v>
          </cell>
          <cell r="G4077" t="str">
            <v>Soporte estratégico para la GSP-PSPIC</v>
          </cell>
          <cell r="H4077" t="str">
            <v>GSP</v>
          </cell>
          <cell r="I4077" t="str">
            <v>No aplica</v>
          </cell>
          <cell r="J4077" t="str">
            <v>Plan de acción</v>
          </cell>
          <cell r="K4077" t="str">
            <v>Zonal</v>
          </cell>
          <cell r="L4077" t="str">
            <v>1_USAQUEN</v>
          </cell>
          <cell r="M4077" t="str">
            <v>3_DICIEMBRE_2025</v>
          </cell>
          <cell r="N4077" t="str">
            <v>121. Gestión Territorial para la Atención Primaria Social de los procesos de Gestión de la Salud Pública (GSP) y el Plan de Salud Pública de Intervenciones Colectivas (PSPIC)Gestión Territorial1_USAQUEN3_DICIEMBRE_2025</v>
          </cell>
          <cell r="O4077">
            <v>100029392</v>
          </cell>
          <cell r="R4077">
            <v>0</v>
          </cell>
          <cell r="S4077">
            <v>0</v>
          </cell>
        </row>
        <row r="4078">
          <cell r="E4078" t="str">
            <v>131. Gestión Territorial para la Atención Primaria Social de los procesos de Gestión de la Salud Pública (GSP) y el Plan de Salud Pública de Intervenciones Colectivas (PSPIC)Gestión Territorial</v>
          </cell>
          <cell r="F4078" t="str">
            <v>Educación para la salud pública - ESP</v>
          </cell>
          <cell r="G4078" t="str">
            <v>Soporte estratégico para la GSP-PSPIC</v>
          </cell>
          <cell r="H4078" t="str">
            <v>GSP</v>
          </cell>
          <cell r="I4078" t="str">
            <v>No aplica</v>
          </cell>
          <cell r="J4078" t="str">
            <v>Plan de acción</v>
          </cell>
          <cell r="K4078" t="str">
            <v>Zonal</v>
          </cell>
          <cell r="L4078" t="str">
            <v>1_USAQUEN</v>
          </cell>
          <cell r="M4078" t="str">
            <v>3_DICIEMBRE_2025</v>
          </cell>
          <cell r="N4078" t="str">
            <v>131. Gestión Territorial para la Atención Primaria Social de los procesos de Gestión de la Salud Pública (GSP) y el Plan de Salud Pública de Intervenciones Colectivas (PSPIC)Gestión Territorial1_USAQUEN3_DICIEMBRE_2025</v>
          </cell>
          <cell r="O4078">
            <v>29833760</v>
          </cell>
          <cell r="R4078">
            <v>0</v>
          </cell>
          <cell r="S4078">
            <v>0</v>
          </cell>
        </row>
        <row r="4079">
          <cell r="E4079" t="str">
            <v>141. Gestión Territorial para la Atención Primaria Social de los procesos de Gestión de la Salud Pública (GSP) y el Plan de Salud Pública de Intervenciones Colectivas (PSPIC)Gestión Territorial</v>
          </cell>
          <cell r="F4079" t="str">
            <v>Prescripción social - Activación de rutas</v>
          </cell>
          <cell r="G4079" t="str">
            <v>Soporte estratégico para la GSP-PSPIC</v>
          </cell>
          <cell r="H4079" t="str">
            <v>GSP</v>
          </cell>
          <cell r="I4079" t="str">
            <v>No aplica</v>
          </cell>
          <cell r="J4079" t="str">
            <v>Plan de acción</v>
          </cell>
          <cell r="K4079" t="str">
            <v>Zonal</v>
          </cell>
          <cell r="L4079" t="str">
            <v>1_USAQUEN</v>
          </cell>
          <cell r="M4079" t="str">
            <v>3_DICIEMBRE_2025</v>
          </cell>
          <cell r="N4079" t="str">
            <v>141. Gestión Territorial para la Atención Primaria Social de los procesos de Gestión de la Salud Pública (GSP) y el Plan de Salud Pública de Intervenciones Colectivas (PSPIC)Gestión Territorial1_USAQUEN3_DICIEMBRE_2025</v>
          </cell>
          <cell r="O4079">
            <v>54021296</v>
          </cell>
          <cell r="R4079">
            <v>0</v>
          </cell>
          <cell r="S4079">
            <v>0</v>
          </cell>
        </row>
        <row r="4080">
          <cell r="E4080" t="str">
            <v>151. Gestión Territorial para la Atención Primaria Social de los procesos de Gestión de la Salud Pública (GSP) y el Plan de Salud Pública de Intervenciones Colectivas (PSPIC)Gestión Territorial</v>
          </cell>
          <cell r="F4080" t="str">
            <v>Prescripción social - Activación de rutas (Salud Mental)</v>
          </cell>
          <cell r="G4080" t="str">
            <v>Soporte estratégico para la GSP-PSPIC</v>
          </cell>
          <cell r="H4080" t="str">
            <v>GSP</v>
          </cell>
          <cell r="I4080" t="str">
            <v>No aplica</v>
          </cell>
          <cell r="J4080" t="str">
            <v>Plan de acción</v>
          </cell>
          <cell r="K4080" t="str">
            <v>Zonal</v>
          </cell>
          <cell r="L4080" t="str">
            <v>1_USAQUEN</v>
          </cell>
          <cell r="M4080" t="str">
            <v>3_DICIEMBRE_2025</v>
          </cell>
          <cell r="N4080" t="str">
            <v>151. Gestión Territorial para la Atención Primaria Social de los procesos de Gestión de la Salud Pública (GSP) y el Plan de Salud Pública de Intervenciones Colectivas (PSPIC)Gestión Territorial1_USAQUEN3_DICIEMBRE_2025</v>
          </cell>
          <cell r="O4080">
            <v>5621568</v>
          </cell>
          <cell r="R4080">
            <v>0</v>
          </cell>
          <cell r="S4080">
            <v>0</v>
          </cell>
        </row>
        <row r="4081">
          <cell r="E4081" t="str">
            <v>161. Gestión Territorial para la Atención Primaria Social de los procesos de Gestión de la Salud Pública (GSP) y el Plan de Salud Pública de Intervenciones Colectivas (PSPIC)Gestión Territorial</v>
          </cell>
          <cell r="F4081" t="str">
            <v>Prescripción social - Activación de rutas (Sur - Centro Oriente)</v>
          </cell>
          <cell r="G4081" t="str">
            <v>Soporte estratégico para la GSP-PSPIC</v>
          </cell>
          <cell r="H4081" t="str">
            <v>GSP</v>
          </cell>
          <cell r="I4081" t="str">
            <v>No aplica</v>
          </cell>
          <cell r="J4081" t="str">
            <v>Plan de acción</v>
          </cell>
          <cell r="K4081" t="str">
            <v>Distrito</v>
          </cell>
          <cell r="L4081" t="str">
            <v>1_USAQUEN</v>
          </cell>
          <cell r="M4081" t="str">
            <v>3_DICIEMBRE_2025</v>
          </cell>
          <cell r="N4081" t="str">
            <v>161. Gestión Territorial para la Atención Primaria Social de los procesos de Gestión de la Salud Pública (GSP) y el Plan de Salud Pública de Intervenciones Colectivas (PSPIC)Gestión Territorial1_USAQUEN3_DICIEMBRE_2025</v>
          </cell>
          <cell r="O4081">
            <v>3994272</v>
          </cell>
          <cell r="R4081">
            <v>0</v>
          </cell>
          <cell r="S4081">
            <v>0</v>
          </cell>
        </row>
        <row r="4082">
          <cell r="E4082" t="str">
            <v>171. Gestión Territorial para la Atención Primaria Social de los procesos de Gestión de la Salud Pública (GSP) y el Plan de Salud Pública de Intervenciones Colectivas (PSPIC)Gestión Territorial</v>
          </cell>
          <cell r="F4082" t="str">
            <v>Análisis de condiciones, calidad de vida, salud y enfermedad - ACCVSyE-DC (Sur Occidente)</v>
          </cell>
          <cell r="G4082" t="str">
            <v>Análisis de la gestión territorial de la salud pública</v>
          </cell>
          <cell r="H4082" t="str">
            <v>GSP</v>
          </cell>
          <cell r="I4082" t="str">
            <v>No aplica</v>
          </cell>
          <cell r="J4082" t="str">
            <v>Plan de análisis</v>
          </cell>
          <cell r="K4082" t="str">
            <v>Distrito</v>
          </cell>
          <cell r="L4082" t="str">
            <v>1_USAQUEN</v>
          </cell>
          <cell r="M4082" t="str">
            <v>3_DICIEMBRE_2025</v>
          </cell>
          <cell r="N4082" t="str">
            <v>171. Gestión Territorial para la Atención Primaria Social de los procesos de Gestión de la Salud Pública (GSP) y el Plan de Salud Pública de Intervenciones Colectivas (PSPIC)Gestión Territorial1_USAQUEN3_DICIEMBRE_2025</v>
          </cell>
          <cell r="O4082">
            <v>5621568</v>
          </cell>
          <cell r="R4082">
            <v>0</v>
          </cell>
          <cell r="S4082">
            <v>0</v>
          </cell>
        </row>
        <row r="4083">
          <cell r="E4083" t="str">
            <v>181. Gestión Territorial para la Atención Primaria Social de los procesos de Gestión de la Salud Pública (GSP) y el Plan de Salud Pública de Intervenciones Colectivas (PSPIC)Gestión Territorial</v>
          </cell>
          <cell r="F4083" t="str">
            <v>Análisis de condiciones, calidad de vida, salud y enfermedad - ACCVSyE</v>
          </cell>
          <cell r="G4083" t="str">
            <v>Análisis de la gestión territorial de la salud pública</v>
          </cell>
          <cell r="H4083" t="str">
            <v>GSP</v>
          </cell>
          <cell r="I4083" t="str">
            <v>No aplica</v>
          </cell>
          <cell r="J4083" t="str">
            <v>Plan de análisis</v>
          </cell>
          <cell r="K4083" t="str">
            <v>Zonal</v>
          </cell>
          <cell r="L4083" t="str">
            <v>1_USAQUEN</v>
          </cell>
          <cell r="M4083" t="str">
            <v>3_DICIEMBRE_2025</v>
          </cell>
          <cell r="N4083" t="str">
            <v>181. Gestión Territorial para la Atención Primaria Social de los procesos de Gestión de la Salud Pública (GSP) y el Plan de Salud Pública de Intervenciones Colectivas (PSPIC)Gestión Territorial1_USAQUEN3_DICIEMBRE_2025</v>
          </cell>
          <cell r="O4083">
            <v>32422640</v>
          </cell>
          <cell r="R4083">
            <v>0</v>
          </cell>
          <cell r="S4083">
            <v>0</v>
          </cell>
        </row>
        <row r="4084">
          <cell r="E4084" t="str">
            <v>191. Gestión Territorial para la Atención Primaria Social de los procesos de Gestión de la Salud Pública (GSP) y el Plan de Salud Pública de Intervenciones Colectivas (PSPIC)Gestión Territorial</v>
          </cell>
          <cell r="F4084" t="str">
            <v>Análisis de las políticas y acciones para la salud pública en el marco de la gestión territorial</v>
          </cell>
          <cell r="G4084" t="str">
            <v>Análisis de la gestión territorial de la salud pública</v>
          </cell>
          <cell r="H4084" t="str">
            <v>GSP</v>
          </cell>
          <cell r="I4084" t="str">
            <v>No aplica</v>
          </cell>
          <cell r="J4084" t="str">
            <v>Plan de análisis</v>
          </cell>
          <cell r="K4084" t="str">
            <v>Zonal</v>
          </cell>
          <cell r="L4084" t="str">
            <v>1_USAQUEN</v>
          </cell>
          <cell r="M4084" t="str">
            <v>3_DICIEMBRE_2025</v>
          </cell>
          <cell r="N4084" t="str">
            <v>191. Gestión Territorial para la Atención Primaria Social de los procesos de Gestión de la Salud Pública (GSP) y el Plan de Salud Pública de Intervenciones Colectivas (PSPIC)Gestión Territorial1_USAQUEN3_DICIEMBRE_2025</v>
          </cell>
          <cell r="O4084">
            <v>20316544</v>
          </cell>
          <cell r="R4084">
            <v>0</v>
          </cell>
          <cell r="S4084">
            <v>0</v>
          </cell>
        </row>
        <row r="4085">
          <cell r="E4085" t="str">
            <v>202. Cuidado Continuo por una vida con bienestarComunitario</v>
          </cell>
          <cell r="F4085" t="str">
            <v xml:space="preserve">Sesiones educativas para MAS bienestar </v>
          </cell>
          <cell r="G4085" t="str">
            <v xml:space="preserve">Promoción de la salud y bienestar </v>
          </cell>
          <cell r="H4085" t="str">
            <v>PSPIC</v>
          </cell>
          <cell r="I4085" t="str">
            <v>No aplica</v>
          </cell>
          <cell r="J4085" t="str">
            <v>Sesión</v>
          </cell>
          <cell r="K4085" t="str">
            <v>Local</v>
          </cell>
          <cell r="L4085" t="str">
            <v>1_USAQUEN</v>
          </cell>
          <cell r="M4085" t="str">
            <v>3_DICIEMBRE_2025</v>
          </cell>
          <cell r="N4085" t="str">
            <v>202. Cuidado Continuo por una vida con bienestarComunitario1_USAQUEN3_DICIEMBRE_2025</v>
          </cell>
          <cell r="O4085">
            <v>105404</v>
          </cell>
          <cell r="R4085">
            <v>37</v>
          </cell>
          <cell r="S4085">
            <v>3899948</v>
          </cell>
        </row>
        <row r="4086">
          <cell r="E4086" t="str">
            <v xml:space="preserve">202. Cuidado Continuo por una vida con bienestarEducativo </v>
          </cell>
          <cell r="F4086" t="str">
            <v xml:space="preserve">Sesiones educativas para MAS bienestar </v>
          </cell>
          <cell r="G4086" t="str">
            <v xml:space="preserve">Promoción de la salud y bienestar </v>
          </cell>
          <cell r="H4086" t="str">
            <v>PSPIC</v>
          </cell>
          <cell r="I4086" t="str">
            <v>No aplica</v>
          </cell>
          <cell r="J4086" t="str">
            <v>Sesión</v>
          </cell>
          <cell r="K4086" t="str">
            <v>Local</v>
          </cell>
          <cell r="L4086" t="str">
            <v>1_USAQUEN</v>
          </cell>
          <cell r="M4086" t="str">
            <v>3_DICIEMBRE_2025</v>
          </cell>
          <cell r="N4086" t="str">
            <v>202. Cuidado Continuo por una vida con bienestarEducativo 1_USAQUEN3_DICIEMBRE_2025</v>
          </cell>
          <cell r="O4086">
            <v>105404</v>
          </cell>
          <cell r="R4086">
            <v>0</v>
          </cell>
          <cell r="S4086">
            <v>0</v>
          </cell>
        </row>
        <row r="4087">
          <cell r="E4087" t="str">
            <v>202. Cuidado Continuo por una vida con bienestarInstitucional</v>
          </cell>
          <cell r="F4087" t="str">
            <v xml:space="preserve">Sesiones educativas para MAS bienestar </v>
          </cell>
          <cell r="G4087" t="str">
            <v xml:space="preserve">Promoción de la salud y bienestar </v>
          </cell>
          <cell r="H4087" t="str">
            <v>PSPIC</v>
          </cell>
          <cell r="I4087" t="str">
            <v>No aplica</v>
          </cell>
          <cell r="J4087" t="str">
            <v>Sesión</v>
          </cell>
          <cell r="K4087" t="str">
            <v>Local</v>
          </cell>
          <cell r="L4087" t="str">
            <v>1_USAQUEN</v>
          </cell>
          <cell r="M4087" t="str">
            <v>3_DICIEMBRE_2025</v>
          </cell>
          <cell r="N4087" t="str">
            <v>202. Cuidado Continuo por una vida con bienestarInstitucional1_USAQUEN3_DICIEMBRE_2025</v>
          </cell>
          <cell r="O4087">
            <v>105404</v>
          </cell>
          <cell r="R4087">
            <v>120</v>
          </cell>
          <cell r="S4087">
            <v>12648480</v>
          </cell>
        </row>
        <row r="4088">
          <cell r="E4088" t="str">
            <v>212. Cuidado Continuo por una vida con bienestarComunitario</v>
          </cell>
          <cell r="F4088" t="str">
            <v>Sesiones educativas para MAS bienestar en nuestras comunidades - Gestión territorial</v>
          </cell>
          <cell r="G4088" t="str">
            <v xml:space="preserve">Promoción de la salud y bienestar </v>
          </cell>
          <cell r="H4088" t="str">
            <v>PSPIC</v>
          </cell>
          <cell r="I4088" t="str">
            <v>No aplica</v>
          </cell>
          <cell r="J4088" t="str">
            <v>Sesión</v>
          </cell>
          <cell r="K4088" t="str">
            <v>Local</v>
          </cell>
          <cell r="L4088" t="str">
            <v>1_USAQUEN</v>
          </cell>
          <cell r="M4088" t="str">
            <v>3_DICIEMBRE_2025</v>
          </cell>
          <cell r="N4088" t="str">
            <v>212. Cuidado Continuo por una vida con bienestarComunitario1_USAQUEN3_DICIEMBRE_2025</v>
          </cell>
          <cell r="O4088">
            <v>55938</v>
          </cell>
          <cell r="R4088">
            <v>22</v>
          </cell>
          <cell r="S4088">
            <v>1230636</v>
          </cell>
        </row>
        <row r="4089">
          <cell r="E4089" t="str">
            <v>222. Cuidado Continuo por una vida con bienestarComunitario</v>
          </cell>
          <cell r="F4089" t="str">
            <v>Sesiones educativas para el bienestar en las  barras futboleras</v>
          </cell>
          <cell r="G4089" t="str">
            <v xml:space="preserve">Promoción de la salud y bienestar </v>
          </cell>
          <cell r="H4089" t="str">
            <v>PSPIC</v>
          </cell>
          <cell r="I4089" t="str">
            <v>No aplica</v>
          </cell>
          <cell r="J4089" t="str">
            <v>Sesión</v>
          </cell>
          <cell r="K4089" t="str">
            <v>Distrito</v>
          </cell>
          <cell r="L4089" t="str">
            <v>1_USAQUEN</v>
          </cell>
          <cell r="M4089" t="str">
            <v>3_DICIEMBRE_2025</v>
          </cell>
          <cell r="N4089" t="str">
            <v>222. Cuidado Continuo por una vida con bienestarComunitario1_USAQUEN3_DICIEMBRE_2025</v>
          </cell>
          <cell r="O4089">
            <v>105404</v>
          </cell>
          <cell r="R4089">
            <v>0</v>
          </cell>
          <cell r="S4089">
            <v>0</v>
          </cell>
        </row>
        <row r="4090">
          <cell r="E4090" t="str">
            <v>232. Cuidado Continuo por una vida con bienestarComunitario</v>
          </cell>
          <cell r="F4090" t="str">
            <v>Sesiones educativas para el bienestar con los gestores en las  barras futboleras</v>
          </cell>
          <cell r="G4090" t="str">
            <v xml:space="preserve">Promoción de la salud y bienestar </v>
          </cell>
          <cell r="H4090" t="str">
            <v>PSPIC</v>
          </cell>
          <cell r="I4090" t="str">
            <v>No aplica</v>
          </cell>
          <cell r="J4090" t="str">
            <v>Sesión</v>
          </cell>
          <cell r="K4090" t="str">
            <v>Distrito</v>
          </cell>
          <cell r="L4090" t="str">
            <v>1_USAQUEN</v>
          </cell>
          <cell r="M4090" t="str">
            <v>3_DICIEMBRE_2025</v>
          </cell>
          <cell r="N4090" t="str">
            <v>232. Cuidado Continuo por una vida con bienestarComunitario1_USAQUEN3_DICIEMBRE_2025</v>
          </cell>
          <cell r="O4090">
            <v>55938</v>
          </cell>
          <cell r="R4090">
            <v>0</v>
          </cell>
          <cell r="S4090">
            <v>0</v>
          </cell>
        </row>
        <row r="4091">
          <cell r="E4091" t="str">
            <v xml:space="preserve">242. Cuidado Continuo por una vida con bienestarEducativo </v>
          </cell>
          <cell r="F4091" t="str">
            <v>Sesiones educativas para la promoción de la salud oral</v>
          </cell>
          <cell r="G4091" t="str">
            <v xml:space="preserve">Promoción de la salud y bienestar </v>
          </cell>
          <cell r="H4091" t="str">
            <v>PSPIC</v>
          </cell>
          <cell r="I4091" t="str">
            <v>No aplica</v>
          </cell>
          <cell r="J4091" t="str">
            <v>Sesión</v>
          </cell>
          <cell r="K4091" t="str">
            <v>Local</v>
          </cell>
          <cell r="L4091" t="str">
            <v>1_USAQUEN</v>
          </cell>
          <cell r="M4091" t="str">
            <v>3_DICIEMBRE_2025</v>
          </cell>
          <cell r="N4091" t="str">
            <v>242. Cuidado Continuo por una vida con bienestarEducativo 1_USAQUEN3_DICIEMBRE_2025</v>
          </cell>
          <cell r="O4091">
            <v>180297</v>
          </cell>
          <cell r="R4091">
            <v>5</v>
          </cell>
          <cell r="S4091">
            <v>901485</v>
          </cell>
        </row>
        <row r="4092">
          <cell r="E4092" t="str">
            <v>252. Cuidado Continuo por una vida con bienestarLaboral</v>
          </cell>
          <cell r="F4092" t="str">
            <v xml:space="preserve">Sesiones educativas para la prevención y erradicación del trabajo infantil </v>
          </cell>
          <cell r="G4092" t="str">
            <v xml:space="preserve">Promoción de la salud y bienestar </v>
          </cell>
          <cell r="H4092" t="str">
            <v>PSPIC</v>
          </cell>
          <cell r="I4092" t="str">
            <v>No aplica</v>
          </cell>
          <cell r="J4092" t="str">
            <v>Sesión</v>
          </cell>
          <cell r="K4092" t="str">
            <v>Local</v>
          </cell>
          <cell r="L4092" t="str">
            <v>1_USAQUEN</v>
          </cell>
          <cell r="M4092" t="str">
            <v>3_DICIEMBRE_2025</v>
          </cell>
          <cell r="N4092" t="str">
            <v>252. Cuidado Continuo por una vida con bienestarLaboral1_USAQUEN3_DICIEMBRE_2025</v>
          </cell>
          <cell r="O4092">
            <v>210809</v>
          </cell>
          <cell r="R4092">
            <v>1</v>
          </cell>
          <cell r="S4092">
            <v>210809</v>
          </cell>
        </row>
        <row r="4093">
          <cell r="E4093" t="str">
            <v>262. Cuidado Continuo por una vida con bienestarComunitario</v>
          </cell>
          <cell r="F4093" t="str">
            <v xml:space="preserve">Grupos socioeducativos para MAS bienestar en nuestras comunidades </v>
          </cell>
          <cell r="G4093" t="str">
            <v xml:space="preserve">Promoción de la salud y bienestar </v>
          </cell>
          <cell r="H4093" t="str">
            <v>PSPIC</v>
          </cell>
          <cell r="I4093" t="str">
            <v>No aplica</v>
          </cell>
          <cell r="J4093" t="str">
            <v>Sesión</v>
          </cell>
          <cell r="K4093" t="str">
            <v>Local</v>
          </cell>
          <cell r="L4093" t="str">
            <v>1_USAQUEN</v>
          </cell>
          <cell r="M4093" t="str">
            <v>3_DICIEMBRE_2025</v>
          </cell>
          <cell r="N4093" t="str">
            <v>262. Cuidado Continuo por una vida con bienestarComunitario1_USAQUEN3_DICIEMBRE_2025</v>
          </cell>
          <cell r="O4093">
            <v>140539</v>
          </cell>
          <cell r="R4093">
            <v>54</v>
          </cell>
          <cell r="S4093">
            <v>7589106</v>
          </cell>
        </row>
        <row r="4094">
          <cell r="E4094" t="str">
            <v>272. Cuidado Continuo por una vida con bienestarComunitario</v>
          </cell>
          <cell r="F4094" t="str">
            <v>Grupos socioeducativos para MAS bienestar en nuestras comunidades - Gestión territorial</v>
          </cell>
          <cell r="G4094" t="str">
            <v xml:space="preserve">Promoción de la salud y bienestar </v>
          </cell>
          <cell r="H4094" t="str">
            <v>PSPIC</v>
          </cell>
          <cell r="I4094" t="str">
            <v>No aplica</v>
          </cell>
          <cell r="J4094" t="str">
            <v>Sesión</v>
          </cell>
          <cell r="K4094" t="str">
            <v>Local</v>
          </cell>
          <cell r="L4094" t="str">
            <v>1_USAQUEN</v>
          </cell>
          <cell r="M4094" t="str">
            <v>3_DICIEMBRE_2025</v>
          </cell>
          <cell r="N4094" t="str">
            <v>272. Cuidado Continuo por una vida con bienestarComunitario1_USAQUEN3_DICIEMBRE_2025</v>
          </cell>
          <cell r="O4094">
            <v>74584</v>
          </cell>
          <cell r="R4094">
            <v>36</v>
          </cell>
          <cell r="S4094">
            <v>2685024</v>
          </cell>
        </row>
        <row r="4095">
          <cell r="E4095" t="str">
            <v>282. Cuidado Continuo por una vida con bienestarComunitario</v>
          </cell>
          <cell r="F4095" t="str">
            <v>Grupos socieducativas para MAS bienestar en salud mental de la RBC</v>
          </cell>
          <cell r="G4095" t="str">
            <v xml:space="preserve">Promoción de la salud y bienestar </v>
          </cell>
          <cell r="H4095" t="str">
            <v>PSPIC</v>
          </cell>
          <cell r="I4095" t="str">
            <v>No aplica</v>
          </cell>
          <cell r="J4095" t="str">
            <v>Sesión</v>
          </cell>
          <cell r="K4095" t="str">
            <v>Local</v>
          </cell>
          <cell r="L4095" t="str">
            <v>1_USAQUEN</v>
          </cell>
          <cell r="M4095" t="str">
            <v>3_DICIEMBRE_2025</v>
          </cell>
          <cell r="N4095" t="str">
            <v>282. Cuidado Continuo por una vida con bienestarComunitario1_USAQUEN3_DICIEMBRE_2025</v>
          </cell>
          <cell r="O4095">
            <v>215123</v>
          </cell>
          <cell r="R4095">
            <v>10</v>
          </cell>
          <cell r="S4095">
            <v>2151230</v>
          </cell>
        </row>
        <row r="4096">
          <cell r="E4096" t="str">
            <v>292. Cuidado Continuo por una vida con bienestarComunitario</v>
          </cell>
          <cell r="F4096" t="str">
            <v>Grupos socioeducativos para el bienestar en  barras futboleras</v>
          </cell>
          <cell r="G4096" t="str">
            <v xml:space="preserve">Promoción de la salud y bienestar </v>
          </cell>
          <cell r="H4096" t="str">
            <v>PSPIC</v>
          </cell>
          <cell r="I4096" t="str">
            <v>No aplica</v>
          </cell>
          <cell r="J4096" t="str">
            <v>Sesión</v>
          </cell>
          <cell r="K4096" t="str">
            <v>Distrito</v>
          </cell>
          <cell r="L4096" t="str">
            <v>1_USAQUEN</v>
          </cell>
          <cell r="M4096" t="str">
            <v>3_DICIEMBRE_2025</v>
          </cell>
          <cell r="N4096" t="str">
            <v>292. Cuidado Continuo por una vida con bienestarComunitario1_USAQUEN3_DICIEMBRE_2025</v>
          </cell>
          <cell r="O4096">
            <v>140539</v>
          </cell>
          <cell r="R4096">
            <v>0</v>
          </cell>
          <cell r="S4096">
            <v>0</v>
          </cell>
        </row>
        <row r="4097">
          <cell r="E4097" t="str">
            <v>302. Cuidado Continuo por una vida con bienestarComunitario</v>
          </cell>
          <cell r="F4097" t="str">
            <v xml:space="preserve">Grupos socioeducativos para el bienestar en  barras futboleras - Gestión territorial </v>
          </cell>
          <cell r="G4097" t="str">
            <v xml:space="preserve">Promoción de la salud y bienestar </v>
          </cell>
          <cell r="H4097" t="str">
            <v>PSPIC</v>
          </cell>
          <cell r="I4097" t="str">
            <v>No aplica</v>
          </cell>
          <cell r="J4097" t="str">
            <v>Sesión</v>
          </cell>
          <cell r="K4097" t="str">
            <v>Distrito</v>
          </cell>
          <cell r="L4097" t="str">
            <v>1_USAQUEN</v>
          </cell>
          <cell r="M4097" t="str">
            <v>3_DICIEMBRE_2025</v>
          </cell>
          <cell r="N4097" t="str">
            <v>302. Cuidado Continuo por una vida con bienestarComunitario1_USAQUEN3_DICIEMBRE_2025</v>
          </cell>
          <cell r="O4097">
            <v>74584</v>
          </cell>
          <cell r="R4097">
            <v>0</v>
          </cell>
          <cell r="S4097">
            <v>0</v>
          </cell>
        </row>
        <row r="4098">
          <cell r="E4098" t="str">
            <v>312. Cuidado Continuo por una vida con bienestarComunitario</v>
          </cell>
          <cell r="F4098" t="str">
            <v>Grupos socioeducativos para el bienestar (AIEPI)</v>
          </cell>
          <cell r="G4098" t="str">
            <v xml:space="preserve">Promoción de la salud y bienestar </v>
          </cell>
          <cell r="H4098" t="str">
            <v>PSPIC</v>
          </cell>
          <cell r="I4098" t="str">
            <v>No aplica</v>
          </cell>
          <cell r="J4098" t="str">
            <v>Sesión</v>
          </cell>
          <cell r="K4098" t="str">
            <v>Local</v>
          </cell>
          <cell r="L4098" t="str">
            <v>1_USAQUEN</v>
          </cell>
          <cell r="M4098" t="str">
            <v>3_DICIEMBRE_2025</v>
          </cell>
          <cell r="N4098" t="str">
            <v>312. Cuidado Continuo por una vida con bienestarComunitario1_USAQUEN3_DICIEMBRE_2025</v>
          </cell>
          <cell r="O4098">
            <v>215123</v>
          </cell>
          <cell r="R4098">
            <v>0</v>
          </cell>
          <cell r="S4098">
            <v>0</v>
          </cell>
        </row>
        <row r="4099">
          <cell r="E4099" t="str">
            <v xml:space="preserve">312. Cuidado Continuo por una vida con bienestarEducativo </v>
          </cell>
          <cell r="F4099" t="str">
            <v>Grupos socioeducativos para el bienestar (AIEPI)</v>
          </cell>
          <cell r="G4099" t="str">
            <v xml:space="preserve">Promoción de la salud y bienestar </v>
          </cell>
          <cell r="H4099" t="str">
            <v>PSPIC</v>
          </cell>
          <cell r="I4099" t="str">
            <v>No aplica</v>
          </cell>
          <cell r="J4099" t="str">
            <v>Sesión</v>
          </cell>
          <cell r="K4099" t="str">
            <v>Local</v>
          </cell>
          <cell r="L4099" t="str">
            <v>1_USAQUEN</v>
          </cell>
          <cell r="M4099" t="str">
            <v>3_DICIEMBRE_2025</v>
          </cell>
          <cell r="N4099" t="str">
            <v>312. Cuidado Continuo por una vida con bienestarEducativo 1_USAQUEN3_DICIEMBRE_2025</v>
          </cell>
          <cell r="O4099">
            <v>215123</v>
          </cell>
          <cell r="R4099">
            <v>0</v>
          </cell>
          <cell r="S4099">
            <v>0</v>
          </cell>
        </row>
        <row r="4100">
          <cell r="E4100" t="str">
            <v>312. Cuidado Continuo por una vida con bienestarLaboral</v>
          </cell>
          <cell r="F4100" t="str">
            <v>Grupos socioeducativos para el bienestar (AIEPI)</v>
          </cell>
          <cell r="G4100" t="str">
            <v xml:space="preserve">Promoción de la salud y bienestar </v>
          </cell>
          <cell r="H4100" t="str">
            <v>PSPIC</v>
          </cell>
          <cell r="I4100" t="str">
            <v>No aplica</v>
          </cell>
          <cell r="J4100" t="str">
            <v>Sesión</v>
          </cell>
          <cell r="K4100" t="str">
            <v>Local</v>
          </cell>
          <cell r="L4100" t="str">
            <v>1_USAQUEN</v>
          </cell>
          <cell r="M4100" t="str">
            <v>3_DICIEMBRE_2025</v>
          </cell>
          <cell r="N4100" t="str">
            <v>312. Cuidado Continuo por una vida con bienestarLaboral1_USAQUEN3_DICIEMBRE_2025</v>
          </cell>
          <cell r="O4100">
            <v>215123</v>
          </cell>
          <cell r="R4100">
            <v>0</v>
          </cell>
          <cell r="S4100">
            <v>0</v>
          </cell>
        </row>
        <row r="4101">
          <cell r="E4101" t="str">
            <v>312. Cuidado Continuo por una vida con bienestarInstitucional</v>
          </cell>
          <cell r="F4101" t="str">
            <v>Grupos socioeducativos para el bienestar (AIEPI)</v>
          </cell>
          <cell r="G4101" t="str">
            <v xml:space="preserve">Promoción de la salud y bienestar </v>
          </cell>
          <cell r="H4101" t="str">
            <v>PSPIC</v>
          </cell>
          <cell r="I4101" t="str">
            <v>No aplica</v>
          </cell>
          <cell r="J4101" t="str">
            <v>Sesión</v>
          </cell>
          <cell r="K4101" t="str">
            <v>Local</v>
          </cell>
          <cell r="L4101" t="str">
            <v>1_USAQUEN</v>
          </cell>
          <cell r="M4101" t="str">
            <v>3_DICIEMBRE_2025</v>
          </cell>
          <cell r="N4101" t="str">
            <v>312. Cuidado Continuo por una vida con bienestarInstitucional1_USAQUEN3_DICIEMBRE_2025</v>
          </cell>
          <cell r="O4101">
            <v>215123</v>
          </cell>
          <cell r="R4101">
            <v>0</v>
          </cell>
          <cell r="S4101">
            <v>0</v>
          </cell>
        </row>
        <row r="4102">
          <cell r="E4102" t="str">
            <v xml:space="preserve">322. Cuidado Continuo por una vida con bienestarEducativo </v>
          </cell>
          <cell r="F4102" t="str">
            <v>Grupos socioeducativos de  vacaciones con MAS Bienestar</v>
          </cell>
          <cell r="G4102" t="str">
            <v xml:space="preserve">Promoción de la salud y bienestar </v>
          </cell>
          <cell r="H4102" t="str">
            <v>PSPIC</v>
          </cell>
          <cell r="I4102" t="str">
            <v>No aplica</v>
          </cell>
          <cell r="J4102" t="str">
            <v>Sesión</v>
          </cell>
          <cell r="K4102" t="str">
            <v>Local</v>
          </cell>
          <cell r="L4102" t="str">
            <v>1_USAQUEN</v>
          </cell>
          <cell r="M4102" t="str">
            <v>3_DICIEMBRE_2025</v>
          </cell>
          <cell r="N4102" t="str">
            <v>322. Cuidado Continuo por una vida con bienestarEducativo 1_USAQUEN3_DICIEMBRE_2025</v>
          </cell>
          <cell r="O4102">
            <v>281078</v>
          </cell>
          <cell r="R4102">
            <v>30</v>
          </cell>
          <cell r="S4102">
            <v>8432340</v>
          </cell>
        </row>
        <row r="4103">
          <cell r="E4103" t="str">
            <v>332. Cuidado Continuo por una vida con bienestarLaboral</v>
          </cell>
          <cell r="F4103" t="str">
            <v>Grupos socioeducativos para el bienestar de trabajadores y trabajadoras en la economía informal</v>
          </cell>
          <cell r="G4103" t="str">
            <v xml:space="preserve">Promoción de la salud y bienestar </v>
          </cell>
          <cell r="H4103" t="str">
            <v>PSPIC</v>
          </cell>
          <cell r="I4103" t="str">
            <v>No aplica</v>
          </cell>
          <cell r="J4103" t="str">
            <v>Grupo</v>
          </cell>
          <cell r="K4103" t="str">
            <v>Local</v>
          </cell>
          <cell r="L4103" t="str">
            <v>1_USAQUEN</v>
          </cell>
          <cell r="M4103" t="str">
            <v>3_DICIEMBRE_2025</v>
          </cell>
          <cell r="N4103" t="str">
            <v>332. Cuidado Continuo por una vida con bienestarLaboral1_USAQUEN3_DICIEMBRE_2025</v>
          </cell>
          <cell r="O4103">
            <v>1094110</v>
          </cell>
          <cell r="R4103">
            <v>0</v>
          </cell>
          <cell r="S4103">
            <v>0</v>
          </cell>
        </row>
        <row r="4104">
          <cell r="E4104" t="str">
            <v>342. Cuidado Continuo por una vida con bienestarComunitario</v>
          </cell>
          <cell r="F4104" t="str">
            <v>Acompañamiento amigable - Salud mental RBC</v>
          </cell>
          <cell r="G4104" t="str">
            <v>Gestión del Riesgo para el Bienestar Colectivo en los Territorios</v>
          </cell>
          <cell r="H4104" t="str">
            <v>PSPIC</v>
          </cell>
          <cell r="I4104" t="str">
            <v>No aplica</v>
          </cell>
          <cell r="J4104" t="str">
            <v>Sesión</v>
          </cell>
          <cell r="K4104" t="str">
            <v>Local</v>
          </cell>
          <cell r="L4104" t="str">
            <v>1_USAQUEN</v>
          </cell>
          <cell r="M4104" t="str">
            <v>3_DICIEMBRE_2025</v>
          </cell>
          <cell r="N4104" t="str">
            <v>342. Cuidado Continuo por una vida con bienestarComunitario1_USAQUEN3_DICIEMBRE_2025</v>
          </cell>
          <cell r="O4104">
            <v>161342</v>
          </cell>
          <cell r="R4104">
            <v>1</v>
          </cell>
          <cell r="S4104">
            <v>161342</v>
          </cell>
        </row>
        <row r="4105">
          <cell r="E4105" t="str">
            <v>352. Cuidado Continuo por una vida con bienestarComunitario</v>
          </cell>
          <cell r="F4105" t="str">
            <v>Escuelas de liderazgo - Salud mental RBC</v>
          </cell>
          <cell r="G4105" t="str">
            <v xml:space="preserve">Promoción de la salud y bienestar </v>
          </cell>
          <cell r="H4105" t="str">
            <v>PSPIC</v>
          </cell>
          <cell r="I4105" t="str">
            <v>No aplica</v>
          </cell>
          <cell r="J4105" t="str">
            <v>Sesión</v>
          </cell>
          <cell r="K4105" t="str">
            <v>Local</v>
          </cell>
          <cell r="L4105" t="str">
            <v>1_USAQUEN</v>
          </cell>
          <cell r="M4105" t="str">
            <v>3_DICIEMBRE_2025</v>
          </cell>
          <cell r="N4105" t="str">
            <v>352. Cuidado Continuo por una vida con bienestarComunitario1_USAQUEN3_DICIEMBRE_2025</v>
          </cell>
          <cell r="O4105">
            <v>215123</v>
          </cell>
          <cell r="R4105">
            <v>0</v>
          </cell>
          <cell r="S4105">
            <v>0</v>
          </cell>
        </row>
        <row r="4106">
          <cell r="E4106" t="str">
            <v>362. Cuidado Continuo por una vida con bienestarComunitario</v>
          </cell>
          <cell r="F4106" t="str">
            <v>Escuelas de liderazgo desde el barrismo social</v>
          </cell>
          <cell r="G4106" t="str">
            <v xml:space="preserve">Promoción de la salud y bienestar </v>
          </cell>
          <cell r="H4106" t="str">
            <v>PSPIC</v>
          </cell>
          <cell r="I4106" t="str">
            <v>No aplica</v>
          </cell>
          <cell r="J4106" t="str">
            <v>Sesión</v>
          </cell>
          <cell r="K4106" t="str">
            <v>Distrito</v>
          </cell>
          <cell r="L4106" t="str">
            <v>1_USAQUEN</v>
          </cell>
          <cell r="M4106" t="str">
            <v>3_DICIEMBRE_2025</v>
          </cell>
          <cell r="N4106" t="str">
            <v>362. Cuidado Continuo por una vida con bienestarComunitario1_USAQUEN3_DICIEMBRE_2025</v>
          </cell>
          <cell r="O4106">
            <v>140539</v>
          </cell>
          <cell r="R4106">
            <v>0</v>
          </cell>
          <cell r="S4106">
            <v>0</v>
          </cell>
        </row>
        <row r="4107">
          <cell r="E4107" t="str">
            <v>372. Cuidado Continuo por una vida con bienestarComunitario</v>
          </cell>
          <cell r="F4107" t="str">
            <v xml:space="preserve">Escuelas de liderazgo desde el barrismo social - Gestión territorial </v>
          </cell>
          <cell r="G4107" t="str">
            <v xml:space="preserve">Promoción de la salud y bienestar </v>
          </cell>
          <cell r="H4107" t="str">
            <v>PSPIC</v>
          </cell>
          <cell r="I4107" t="str">
            <v>No aplica</v>
          </cell>
          <cell r="J4107" t="str">
            <v>Sesión</v>
          </cell>
          <cell r="K4107" t="str">
            <v>Distrito</v>
          </cell>
          <cell r="L4107" t="str">
            <v>1_USAQUEN</v>
          </cell>
          <cell r="M4107" t="str">
            <v>3_DICIEMBRE_2025</v>
          </cell>
          <cell r="N4107" t="str">
            <v>372. Cuidado Continuo por una vida con bienestarComunitario1_USAQUEN3_DICIEMBRE_2025</v>
          </cell>
          <cell r="O4107">
            <v>74584</v>
          </cell>
          <cell r="R4107">
            <v>0</v>
          </cell>
          <cell r="S4107">
            <v>0</v>
          </cell>
        </row>
        <row r="4108">
          <cell r="E4108" t="str">
            <v>382. Cuidado Continuo por una vida con bienestarComunitario</v>
          </cell>
          <cell r="F4108" t="str">
            <v>Escuela para Comunidades activas construyendo bienestar y seguridad vial</v>
          </cell>
          <cell r="G4108" t="str">
            <v xml:space="preserve">Promoción de la salud y bienestar </v>
          </cell>
          <cell r="H4108" t="str">
            <v>PSPIC</v>
          </cell>
          <cell r="I4108" t="str">
            <v>No aplica</v>
          </cell>
          <cell r="J4108" t="str">
            <v>Sesión</v>
          </cell>
          <cell r="K4108" t="str">
            <v>Local</v>
          </cell>
          <cell r="L4108" t="str">
            <v>1_USAQUEN</v>
          </cell>
          <cell r="M4108" t="str">
            <v>3_DICIEMBRE_2025</v>
          </cell>
          <cell r="N4108" t="str">
            <v>382. Cuidado Continuo por una vida con bienestarComunitario1_USAQUEN3_DICIEMBRE_2025</v>
          </cell>
          <cell r="O4108">
            <v>355662</v>
          </cell>
          <cell r="R4108">
            <v>4</v>
          </cell>
          <cell r="S4108">
            <v>1422648</v>
          </cell>
        </row>
        <row r="4109">
          <cell r="E4109" t="str">
            <v>392. Cuidado Continuo por una vida con bienestarComunitario</v>
          </cell>
          <cell r="F4109" t="str">
            <v>Fortalecimiento de redes desde el barrismo social</v>
          </cell>
          <cell r="G4109" t="str">
            <v xml:space="preserve">Promoción de la salud y bienestar </v>
          </cell>
          <cell r="H4109" t="str">
            <v>PSPIC</v>
          </cell>
          <cell r="I4109" t="str">
            <v>No aplica</v>
          </cell>
          <cell r="J4109" t="str">
            <v>Sesión</v>
          </cell>
          <cell r="K4109" t="str">
            <v>Local</v>
          </cell>
          <cell r="L4109" t="str">
            <v>1_USAQUEN</v>
          </cell>
          <cell r="M4109" t="str">
            <v>3_DICIEMBRE_2025</v>
          </cell>
          <cell r="N4109" t="str">
            <v>392. Cuidado Continuo por una vida con bienestarComunitario1_USAQUEN3_DICIEMBRE_2025</v>
          </cell>
          <cell r="O4109">
            <v>140539</v>
          </cell>
          <cell r="R4109">
            <v>0</v>
          </cell>
          <cell r="S4109">
            <v>0</v>
          </cell>
        </row>
        <row r="4110">
          <cell r="E4110" t="str">
            <v>402. Cuidado Continuo por una vida con bienestarComunitario</v>
          </cell>
          <cell r="F4110" t="str">
            <v xml:space="preserve">Fortalecimiento de redes desde el barrismo social - Gestión territorial </v>
          </cell>
          <cell r="G4110" t="str">
            <v xml:space="preserve">Promoción de la salud y bienestar </v>
          </cell>
          <cell r="H4110" t="str">
            <v>PSPIC</v>
          </cell>
          <cell r="I4110" t="str">
            <v>No aplica</v>
          </cell>
          <cell r="J4110" t="str">
            <v>Sesión</v>
          </cell>
          <cell r="K4110" t="str">
            <v>Local</v>
          </cell>
          <cell r="L4110" t="str">
            <v>1_USAQUEN</v>
          </cell>
          <cell r="M4110" t="str">
            <v>3_DICIEMBRE_2025</v>
          </cell>
          <cell r="N4110" t="str">
            <v>402. Cuidado Continuo por una vida con bienestarComunitario1_USAQUEN3_DICIEMBRE_2025</v>
          </cell>
          <cell r="O4110">
            <v>74584</v>
          </cell>
          <cell r="R4110">
            <v>0</v>
          </cell>
          <cell r="S4110">
            <v>0</v>
          </cell>
        </row>
        <row r="4111">
          <cell r="E4111" t="str">
            <v>412. Cuidado Continuo por una vida con bienestarComunitario</v>
          </cell>
          <cell r="F4111" t="str">
            <v>Jornadas de tamizaje para la salud publica _Cuidate se feliz</v>
          </cell>
          <cell r="G4111" t="str">
            <v>Alta externalidad</v>
          </cell>
          <cell r="H4111" t="str">
            <v>PSPIC</v>
          </cell>
          <cell r="I4111" t="str">
            <v>No aplica</v>
          </cell>
          <cell r="J4111" t="str">
            <v>Jornada</v>
          </cell>
          <cell r="K4111" t="str">
            <v>Local</v>
          </cell>
          <cell r="L4111" t="str">
            <v>1_USAQUEN</v>
          </cell>
          <cell r="M4111" t="str">
            <v>3_DICIEMBRE_2025</v>
          </cell>
          <cell r="N4111" t="str">
            <v>412. Cuidado Continuo por una vida con bienestarComunitario1_USAQUEN3_DICIEMBRE_2025</v>
          </cell>
          <cell r="O4111">
            <v>621332</v>
          </cell>
          <cell r="R4111">
            <v>10</v>
          </cell>
          <cell r="S4111">
            <v>6213320</v>
          </cell>
        </row>
        <row r="4112">
          <cell r="E4112" t="str">
            <v>422. Cuidado Continuo por una vida con bienestarComunitario</v>
          </cell>
          <cell r="F4112" t="str">
            <v>Jornadas de educación para la salud publica _Cuidate se feliz</v>
          </cell>
          <cell r="G4112" t="str">
            <v xml:space="preserve">Promoción de la salud y bienestar </v>
          </cell>
          <cell r="H4112" t="str">
            <v>PSPIC</v>
          </cell>
          <cell r="I4112" t="str">
            <v>No aplica</v>
          </cell>
          <cell r="J4112" t="str">
            <v>Jornada</v>
          </cell>
          <cell r="K4112" t="str">
            <v>Local</v>
          </cell>
          <cell r="L4112" t="str">
            <v>1_USAQUEN</v>
          </cell>
          <cell r="M4112" t="str">
            <v>3_DICIEMBRE_2025</v>
          </cell>
          <cell r="N4112" t="str">
            <v>422. Cuidado Continuo por una vida con bienestarComunitario1_USAQUEN3_DICIEMBRE_2025</v>
          </cell>
          <cell r="O4112">
            <v>340253</v>
          </cell>
          <cell r="R4112">
            <v>10</v>
          </cell>
          <cell r="S4112">
            <v>3402530</v>
          </cell>
        </row>
        <row r="4113">
          <cell r="E4113" t="str">
            <v>432. Cuidado Continuo por una vida con bienestarComunitario</v>
          </cell>
          <cell r="F4113" t="str">
            <v>Jornadas de tamizaje de Prevención y detección temprana de factores de riesgo ITS</v>
          </cell>
          <cell r="G4113" t="str">
            <v>Alta externalidad</v>
          </cell>
          <cell r="H4113" t="str">
            <v>PSPIC</v>
          </cell>
          <cell r="I4113" t="str">
            <v>No aplica</v>
          </cell>
          <cell r="J4113" t="str">
            <v>Jornada</v>
          </cell>
          <cell r="K4113" t="str">
            <v>Local</v>
          </cell>
          <cell r="L4113" t="str">
            <v>1_USAQUEN</v>
          </cell>
          <cell r="M4113" t="str">
            <v>3_DICIEMBRE_2025</v>
          </cell>
          <cell r="N4113" t="str">
            <v>432. Cuidado Continuo por una vida con bienestarComunitario1_USAQUEN3_DICIEMBRE_2025</v>
          </cell>
          <cell r="O4113">
            <v>548596</v>
          </cell>
          <cell r="R4113">
            <v>4</v>
          </cell>
          <cell r="S4113">
            <v>2194384</v>
          </cell>
        </row>
        <row r="4114">
          <cell r="E4114" t="str">
            <v>442. Cuidado Continuo por una vida con bienestarComunitario</v>
          </cell>
          <cell r="F4114" t="str">
            <v>Jornadas SPAcios de cuidado</v>
          </cell>
          <cell r="G4114" t="str">
            <v xml:space="preserve">Promoción de la salud y bienestar </v>
          </cell>
          <cell r="H4114" t="str">
            <v>PSPIC</v>
          </cell>
          <cell r="I4114" t="str">
            <v>No aplica</v>
          </cell>
          <cell r="J4114" t="str">
            <v>Jornada</v>
          </cell>
          <cell r="K4114" t="str">
            <v>Local</v>
          </cell>
          <cell r="L4114" t="str">
            <v>1_USAQUEN</v>
          </cell>
          <cell r="M4114" t="str">
            <v>3_DICIEMBRE_2025</v>
          </cell>
          <cell r="N4114" t="str">
            <v>442. Cuidado Continuo por una vida con bienestarComunitario1_USAQUEN3_DICIEMBRE_2025</v>
          </cell>
          <cell r="O4114">
            <v>711326</v>
          </cell>
          <cell r="R4114">
            <v>3</v>
          </cell>
          <cell r="S4114">
            <v>2133978</v>
          </cell>
        </row>
        <row r="4115">
          <cell r="E4115" t="str">
            <v>452. Cuidado Continuo por una vida con bienestarComunitario</v>
          </cell>
          <cell r="F4115" t="str">
            <v>Jornadas SPAcios de cuidado-tamizaje de Prevención y detección temprana de factores de riesgo ITS_SPA</v>
          </cell>
          <cell r="G4115" t="str">
            <v>Alta externalidad</v>
          </cell>
          <cell r="H4115" t="str">
            <v>PSPIC</v>
          </cell>
          <cell r="I4115" t="str">
            <v>No aplica</v>
          </cell>
          <cell r="J4115" t="str">
            <v>Jornada</v>
          </cell>
          <cell r="K4115" t="str">
            <v>Local</v>
          </cell>
          <cell r="L4115" t="str">
            <v>1_USAQUEN</v>
          </cell>
          <cell r="M4115" t="str">
            <v>3_DICIEMBRE_2025</v>
          </cell>
          <cell r="N4115" t="str">
            <v>452. Cuidado Continuo por una vida con bienestarComunitario1_USAQUEN3_DICIEMBRE_2025</v>
          </cell>
          <cell r="O4115">
            <v>281078</v>
          </cell>
          <cell r="R4115">
            <v>3</v>
          </cell>
          <cell r="S4115">
            <v>843234</v>
          </cell>
        </row>
        <row r="4116">
          <cell r="E4116" t="str">
            <v xml:space="preserve">462. Cuidado Continuo por una vida con bienestarEducativo </v>
          </cell>
          <cell r="F4116" t="str">
            <v>Jornadas de educación para la Salud y Bienestar</v>
          </cell>
          <cell r="G4116" t="str">
            <v xml:space="preserve">Promoción de la salud y bienestar </v>
          </cell>
          <cell r="H4116" t="str">
            <v>PSPIC</v>
          </cell>
          <cell r="I4116" t="str">
            <v>No aplica</v>
          </cell>
          <cell r="J4116" t="str">
            <v>Jornada</v>
          </cell>
          <cell r="K4116" t="str">
            <v>Local</v>
          </cell>
          <cell r="L4116" t="str">
            <v>1_USAQUEN</v>
          </cell>
          <cell r="M4116" t="str">
            <v>3_DICIEMBRE_2025</v>
          </cell>
          <cell r="N4116" t="str">
            <v>462. Cuidado Continuo por una vida con bienestarEducativo 1_USAQUEN3_DICIEMBRE_2025</v>
          </cell>
          <cell r="O4116">
            <v>2366976</v>
          </cell>
          <cell r="R4116">
            <v>2</v>
          </cell>
          <cell r="S4116">
            <v>4733952</v>
          </cell>
        </row>
        <row r="4117">
          <cell r="E4117" t="str">
            <v>472. Cuidado Continuo por una vida con bienestarLaboral</v>
          </cell>
          <cell r="F4117" t="str">
            <v>Jornadas para el bienestar y cuidado  de los trabajadores informales</v>
          </cell>
          <cell r="G4117" t="str">
            <v xml:space="preserve">Promoción de la salud y bienestar </v>
          </cell>
          <cell r="H4117" t="str">
            <v>PSPIC</v>
          </cell>
          <cell r="I4117" t="str">
            <v>No aplica</v>
          </cell>
          <cell r="J4117" t="str">
            <v>Jornada</v>
          </cell>
          <cell r="K4117" t="str">
            <v>Local</v>
          </cell>
          <cell r="L4117" t="str">
            <v>1_USAQUEN</v>
          </cell>
          <cell r="M4117" t="str">
            <v>3_DICIEMBRE_2025</v>
          </cell>
          <cell r="N4117" t="str">
            <v>472. Cuidado Continuo por una vida con bienestarLaboral1_USAQUEN3_DICIEMBRE_2025</v>
          </cell>
          <cell r="O4117">
            <v>110336</v>
          </cell>
          <cell r="R4117">
            <v>0</v>
          </cell>
          <cell r="S4117">
            <v>0</v>
          </cell>
        </row>
        <row r="4118">
          <cell r="E4118" t="str">
            <v>482. Cuidado Continuo por una vida con bienestarComunitario</v>
          </cell>
          <cell r="F4118" t="str">
            <v>Sesiones Cuidate se feliz kids y gestion integral de la infancia y adolescencia en el espacio publico.</v>
          </cell>
          <cell r="G4118" t="str">
            <v xml:space="preserve">Promoción de la salud y bienestar </v>
          </cell>
          <cell r="H4118" t="str">
            <v>PSPIC</v>
          </cell>
          <cell r="I4118" t="str">
            <v>No aplica</v>
          </cell>
          <cell r="J4118" t="str">
            <v>Jornada</v>
          </cell>
          <cell r="K4118" t="str">
            <v>Local</v>
          </cell>
          <cell r="L4118" t="str">
            <v>1_USAQUEN</v>
          </cell>
          <cell r="M4118" t="str">
            <v>3_DICIEMBRE_2025</v>
          </cell>
          <cell r="N4118" t="str">
            <v>482. Cuidado Continuo por una vida con bienestarComunitario1_USAQUEN3_DICIEMBRE_2025</v>
          </cell>
          <cell r="O4118">
            <v>430247</v>
          </cell>
          <cell r="R4118">
            <v>2</v>
          </cell>
          <cell r="S4118">
            <v>860494</v>
          </cell>
        </row>
        <row r="4119">
          <cell r="E4119" t="str">
            <v>492. Cuidado Continuo por una vida con bienestarComunitario</v>
          </cell>
          <cell r="F4119" t="str">
            <v>Comunidades saludables: vive la noche con bienestar y seguridad vial</v>
          </cell>
          <cell r="G4119" t="str">
            <v xml:space="preserve">Promoción de la salud y bienestar </v>
          </cell>
          <cell r="H4119" t="str">
            <v>PSPIC</v>
          </cell>
          <cell r="I4119" t="str">
            <v>No aplica</v>
          </cell>
          <cell r="J4119" t="str">
            <v>Jornada</v>
          </cell>
          <cell r="K4119" t="str">
            <v>Local</v>
          </cell>
          <cell r="L4119" t="str">
            <v>1_USAQUEN</v>
          </cell>
          <cell r="M4119" t="str">
            <v>3_DICIEMBRE_2025</v>
          </cell>
          <cell r="N4119" t="str">
            <v>492. Cuidado Continuo por una vida con bienestarComunitario1_USAQUEN3_DICIEMBRE_2025</v>
          </cell>
          <cell r="O4119">
            <v>711326</v>
          </cell>
          <cell r="R4119">
            <v>15</v>
          </cell>
          <cell r="S4119">
            <v>10669890</v>
          </cell>
        </row>
        <row r="4120">
          <cell r="E4120" t="str">
            <v>502. Cuidado Continuo por una vida con bienestarComunitario</v>
          </cell>
          <cell r="F4120" t="str">
            <v xml:space="preserve">Sesiones para Comunidades activas construyendo bienestar y seguridad vial </v>
          </cell>
          <cell r="G4120" t="str">
            <v xml:space="preserve">Promoción de la salud y bienestar </v>
          </cell>
          <cell r="H4120" t="str">
            <v>PSPIC</v>
          </cell>
          <cell r="I4120" t="str">
            <v>No aplica</v>
          </cell>
          <cell r="J4120" t="str">
            <v>Sesión</v>
          </cell>
          <cell r="K4120" t="str">
            <v>Local</v>
          </cell>
          <cell r="L4120" t="str">
            <v>1_USAQUEN</v>
          </cell>
          <cell r="M4120" t="str">
            <v>3_DICIEMBRE_2025</v>
          </cell>
          <cell r="N4120" t="str">
            <v>502. Cuidado Continuo por una vida con bienestarComunitario1_USAQUEN3_DICIEMBRE_2025</v>
          </cell>
          <cell r="O4120">
            <v>266747</v>
          </cell>
          <cell r="R4120">
            <v>4</v>
          </cell>
          <cell r="S4120">
            <v>1066988</v>
          </cell>
        </row>
        <row r="4121">
          <cell r="E4121" t="str">
            <v>512. Cuidado Continuo por una vida con bienestarComunitario</v>
          </cell>
          <cell r="F4121" t="str">
            <v>Gestion y seguimiento de acciones de educacion para la salud publica promocion bienestar emocional la cultura ciudadana y prevencion consumo nocivo de alcohol_seguridad vial</v>
          </cell>
          <cell r="G4121" t="str">
            <v xml:space="preserve">Promoción de la salud y bienestar </v>
          </cell>
          <cell r="H4121" t="str">
            <v>PSPIC</v>
          </cell>
          <cell r="I4121" t="str">
            <v>No aplica</v>
          </cell>
          <cell r="J4121" t="str">
            <v>Plan de acción</v>
          </cell>
          <cell r="K4121" t="str">
            <v>Distrito</v>
          </cell>
          <cell r="L4121" t="str">
            <v>1_USAQUEN</v>
          </cell>
          <cell r="M4121" t="str">
            <v>3_DICIEMBRE_2025</v>
          </cell>
          <cell r="N4121" t="str">
            <v>512. Cuidado Continuo por una vida con bienestarComunitario1_USAQUEN3_DICIEMBRE_2025</v>
          </cell>
          <cell r="O4121">
            <v>5621568</v>
          </cell>
          <cell r="R4121">
            <v>0</v>
          </cell>
          <cell r="S4121">
            <v>0</v>
          </cell>
        </row>
        <row r="4122">
          <cell r="E4122" t="str">
            <v>522. Cuidado Continuo por una vida con bienestarComunitario</v>
          </cell>
          <cell r="F4122" t="str">
            <v xml:space="preserve">Escucha activa: conectando con el bienestar </v>
          </cell>
          <cell r="G4122" t="str">
            <v>Gestión del Riesgo para el Bienestar Colectivo en los Territorios</v>
          </cell>
          <cell r="H4122" t="str">
            <v>PSPIC</v>
          </cell>
          <cell r="I4122" t="str">
            <v>No aplica</v>
          </cell>
          <cell r="J4122" t="str">
            <v>Jornada</v>
          </cell>
          <cell r="K4122" t="str">
            <v>Local</v>
          </cell>
          <cell r="L4122" t="str">
            <v>1_USAQUEN</v>
          </cell>
          <cell r="M4122" t="str">
            <v>3_DICIEMBRE_2025</v>
          </cell>
          <cell r="N4122" t="str">
            <v>522. Cuidado Continuo por una vida con bienestarComunitario1_USAQUEN3_DICIEMBRE_2025</v>
          </cell>
          <cell r="O4122">
            <v>711326</v>
          </cell>
          <cell r="R4122">
            <v>3</v>
          </cell>
          <cell r="S4122">
            <v>2133978</v>
          </cell>
        </row>
        <row r="4123">
          <cell r="E4123" t="str">
            <v>532. Cuidado Continuo por una vida con bienestarComunitario</v>
          </cell>
          <cell r="F4123" t="str">
            <v xml:space="preserve">Cuentero en  educacion para la salud publica _CuidArte_ Cuidandonos a traves del arte </v>
          </cell>
          <cell r="G4123" t="str">
            <v xml:space="preserve">Promoción de la salud y bienestar </v>
          </cell>
          <cell r="H4123" t="str">
            <v>PSPIC</v>
          </cell>
          <cell r="I4123" t="str">
            <v>No aplica</v>
          </cell>
          <cell r="J4123" t="str">
            <v>Plan de acción</v>
          </cell>
          <cell r="K4123" t="str">
            <v>Zonal</v>
          </cell>
          <cell r="L4123" t="str">
            <v>1_USAQUEN</v>
          </cell>
          <cell r="M4123" t="str">
            <v>3_DICIEMBRE_2025</v>
          </cell>
          <cell r="N4123" t="str">
            <v>532. Cuidado Continuo por una vida con bienestarComunitario1_USAQUEN3_DICIEMBRE_2025</v>
          </cell>
          <cell r="O4123">
            <v>5621568</v>
          </cell>
          <cell r="R4123">
            <v>0</v>
          </cell>
          <cell r="S4123">
            <v>0</v>
          </cell>
        </row>
        <row r="4124">
          <cell r="E4124" t="str">
            <v>542. Cuidado Continuo por una vida con bienestarComunitario</v>
          </cell>
          <cell r="F4124" t="str">
            <v xml:space="preserve">Sesiones cuidarte_ cuidandonos a traves del arte </v>
          </cell>
          <cell r="G4124" t="str">
            <v xml:space="preserve">Promoción de la salud y bienestar </v>
          </cell>
          <cell r="H4124" t="str">
            <v>PSPIC</v>
          </cell>
          <cell r="I4124" t="str">
            <v>No aplica</v>
          </cell>
          <cell r="J4124" t="str">
            <v>Sesión</v>
          </cell>
          <cell r="K4124" t="str">
            <v>Local</v>
          </cell>
          <cell r="L4124" t="str">
            <v>1_USAQUEN</v>
          </cell>
          <cell r="M4124" t="str">
            <v>3_DICIEMBRE_2025</v>
          </cell>
          <cell r="N4124" t="str">
            <v>542. Cuidado Continuo por una vida con bienestarComunitario1_USAQUEN3_DICIEMBRE_2025</v>
          </cell>
          <cell r="O4124">
            <v>285702</v>
          </cell>
          <cell r="R4124">
            <v>52</v>
          </cell>
          <cell r="S4124">
            <v>14856504</v>
          </cell>
        </row>
        <row r="4125">
          <cell r="E4125" t="str">
            <v>552. Cuidado Continuo por una vida con bienestarComunitario</v>
          </cell>
          <cell r="F4125" t="str">
            <v>Reconocimiento del cuerpo a traves del arte _ Circuito de la salud para mas bienestar _ Cuidarte</v>
          </cell>
          <cell r="G4125" t="str">
            <v xml:space="preserve">Promoción de la salud y bienestar </v>
          </cell>
          <cell r="H4125" t="str">
            <v>PSPIC</v>
          </cell>
          <cell r="I4125" t="str">
            <v>No aplica</v>
          </cell>
          <cell r="J4125" t="str">
            <v>Sesión</v>
          </cell>
          <cell r="K4125" t="str">
            <v>Local</v>
          </cell>
          <cell r="L4125" t="str">
            <v>1_USAQUEN</v>
          </cell>
          <cell r="M4125" t="str">
            <v>3_DICIEMBRE_2025</v>
          </cell>
          <cell r="N4125" t="str">
            <v>552. Cuidado Continuo por una vida con bienestarComunitario1_USAQUEN3_DICIEMBRE_2025</v>
          </cell>
          <cell r="O4125">
            <v>380935</v>
          </cell>
          <cell r="R4125">
            <v>4</v>
          </cell>
          <cell r="S4125">
            <v>1523740</v>
          </cell>
        </row>
        <row r="4126">
          <cell r="E4126" t="str">
            <v>562. Cuidado Continuo por una vida con bienestarComunitario</v>
          </cell>
          <cell r="F4126" t="str">
            <v>SPAcios educativos de bienestar (jóvenes, alcohol, población especial (PPL-SRPA)</v>
          </cell>
          <cell r="G4126" t="str">
            <v xml:space="preserve">Promoción de la salud y bienestar </v>
          </cell>
          <cell r="H4126" t="str">
            <v>PSPIC</v>
          </cell>
          <cell r="I4126" t="str">
            <v>No aplica</v>
          </cell>
          <cell r="J4126" t="str">
            <v>Sesión</v>
          </cell>
          <cell r="K4126" t="str">
            <v>Local</v>
          </cell>
          <cell r="L4126" t="str">
            <v>1_USAQUEN</v>
          </cell>
          <cell r="M4126" t="str">
            <v>3_DICIEMBRE_2025</v>
          </cell>
          <cell r="N4126" t="str">
            <v>562. Cuidado Continuo por una vida con bienestarComunitario1_USAQUEN3_DICIEMBRE_2025</v>
          </cell>
          <cell r="O4126">
            <v>266747</v>
          </cell>
          <cell r="R4126">
            <v>23</v>
          </cell>
          <cell r="S4126">
            <v>6135181</v>
          </cell>
        </row>
        <row r="4127">
          <cell r="E4127" t="str">
            <v>572. Cuidado Continuo por una vida con bienestarComunitario</v>
          </cell>
          <cell r="F4127" t="str">
            <v>SPAcios breves de bienestar (jóvenes, alcohol, población especial (PPL-SRPA)</v>
          </cell>
          <cell r="G4127" t="str">
            <v>Gestión del Riesgo para el Bienestar Colectivo en los Territorios</v>
          </cell>
          <cell r="H4127" t="str">
            <v>PSPIC</v>
          </cell>
          <cell r="I4127" t="str">
            <v>No aplica</v>
          </cell>
          <cell r="J4127" t="str">
            <v>Sesión</v>
          </cell>
          <cell r="K4127" t="str">
            <v>Local</v>
          </cell>
          <cell r="L4127" t="str">
            <v>1_USAQUEN</v>
          </cell>
          <cell r="M4127" t="str">
            <v>3_DICIEMBRE_2025</v>
          </cell>
          <cell r="N4127" t="str">
            <v>572. Cuidado Continuo por una vida con bienestarComunitario1_USAQUEN3_DICIEMBRE_2025</v>
          </cell>
          <cell r="O4127">
            <v>88916</v>
          </cell>
          <cell r="R4127">
            <v>81</v>
          </cell>
          <cell r="S4127">
            <v>7202196</v>
          </cell>
        </row>
        <row r="4128">
          <cell r="E4128" t="str">
            <v xml:space="preserve">582. Cuidado Continuo por una vida con bienestarEducativo </v>
          </cell>
          <cell r="F4128" t="str">
            <v>Guardianes de la Salud</v>
          </cell>
          <cell r="G4128" t="str">
            <v xml:space="preserve">Promoción de la salud y bienestar </v>
          </cell>
          <cell r="H4128" t="str">
            <v>PSPIC</v>
          </cell>
          <cell r="I4128" t="str">
            <v>No aplica</v>
          </cell>
          <cell r="J4128" t="str">
            <v xml:space="preserve"> Jornadas</v>
          </cell>
          <cell r="K4128" t="str">
            <v>Local</v>
          </cell>
          <cell r="L4128" t="str">
            <v>1_USAQUEN</v>
          </cell>
          <cell r="M4128" t="str">
            <v>3_DICIEMBRE_2025</v>
          </cell>
          <cell r="N4128" t="str">
            <v>582. Cuidado Continuo por una vida con bienestarEducativo 1_USAQUEN3_DICIEMBRE_2025</v>
          </cell>
          <cell r="O4128">
            <v>562157</v>
          </cell>
          <cell r="R4128">
            <v>0</v>
          </cell>
          <cell r="S4128">
            <v>0</v>
          </cell>
        </row>
        <row r="4129">
          <cell r="E4129" t="str">
            <v xml:space="preserve">592. Cuidado Continuo por una vida con bienestarEducativo </v>
          </cell>
          <cell r="F4129" t="str">
            <v>Entornos Inspiradores son MAS Bienestar</v>
          </cell>
          <cell r="G4129" t="str">
            <v xml:space="preserve">Promoción de la salud y bienestar </v>
          </cell>
          <cell r="H4129" t="str">
            <v>PSPIC</v>
          </cell>
          <cell r="I4129" t="str">
            <v>No aplica</v>
          </cell>
          <cell r="J4129" t="str">
            <v>Plan de acción</v>
          </cell>
          <cell r="K4129" t="str">
            <v>Zonal</v>
          </cell>
          <cell r="L4129" t="str">
            <v>1_USAQUEN</v>
          </cell>
          <cell r="M4129" t="str">
            <v>3_DICIEMBRE_2025</v>
          </cell>
          <cell r="N4129" t="str">
            <v>592. Cuidado Continuo por una vida con bienestarEducativo 1_USAQUEN3_DICIEMBRE_2025</v>
          </cell>
          <cell r="O4129">
            <v>14226512</v>
          </cell>
          <cell r="R4129">
            <v>0</v>
          </cell>
          <cell r="S4129">
            <v>0</v>
          </cell>
        </row>
        <row r="4130">
          <cell r="E4130" t="str">
            <v xml:space="preserve">602. Cuidado Continuo por una vida con bienestarEducativo </v>
          </cell>
          <cell r="F4130" t="str">
            <v>Embajadores del Bienestar</v>
          </cell>
          <cell r="G4130" t="str">
            <v xml:space="preserve">Promoción de la salud y bienestar </v>
          </cell>
          <cell r="H4130" t="str">
            <v>PSPIC</v>
          </cell>
          <cell r="I4130" t="str">
            <v>No aplica</v>
          </cell>
          <cell r="J4130" t="str">
            <v>Sesión</v>
          </cell>
          <cell r="K4130" t="str">
            <v>Local</v>
          </cell>
          <cell r="L4130" t="str">
            <v>1_USAQUEN</v>
          </cell>
          <cell r="M4130" t="str">
            <v>3_DICIEMBRE_2025</v>
          </cell>
          <cell r="N4130" t="str">
            <v>602. Cuidado Continuo por una vida con bienestarEducativo 1_USAQUEN3_DICIEMBRE_2025</v>
          </cell>
          <cell r="O4130">
            <v>105404</v>
          </cell>
          <cell r="R4130">
            <v>0</v>
          </cell>
          <cell r="S4130">
            <v>0</v>
          </cell>
        </row>
        <row r="4131">
          <cell r="E4131" t="str">
            <v xml:space="preserve">612. Cuidado Continuo por una vida con bienestarEducativo </v>
          </cell>
          <cell r="F4131" t="str">
            <v>SPAcios educativos de bienestar - ZOE -ZOU</v>
          </cell>
          <cell r="G4131" t="str">
            <v xml:space="preserve">Promoción de la salud y bienestar </v>
          </cell>
          <cell r="H4131" t="str">
            <v>PSPIC</v>
          </cell>
          <cell r="I4131" t="str">
            <v>No aplica</v>
          </cell>
          <cell r="J4131" t="str">
            <v>Sesión</v>
          </cell>
          <cell r="K4131" t="str">
            <v>Local</v>
          </cell>
          <cell r="L4131" t="str">
            <v>1_USAQUEN</v>
          </cell>
          <cell r="M4131" t="str">
            <v>3_DICIEMBRE_2025</v>
          </cell>
          <cell r="N4131" t="str">
            <v>612. Cuidado Continuo por una vida con bienestarEducativo 1_USAQUEN3_DICIEMBRE_2025</v>
          </cell>
          <cell r="O4131">
            <v>266747</v>
          </cell>
          <cell r="R4131">
            <v>4</v>
          </cell>
          <cell r="S4131">
            <v>1066988</v>
          </cell>
        </row>
        <row r="4132">
          <cell r="E4132" t="str">
            <v xml:space="preserve">622. Cuidado Continuo por una vida con bienestarEducativo </v>
          </cell>
          <cell r="F4132" t="str">
            <v>Identificación del riesgo nutricional visual y auditivo</v>
          </cell>
          <cell r="G4132" t="str">
            <v>Alta externalidad</v>
          </cell>
          <cell r="H4132" t="str">
            <v>PSPIC</v>
          </cell>
          <cell r="I4132" t="str">
            <v>No aplica</v>
          </cell>
          <cell r="J4132" t="str">
            <v>Plan de acción</v>
          </cell>
          <cell r="K4132" t="str">
            <v>Zonal</v>
          </cell>
          <cell r="L4132" t="str">
            <v>1_USAQUEN</v>
          </cell>
          <cell r="M4132" t="str">
            <v>3_DICIEMBRE_2025</v>
          </cell>
          <cell r="N4132" t="str">
            <v>622. Cuidado Continuo por una vida con bienestarEducativo 1_USAQUEN3_DICIEMBRE_2025</v>
          </cell>
          <cell r="O4132">
            <v>13610112</v>
          </cell>
          <cell r="R4132">
            <v>0</v>
          </cell>
          <cell r="S4132">
            <v>0</v>
          </cell>
        </row>
        <row r="4133">
          <cell r="E4133" t="str">
            <v xml:space="preserve">632. Cuidado Continuo por una vida con bienestarEducativo </v>
          </cell>
          <cell r="F4133" t="str">
            <v>Sexualidad hablar sin incomodidad</v>
          </cell>
          <cell r="G4133" t="str">
            <v>Alta externalidad</v>
          </cell>
          <cell r="H4133" t="str">
            <v>PSPIC</v>
          </cell>
          <cell r="I4133" t="str">
            <v>No aplica</v>
          </cell>
          <cell r="J4133" t="str">
            <v>Sesión</v>
          </cell>
          <cell r="K4133" t="str">
            <v>Local</v>
          </cell>
          <cell r="L4133" t="str">
            <v>1_USAQUEN</v>
          </cell>
          <cell r="M4133" t="str">
            <v>3_DICIEMBRE_2025</v>
          </cell>
          <cell r="N4133" t="str">
            <v>632. Cuidado Continuo por una vida con bienestarEducativo 1_USAQUEN3_DICIEMBRE_2025</v>
          </cell>
          <cell r="O4133">
            <v>105404</v>
          </cell>
          <cell r="R4133">
            <v>0</v>
          </cell>
          <cell r="S4133">
            <v>0</v>
          </cell>
        </row>
        <row r="4134">
          <cell r="E4134" t="str">
            <v xml:space="preserve">642. Cuidado Continuo por una vida con bienestarEducativo </v>
          </cell>
          <cell r="F4134" t="str">
            <v>Salud mental es MAS Bienestar</v>
          </cell>
          <cell r="G4134" t="str">
            <v>Gestión del Riesgo para el Bienestar Colectivo en los Territorios</v>
          </cell>
          <cell r="H4134" t="str">
            <v>PSPIC</v>
          </cell>
          <cell r="I4134" t="str">
            <v>No aplica</v>
          </cell>
          <cell r="J4134" t="str">
            <v>Sesión</v>
          </cell>
          <cell r="K4134" t="str">
            <v>Local</v>
          </cell>
          <cell r="L4134" t="str">
            <v>1_USAQUEN</v>
          </cell>
          <cell r="M4134" t="str">
            <v>3_DICIEMBRE_2025</v>
          </cell>
          <cell r="N4134" t="str">
            <v>642. Cuidado Continuo por una vida con bienestarEducativo 1_USAQUEN3_DICIEMBRE_2025</v>
          </cell>
          <cell r="O4134">
            <v>137765</v>
          </cell>
          <cell r="R4134">
            <v>1</v>
          </cell>
          <cell r="S4134">
            <v>137765</v>
          </cell>
        </row>
        <row r="4135">
          <cell r="E4135" t="str">
            <v xml:space="preserve">652. Cuidado Continuo por una vida con bienestarEducativo </v>
          </cell>
          <cell r="F4135" t="str">
            <v>Conectando con el cuidado emocional</v>
          </cell>
          <cell r="G4135" t="str">
            <v>Gestión del Riesgo para el Bienestar Colectivo en los Territorios</v>
          </cell>
          <cell r="H4135" t="str">
            <v>PSPIC</v>
          </cell>
          <cell r="I4135" t="str">
            <v>No aplica</v>
          </cell>
          <cell r="J4135" t="str">
            <v>Sesión</v>
          </cell>
          <cell r="K4135" t="str">
            <v>Local</v>
          </cell>
          <cell r="L4135" t="str">
            <v>1_USAQUEN</v>
          </cell>
          <cell r="M4135" t="str">
            <v>3_DICIEMBRE_2025</v>
          </cell>
          <cell r="N4135" t="str">
            <v>652. Cuidado Continuo por una vida con bienestarEducativo 1_USAQUEN3_DICIEMBRE_2025</v>
          </cell>
          <cell r="O4135">
            <v>105404</v>
          </cell>
          <cell r="R4135">
            <v>101</v>
          </cell>
          <cell r="S4135">
            <v>10645804</v>
          </cell>
        </row>
        <row r="4136">
          <cell r="E4136" t="str">
            <v xml:space="preserve">662. Cuidado Continuo por una vida con bienestarEducativo </v>
          </cell>
          <cell r="F4136" t="str">
            <v>Prevención y detección temprana de factores de riesgo ITS</v>
          </cell>
          <cell r="G4136" t="str">
            <v>Gestión del Riesgo para el Bienestar Colectivo en los Territorios</v>
          </cell>
          <cell r="H4136" t="str">
            <v>PSPIC</v>
          </cell>
          <cell r="I4136" t="str">
            <v>No aplica</v>
          </cell>
          <cell r="J4136" t="str">
            <v>Jornada</v>
          </cell>
          <cell r="K4136" t="str">
            <v>Local</v>
          </cell>
          <cell r="L4136" t="str">
            <v>1_USAQUEN</v>
          </cell>
          <cell r="M4136" t="str">
            <v>3_DICIEMBRE_2025</v>
          </cell>
          <cell r="N4136" t="str">
            <v>662. Cuidado Continuo por una vida con bienestarEducativo 1_USAQUEN3_DICIEMBRE_2025</v>
          </cell>
          <cell r="O4136">
            <v>199714</v>
          </cell>
          <cell r="R4136">
            <v>2</v>
          </cell>
          <cell r="S4136">
            <v>399428</v>
          </cell>
        </row>
        <row r="4137">
          <cell r="E4137" t="str">
            <v xml:space="preserve">672. Cuidado Continuo por una vida con bienestarEducativo </v>
          </cell>
          <cell r="F4137" t="str">
            <v xml:space="preserve">SPAcios breves de bienestar ZOU -ZOE </v>
          </cell>
          <cell r="G4137" t="str">
            <v>Gestión del Riesgo para el Bienestar Colectivo en los Territorios</v>
          </cell>
          <cell r="H4137" t="str">
            <v>PSPIC</v>
          </cell>
          <cell r="I4137" t="str">
            <v>No aplica</v>
          </cell>
          <cell r="J4137" t="str">
            <v>Sesión</v>
          </cell>
          <cell r="K4137" t="str">
            <v>Local</v>
          </cell>
          <cell r="L4137" t="str">
            <v>1_USAQUEN</v>
          </cell>
          <cell r="M4137" t="str">
            <v>3_DICIEMBRE_2025</v>
          </cell>
          <cell r="N4137" t="str">
            <v>672. Cuidado Continuo por una vida con bienestarEducativo 1_USAQUEN3_DICIEMBRE_2025</v>
          </cell>
          <cell r="O4137">
            <v>88916</v>
          </cell>
          <cell r="R4137">
            <v>30</v>
          </cell>
          <cell r="S4137">
            <v>2667480</v>
          </cell>
        </row>
        <row r="4138">
          <cell r="E4138" t="str">
            <v>682. Cuidado Continuo por una vida con bienestarInstitucional</v>
          </cell>
          <cell r="F4138" t="str">
            <v>Seguimiento a condiciones de salud en casos prioritarios en Instituciones de protección y atención</v>
          </cell>
          <cell r="G4138" t="str">
            <v>Gestión del Riesgo para el Bienestar Colectivo en los Territorios</v>
          </cell>
          <cell r="H4138" t="str">
            <v>PSPIC</v>
          </cell>
          <cell r="I4138" t="str">
            <v>No aplica</v>
          </cell>
          <cell r="J4138" t="str">
            <v>Sesión</v>
          </cell>
          <cell r="K4138" t="str">
            <v>Local</v>
          </cell>
          <cell r="L4138" t="str">
            <v>1_USAQUEN</v>
          </cell>
          <cell r="M4138" t="str">
            <v>3_DICIEMBRE_2025</v>
          </cell>
          <cell r="N4138" t="str">
            <v>682. Cuidado Continuo por una vida con bienestarInstitucional1_USAQUEN3_DICIEMBRE_2025</v>
          </cell>
          <cell r="O4138">
            <v>105404</v>
          </cell>
          <cell r="R4138">
            <v>23</v>
          </cell>
          <cell r="S4138">
            <v>2424292</v>
          </cell>
        </row>
        <row r="4139">
          <cell r="E4139" t="str">
            <v>692. Cuidado Continuo por una vida con bienestarInstitucional</v>
          </cell>
          <cell r="F4139" t="str">
            <v>Identificación de riesgos a través de aplicación de tamizajes en Instituciones de protección y atención</v>
          </cell>
          <cell r="G4139" t="str">
            <v>Alta externalidad</v>
          </cell>
          <cell r="H4139" t="str">
            <v>PSPIC</v>
          </cell>
          <cell r="I4139" t="str">
            <v>No aplica</v>
          </cell>
          <cell r="J4139" t="str">
            <v>Sesión</v>
          </cell>
          <cell r="K4139" t="str">
            <v>Local</v>
          </cell>
          <cell r="L4139" t="str">
            <v>1_USAQUEN</v>
          </cell>
          <cell r="M4139" t="str">
            <v>3_DICIEMBRE_2025</v>
          </cell>
          <cell r="N4139" t="str">
            <v>692. Cuidado Continuo por una vida con bienestarInstitucional1_USAQUEN3_DICIEMBRE_2025</v>
          </cell>
          <cell r="O4139">
            <v>105404</v>
          </cell>
          <cell r="R4139">
            <v>22</v>
          </cell>
          <cell r="S4139">
            <v>2318888</v>
          </cell>
        </row>
        <row r="4140">
          <cell r="E4140" t="str">
            <v>702. Cuidado Continuo por una vida con bienestarInstitucional</v>
          </cell>
          <cell r="F4140" t="str">
            <v>Instituciones sostenibles por la Salud Ambiental</v>
          </cell>
          <cell r="G4140" t="str">
            <v xml:space="preserve">Promoción de la salud y bienestar </v>
          </cell>
          <cell r="H4140" t="str">
            <v>PSPIC</v>
          </cell>
          <cell r="I4140" t="str">
            <v>No aplica</v>
          </cell>
          <cell r="J4140" t="str">
            <v>Sesión</v>
          </cell>
          <cell r="K4140" t="str">
            <v>Local</v>
          </cell>
          <cell r="L4140" t="str">
            <v>1_USAQUEN</v>
          </cell>
          <cell r="M4140" t="str">
            <v>3_DICIEMBRE_2025</v>
          </cell>
          <cell r="N4140" t="str">
            <v>702. Cuidado Continuo por una vida con bienestarInstitucional1_USAQUEN3_DICIEMBRE_2025</v>
          </cell>
          <cell r="O4140">
            <v>74893</v>
          </cell>
          <cell r="R4140">
            <v>29</v>
          </cell>
          <cell r="S4140">
            <v>2171897</v>
          </cell>
        </row>
        <row r="4141">
          <cell r="E4141" t="str">
            <v>712. Cuidado Continuo por una vida con bienestarLaboral</v>
          </cell>
          <cell r="F4141" t="str">
            <v>Caracterización de las unidades de trabajo informal de mediano y bajo impacto</v>
          </cell>
          <cell r="G4141" t="str">
            <v>Gestión del Riesgo para el Bienestar Colectivo en los Territorios</v>
          </cell>
          <cell r="H4141" t="str">
            <v>PSPIC</v>
          </cell>
          <cell r="I4141" t="str">
            <v>No aplica</v>
          </cell>
          <cell r="J4141" t="str">
            <v>Caracterización</v>
          </cell>
          <cell r="K4141" t="str">
            <v>Local</v>
          </cell>
          <cell r="L4141" t="str">
            <v>1_USAQUEN</v>
          </cell>
          <cell r="M4141" t="str">
            <v>3_DICIEMBRE_2025</v>
          </cell>
          <cell r="N4141" t="str">
            <v>712. Cuidado Continuo por una vida con bienestarLaboral1_USAQUEN3_DICIEMBRE_2025</v>
          </cell>
          <cell r="O4141">
            <v>59965</v>
          </cell>
          <cell r="R4141">
            <v>0</v>
          </cell>
          <cell r="S4141">
            <v>0</v>
          </cell>
        </row>
        <row r="4142">
          <cell r="E4142" t="str">
            <v>722. Cuidado Continuo por una vida con bienestarLaboral</v>
          </cell>
          <cell r="F4142" t="str">
            <v>Caracterización de las unidades de trabajo informal de alto impacto</v>
          </cell>
          <cell r="G4142" t="str">
            <v>Gestión del Riesgo para el Bienestar Colectivo en los Territorios</v>
          </cell>
          <cell r="H4142" t="str">
            <v>PSPIC</v>
          </cell>
          <cell r="I4142" t="str">
            <v>No aplica</v>
          </cell>
          <cell r="J4142" t="str">
            <v>Caracterización</v>
          </cell>
          <cell r="K4142" t="str">
            <v>Local</v>
          </cell>
          <cell r="L4142" t="str">
            <v>1_USAQUEN</v>
          </cell>
          <cell r="M4142" t="str">
            <v>3_DICIEMBRE_2025</v>
          </cell>
          <cell r="N4142" t="str">
            <v>722. Cuidado Continuo por una vida con bienestarLaboral1_USAQUEN3_DICIEMBRE_2025</v>
          </cell>
          <cell r="O4142">
            <v>99830</v>
          </cell>
          <cell r="R4142">
            <v>0</v>
          </cell>
          <cell r="S4142">
            <v>0</v>
          </cell>
        </row>
        <row r="4143">
          <cell r="E4143" t="str">
            <v>732. Cuidado Continuo por una vida con bienestarLaboral</v>
          </cell>
          <cell r="F4143" t="str">
            <v>Asesoría para el mejoramiento de las condiciones de salud y trabajo en las unidades de trabajo informal de mediano y bajo impacto</v>
          </cell>
          <cell r="G4143" t="str">
            <v>Gestión del Riesgo para el Bienestar Colectivo en los Territorios</v>
          </cell>
          <cell r="H4143" t="str">
            <v>PSPIC</v>
          </cell>
          <cell r="I4143" t="str">
            <v>No aplica</v>
          </cell>
          <cell r="J4143" t="str">
            <v>Unidad de trabajo informal</v>
          </cell>
          <cell r="K4143" t="str">
            <v>Local</v>
          </cell>
          <cell r="L4143" t="str">
            <v>1_USAQUEN</v>
          </cell>
          <cell r="M4143" t="str">
            <v>3_DICIEMBRE_2025</v>
          </cell>
          <cell r="N4143" t="str">
            <v>732. Cuidado Continuo por una vida con bienestarLaboral1_USAQUEN3_DICIEMBRE_2025</v>
          </cell>
          <cell r="O4143">
            <v>220671</v>
          </cell>
          <cell r="R4143">
            <v>25</v>
          </cell>
          <cell r="S4143">
            <v>5516775</v>
          </cell>
        </row>
        <row r="4144">
          <cell r="E4144" t="str">
            <v>742. Cuidado Continuo por una vida con bienestarLaboral</v>
          </cell>
          <cell r="F4144" t="str">
            <v>Asesoría para el mejoramiento de las condiciones de salud y trabajo en las unidades de trabajo informal de alto impacto</v>
          </cell>
          <cell r="G4144" t="str">
            <v>Gestión del Riesgo para el Bienestar Colectivo en los Territorios</v>
          </cell>
          <cell r="H4144" t="str">
            <v>PSPIC</v>
          </cell>
          <cell r="I4144" t="str">
            <v>No aplica</v>
          </cell>
          <cell r="J4144" t="str">
            <v>Unidad de trabajo informal</v>
          </cell>
          <cell r="K4144" t="str">
            <v>Local</v>
          </cell>
          <cell r="L4144" t="str">
            <v>1_USAQUEN</v>
          </cell>
          <cell r="M4144" t="str">
            <v>3_DICIEMBRE_2025</v>
          </cell>
          <cell r="N4144" t="str">
            <v>742. Cuidado Continuo por una vida con bienestarLaboral1_USAQUEN3_DICIEMBRE_2025</v>
          </cell>
          <cell r="O4144">
            <v>367374</v>
          </cell>
          <cell r="R4144">
            <v>16</v>
          </cell>
          <cell r="S4144">
            <v>5877984</v>
          </cell>
        </row>
        <row r="4145">
          <cell r="E4145" t="str">
            <v>752. Cuidado Continuo por una vida con bienestarLaboral</v>
          </cell>
          <cell r="F4145" t="str">
            <v xml:space="preserve">Asesoría para el mejoramiento de las condiciones de salud en los trabajadores y trabajadoras de las unidades de trabajo informal </v>
          </cell>
          <cell r="G4145" t="str">
            <v>Gestión del Riesgo para el Bienestar Colectivo en los Territorios</v>
          </cell>
          <cell r="H4145" t="str">
            <v>PSPIC</v>
          </cell>
          <cell r="I4145" t="str">
            <v>No aplica</v>
          </cell>
          <cell r="J4145" t="str">
            <v>Asesoría</v>
          </cell>
          <cell r="K4145" t="str">
            <v>Local</v>
          </cell>
          <cell r="L4145" t="str">
            <v>1_USAQUEN</v>
          </cell>
          <cell r="M4145" t="str">
            <v>3_DICIEMBRE_2025</v>
          </cell>
          <cell r="N4145" t="str">
            <v>752. Cuidado Continuo por una vida con bienestarLaboral1_USAQUEN3_DICIEMBRE_2025</v>
          </cell>
          <cell r="O4145">
            <v>210809</v>
          </cell>
          <cell r="R4145">
            <v>14</v>
          </cell>
          <cell r="S4145">
            <v>2951326</v>
          </cell>
        </row>
        <row r="4146">
          <cell r="E4146" t="str">
            <v>762. Cuidado Continuo por una vida con bienestarLaboral</v>
          </cell>
          <cell r="F4146" t="str">
            <v>Asesoría de seguimiento para unidades de trabajo informal intervenidas en vigencias anteriores</v>
          </cell>
          <cell r="G4146" t="str">
            <v>Gestión del Riesgo para el Bienestar Colectivo en los Territorios</v>
          </cell>
          <cell r="H4146" t="str">
            <v>PSPIC</v>
          </cell>
          <cell r="I4146" t="str">
            <v>No aplica</v>
          </cell>
          <cell r="J4146" t="str">
            <v>Asesoría</v>
          </cell>
          <cell r="K4146" t="str">
            <v>Local</v>
          </cell>
          <cell r="L4146" t="str">
            <v>1_USAQUEN</v>
          </cell>
          <cell r="M4146" t="str">
            <v>3_DICIEMBRE_2025</v>
          </cell>
          <cell r="N4146" t="str">
            <v>762. Cuidado Continuo por una vida con bienestarLaboral1_USAQUEN3_DICIEMBRE_2025</v>
          </cell>
          <cell r="O4146">
            <v>55168</v>
          </cell>
          <cell r="R4146">
            <v>27</v>
          </cell>
          <cell r="S4146">
            <v>1489536</v>
          </cell>
        </row>
        <row r="4147">
          <cell r="E4147" t="str">
            <v>772. Cuidado Continuo por una vida con bienestarLaboral</v>
          </cell>
          <cell r="F4147" t="str">
            <v>Asesoría en Salud para trabajadores y trabajadoras en Empresas del Sector Formal</v>
          </cell>
          <cell r="G4147" t="str">
            <v>Gestión del Riesgo para el Bienestar Colectivo en los Territorios</v>
          </cell>
          <cell r="H4147" t="str">
            <v>PSPIC</v>
          </cell>
          <cell r="I4147" t="str">
            <v>No aplica</v>
          </cell>
          <cell r="J4147" t="str">
            <v>Asesoría</v>
          </cell>
          <cell r="K4147" t="str">
            <v>Distrito</v>
          </cell>
          <cell r="L4147" t="str">
            <v>1_USAQUEN</v>
          </cell>
          <cell r="M4147" t="str">
            <v>3_DICIEMBRE_2025</v>
          </cell>
          <cell r="N4147" t="str">
            <v>772. Cuidado Continuo por una vida con bienestarLaboral1_USAQUEN3_DICIEMBRE_2025</v>
          </cell>
          <cell r="O4147">
            <v>91844</v>
          </cell>
          <cell r="R4147">
            <v>0</v>
          </cell>
          <cell r="S4147">
            <v>0</v>
          </cell>
        </row>
        <row r="4148">
          <cell r="E4148" t="str">
            <v>782. Cuidado Continuo por una vida con bienestarLaboral</v>
          </cell>
          <cell r="F4148" t="str">
            <v>Espacios Amigos para Más Bienestar materno infantil</v>
          </cell>
          <cell r="G4148" t="str">
            <v>Gestión del Riesgo para el Bienestar Colectivo en los Territorios</v>
          </cell>
          <cell r="H4148" t="str">
            <v>PSPIC</v>
          </cell>
          <cell r="I4148" t="str">
            <v>No aplica</v>
          </cell>
          <cell r="J4148" t="str">
            <v>Asesoría</v>
          </cell>
          <cell r="K4148" t="str">
            <v>Distrito</v>
          </cell>
          <cell r="L4148" t="str">
            <v>1_USAQUEN</v>
          </cell>
          <cell r="M4148" t="str">
            <v>3_DICIEMBRE_2025</v>
          </cell>
          <cell r="N4148" t="str">
            <v>782. Cuidado Continuo por una vida con bienestarLaboral1_USAQUEN3_DICIEMBRE_2025</v>
          </cell>
          <cell r="O4148">
            <v>121585</v>
          </cell>
          <cell r="R4148">
            <v>0</v>
          </cell>
          <cell r="S4148">
            <v>0</v>
          </cell>
        </row>
        <row r="4149">
          <cell r="E4149" t="str">
            <v>792. Cuidado Continuo por una vida con bienestarLaboral</v>
          </cell>
          <cell r="F4149" t="str">
            <v>Conexión nocturna: Bienestar, trabajo y cuidado</v>
          </cell>
          <cell r="G4149" t="str">
            <v>Gestión del Riesgo para el Bienestar Colectivo en los Territorios</v>
          </cell>
          <cell r="H4149" t="str">
            <v>PSPIC</v>
          </cell>
          <cell r="I4149" t="str">
            <v>No aplica</v>
          </cell>
          <cell r="J4149" t="str">
            <v>Asesoría</v>
          </cell>
          <cell r="K4149" t="str">
            <v>Local</v>
          </cell>
          <cell r="L4149" t="str">
            <v>1_USAQUEN</v>
          </cell>
          <cell r="M4149" t="str">
            <v>3_DICIEMBRE_2025</v>
          </cell>
          <cell r="N4149" t="str">
            <v>792. Cuidado Continuo por una vida con bienestarLaboral1_USAQUEN3_DICIEMBRE_2025</v>
          </cell>
          <cell r="O4149">
            <v>125438</v>
          </cell>
          <cell r="R4149">
            <v>11</v>
          </cell>
          <cell r="S4149">
            <v>1379818</v>
          </cell>
        </row>
        <row r="4150">
          <cell r="E4150" t="str">
            <v>802. Cuidado Continuo por una vida con bienestarLaboral</v>
          </cell>
          <cell r="F4150" t="str">
            <v>Acciones de orientación a la población para la efectividad del mejoramiento de las condiciones de salud y sociales en los trabajadores y trabajadoras de las unidades de trabajo informal</v>
          </cell>
          <cell r="G4150" t="str">
            <v>Gestión del Riesgo para el Bienestar Colectivo en los Territorios</v>
          </cell>
          <cell r="H4150" t="str">
            <v>PSPIC</v>
          </cell>
          <cell r="I4150" t="str">
            <v>No aplica</v>
          </cell>
          <cell r="J4150" t="str">
            <v>Orientación</v>
          </cell>
          <cell r="K4150" t="str">
            <v>Zonal</v>
          </cell>
          <cell r="L4150" t="str">
            <v>1_USAQUEN</v>
          </cell>
          <cell r="M4150" t="str">
            <v>3_DICIEMBRE_2025</v>
          </cell>
          <cell r="N4150" t="str">
            <v>802. Cuidado Continuo por una vida con bienestarLaboral1_USAQUEN3_DICIEMBRE_2025</v>
          </cell>
          <cell r="O4150">
            <v>53781</v>
          </cell>
          <cell r="R4150">
            <v>0</v>
          </cell>
          <cell r="S4150">
            <v>0</v>
          </cell>
        </row>
        <row r="4151">
          <cell r="E4151" t="str">
            <v>812. Cuidado Continuo por una vida con bienestarLaboral</v>
          </cell>
          <cell r="F4151" t="str">
            <v xml:space="preserve">Caracterización de las condiciones de salud y trabajo de los niños, niñas y adolescentes identificados en trabajo infantil </v>
          </cell>
          <cell r="G4151" t="str">
            <v>Gestión del Riesgo para el Bienestar Colectivo en los Territorios</v>
          </cell>
          <cell r="H4151" t="str">
            <v>PSPIC</v>
          </cell>
          <cell r="I4151" t="str">
            <v>No aplica</v>
          </cell>
          <cell r="J4151" t="str">
            <v>Caracterización</v>
          </cell>
          <cell r="K4151" t="str">
            <v>Local</v>
          </cell>
          <cell r="L4151" t="str">
            <v>1_USAQUEN</v>
          </cell>
          <cell r="M4151" t="str">
            <v>3_DICIEMBRE_2025</v>
          </cell>
          <cell r="N4151" t="str">
            <v>812. Cuidado Continuo por una vida con bienestarLaboral1_USAQUEN3_DICIEMBRE_2025</v>
          </cell>
          <cell r="O4151">
            <v>82752</v>
          </cell>
          <cell r="R4151">
            <v>0</v>
          </cell>
          <cell r="S4151">
            <v>0</v>
          </cell>
        </row>
        <row r="4152">
          <cell r="E4152" t="str">
            <v>822. Cuidado Continuo por una vida con bienestarLaboral</v>
          </cell>
          <cell r="F4152" t="str">
            <v xml:space="preserve">Asesorías para promover la desvinculación laboral de los niños, niñas y adolescentes identificados en trabajo infantil </v>
          </cell>
          <cell r="G4152" t="str">
            <v>Gestión del Riesgo para el Bienestar Colectivo en los Territorios</v>
          </cell>
          <cell r="H4152" t="str">
            <v>PSPIC</v>
          </cell>
          <cell r="I4152" t="str">
            <v>No aplica</v>
          </cell>
          <cell r="J4152" t="str">
            <v>Niño niña adolescente intervenido</v>
          </cell>
          <cell r="K4152" t="str">
            <v>Local</v>
          </cell>
          <cell r="L4152" t="str">
            <v>1_USAQUEN</v>
          </cell>
          <cell r="M4152" t="str">
            <v>3_DICIEMBRE_2025</v>
          </cell>
          <cell r="N4152" t="str">
            <v>822. Cuidado Continuo por una vida con bienestarLaboral1_USAQUEN3_DICIEMBRE_2025</v>
          </cell>
          <cell r="O4152">
            <v>281078</v>
          </cell>
          <cell r="R4152">
            <v>48</v>
          </cell>
          <cell r="S4152">
            <v>13491744</v>
          </cell>
        </row>
        <row r="4153">
          <cell r="E4153" t="str">
            <v>832. Cuidado Continuo por una vida con bienestarLaboral</v>
          </cell>
          <cell r="F4153" t="str">
            <v>Asesoría de seguimiento al efecto para niños, niñas y adolescentes identificados en trabajo infantil e  intervenidos en vigencias anteriores</v>
          </cell>
          <cell r="G4153" t="str">
            <v>Gestión del Riesgo para el Bienestar Colectivo en los Territorios</v>
          </cell>
          <cell r="H4153" t="str">
            <v>PSPIC</v>
          </cell>
          <cell r="I4153" t="str">
            <v>No aplica</v>
          </cell>
          <cell r="J4153" t="str">
            <v>Asesoría</v>
          </cell>
          <cell r="K4153" t="str">
            <v>Local</v>
          </cell>
          <cell r="L4153" t="str">
            <v>1_USAQUEN</v>
          </cell>
          <cell r="M4153" t="str">
            <v>3_DICIEMBRE_2025</v>
          </cell>
          <cell r="N4153" t="str">
            <v>832. Cuidado Continuo por una vida con bienestarLaboral1_USAQUEN3_DICIEMBRE_2025</v>
          </cell>
          <cell r="O4153">
            <v>70270</v>
          </cell>
          <cell r="R4153">
            <v>0</v>
          </cell>
          <cell r="S4153">
            <v>0</v>
          </cell>
        </row>
        <row r="4154">
          <cell r="E4154" t="str">
            <v>842. Cuidado Continuo por una vida con bienestarLaboral</v>
          </cell>
          <cell r="F4154" t="str">
            <v xml:space="preserve">Asesorias en salud de los niños, niñas y adolescentes identificados en trabajo infantil </v>
          </cell>
          <cell r="G4154" t="str">
            <v>Gestión del Riesgo para el Bienestar Colectivo en los Territorios</v>
          </cell>
          <cell r="H4154" t="str">
            <v>PSPIC</v>
          </cell>
          <cell r="I4154" t="str">
            <v>No aplica</v>
          </cell>
          <cell r="J4154" t="str">
            <v>Asesoría</v>
          </cell>
          <cell r="K4154" t="str">
            <v>Local</v>
          </cell>
          <cell r="L4154" t="str">
            <v>1_USAQUEN</v>
          </cell>
          <cell r="M4154" t="str">
            <v>3_DICIEMBRE_2025</v>
          </cell>
          <cell r="N4154" t="str">
            <v>842. Cuidado Continuo por una vida con bienestarLaboral1_USAQUEN3_DICIEMBRE_2025</v>
          </cell>
          <cell r="O4154">
            <v>105404</v>
          </cell>
          <cell r="R4154">
            <v>0</v>
          </cell>
          <cell r="S4154">
            <v>0</v>
          </cell>
        </row>
        <row r="4155">
          <cell r="E4155" t="str">
            <v>852. Cuidado Continuo por una vida con bienestarLaboral</v>
          </cell>
          <cell r="F4155" t="str">
            <v>Acciones de orientación a la población para la efectividad a la desvinculación laboral de niños, niñas y adolescentes identificados en trabajo infanti desde el secfor salud</v>
          </cell>
          <cell r="G4155" t="str">
            <v>Gestión del Riesgo para el Bienestar Colectivo en los Territorios</v>
          </cell>
          <cell r="H4155" t="str">
            <v>PSPIC</v>
          </cell>
          <cell r="I4155" t="str">
            <v>No aplica</v>
          </cell>
          <cell r="J4155" t="str">
            <v>Orientación</v>
          </cell>
          <cell r="K4155" t="str">
            <v>Zonal</v>
          </cell>
          <cell r="L4155" t="str">
            <v>1_USAQUEN</v>
          </cell>
          <cell r="M4155" t="str">
            <v>3_DICIEMBRE_2025</v>
          </cell>
          <cell r="N4155" t="str">
            <v>852. Cuidado Continuo por una vida con bienestarLaboral1_USAQUEN3_DICIEMBRE_2025</v>
          </cell>
          <cell r="O4155">
            <v>35135</v>
          </cell>
          <cell r="R4155">
            <v>0</v>
          </cell>
          <cell r="S4155">
            <v>0</v>
          </cell>
        </row>
        <row r="4156">
          <cell r="E4156" t="str">
            <v>873. Cuidado Continuo por una vida con bienestar con enfoque diferencial étnicoComunitario</v>
          </cell>
          <cell r="F4156" t="str">
            <v>Abordaje socioeducativo diferencial para el bienestar del pueblo Raizal</v>
          </cell>
          <cell r="G4156" t="str">
            <v xml:space="preserve">Promoción de la salud y bienestar </v>
          </cell>
          <cell r="H4156" t="str">
            <v>PSPIC</v>
          </cell>
          <cell r="I4156" t="str">
            <v>No aplica</v>
          </cell>
          <cell r="J4156" t="str">
            <v>Plan de acción</v>
          </cell>
          <cell r="K4156" t="str">
            <v>Distrito</v>
          </cell>
          <cell r="L4156" t="str">
            <v>1_USAQUEN</v>
          </cell>
          <cell r="M4156" t="str">
            <v>3_DICIEMBRE_2025</v>
          </cell>
          <cell r="N4156" t="str">
            <v>873. Cuidado Continuo por una vida con bienestar con enfoque diferencial étnicoComunitario1_USAQUEN3_DICIEMBRE_2025</v>
          </cell>
          <cell r="O4156">
            <v>25814832</v>
          </cell>
          <cell r="R4156">
            <v>0</v>
          </cell>
          <cell r="S4156">
            <v>0</v>
          </cell>
        </row>
        <row r="4157">
          <cell r="E4157" t="str">
            <v>883. Cuidado Continuo por una vida con bienestar con enfoque diferencial étnicoComunitario</v>
          </cell>
          <cell r="F4157" t="str">
            <v xml:space="preserve">MAS Bienestar para la comunidad Raizal </v>
          </cell>
          <cell r="G4157" t="str">
            <v xml:space="preserve">Promoción de la salud y bienestar </v>
          </cell>
          <cell r="H4157" t="str">
            <v>PSPIC</v>
          </cell>
          <cell r="I4157" t="str">
            <v>No aplica</v>
          </cell>
          <cell r="J4157" t="str">
            <v>Plan de acción</v>
          </cell>
          <cell r="K4157" t="str">
            <v>Distrito</v>
          </cell>
          <cell r="L4157" t="str">
            <v>1_USAQUEN</v>
          </cell>
          <cell r="M4157" t="str">
            <v>3_DICIEMBRE_2025</v>
          </cell>
          <cell r="N4157" t="str">
            <v>883. Cuidado Continuo por una vida con bienestar con enfoque diferencial étnicoComunitario1_USAQUEN3_DICIEMBRE_2025</v>
          </cell>
          <cell r="O4157">
            <v>19848080</v>
          </cell>
          <cell r="R4157">
            <v>0</v>
          </cell>
          <cell r="S4157">
            <v>0</v>
          </cell>
        </row>
        <row r="4158">
          <cell r="E4158" t="str">
            <v>893. Cuidado Continuo por una vida con bienestar con enfoque diferencial étnicoComunitario</v>
          </cell>
          <cell r="F4158" t="str">
            <v>MAS Bienestar para la comunidad negra y afrocolombiana.</v>
          </cell>
          <cell r="G4158" t="str">
            <v xml:space="preserve">Promoción de la salud y bienestar </v>
          </cell>
          <cell r="H4158" t="str">
            <v>PSPIC</v>
          </cell>
          <cell r="I4158" t="str">
            <v>No aplica</v>
          </cell>
          <cell r="J4158" t="str">
            <v>Plan de acción</v>
          </cell>
          <cell r="K4158" t="str">
            <v>Distrito</v>
          </cell>
          <cell r="L4158" t="str">
            <v>1_USAQUEN</v>
          </cell>
          <cell r="M4158" t="str">
            <v>3_DICIEMBRE_2025</v>
          </cell>
          <cell r="N4158" t="str">
            <v>893. Cuidado Continuo por una vida con bienestar con enfoque diferencial étnicoComunitario1_USAQUEN3_DICIEMBRE_2025</v>
          </cell>
          <cell r="O4158">
            <v>33729408</v>
          </cell>
          <cell r="R4158">
            <v>0</v>
          </cell>
          <cell r="S4158">
            <v>0</v>
          </cell>
        </row>
        <row r="4159">
          <cell r="E4159" t="str">
            <v>903. Cuidado Continuo por una vida con bienestar con enfoque diferencial étnicoComunitario</v>
          </cell>
          <cell r="F4159" t="str">
            <v>MAS Bienestar para la comunidad Palenquero</v>
          </cell>
          <cell r="G4159" t="str">
            <v xml:space="preserve">Promoción de la salud y bienestar </v>
          </cell>
          <cell r="H4159" t="str">
            <v>PSPIC</v>
          </cell>
          <cell r="I4159" t="str">
            <v>No aplica</v>
          </cell>
          <cell r="J4159" t="str">
            <v>Plan de acción</v>
          </cell>
          <cell r="K4159" t="str">
            <v>Distrito</v>
          </cell>
          <cell r="L4159" t="str">
            <v>1_USAQUEN</v>
          </cell>
          <cell r="M4159" t="str">
            <v>3_DICIEMBRE_2025</v>
          </cell>
          <cell r="N4159" t="str">
            <v>903. Cuidado Continuo por una vida con bienestar con enfoque diferencial étnicoComunitario1_USAQUEN3_DICIEMBRE_2025</v>
          </cell>
          <cell r="O4159">
            <v>11243136</v>
          </cell>
          <cell r="R4159">
            <v>0</v>
          </cell>
          <cell r="S4159">
            <v>0</v>
          </cell>
        </row>
        <row r="4160">
          <cell r="E4160" t="str">
            <v>913. Cuidado Continuo por una vida con bienestar con enfoque diferencial étnicoComunitario</v>
          </cell>
          <cell r="F4160" t="str">
            <v xml:space="preserve">Mas bienestar para el pueblo Rrom gitano </v>
          </cell>
          <cell r="G4160" t="str">
            <v xml:space="preserve">Promoción de la salud y bienestar </v>
          </cell>
          <cell r="H4160" t="str">
            <v>PSPIC</v>
          </cell>
          <cell r="I4160" t="str">
            <v>No aplica</v>
          </cell>
          <cell r="J4160" t="str">
            <v>Plan de acción</v>
          </cell>
          <cell r="K4160" t="str">
            <v>Distrito</v>
          </cell>
          <cell r="L4160" t="str">
            <v>1_USAQUEN</v>
          </cell>
          <cell r="M4160" t="str">
            <v>3_DICIEMBRE_2025</v>
          </cell>
          <cell r="N4160" t="str">
            <v>913. Cuidado Continuo por una vida con bienestar con enfoque diferencial étnicoComunitario1_USAQUEN3_DICIEMBRE_2025</v>
          </cell>
          <cell r="O4160">
            <v>19305648</v>
          </cell>
          <cell r="R4160">
            <v>0</v>
          </cell>
          <cell r="S4160">
            <v>0</v>
          </cell>
        </row>
        <row r="4161">
          <cell r="E4161" t="str">
            <v>924. Cuidado Continuo por una vida con bienestar con enfoque GéneroComunitario</v>
          </cell>
          <cell r="F4161" t="str">
            <v>Sesion educativa para MAS Bienestar, dirigida a mujeres y LGBTI</v>
          </cell>
          <cell r="G4161" t="str">
            <v xml:space="preserve">Promoción de la salud y bienestar </v>
          </cell>
          <cell r="H4161" t="str">
            <v>PSPIC</v>
          </cell>
          <cell r="I4161" t="str">
            <v>No aplica</v>
          </cell>
          <cell r="J4161" t="str">
            <v>Sesión</v>
          </cell>
          <cell r="K4161" t="str">
            <v>Local</v>
          </cell>
          <cell r="L4161" t="str">
            <v>1_USAQUEN</v>
          </cell>
          <cell r="M4161" t="str">
            <v>3_DICIEMBRE_2025</v>
          </cell>
          <cell r="N4161" t="str">
            <v>924. Cuidado Continuo por una vida con bienestar con enfoque GéneroComunitario1_USAQUEN3_DICIEMBRE_2025</v>
          </cell>
          <cell r="O4161">
            <v>372151</v>
          </cell>
          <cell r="R4161">
            <v>7</v>
          </cell>
          <cell r="S4161">
            <v>2605057</v>
          </cell>
        </row>
        <row r="4162">
          <cell r="E4162" t="str">
            <v>934. Cuidado Continuo por una vida con bienestar con enfoque GéneroComunitario</v>
          </cell>
          <cell r="F4162" t="str">
            <v xml:space="preserve">Recorriendo tu barrio para MAS bienestar </v>
          </cell>
          <cell r="G4162" t="str">
            <v>Gestión del Riesgo para el Bienestar Colectivo en los Territorios</v>
          </cell>
          <cell r="H4162" t="str">
            <v>PSPIC</v>
          </cell>
          <cell r="I4162" t="str">
            <v>No aplica</v>
          </cell>
          <cell r="J4162" t="str">
            <v>Sesión</v>
          </cell>
          <cell r="K4162" t="str">
            <v>Local</v>
          </cell>
          <cell r="L4162" t="str">
            <v>1_USAQUEN</v>
          </cell>
          <cell r="M4162" t="str">
            <v>3_DICIEMBRE_2025</v>
          </cell>
          <cell r="N4162" t="str">
            <v>934. Cuidado Continuo por una vida con bienestar con enfoque GéneroComunitario1_USAQUEN3_DICIEMBRE_2025</v>
          </cell>
          <cell r="O4162">
            <v>372151</v>
          </cell>
          <cell r="R4162">
            <v>4</v>
          </cell>
          <cell r="S4162">
            <v>1488604</v>
          </cell>
        </row>
        <row r="4163">
          <cell r="E4163" t="str">
            <v>944. Cuidado Continuo por una vida con bienestar con enfoque GéneroComunitario</v>
          </cell>
          <cell r="F4163" t="str">
            <v xml:space="preserve">Tejiendo redes para MAS bienestar </v>
          </cell>
          <cell r="G4163" t="str">
            <v xml:space="preserve">Promoción de la salud y bienestar </v>
          </cell>
          <cell r="H4163" t="str">
            <v>PSPIC</v>
          </cell>
          <cell r="I4163" t="str">
            <v>No aplica</v>
          </cell>
          <cell r="J4163" t="str">
            <v>Sesión</v>
          </cell>
          <cell r="K4163" t="str">
            <v>Local</v>
          </cell>
          <cell r="L4163" t="str">
            <v>1_USAQUEN</v>
          </cell>
          <cell r="M4163" t="str">
            <v>3_DICIEMBRE_2025</v>
          </cell>
          <cell r="N4163" t="str">
            <v>944. Cuidado Continuo por una vida con bienestar con enfoque GéneroComunitario1_USAQUEN3_DICIEMBRE_2025</v>
          </cell>
          <cell r="O4163">
            <v>372151</v>
          </cell>
          <cell r="R4163">
            <v>0</v>
          </cell>
          <cell r="S4163">
            <v>0</v>
          </cell>
        </row>
        <row r="4164">
          <cell r="E4164" t="str">
            <v>954. Cuidado Continuo por una vida con bienestar con enfoque GéneroComunitario</v>
          </cell>
          <cell r="F4164" t="str">
            <v>Asesoria Psicosocial</v>
          </cell>
          <cell r="G4164" t="str">
            <v>Gestión del Riesgo para el Bienestar Colectivo en los Territorios</v>
          </cell>
          <cell r="H4164" t="str">
            <v>PSPIC</v>
          </cell>
          <cell r="I4164" t="str">
            <v>No aplica</v>
          </cell>
          <cell r="J4164" t="str">
            <v>Sesión</v>
          </cell>
          <cell r="K4164" t="str">
            <v>Local</v>
          </cell>
          <cell r="L4164" t="str">
            <v>1_USAQUEN</v>
          </cell>
          <cell r="M4164" t="str">
            <v>3_DICIEMBRE_2025</v>
          </cell>
          <cell r="N4164" t="str">
            <v>954. Cuidado Continuo por una vida con bienestar con enfoque GéneroComunitario1_USAQUEN3_DICIEMBRE_2025</v>
          </cell>
          <cell r="O4164">
            <v>70270</v>
          </cell>
          <cell r="R4164">
            <v>11</v>
          </cell>
          <cell r="S4164">
            <v>772970</v>
          </cell>
        </row>
        <row r="4165">
          <cell r="E4165" t="str">
            <v>964. Cuidado Continuo por una vida con bienestar con enfoque GéneroComunitario</v>
          </cell>
          <cell r="F4165" t="str">
            <v>Asesoria en Salud</v>
          </cell>
          <cell r="G4165" t="str">
            <v>Gestión del Riesgo para el Bienestar Colectivo en los Territorios</v>
          </cell>
          <cell r="H4165" t="str">
            <v>PSPIC</v>
          </cell>
          <cell r="I4165" t="str">
            <v>No aplica</v>
          </cell>
          <cell r="J4165" t="str">
            <v>Sesión</v>
          </cell>
          <cell r="K4165" t="str">
            <v>Local</v>
          </cell>
          <cell r="L4165" t="str">
            <v>1_USAQUEN</v>
          </cell>
          <cell r="M4165" t="str">
            <v>3_DICIEMBRE_2025</v>
          </cell>
          <cell r="N4165" t="str">
            <v>964. Cuidado Continuo por una vida con bienestar con enfoque GéneroComunitario1_USAQUEN3_DICIEMBRE_2025</v>
          </cell>
          <cell r="O4165">
            <v>70270</v>
          </cell>
          <cell r="R4165">
            <v>11</v>
          </cell>
          <cell r="S4165">
            <v>772970</v>
          </cell>
        </row>
        <row r="4166">
          <cell r="E4166" t="str">
            <v>974. Cuidado Continuo por una vida con bienestar con enfoque GéneroComunitario</v>
          </cell>
          <cell r="F4166" t="str">
            <v xml:space="preserve">Circula del cuidado </v>
          </cell>
          <cell r="G4166" t="str">
            <v xml:space="preserve">Promoción de la salud y bienestar </v>
          </cell>
          <cell r="H4166" t="str">
            <v>PSPIC</v>
          </cell>
          <cell r="I4166" t="str">
            <v>No aplica</v>
          </cell>
          <cell r="J4166" t="str">
            <v>Sesión</v>
          </cell>
          <cell r="K4166" t="str">
            <v>Local</v>
          </cell>
          <cell r="L4166" t="str">
            <v>1_USAQUEN</v>
          </cell>
          <cell r="M4166" t="str">
            <v>3_DICIEMBRE_2025</v>
          </cell>
          <cell r="N4166" t="str">
            <v>974. Cuidado Continuo por una vida con bienestar con enfoque GéneroComunitario1_USAQUEN3_DICIEMBRE_2025</v>
          </cell>
          <cell r="O4166">
            <v>215123</v>
          </cell>
          <cell r="R4166">
            <v>2</v>
          </cell>
          <cell r="S4166">
            <v>430246</v>
          </cell>
        </row>
        <row r="4167">
          <cell r="E4167" t="str">
            <v>984. Cuidado Continuo por una vida con bienestar con enfoque GéneroComunitario</v>
          </cell>
          <cell r="F4167" t="str">
            <v>Acompañamiento para Mas Bienestar</v>
          </cell>
          <cell r="G4167" t="str">
            <v>Gestión del Riesgo para el Bienestar Colectivo en los Territorios</v>
          </cell>
          <cell r="H4167" t="str">
            <v>PSPIC</v>
          </cell>
          <cell r="I4167" t="str">
            <v>No aplica</v>
          </cell>
          <cell r="J4167" t="str">
            <v>Sesión</v>
          </cell>
          <cell r="K4167" t="str">
            <v>Local</v>
          </cell>
          <cell r="L4167" t="str">
            <v>1_USAQUEN</v>
          </cell>
          <cell r="M4167" t="str">
            <v>3_DICIEMBRE_2025</v>
          </cell>
          <cell r="N4167" t="str">
            <v>984. Cuidado Continuo por una vida con bienestar con enfoque GéneroComunitario1_USAQUEN3_DICIEMBRE_2025</v>
          </cell>
          <cell r="O4167">
            <v>161342</v>
          </cell>
          <cell r="R4167">
            <v>4</v>
          </cell>
          <cell r="S4167">
            <v>645368</v>
          </cell>
        </row>
        <row r="4168">
          <cell r="E4168" t="str">
            <v>994. Cuidado Continuo por una vida con bienestar con enfoque GéneroComunitario</v>
          </cell>
          <cell r="F4168" t="str">
            <v>Acompañamiento personas Trans</v>
          </cell>
          <cell r="G4168" t="str">
            <v>Gestión del Riesgo para el Bienestar Colectivo en los Territorios</v>
          </cell>
          <cell r="H4168" t="str">
            <v>PSPIC</v>
          </cell>
          <cell r="I4168" t="str">
            <v>No aplica</v>
          </cell>
          <cell r="J4168" t="str">
            <v>Plan de acción</v>
          </cell>
          <cell r="K4168" t="str">
            <v>Distrito</v>
          </cell>
          <cell r="L4168" t="str">
            <v>1_USAQUEN</v>
          </cell>
          <cell r="M4168" t="str">
            <v>3_DICIEMBRE_2025</v>
          </cell>
          <cell r="N4168" t="str">
            <v>994. Cuidado Continuo por una vida con bienestar con enfoque GéneroComunitario1_USAQUEN3_DICIEMBRE_2025</v>
          </cell>
          <cell r="O4168">
            <v>5621568</v>
          </cell>
          <cell r="R4168">
            <v>0</v>
          </cell>
          <cell r="S4168">
            <v>0</v>
          </cell>
        </row>
        <row r="4169">
          <cell r="E4169" t="str">
            <v>1004. Cuidado Continuo por una vida con bienestar con enfoque GéneroComunitario</v>
          </cell>
          <cell r="F4169" t="str">
            <v>Prevención y detección temprana de factores de riesgo ITS (Mujer_LGBTI)</v>
          </cell>
          <cell r="G4169" t="str">
            <v>Alta externalidad</v>
          </cell>
          <cell r="H4169" t="str">
            <v>PSPIC</v>
          </cell>
          <cell r="I4169" t="str">
            <v>No aplica</v>
          </cell>
          <cell r="J4169" t="str">
            <v>Jornada</v>
          </cell>
          <cell r="K4169" t="str">
            <v>Local</v>
          </cell>
          <cell r="L4169" t="str">
            <v>1_USAQUEN</v>
          </cell>
          <cell r="M4169" t="str">
            <v>3_DICIEMBRE_2025</v>
          </cell>
          <cell r="N4169" t="str">
            <v>1004. Cuidado Continuo por una vida con bienestar con enfoque GéneroComunitario1_USAQUEN3_DICIEMBRE_2025</v>
          </cell>
          <cell r="O4169">
            <v>199714</v>
          </cell>
          <cell r="R4169">
            <v>4</v>
          </cell>
          <cell r="S4169">
            <v>798856</v>
          </cell>
        </row>
        <row r="4170">
          <cell r="E4170" t="str">
            <v>1015. Cuidado Continuo por una vida con bienestar con enfoque Población para formas extremas de exclusión:Comunitario</v>
          </cell>
          <cell r="F4170" t="str">
            <v>SPAcios educativos para la reducción del daño:  Personas que se inyectan drogas (PID)</v>
          </cell>
          <cell r="G4170" t="str">
            <v xml:space="preserve">Promoción de la salud y bienestar </v>
          </cell>
          <cell r="H4170" t="str">
            <v>PSPIC</v>
          </cell>
          <cell r="I4170" t="str">
            <v>No aplica</v>
          </cell>
          <cell r="J4170" t="str">
            <v>Sesión</v>
          </cell>
          <cell r="K4170" t="str">
            <v>Distrito</v>
          </cell>
          <cell r="L4170" t="str">
            <v>1_USAQUEN</v>
          </cell>
          <cell r="M4170" t="str">
            <v>3_DICIEMBRE_2025</v>
          </cell>
          <cell r="N4170" t="str">
            <v>1015. Cuidado Continuo por una vida con bienestar con enfoque Población para formas extremas de exclusión:Comunitario1_USAQUEN3_DICIEMBRE_2025</v>
          </cell>
          <cell r="O4170">
            <v>322686</v>
          </cell>
          <cell r="R4170">
            <v>0</v>
          </cell>
          <cell r="S4170">
            <v>0</v>
          </cell>
        </row>
        <row r="4171">
          <cell r="E4171" t="str">
            <v>1025. Cuidado Continuo por una vida con bienestar con enfoque Población para formas extremas de exclusión:Comunitario</v>
          </cell>
          <cell r="F4171" t="str">
            <v>SPAcios para la reducción del daño: acompañamiento solidario a personas que se inyectan drogas (PID)</v>
          </cell>
          <cell r="G4171" t="str">
            <v>Gestión del Riesgo para el Bienestar Colectivo en los Territorios</v>
          </cell>
          <cell r="H4171" t="str">
            <v>PSPIC</v>
          </cell>
          <cell r="I4171" t="str">
            <v>No aplica</v>
          </cell>
          <cell r="J4171" t="str">
            <v>Sesión</v>
          </cell>
          <cell r="K4171" t="str">
            <v>Distrito</v>
          </cell>
          <cell r="L4171" t="str">
            <v>1_USAQUEN</v>
          </cell>
          <cell r="M4171" t="str">
            <v>3_DICIEMBRE_2025</v>
          </cell>
          <cell r="N4171" t="str">
            <v>1025. Cuidado Continuo por una vida con bienestar con enfoque Población para formas extremas de exclusión:Comunitario1_USAQUEN3_DICIEMBRE_2025</v>
          </cell>
          <cell r="O4171">
            <v>322686</v>
          </cell>
          <cell r="R4171">
            <v>0</v>
          </cell>
          <cell r="S4171">
            <v>0</v>
          </cell>
        </row>
        <row r="4172">
          <cell r="E4172" t="str">
            <v>1035. Cuidado Continuo por una vida con bienestar con enfoque Población para formas extremas de exclusión:Comunitario</v>
          </cell>
          <cell r="F4172" t="str">
            <v>SPAcios breves para la reducción del daño con personas que se inyectan drogas (PID)</v>
          </cell>
          <cell r="G4172" t="str">
            <v>Alta externalidad</v>
          </cell>
          <cell r="H4172" t="str">
            <v>PSPIC</v>
          </cell>
          <cell r="I4172" t="str">
            <v>No aplica</v>
          </cell>
          <cell r="J4172" t="str">
            <v>Sesión</v>
          </cell>
          <cell r="K4172" t="str">
            <v>Distrito</v>
          </cell>
          <cell r="L4172" t="str">
            <v>1_USAQUEN</v>
          </cell>
          <cell r="M4172" t="str">
            <v>3_DICIEMBRE_2025</v>
          </cell>
          <cell r="N4172" t="str">
            <v>1035. Cuidado Continuo por una vida con bienestar con enfoque Población para formas extremas de exclusión:Comunitario1_USAQUEN3_DICIEMBRE_2025</v>
          </cell>
          <cell r="O4172">
            <v>53781</v>
          </cell>
          <cell r="R4172">
            <v>0</v>
          </cell>
          <cell r="S4172">
            <v>0</v>
          </cell>
        </row>
        <row r="4173">
          <cell r="E4173" t="str">
            <v>1045. Cuidado Continuo por una vida con bienestar con enfoque Población para formas extremas de exclusión:Comunitario</v>
          </cell>
          <cell r="F4173" t="str">
            <v xml:space="preserve">SPAcios para la reduccion del daño en poblacion diferencial  </v>
          </cell>
          <cell r="G4173" t="str">
            <v xml:space="preserve">Promoción de la salud y bienestar </v>
          </cell>
          <cell r="H4173" t="str">
            <v>PSPIC</v>
          </cell>
          <cell r="I4173" t="str">
            <v>No aplica</v>
          </cell>
          <cell r="J4173" t="str">
            <v>Sesión</v>
          </cell>
          <cell r="K4173" t="str">
            <v>Distrito</v>
          </cell>
          <cell r="L4173" t="str">
            <v>1_USAQUEN</v>
          </cell>
          <cell r="M4173" t="str">
            <v>3_DICIEMBRE_2025</v>
          </cell>
          <cell r="N4173" t="str">
            <v>1045. Cuidado Continuo por una vida con bienestar con enfoque Población para formas extremas de exclusión:Comunitario1_USAQUEN3_DICIEMBRE_2025</v>
          </cell>
          <cell r="O4173">
            <v>210809</v>
          </cell>
          <cell r="R4173">
            <v>0</v>
          </cell>
          <cell r="S4173">
            <v>0</v>
          </cell>
        </row>
        <row r="4174">
          <cell r="E4174" t="str">
            <v>1055. Cuidado Continuo por una vida con bienestar con enfoque Población para formas extremas de exclusión:Comunitario</v>
          </cell>
          <cell r="F4174" t="str">
            <v>SPAcios de prevención y detección temprana de factores de riesgo ITS - SPA (PID)</v>
          </cell>
          <cell r="G4174" t="str">
            <v>Alta externalidad</v>
          </cell>
          <cell r="H4174" t="str">
            <v>PSPIC</v>
          </cell>
          <cell r="I4174" t="str">
            <v>No aplica</v>
          </cell>
          <cell r="J4174" t="str">
            <v>Jornada</v>
          </cell>
          <cell r="K4174" t="str">
            <v>Distrito</v>
          </cell>
          <cell r="L4174" t="str">
            <v>1_USAQUEN</v>
          </cell>
          <cell r="M4174" t="str">
            <v>3_DICIEMBRE_2025</v>
          </cell>
          <cell r="N4174" t="str">
            <v>1055. Cuidado Continuo por una vida con bienestar con enfoque Población para formas extremas de exclusión:Comunitario1_USAQUEN3_DICIEMBRE_2025</v>
          </cell>
          <cell r="O4174">
            <v>281078</v>
          </cell>
          <cell r="R4174">
            <v>0</v>
          </cell>
          <cell r="S4174">
            <v>0</v>
          </cell>
        </row>
        <row r="4175">
          <cell r="E4175" t="str">
            <v>1065. Cuidado Continuo por una vida con bienestar con enfoque Población para formas extremas de exclusión:Comunitario</v>
          </cell>
          <cell r="F4175" t="str">
            <v>Sesion educativa para MAS Bienestar, dirigida la poblacion habitanza en calle</v>
          </cell>
          <cell r="G4175" t="str">
            <v xml:space="preserve">Promoción de la salud y bienestar </v>
          </cell>
          <cell r="H4175" t="str">
            <v>PSPIC</v>
          </cell>
          <cell r="I4175" t="str">
            <v>No aplica</v>
          </cell>
          <cell r="J4175" t="str">
            <v>Sesión</v>
          </cell>
          <cell r="K4175" t="str">
            <v>Local</v>
          </cell>
          <cell r="L4175" t="str">
            <v>1_USAQUEN</v>
          </cell>
          <cell r="M4175" t="str">
            <v>3_DICIEMBRE_2025</v>
          </cell>
          <cell r="N4175" t="str">
            <v>1065. Cuidado Continuo por una vida con bienestar con enfoque Población para formas extremas de exclusión:Comunitario1_USAQUEN3_DICIEMBRE_2025</v>
          </cell>
          <cell r="O4175">
            <v>210809</v>
          </cell>
          <cell r="R4175">
            <v>11</v>
          </cell>
          <cell r="S4175">
            <v>2318899</v>
          </cell>
        </row>
        <row r="4176">
          <cell r="E4176" t="str">
            <v>1075. Cuidado Continuo por una vida con bienestar con enfoque Población para formas extremas de exclusión:Comunitario</v>
          </cell>
          <cell r="F4176" t="str">
            <v>Acompañamiento solidarios (HC)</v>
          </cell>
          <cell r="G4176" t="str">
            <v>Gestión del Riesgo para el Bienestar Colectivo en los Territorios</v>
          </cell>
          <cell r="H4176" t="str">
            <v>PSPIC</v>
          </cell>
          <cell r="I4176" t="str">
            <v>No aplica</v>
          </cell>
          <cell r="J4176" t="str">
            <v>Sesión</v>
          </cell>
          <cell r="K4176" t="str">
            <v>Local</v>
          </cell>
          <cell r="L4176" t="str">
            <v>1_USAQUEN</v>
          </cell>
          <cell r="M4176" t="str">
            <v>3_DICIEMBRE_2025</v>
          </cell>
          <cell r="N4176" t="str">
            <v>1075. Cuidado Continuo por una vida con bienestar con enfoque Población para formas extremas de exclusión:Comunitario1_USAQUEN3_DICIEMBRE_2025</v>
          </cell>
          <cell r="O4176">
            <v>55938</v>
          </cell>
          <cell r="R4176">
            <v>11</v>
          </cell>
          <cell r="S4176">
            <v>615318</v>
          </cell>
        </row>
        <row r="4177">
          <cell r="E4177" t="str">
            <v>1085. Cuidado Continuo por una vida con bienestar con enfoque Población para formas extremas de exclusión:Comunitario</v>
          </cell>
          <cell r="F4177" t="str">
            <v>Asesorias prevención y detección temprana de factores Psicosocial y en salud (HC)</v>
          </cell>
          <cell r="G4177" t="str">
            <v>Gestión del Riesgo para el Bienestar Colectivo en los Territorios</v>
          </cell>
          <cell r="H4177" t="str">
            <v>PSPIC</v>
          </cell>
          <cell r="I4177" t="str">
            <v>No aplica</v>
          </cell>
          <cell r="J4177" t="str">
            <v>Sesión</v>
          </cell>
          <cell r="K4177" t="str">
            <v>Local</v>
          </cell>
          <cell r="L4177" t="str">
            <v>1_USAQUEN</v>
          </cell>
          <cell r="M4177" t="str">
            <v>3_DICIEMBRE_2025</v>
          </cell>
          <cell r="N4177" t="str">
            <v>1085. Cuidado Continuo por una vida con bienestar con enfoque Población para formas extremas de exclusión:Comunitario1_USAQUEN3_DICIEMBRE_2025</v>
          </cell>
          <cell r="O4177">
            <v>210809</v>
          </cell>
          <cell r="R4177">
            <v>11</v>
          </cell>
          <cell r="S4177">
            <v>2318899</v>
          </cell>
        </row>
        <row r="4178">
          <cell r="E4178" t="str">
            <v>1095. Cuidado Continuo por una vida con bienestar con enfoque Población para formas extremas de exclusión:Comunitario</v>
          </cell>
          <cell r="F4178" t="str">
            <v>Prevención y detección temprana de factores de riesgo ITS (HC)</v>
          </cell>
          <cell r="G4178" t="str">
            <v>Alta externalidad</v>
          </cell>
          <cell r="H4178" t="str">
            <v>PSPIC</v>
          </cell>
          <cell r="I4178" t="str">
            <v>No aplica</v>
          </cell>
          <cell r="J4178" t="str">
            <v>Jornada</v>
          </cell>
          <cell r="K4178" t="str">
            <v>Local</v>
          </cell>
          <cell r="L4178" t="str">
            <v>1_USAQUEN</v>
          </cell>
          <cell r="M4178" t="str">
            <v>3_DICIEMBRE_2025</v>
          </cell>
          <cell r="N4178" t="str">
            <v>1095. Cuidado Continuo por una vida con bienestar con enfoque Población para formas extremas de exclusión:Comunitario1_USAQUEN3_DICIEMBRE_2025</v>
          </cell>
          <cell r="O4178">
            <v>199714</v>
          </cell>
          <cell r="R4178">
            <v>2</v>
          </cell>
          <cell r="S4178">
            <v>399428</v>
          </cell>
        </row>
        <row r="4179">
          <cell r="E4179" t="str">
            <v>1105. Cuidado Continuo por una vida con bienestar con enfoque Población para formas extremas de exclusión:Laboral</v>
          </cell>
          <cell r="F4179" t="str">
            <v>Sesion educativa para población diferencial - Actividades Sexuales Pagadas (ASP)</v>
          </cell>
          <cell r="G4179" t="str">
            <v xml:space="preserve">Promoción de la salud y bienestar </v>
          </cell>
          <cell r="H4179" t="str">
            <v>PSPIC</v>
          </cell>
          <cell r="I4179" t="str">
            <v>No aplica</v>
          </cell>
          <cell r="J4179" t="str">
            <v>Sesión</v>
          </cell>
          <cell r="K4179" t="str">
            <v>Local</v>
          </cell>
          <cell r="L4179" t="str">
            <v>1_USAQUEN</v>
          </cell>
          <cell r="M4179" t="str">
            <v>3_DICIEMBRE_2025</v>
          </cell>
          <cell r="N4179" t="str">
            <v>1105. Cuidado Continuo por una vida con bienestar con enfoque Población para formas extremas de exclusión:Laboral1_USAQUEN3_DICIEMBRE_2025</v>
          </cell>
          <cell r="O4179">
            <v>316213</v>
          </cell>
          <cell r="R4179">
            <v>0</v>
          </cell>
          <cell r="S4179">
            <v>0</v>
          </cell>
        </row>
        <row r="4180">
          <cell r="E4180" t="str">
            <v>1115. Cuidado Continuo por una vida con bienestar con enfoque Población para formas extremas de exclusión:Laboral</v>
          </cell>
          <cell r="F4180" t="str">
            <v>Recorridos en calle - Actividades Sexuales Pagadas (ASP)</v>
          </cell>
          <cell r="G4180" t="str">
            <v>Gestión del Riesgo para el Bienestar Colectivo en los Territorios</v>
          </cell>
          <cell r="H4180" t="str">
            <v>PSPIC</v>
          </cell>
          <cell r="I4180" t="str">
            <v>No aplica</v>
          </cell>
          <cell r="J4180" t="str">
            <v>Recorrido</v>
          </cell>
          <cell r="K4180" t="str">
            <v>Local</v>
          </cell>
          <cell r="L4180" t="str">
            <v>1_USAQUEN</v>
          </cell>
          <cell r="M4180" t="str">
            <v>3_DICIEMBRE_2025</v>
          </cell>
          <cell r="N4180" t="str">
            <v>1115. Cuidado Continuo por una vida con bienestar con enfoque Población para formas extremas de exclusión:Laboral1_USAQUEN3_DICIEMBRE_2025</v>
          </cell>
          <cell r="O4180">
            <v>421618</v>
          </cell>
          <cell r="R4180">
            <v>0</v>
          </cell>
          <cell r="S4180">
            <v>0</v>
          </cell>
        </row>
        <row r="4181">
          <cell r="E4181" t="str">
            <v>1125. Cuidado Continuo por una vida con bienestar con enfoque Población para formas extremas de exclusión:Laboral</v>
          </cell>
          <cell r="F4181" t="str">
            <v xml:space="preserve">Red para ciudad </v>
          </cell>
          <cell r="G4181" t="str">
            <v xml:space="preserve">Promoción de la salud y bienestar </v>
          </cell>
          <cell r="H4181" t="str">
            <v>PSPIC</v>
          </cell>
          <cell r="I4181" t="str">
            <v>No aplica</v>
          </cell>
          <cell r="J4181" t="str">
            <v>Sesión</v>
          </cell>
          <cell r="K4181" t="str">
            <v>Local</v>
          </cell>
          <cell r="L4181" t="str">
            <v>1_USAQUEN</v>
          </cell>
          <cell r="M4181" t="str">
            <v>3_DICIEMBRE_2025</v>
          </cell>
          <cell r="N4181" t="str">
            <v>1125. Cuidado Continuo por una vida con bienestar con enfoque Población para formas extremas de exclusión:Laboral1_USAQUEN3_DICIEMBRE_2025</v>
          </cell>
          <cell r="O4181">
            <v>140539</v>
          </cell>
          <cell r="R4181">
            <v>0</v>
          </cell>
          <cell r="S4181">
            <v>0</v>
          </cell>
        </row>
        <row r="4182">
          <cell r="E4182" t="str">
            <v>1135. Cuidado Continuo por una vida con bienestar con enfoque Población para formas extremas de exclusión:Laboral</v>
          </cell>
          <cell r="F4182" t="str">
            <v>Asesorias prevención y detección temprana de factores de riesgo  psicosocial y en salud</v>
          </cell>
          <cell r="G4182" t="str">
            <v>Gestión del Riesgo para el Bienestar Colectivo en los Territorios</v>
          </cell>
          <cell r="H4182" t="str">
            <v>PSPIC</v>
          </cell>
          <cell r="I4182" t="str">
            <v>No aplica</v>
          </cell>
          <cell r="J4182" t="str">
            <v>Asesoría</v>
          </cell>
          <cell r="K4182" t="str">
            <v>Local</v>
          </cell>
          <cell r="L4182" t="str">
            <v>1_USAQUEN</v>
          </cell>
          <cell r="M4182" t="str">
            <v>3_DICIEMBRE_2025</v>
          </cell>
          <cell r="N4182" t="str">
            <v>1135. Cuidado Continuo por una vida con bienestar con enfoque Población para formas extremas de exclusión:Laboral1_USAQUEN3_DICIEMBRE_2025</v>
          </cell>
          <cell r="O4182">
            <v>70270</v>
          </cell>
          <cell r="R4182">
            <v>0</v>
          </cell>
          <cell r="S4182">
            <v>0</v>
          </cell>
        </row>
        <row r="4183">
          <cell r="E4183" t="str">
            <v>1145. Cuidado Continuo por una vida con bienestar con enfoque Población para formas extremas de exclusión:Laboral</v>
          </cell>
          <cell r="F4183" t="str">
            <v>Tamizajes para la prevención y detección temprana de factores de riesgo ITS (ASP)</v>
          </cell>
          <cell r="G4183" t="str">
            <v>Alta externalidad</v>
          </cell>
          <cell r="H4183" t="str">
            <v>PSPIC</v>
          </cell>
          <cell r="I4183" t="str">
            <v>No aplica</v>
          </cell>
          <cell r="J4183" t="str">
            <v>Tamizaje</v>
          </cell>
          <cell r="K4183" t="str">
            <v>Local</v>
          </cell>
          <cell r="L4183" t="str">
            <v>1_USAQUEN</v>
          </cell>
          <cell r="M4183" t="str">
            <v>3_DICIEMBRE_2025</v>
          </cell>
          <cell r="N4183" t="str">
            <v>1145. Cuidado Continuo por una vida con bienestar con enfoque Población para formas extremas de exclusión:Laboral1_USAQUEN3_DICIEMBRE_2025</v>
          </cell>
          <cell r="O4183">
            <v>19971</v>
          </cell>
          <cell r="R4183">
            <v>0</v>
          </cell>
          <cell r="S4183">
            <v>0</v>
          </cell>
        </row>
        <row r="4184">
          <cell r="E4184" t="str">
            <v>1155. Cuidado Continuo por una vida con bienestar con enfoque Población para formas extremas de exclusión:Laboral</v>
          </cell>
          <cell r="F4184" t="str">
            <v xml:space="preserve">Acciones de acompañamiento  a la población para la efectividad a las canalizaciones </v>
          </cell>
          <cell r="G4184" t="str">
            <v>Gestión del Riesgo para el Bienestar Colectivo en los Territorios</v>
          </cell>
          <cell r="H4184" t="str">
            <v>PSPIC</v>
          </cell>
          <cell r="I4184" t="str">
            <v>No aplica</v>
          </cell>
          <cell r="J4184" t="str">
            <v>Acompañamiento</v>
          </cell>
          <cell r="K4184" t="str">
            <v>Local</v>
          </cell>
          <cell r="L4184" t="str">
            <v>1_USAQUEN</v>
          </cell>
          <cell r="M4184" t="str">
            <v>3_DICIEMBRE_2025</v>
          </cell>
          <cell r="N4184" t="str">
            <v>1155. Cuidado Continuo por una vida con bienestar con enfoque Población para formas extremas de exclusión:Laboral1_USAQUEN3_DICIEMBRE_2025</v>
          </cell>
          <cell r="O4184">
            <v>70270</v>
          </cell>
          <cell r="R4184">
            <v>0</v>
          </cell>
          <cell r="S4184">
            <v>0</v>
          </cell>
        </row>
        <row r="4185">
          <cell r="E4185" t="str">
            <v xml:space="preserve">1166. Cuidado Continuo por una vida con bienestar para la población migrante internacional de BogotáEducativo </v>
          </cell>
          <cell r="F4185" t="str">
            <v>Gestión para el bienestar en instituciones  educativas con alta presencia de población migrante internacional</v>
          </cell>
          <cell r="G4185" t="str">
            <v xml:space="preserve">Promoción de la salud y bienestar </v>
          </cell>
          <cell r="H4185" t="str">
            <v>PSPIC</v>
          </cell>
          <cell r="I4185" t="str">
            <v>No aplica</v>
          </cell>
          <cell r="J4185" t="str">
            <v>Sesión</v>
          </cell>
          <cell r="K4185" t="str">
            <v>Local</v>
          </cell>
          <cell r="L4185" t="str">
            <v>1_USAQUEN</v>
          </cell>
          <cell r="M4185" t="str">
            <v>3_DICIEMBRE_2025</v>
          </cell>
          <cell r="N4185" t="str">
            <v>1166. Cuidado Continuo por una vida con bienestar para la población migrante internacional de BogotáEducativo 1_USAQUEN3_DICIEMBRE_2025</v>
          </cell>
          <cell r="O4185">
            <v>105404</v>
          </cell>
          <cell r="R4185">
            <v>8</v>
          </cell>
          <cell r="S4185">
            <v>843232</v>
          </cell>
        </row>
        <row r="4186">
          <cell r="E4186" t="str">
            <v xml:space="preserve">1177. Cuidado Continuo por una vida con bienestar para la población con discapacidadEducativo </v>
          </cell>
          <cell r="F4186" t="str">
            <v xml:space="preserve">*Bienestar e inclusión educativa de niños, niñas y adolescentes en el entorno educativo y de población con discapacidad en las UTIS, mediante sesiones educativas de la Rehabilitación Basada en Comunidad – RBC. 
</v>
          </cell>
          <cell r="G4186" t="str">
            <v xml:space="preserve">Promoción de la salud y bienestar </v>
          </cell>
          <cell r="H4186" t="str">
            <v>PSPIC</v>
          </cell>
          <cell r="I4186" t="str">
            <v>No aplica</v>
          </cell>
          <cell r="J4186" t="str">
            <v>Sesión</v>
          </cell>
          <cell r="K4186" t="str">
            <v>Local</v>
          </cell>
          <cell r="L4186" t="str">
            <v>1_USAQUEN</v>
          </cell>
          <cell r="M4186" t="str">
            <v>3_DICIEMBRE_2025</v>
          </cell>
          <cell r="N4186" t="str">
            <v>1177. Cuidado Continuo por una vida con bienestar para la población con discapacidadEducativo 1_USAQUEN3_DICIEMBRE_2025</v>
          </cell>
          <cell r="O4186">
            <v>161342</v>
          </cell>
          <cell r="R4186">
            <v>8</v>
          </cell>
          <cell r="S4186">
            <v>1290736</v>
          </cell>
        </row>
        <row r="4187">
          <cell r="E4187" t="str">
            <v>1177. Cuidado Continuo por una vida con bienestar para la población con discapacidadLaboral</v>
          </cell>
          <cell r="F4187" t="str">
            <v xml:space="preserve">*Bienestar e inclusión educativa de niños, niñas y adolescentes en el entorno educativo y de población con discapacidad en las UTIS, mediante sesiones educativas de la Rehabilitación Basada en Comunidad – RBC. 
</v>
          </cell>
          <cell r="G4187" t="str">
            <v xml:space="preserve">Promoción de la salud y bienestar </v>
          </cell>
          <cell r="H4187" t="str">
            <v>PSPIC</v>
          </cell>
          <cell r="I4187" t="str">
            <v>No aplica</v>
          </cell>
          <cell r="J4187" t="str">
            <v>Sesión</v>
          </cell>
          <cell r="K4187" t="str">
            <v>Zonal</v>
          </cell>
          <cell r="L4187" t="str">
            <v>1_USAQUEN</v>
          </cell>
          <cell r="M4187" t="str">
            <v>3_DICIEMBRE_2025</v>
          </cell>
          <cell r="N4187" t="str">
            <v>1177. Cuidado Continuo por una vida con bienestar para la población con discapacidadLaboral1_USAQUEN3_DICIEMBRE_2025</v>
          </cell>
          <cell r="O4187">
            <v>161342</v>
          </cell>
          <cell r="R4187">
            <v>0</v>
          </cell>
          <cell r="S4187">
            <v>0</v>
          </cell>
        </row>
        <row r="4188">
          <cell r="E4188" t="str">
            <v>1187. Cuidado Continuo por una vida con bienestar para la población con discapacidadComunitario</v>
          </cell>
          <cell r="F4188" t="str">
            <v>Fortalecimiento de prácticas de cuidado en nodos de familias y personas cuidadoras de personas con discapacidad por curso de vida a través de grupos Socioeducativos de Rehabilitación Basada en Comunidad - RBC</v>
          </cell>
          <cell r="G4188" t="str">
            <v xml:space="preserve">Promoción de la salud y bienestar </v>
          </cell>
          <cell r="H4188" t="str">
            <v>PSPIC</v>
          </cell>
          <cell r="I4188" t="str">
            <v>No aplica</v>
          </cell>
          <cell r="J4188" t="str">
            <v>Grupo</v>
          </cell>
          <cell r="K4188" t="str">
            <v>Local</v>
          </cell>
          <cell r="L4188" t="str">
            <v>1_USAQUEN</v>
          </cell>
          <cell r="M4188" t="str">
            <v>3_DICIEMBRE_2025</v>
          </cell>
          <cell r="N4188" t="str">
            <v>1187. Cuidado Continuo por una vida con bienestar para la población con discapacidadComunitario1_USAQUEN3_DICIEMBRE_2025</v>
          </cell>
          <cell r="O4188">
            <v>992404</v>
          </cell>
          <cell r="R4188">
            <v>6</v>
          </cell>
          <cell r="S4188">
            <v>5954424</v>
          </cell>
        </row>
        <row r="4189">
          <cell r="E4189" t="str">
            <v>1197. Cuidado Continuo por una vida con bienestar para la población con discapacidadComunitario</v>
          </cell>
          <cell r="F4189" t="str">
            <v>Fortalecimiento de agentes de cambio promotores de inclusión social y bienestar colectivo a través de escuelas de liderazgo en entorno comunitario</v>
          </cell>
          <cell r="G4189" t="str">
            <v xml:space="preserve">Promoción de la salud y bienestar </v>
          </cell>
          <cell r="H4189" t="str">
            <v>PSPIC</v>
          </cell>
          <cell r="I4189" t="str">
            <v>No aplica</v>
          </cell>
          <cell r="J4189" t="str">
            <v>Sesión</v>
          </cell>
          <cell r="K4189" t="str">
            <v>Local</v>
          </cell>
          <cell r="L4189" t="str">
            <v>1_USAQUEN</v>
          </cell>
          <cell r="M4189" t="str">
            <v>3_DICIEMBRE_2025</v>
          </cell>
          <cell r="N4189" t="str">
            <v>1197. Cuidado Continuo por una vida con bienestar para la población con discapacidadComunitario1_USAQUEN3_DICIEMBRE_2025</v>
          </cell>
          <cell r="O4189">
            <v>355662</v>
          </cell>
          <cell r="R4189">
            <v>4</v>
          </cell>
          <cell r="S4189">
            <v>1422648</v>
          </cell>
        </row>
        <row r="4190">
          <cell r="E4190" t="str">
            <v>1207. Cuidado Continuo por una vida con bienestar para la población con discapacidadComunitario</v>
          </cell>
          <cell r="F4190" t="str">
            <v>Fortalecimiento de redes de personas cuidadoras de personas con discapacidad para el apoyo y cuidado colectivo en entorno comunitario (local, Interlocal y distrital).</v>
          </cell>
          <cell r="G4190" t="str">
            <v xml:space="preserve">Promoción de la salud y bienestar </v>
          </cell>
          <cell r="H4190" t="str">
            <v>PSPIC</v>
          </cell>
          <cell r="I4190" t="str">
            <v>No aplica</v>
          </cell>
          <cell r="J4190" t="str">
            <v>Red</v>
          </cell>
          <cell r="K4190" t="str">
            <v>Local</v>
          </cell>
          <cell r="L4190" t="str">
            <v>1_USAQUEN</v>
          </cell>
          <cell r="M4190" t="str">
            <v>3_DICIEMBRE_2025</v>
          </cell>
          <cell r="N4190" t="str">
            <v>1207. Cuidado Continuo por una vida con bienestar para la población con discapacidadComunitario1_USAQUEN3_DICIEMBRE_2025</v>
          </cell>
          <cell r="O4190">
            <v>1422652</v>
          </cell>
          <cell r="R4190">
            <v>1</v>
          </cell>
          <cell r="S4190">
            <v>1422652</v>
          </cell>
        </row>
        <row r="4191">
          <cell r="E4191" t="str">
            <v>1217. Cuidado Continuo por una vida con bienestar para la población con discapacidadComunitario</v>
          </cell>
          <cell r="F4191" t="str">
            <v>Asesoría en bienestar e inclusión para la población con discapacidad mediante la intervención breve</v>
          </cell>
          <cell r="G4191" t="str">
            <v>Alta externalidad</v>
          </cell>
          <cell r="H4191" t="str">
            <v>PSPIC</v>
          </cell>
          <cell r="I4191" t="str">
            <v>No aplica</v>
          </cell>
          <cell r="J4191" t="str">
            <v>Asesoría</v>
          </cell>
          <cell r="K4191" t="str">
            <v>Local</v>
          </cell>
          <cell r="L4191" t="str">
            <v>1_USAQUEN</v>
          </cell>
          <cell r="M4191" t="str">
            <v>3_DICIEMBRE_2025</v>
          </cell>
          <cell r="N4191" t="str">
            <v>1217. Cuidado Continuo por una vida con bienestar para la población con discapacidadComunitario1_USAQUEN3_DICIEMBRE_2025</v>
          </cell>
          <cell r="O4191">
            <v>35135</v>
          </cell>
          <cell r="R4191">
            <v>8</v>
          </cell>
          <cell r="S4191">
            <v>281080</v>
          </cell>
        </row>
        <row r="4192">
          <cell r="E4192" t="str">
            <v>1227. Cuidado Continuo por una vida con bienestar para la población con discapacidadComunitario</v>
          </cell>
          <cell r="F4192" t="str">
            <v>Mejoramiento de los procesos de inclusión social para la población con discapacidad mediante la activación de rutas y gestión de casos en el territorio.</v>
          </cell>
          <cell r="G4192" t="str">
            <v>Gestión del Riesgo para el Bienestar Colectivo en los Territorios</v>
          </cell>
          <cell r="H4192" t="str">
            <v>PSPIC</v>
          </cell>
          <cell r="I4192" t="str">
            <v>No aplica</v>
          </cell>
          <cell r="J4192" t="str">
            <v>Caso</v>
          </cell>
          <cell r="K4192" t="str">
            <v>Local</v>
          </cell>
          <cell r="L4192" t="str">
            <v>1_USAQUEN</v>
          </cell>
          <cell r="M4192" t="str">
            <v>3_DICIEMBRE_2025</v>
          </cell>
          <cell r="N4192" t="str">
            <v>1227. Cuidado Continuo por una vida con bienestar para la población con discapacidadComunitario1_USAQUEN3_DICIEMBRE_2025</v>
          </cell>
          <cell r="O4192">
            <v>53781</v>
          </cell>
          <cell r="R4192">
            <v>6</v>
          </cell>
          <cell r="S4192">
            <v>322686</v>
          </cell>
        </row>
        <row r="4193">
          <cell r="E4193" t="str">
            <v>1237. Cuidado Continuo por una vida con bienestar para la población con discapacidadInstitucional</v>
          </cell>
          <cell r="F4193" t="str">
            <v>Instituciones Promotoras de la inclusión a través de sesiones educativas en entorno institucional</v>
          </cell>
          <cell r="G4193" t="str">
            <v xml:space="preserve">Promoción de la salud y bienestar </v>
          </cell>
          <cell r="H4193" t="str">
            <v>PSPIC</v>
          </cell>
          <cell r="I4193" t="str">
            <v>No aplica</v>
          </cell>
          <cell r="J4193" t="str">
            <v>Sesión</v>
          </cell>
          <cell r="K4193" t="str">
            <v>Local</v>
          </cell>
          <cell r="L4193" t="str">
            <v>1_USAQUEN</v>
          </cell>
          <cell r="M4193" t="str">
            <v>3_DICIEMBRE_2025</v>
          </cell>
          <cell r="N4193" t="str">
            <v>1237. Cuidado Continuo por una vida con bienestar para la población con discapacidadInstitucional1_USAQUEN3_DICIEMBRE_2025</v>
          </cell>
          <cell r="O4193">
            <v>266747</v>
          </cell>
          <cell r="R4193">
            <v>4</v>
          </cell>
          <cell r="S4193">
            <v>1066988</v>
          </cell>
        </row>
        <row r="4194">
          <cell r="E4194" t="str">
            <v>1247. Cuidado Continuo por una vida con bienestar para la población con discapacidadComunitario</v>
          </cell>
          <cell r="F4194" t="str">
            <v>Encuentros interlocales de actores de RBC
 Encuentros locales y distritales de personas cuidadoras de personas con discapacidad 
Jornada conmemorativa mes de la discapacidad</v>
          </cell>
          <cell r="G4194" t="str">
            <v xml:space="preserve">Promoción de la salud y bienestar </v>
          </cell>
          <cell r="H4194" t="str">
            <v>PSPIC</v>
          </cell>
          <cell r="I4194" t="str">
            <v>No aplica</v>
          </cell>
          <cell r="J4194" t="str">
            <v>Encuentro</v>
          </cell>
          <cell r="K4194" t="str">
            <v>Local</v>
          </cell>
          <cell r="L4194" t="str">
            <v>1_USAQUEN</v>
          </cell>
          <cell r="M4194" t="str">
            <v>3_DICIEMBRE_2025</v>
          </cell>
          <cell r="N4194" t="str">
            <v>1247. Cuidado Continuo por una vida con bienestar para la población con discapacidadComunitario1_USAQUEN3_DICIEMBRE_2025</v>
          </cell>
          <cell r="O4194">
            <v>851865</v>
          </cell>
          <cell r="R4194">
            <v>0</v>
          </cell>
          <cell r="S4194">
            <v>0</v>
          </cell>
        </row>
        <row r="4195">
          <cell r="E4195" t="str">
            <v>1257. Cuidado Continuo por una vida con bienestar para la población con discapacidadComunitario</v>
          </cell>
          <cell r="F4195" t="str">
            <v xml:space="preserve">Fortalecimiento de capacidades del talento humano para implementar la estrategia rehabilitación basada en comunidad en los territorios </v>
          </cell>
          <cell r="G4195" t="str">
            <v xml:space="preserve">Promoción de la salud y bienestar </v>
          </cell>
          <cell r="H4195" t="str">
            <v>PSPIC</v>
          </cell>
          <cell r="I4195" t="str">
            <v>No aplica</v>
          </cell>
          <cell r="J4195" t="str">
            <v>Plan de acción</v>
          </cell>
          <cell r="K4195" t="str">
            <v>Distrito</v>
          </cell>
          <cell r="L4195" t="str">
            <v>1_USAQUEN</v>
          </cell>
          <cell r="M4195" t="str">
            <v>3_DICIEMBRE_2025</v>
          </cell>
          <cell r="N4195" t="str">
            <v>1257. Cuidado Continuo por una vida con bienestar para la población con discapacidadComunitario1_USAQUEN3_DICIEMBRE_2025</v>
          </cell>
          <cell r="O4195">
            <v>12879544</v>
          </cell>
          <cell r="R4195">
            <v>0</v>
          </cell>
          <cell r="S4195">
            <v>0</v>
          </cell>
        </row>
        <row r="4196">
          <cell r="E4196" t="str">
            <v>1268. Cuidado Continuo por una vida con bienestar para la ruralidad de BogotáComunitario</v>
          </cell>
          <cell r="F4196" t="str">
            <v>Grupos socioeducativos para el bienestar en la ruralidad cercana - salud ambiental</v>
          </cell>
          <cell r="G4196" t="str">
            <v xml:space="preserve">Promoción de la salud y bienestar </v>
          </cell>
          <cell r="H4196" t="str">
            <v>PSPIC</v>
          </cell>
          <cell r="I4196" t="str">
            <v>No aplica</v>
          </cell>
          <cell r="J4196" t="str">
            <v>Sesión</v>
          </cell>
          <cell r="K4196" t="str">
            <v>Distrito</v>
          </cell>
          <cell r="L4196" t="str">
            <v>1_USAQUEN</v>
          </cell>
          <cell r="M4196" t="str">
            <v>3_DICIEMBRE_2025</v>
          </cell>
          <cell r="N4196" t="str">
            <v>1268. Cuidado Continuo por una vida con bienestar para la ruralidad de BogotáComunitario1_USAQUEN3_DICIEMBRE_2025</v>
          </cell>
          <cell r="O4196">
            <v>175674</v>
          </cell>
          <cell r="R4196">
            <v>0</v>
          </cell>
          <cell r="S4196">
            <v>0</v>
          </cell>
        </row>
        <row r="4197">
          <cell r="E4197" t="str">
            <v>1278. Cuidado Continuo por una vida con bienestar para la ruralidad de BogotáComunitario</v>
          </cell>
          <cell r="F4197" t="str">
            <v>Sesiones educativas para el bienestar en la ruralidad lejana (salud ambiental, salud mental, salud sexual y reproductiva, discapacidad, seguridad alimentaria y nutricional, salud materna y salud infantil)</v>
          </cell>
          <cell r="G4197" t="str">
            <v xml:space="preserve">Promoción de la salud y bienestar </v>
          </cell>
          <cell r="H4197" t="str">
            <v>PSPIC</v>
          </cell>
          <cell r="I4197" t="str">
            <v>No aplica</v>
          </cell>
          <cell r="J4197" t="str">
            <v>Sesión</v>
          </cell>
          <cell r="K4197" t="str">
            <v>Local</v>
          </cell>
          <cell r="L4197" t="str">
            <v>1_USAQUEN</v>
          </cell>
          <cell r="M4197" t="str">
            <v>3_DICIEMBRE_2025</v>
          </cell>
          <cell r="N4197" t="str">
            <v>1278. Cuidado Continuo por una vida con bienestar para la ruralidad de BogotáComunitario1_USAQUEN3_DICIEMBRE_2025</v>
          </cell>
          <cell r="O4197">
            <v>468320</v>
          </cell>
          <cell r="R4197">
            <v>0</v>
          </cell>
          <cell r="S4197">
            <v>0</v>
          </cell>
        </row>
        <row r="4198">
          <cell r="E4198" t="str">
            <v xml:space="preserve">1278. Cuidado Continuo por una vida con bienestar para la ruralidad de BogotáEducativo </v>
          </cell>
          <cell r="F4198" t="str">
            <v>Sesiones educativas para el bienestar en la ruralidad lejana (salud ambiental, salud mental, salud sexual y reproductiva, discapacidad, seguridad alimentaria y nutricional, salud materna y salud infantil)</v>
          </cell>
          <cell r="G4198" t="str">
            <v xml:space="preserve">Promoción de la salud y bienestar </v>
          </cell>
          <cell r="H4198" t="str">
            <v>PSPIC</v>
          </cell>
          <cell r="I4198" t="str">
            <v>No aplica</v>
          </cell>
          <cell r="J4198" t="str">
            <v>Sesión</v>
          </cell>
          <cell r="K4198" t="str">
            <v>Local</v>
          </cell>
          <cell r="L4198" t="str">
            <v>1_USAQUEN</v>
          </cell>
          <cell r="M4198" t="str">
            <v>3_DICIEMBRE_2025</v>
          </cell>
          <cell r="N4198" t="str">
            <v>1278. Cuidado Continuo por una vida con bienestar para la ruralidad de BogotáEducativo 1_USAQUEN3_DICIEMBRE_2025</v>
          </cell>
          <cell r="O4198">
            <v>468320</v>
          </cell>
          <cell r="R4198">
            <v>0</v>
          </cell>
          <cell r="S4198">
            <v>0</v>
          </cell>
        </row>
        <row r="4199">
          <cell r="E4199" t="str">
            <v>1278. Cuidado Continuo por una vida con bienestar para la ruralidad de BogotáInstitucional</v>
          </cell>
          <cell r="F4199" t="str">
            <v>Sesiones educativas para el bienestar en la ruralidad lejana (salud ambiental, salud mental, salud sexual y reproductiva, discapacidad, seguridad alimentaria y nutricional, salud materna y salud infantil)</v>
          </cell>
          <cell r="G4199" t="str">
            <v xml:space="preserve">Promoción de la salud y bienestar </v>
          </cell>
          <cell r="H4199" t="str">
            <v>PSPIC</v>
          </cell>
          <cell r="I4199" t="str">
            <v>No aplica</v>
          </cell>
          <cell r="J4199" t="str">
            <v>Sesión</v>
          </cell>
          <cell r="K4199" t="str">
            <v>Local</v>
          </cell>
          <cell r="L4199" t="str">
            <v>1_USAQUEN</v>
          </cell>
          <cell r="M4199" t="str">
            <v>3_DICIEMBRE_2025</v>
          </cell>
          <cell r="N4199" t="str">
            <v>1278. Cuidado Continuo por una vida con bienestar para la ruralidad de BogotáInstitucional1_USAQUEN3_DICIEMBRE_2025</v>
          </cell>
          <cell r="O4199">
            <v>468320</v>
          </cell>
          <cell r="R4199">
            <v>0</v>
          </cell>
          <cell r="S4199">
            <v>0</v>
          </cell>
        </row>
        <row r="4200">
          <cell r="E4200" t="str">
            <v>1288. Cuidado Continuo por una vida con bienestar para la ruralidad de BogotáComunitario</v>
          </cell>
          <cell r="F4200" t="str">
            <v>Sesiones educativas para el bienestar en la ruralidad cercana (salud ambiental, salud mental, salud sexual y reproductiva, discapacidad, seguridad alimentaria y nutricional, salud materna y salud infantil)</v>
          </cell>
          <cell r="G4200" t="str">
            <v xml:space="preserve">Promoción de la salud y bienestar </v>
          </cell>
          <cell r="H4200" t="str">
            <v>PSPIC</v>
          </cell>
          <cell r="I4200" t="str">
            <v>No aplica</v>
          </cell>
          <cell r="J4200" t="str">
            <v>Sesión</v>
          </cell>
          <cell r="K4200" t="str">
            <v>Distrito</v>
          </cell>
          <cell r="L4200" t="str">
            <v>1_USAQUEN</v>
          </cell>
          <cell r="M4200" t="str">
            <v>3_DICIEMBRE_2025</v>
          </cell>
          <cell r="N4200" t="str">
            <v>1288. Cuidado Continuo por una vida con bienestar para la ruralidad de BogotáComunitario1_USAQUEN3_DICIEMBRE_2025</v>
          </cell>
          <cell r="O4200">
            <v>140539</v>
          </cell>
          <cell r="R4200">
            <v>0</v>
          </cell>
          <cell r="S4200">
            <v>0</v>
          </cell>
        </row>
        <row r="4201">
          <cell r="E4201" t="str">
            <v xml:space="preserve">1288. Cuidado Continuo por una vida con bienestar para la ruralidad de BogotáEducativo </v>
          </cell>
          <cell r="F4201" t="str">
            <v>Sesiones educativas para el bienestar en la ruralidad cercana (salud ambiental, salud mental, salud sexual y reproductiva, discapacidad, seguridad alimentaria y nutricional, salud materna y salud infantil)</v>
          </cell>
          <cell r="G4201" t="str">
            <v xml:space="preserve">Promoción de la salud y bienestar </v>
          </cell>
          <cell r="H4201" t="str">
            <v>PSPIC</v>
          </cell>
          <cell r="I4201" t="str">
            <v>No aplica</v>
          </cell>
          <cell r="J4201" t="str">
            <v>Sesión</v>
          </cell>
          <cell r="K4201" t="str">
            <v>Distrito</v>
          </cell>
          <cell r="L4201" t="str">
            <v>1_USAQUEN</v>
          </cell>
          <cell r="M4201" t="str">
            <v>3_DICIEMBRE_2025</v>
          </cell>
          <cell r="N4201" t="str">
            <v>1288. Cuidado Continuo por una vida con bienestar para la ruralidad de BogotáEducativo 1_USAQUEN3_DICIEMBRE_2025</v>
          </cell>
          <cell r="O4201">
            <v>140539</v>
          </cell>
          <cell r="R4201">
            <v>0</v>
          </cell>
          <cell r="S4201">
            <v>0</v>
          </cell>
        </row>
        <row r="4202">
          <cell r="E4202" t="str">
            <v>1298. Cuidado Continuo por una vida con bienestar para la ruralidad de BogotáComunitario</v>
          </cell>
          <cell r="F4202" t="str">
            <v>Escuelas para el bienestar y cuidado de la salud rural y nodos para promoción de la salud rural (redes sociales y comunitarias) en la ruralidad lejana</v>
          </cell>
          <cell r="G4202" t="str">
            <v xml:space="preserve">Promoción de la salud y bienestar </v>
          </cell>
          <cell r="H4202" t="str">
            <v>PSPIC</v>
          </cell>
          <cell r="I4202" t="str">
            <v>No aplica</v>
          </cell>
          <cell r="J4202" t="str">
            <v>Sesión</v>
          </cell>
          <cell r="K4202" t="str">
            <v>Local</v>
          </cell>
          <cell r="L4202" t="str">
            <v>1_USAQUEN</v>
          </cell>
          <cell r="M4202" t="str">
            <v>3_DICIEMBRE_2025</v>
          </cell>
          <cell r="N4202" t="str">
            <v>1298. Cuidado Continuo por una vida con bienestar para la ruralidad de BogotáComunitario1_USAQUEN3_DICIEMBRE_2025</v>
          </cell>
          <cell r="O4202">
            <v>175674</v>
          </cell>
          <cell r="R4202">
            <v>0</v>
          </cell>
          <cell r="S4202">
            <v>0</v>
          </cell>
        </row>
        <row r="4203">
          <cell r="E4203" t="str">
            <v>1308. Cuidado Continuo por una vida con bienestar para la ruralidad de BogotáComunitario</v>
          </cell>
          <cell r="F4203" t="str">
            <v>Escuelas para el bienestar y cuidado de la salud y nodos para promoción de la salud rural (redes sociales y comunitarias) en la ruralidad cercana</v>
          </cell>
          <cell r="G4203" t="str">
            <v xml:space="preserve">Promoción de la salud y bienestar </v>
          </cell>
          <cell r="H4203" t="str">
            <v>PSPIC</v>
          </cell>
          <cell r="I4203" t="str">
            <v>No aplica</v>
          </cell>
          <cell r="J4203" t="str">
            <v>Sesión</v>
          </cell>
          <cell r="K4203" t="str">
            <v>Distrito</v>
          </cell>
          <cell r="L4203" t="str">
            <v>1_USAQUEN</v>
          </cell>
          <cell r="M4203" t="str">
            <v>3_DICIEMBRE_2025</v>
          </cell>
          <cell r="N4203" t="str">
            <v>1308. Cuidado Continuo por una vida con bienestar para la ruralidad de BogotáComunitario1_USAQUEN3_DICIEMBRE_2025</v>
          </cell>
          <cell r="O4203">
            <v>140539</v>
          </cell>
          <cell r="R4203">
            <v>0</v>
          </cell>
          <cell r="S4203">
            <v>0</v>
          </cell>
        </row>
        <row r="4204">
          <cell r="E4204" t="str">
            <v>1318. Cuidado Continuo por una vida con bienestar para la ruralidad de BogotáLaboral</v>
          </cell>
          <cell r="F4204" t="str">
            <v>Asesoría para el mejoramiento de las condiciones de salud y trabajo en las unidades de trabajo informal de alto impacto en la ruralidad lejana</v>
          </cell>
          <cell r="G4204" t="str">
            <v>Gestión del Riesgo para el Bienestar Colectivo en los Territorios</v>
          </cell>
          <cell r="H4204" t="str">
            <v>PSPIC</v>
          </cell>
          <cell r="I4204" t="str">
            <v>No aplica</v>
          </cell>
          <cell r="J4204" t="str">
            <v>Unidad de trabajo informal</v>
          </cell>
          <cell r="K4204" t="str">
            <v>Local</v>
          </cell>
          <cell r="L4204" t="str">
            <v>1_USAQUEN</v>
          </cell>
          <cell r="M4204" t="str">
            <v>3_DICIEMBRE_2025</v>
          </cell>
          <cell r="N4204" t="str">
            <v>1318. Cuidado Continuo por una vida con bienestar para la ruralidad de BogotáLaboral1_USAQUEN3_DICIEMBRE_2025</v>
          </cell>
          <cell r="O4204">
            <v>940787</v>
          </cell>
          <cell r="R4204">
            <v>0</v>
          </cell>
          <cell r="S4204">
            <v>0</v>
          </cell>
        </row>
        <row r="4205">
          <cell r="E4205" t="str">
            <v>1328. Cuidado Continuo por una vida con bienestar para la ruralidad de BogotáLaboral</v>
          </cell>
          <cell r="F4205" t="str">
            <v>Asesoría para el mejoramiento de las condiciones de salud y trabajo en las unidades de trabajo informal de alto impacto en la ruralidad cercana</v>
          </cell>
          <cell r="G4205" t="str">
            <v>Gestión del Riesgo para el Bienestar Colectivo en los Territorios</v>
          </cell>
          <cell r="H4205" t="str">
            <v>PSPIC</v>
          </cell>
          <cell r="I4205" t="str">
            <v>No aplica</v>
          </cell>
          <cell r="J4205" t="str">
            <v>Asesoria</v>
          </cell>
          <cell r="K4205" t="str">
            <v>Distrito</v>
          </cell>
          <cell r="L4205" t="str">
            <v>1_USAQUEN</v>
          </cell>
          <cell r="M4205" t="str">
            <v>3_DICIEMBRE_2025</v>
          </cell>
          <cell r="N4205" t="str">
            <v>1328. Cuidado Continuo por una vida con bienestar para la ruralidad de BogotáLaboral1_USAQUEN3_DICIEMBRE_2025</v>
          </cell>
          <cell r="O4205">
            <v>250875</v>
          </cell>
          <cell r="R4205">
            <v>0</v>
          </cell>
          <cell r="S4205">
            <v>0</v>
          </cell>
        </row>
        <row r="4206">
          <cell r="E4206" t="str">
            <v>1338. Cuidado Continuo por una vida con bienestar para la ruralidad de BogotáLaboral</v>
          </cell>
          <cell r="F4206" t="str">
            <v>Asesoría para el mejoramiento de las condiciones de salud y trabajo en las unidades de trabajo informal de alto impacto en la ruralidad cercana - especialista</v>
          </cell>
          <cell r="G4206" t="str">
            <v>Gestión del Riesgo para el Bienestar Colectivo en los Territorios</v>
          </cell>
          <cell r="H4206" t="str">
            <v>PSPIC</v>
          </cell>
          <cell r="I4206" t="str">
            <v>No aplica</v>
          </cell>
          <cell r="J4206" t="str">
            <v>Asesoria</v>
          </cell>
          <cell r="K4206" t="str">
            <v>Distrito</v>
          </cell>
          <cell r="L4206" t="str">
            <v>1_USAQUEN</v>
          </cell>
          <cell r="M4206" t="str">
            <v>3_DICIEMBRE_2025</v>
          </cell>
          <cell r="N4206" t="str">
            <v>1338. Cuidado Continuo por una vida con bienestar para la ruralidad de BogotáLaboral1_USAQUEN3_DICIEMBRE_2025</v>
          </cell>
          <cell r="O4206">
            <v>183687</v>
          </cell>
          <cell r="R4206">
            <v>0</v>
          </cell>
          <cell r="S4206">
            <v>0</v>
          </cell>
        </row>
        <row r="4207">
          <cell r="E4207" t="str">
            <v>1348. Cuidado Continuo por una vida con bienestar para la ruralidad de BogotáLaboral</v>
          </cell>
          <cell r="F4207" t="str">
            <v>Caracterización de las unidades de trabajo informal de alto impacto en la ruralidad cercana</v>
          </cell>
          <cell r="G4207" t="str">
            <v>Gestión del Riesgo para el Bienestar Colectivo en los Territorios</v>
          </cell>
          <cell r="H4207" t="str">
            <v>PSPIC</v>
          </cell>
          <cell r="I4207" t="str">
            <v>No aplica</v>
          </cell>
          <cell r="J4207" t="str">
            <v>Caracterización</v>
          </cell>
          <cell r="K4207" t="str">
            <v>Distrito</v>
          </cell>
          <cell r="L4207" t="str">
            <v>1_USAQUEN</v>
          </cell>
          <cell r="M4207" t="str">
            <v>3_DICIEMBRE_2025</v>
          </cell>
          <cell r="N4207" t="str">
            <v>1348. Cuidado Continuo por una vida con bienestar para la ruralidad de BogotáLaboral1_USAQUEN3_DICIEMBRE_2025</v>
          </cell>
          <cell r="O4207">
            <v>110336</v>
          </cell>
          <cell r="R4207">
            <v>0</v>
          </cell>
          <cell r="S4207">
            <v>0</v>
          </cell>
        </row>
        <row r="4208">
          <cell r="E4208" t="str">
            <v>1358. Cuidado Continuo por una vida con bienestar para la ruralidad de BogotáLaboral</v>
          </cell>
          <cell r="F4208" t="str">
            <v>Caracterización de las unidades de trabajo informal de alto impacto en la ruralidad lejana</v>
          </cell>
          <cell r="G4208" t="str">
            <v>Gestión del Riesgo para el Bienestar Colectivo en los Territorios</v>
          </cell>
          <cell r="H4208" t="str">
            <v>PSPIC</v>
          </cell>
          <cell r="I4208" t="str">
            <v>No aplica</v>
          </cell>
          <cell r="J4208" t="str">
            <v>Caracterización</v>
          </cell>
          <cell r="K4208" t="str">
            <v>Local</v>
          </cell>
          <cell r="L4208" t="str">
            <v>1_USAQUEN</v>
          </cell>
          <cell r="M4208" t="str">
            <v>3_DICIEMBRE_2025</v>
          </cell>
          <cell r="N4208" t="str">
            <v>1358. Cuidado Continuo por una vida con bienestar para la ruralidad de BogotáLaboral1_USAQUEN3_DICIEMBRE_2025</v>
          </cell>
          <cell r="O4208">
            <v>137922</v>
          </cell>
          <cell r="R4208">
            <v>0</v>
          </cell>
          <cell r="S4208">
            <v>0</v>
          </cell>
        </row>
        <row r="4209">
          <cell r="E4209" t="str">
            <v>869. Gestión de Programas Estrategias y Planes para el BienestarGestión Integral Estrategias y Programas</v>
          </cell>
          <cell r="F4209" t="str">
            <v xml:space="preserve">Encuentro Redes Intersectoriales y Comunitarias de Salud Ambiental Locales REDSAL </v>
          </cell>
          <cell r="G4209" t="str">
            <v>Plan</v>
          </cell>
          <cell r="H4209" t="str">
            <v>PSPIC</v>
          </cell>
          <cell r="I4209" t="str">
            <v>No aplica</v>
          </cell>
          <cell r="J4209" t="str">
            <v>Encuentro</v>
          </cell>
          <cell r="K4209" t="str">
            <v>Zonal</v>
          </cell>
          <cell r="L4209" t="str">
            <v>1_USAQUEN</v>
          </cell>
          <cell r="M4209" t="str">
            <v>3_DICIEMBRE_2025</v>
          </cell>
          <cell r="N4209" t="str">
            <v>869. Gestión de Programas Estrategias y Planes para el BienestarGestión Integral Estrategias y Programas1_USAQUEN3_DICIEMBRE_2025</v>
          </cell>
          <cell r="O4209">
            <v>73474880</v>
          </cell>
          <cell r="R4209">
            <v>0</v>
          </cell>
          <cell r="S4209">
            <v>0</v>
          </cell>
        </row>
        <row r="4210">
          <cell r="E4210" t="str">
            <v>1369. Gestión de Programas Estrategias y Planes para el BienestarGestión Integral Estrategias y Programas</v>
          </cell>
          <cell r="F4210" t="str">
            <v>Desarrollo de capacidades institucionales para el manejo integral de la Tuberculosis y lepra.</v>
          </cell>
          <cell r="G4210" t="str">
            <v>Programa</v>
          </cell>
          <cell r="H4210" t="str">
            <v>GSP</v>
          </cell>
          <cell r="I4210" t="str">
            <v>No aplica</v>
          </cell>
          <cell r="J4210" t="str">
            <v>Plan de acción</v>
          </cell>
          <cell r="K4210" t="str">
            <v>Zonal</v>
          </cell>
          <cell r="L4210" t="str">
            <v>1_USAQUEN</v>
          </cell>
          <cell r="M4210" t="str">
            <v>3_DICIEMBRE_2025</v>
          </cell>
          <cell r="N4210" t="str">
            <v>1369. Gestión de Programas Estrategias y Planes para el BienestarGestión Integral Estrategias y Programas1_USAQUEN3_DICIEMBRE_2025</v>
          </cell>
          <cell r="O4210">
            <v>5621568</v>
          </cell>
          <cell r="R4210">
            <v>0</v>
          </cell>
          <cell r="S4210">
            <v>0</v>
          </cell>
        </row>
        <row r="4211">
          <cell r="E4211" t="str">
            <v>1379. Gestión de Programas Estrategias y Planes para el BienestarGestión Integral Estrategias y Programas</v>
          </cell>
          <cell r="F4211" t="str">
            <v>Monitoreo de indicadores de los Programas locales de Tuberculosis y Lepra.</v>
          </cell>
          <cell r="G4211" t="str">
            <v>Programa</v>
          </cell>
          <cell r="H4211" t="str">
            <v>GSP</v>
          </cell>
          <cell r="I4211" t="str">
            <v>No aplica</v>
          </cell>
          <cell r="J4211" t="str">
            <v>Plan de acción</v>
          </cell>
          <cell r="K4211" t="str">
            <v>Zonal</v>
          </cell>
          <cell r="L4211" t="str">
            <v>1_USAQUEN</v>
          </cell>
          <cell r="M4211" t="str">
            <v>3_DICIEMBRE_2025</v>
          </cell>
          <cell r="N4211" t="str">
            <v>1379. Gestión de Programas Estrategias y Planes para el BienestarGestión Integral Estrategias y Programas1_USAQUEN3_DICIEMBRE_2025</v>
          </cell>
          <cell r="O4211">
            <v>3994272</v>
          </cell>
          <cell r="R4211">
            <v>0</v>
          </cell>
          <cell r="S4211">
            <v>0</v>
          </cell>
        </row>
        <row r="4212">
          <cell r="E4212" t="str">
            <v>1389. Gestión de Programas Estrategias y Planes para el BienestarGestión Integral Estrategias y Programas</v>
          </cell>
          <cell r="F4212" t="str">
            <v>Gestion del cuidado (participacion de instancias sectoriales) en Tuberculosis y Lepra.</v>
          </cell>
          <cell r="G4212" t="str">
            <v>Programa</v>
          </cell>
          <cell r="H4212" t="str">
            <v>GSP</v>
          </cell>
          <cell r="I4212" t="str">
            <v>No aplica</v>
          </cell>
          <cell r="J4212" t="str">
            <v>Plan de acción</v>
          </cell>
          <cell r="K4212" t="str">
            <v>Zonal</v>
          </cell>
          <cell r="L4212" t="str">
            <v>1_USAQUEN</v>
          </cell>
          <cell r="M4212" t="str">
            <v>3_DICIEMBRE_2025</v>
          </cell>
          <cell r="N4212" t="str">
            <v>1389. Gestión de Programas Estrategias y Planes para el BienestarGestión Integral Estrategias y Programas1_USAQUEN3_DICIEMBRE_2025</v>
          </cell>
          <cell r="O4212">
            <v>12969056</v>
          </cell>
          <cell r="R4212">
            <v>0</v>
          </cell>
          <cell r="S4212">
            <v>0</v>
          </cell>
        </row>
        <row r="4213">
          <cell r="E4213" t="str">
            <v>1399. Gestión de Programas Estrategias y Planes para el BienestarGestión Integral Estrategias y Programas</v>
          </cell>
          <cell r="F4213" t="str">
            <v>Gestion de medicamentos para los programas locales de Tuberculosis y Lepra.</v>
          </cell>
          <cell r="G4213" t="str">
            <v>Programa</v>
          </cell>
          <cell r="H4213" t="str">
            <v>GSP</v>
          </cell>
          <cell r="I4213" t="str">
            <v>No aplica</v>
          </cell>
          <cell r="J4213" t="str">
            <v>Plan de acción</v>
          </cell>
          <cell r="K4213" t="str">
            <v>Zonal</v>
          </cell>
          <cell r="L4213" t="str">
            <v>1_USAQUEN</v>
          </cell>
          <cell r="M4213" t="str">
            <v>3_DICIEMBRE_2025</v>
          </cell>
          <cell r="N4213" t="str">
            <v>1399. Gestión de Programas Estrategias y Planes para el BienestarGestión Integral Estrategias y Programas1_USAQUEN3_DICIEMBRE_2025</v>
          </cell>
          <cell r="O4213">
            <v>3994272</v>
          </cell>
          <cell r="R4213">
            <v>0</v>
          </cell>
          <cell r="S4213">
            <v>0</v>
          </cell>
        </row>
        <row r="4214">
          <cell r="E4214" t="str">
            <v>1409. Gestión de Programas Estrategias y Planes para el BienestarGestión Integral Estrategias y Programas</v>
          </cell>
          <cell r="F4214" t="str">
            <v>Desarrollo de capacidades personales e institucionales para el manejo integral de ETV</v>
          </cell>
          <cell r="G4214" t="str">
            <v>Programa</v>
          </cell>
          <cell r="H4214" t="str">
            <v>GSP</v>
          </cell>
          <cell r="I4214" t="str">
            <v>No aplica</v>
          </cell>
          <cell r="J4214" t="str">
            <v>Plan de acción</v>
          </cell>
          <cell r="K4214" t="str">
            <v>Zonal</v>
          </cell>
          <cell r="L4214" t="str">
            <v>1_USAQUEN</v>
          </cell>
          <cell r="M4214" t="str">
            <v>3_DICIEMBRE_2025</v>
          </cell>
          <cell r="N4214" t="str">
            <v>1409. Gestión de Programas Estrategias y Planes para el BienestarGestión Integral Estrategias y Programas1_USAQUEN3_DICIEMBRE_2025</v>
          </cell>
          <cell r="O4214">
            <v>5621568</v>
          </cell>
          <cell r="R4214">
            <v>0</v>
          </cell>
          <cell r="S4214">
            <v>0</v>
          </cell>
        </row>
        <row r="4215">
          <cell r="E4215" t="str">
            <v>1419. Gestión de Programas Estrategias y Planes para el BienestarGestión Integral Estrategias y Programas</v>
          </cell>
          <cell r="F4215" t="str">
            <v>Gestión y control de medicamentos del Programa de ETV</v>
          </cell>
          <cell r="G4215" t="str">
            <v>Programa</v>
          </cell>
          <cell r="H4215" t="str">
            <v>GSP</v>
          </cell>
          <cell r="I4215" t="str">
            <v>No aplica</v>
          </cell>
          <cell r="J4215" t="str">
            <v>Plan de acción</v>
          </cell>
          <cell r="K4215" t="str">
            <v>Zonal</v>
          </cell>
          <cell r="L4215" t="str">
            <v>1_USAQUEN</v>
          </cell>
          <cell r="M4215" t="str">
            <v>3_DICIEMBRE_2025</v>
          </cell>
          <cell r="N4215" t="str">
            <v>1419. Gestión de Programas Estrategias y Planes para el BienestarGestión Integral Estrategias y Programas1_USAQUEN3_DICIEMBRE_2025</v>
          </cell>
          <cell r="O4215">
            <v>3994272</v>
          </cell>
          <cell r="R4215">
            <v>0</v>
          </cell>
          <cell r="S4215">
            <v>0</v>
          </cell>
        </row>
        <row r="4216">
          <cell r="E4216" t="str">
            <v>1429. Gestión de Programas Estrategias y Planes para el BienestarGestión Integral Estrategias y Programas</v>
          </cell>
          <cell r="F4216" t="str">
            <v>Bases de datos de ETV a nivel distrital actualizadas y con criterios de calidad</v>
          </cell>
          <cell r="G4216" t="str">
            <v>Programa</v>
          </cell>
          <cell r="H4216" t="str">
            <v>GSP</v>
          </cell>
          <cell r="I4216" t="str">
            <v>No aplica</v>
          </cell>
          <cell r="J4216" t="str">
            <v>Plan de acción</v>
          </cell>
          <cell r="K4216" t="str">
            <v>Distrito</v>
          </cell>
          <cell r="L4216" t="str">
            <v>1_USAQUEN</v>
          </cell>
          <cell r="M4216" t="str">
            <v>3_DICIEMBRE_2025</v>
          </cell>
          <cell r="N4216" t="str">
            <v>1429. Gestión de Programas Estrategias y Planes para el BienestarGestión Integral Estrategias y Programas1_USAQUEN3_DICIEMBRE_2025</v>
          </cell>
          <cell r="O4216">
            <v>3994272</v>
          </cell>
          <cell r="R4216">
            <v>0</v>
          </cell>
          <cell r="S4216">
            <v>0</v>
          </cell>
        </row>
        <row r="4217">
          <cell r="E4217" t="str">
            <v>1439. Gestión de Programas Estrategias y Planes para el BienestarGestión Integral Estrategias y Programas</v>
          </cell>
          <cell r="F4217" t="str">
            <v xml:space="preserve">Desarrollo de capacidades personales e institucionales orientadas a la seguridad alimentaria y nutricional </v>
          </cell>
          <cell r="G4217" t="str">
            <v>Estrategia</v>
          </cell>
          <cell r="H4217" t="str">
            <v>GSP</v>
          </cell>
          <cell r="I4217" t="str">
            <v>No aplica</v>
          </cell>
          <cell r="J4217" t="str">
            <v>Plan de acción</v>
          </cell>
          <cell r="K4217" t="str">
            <v>Zonal</v>
          </cell>
          <cell r="L4217" t="str">
            <v>1_USAQUEN</v>
          </cell>
          <cell r="M4217" t="str">
            <v>3_DICIEMBRE_2025</v>
          </cell>
          <cell r="N4217" t="str">
            <v>1439. Gestión de Programas Estrategias y Planes para el BienestarGestión Integral Estrategias y Programas1_USAQUEN3_DICIEMBRE_2025</v>
          </cell>
          <cell r="O4217">
            <v>7508288</v>
          </cell>
          <cell r="R4217">
            <v>0</v>
          </cell>
          <cell r="S4217">
            <v>0</v>
          </cell>
        </row>
        <row r="4218">
          <cell r="E4218" t="str">
            <v>1449. Gestión de Programas Estrategias y Planes para el BienestarGestión Integral Estrategias y Programas</v>
          </cell>
          <cell r="F4218" t="str">
            <v xml:space="preserve">Seguimiento individual para la atención integral en salud de la malnutrición </v>
          </cell>
          <cell r="G4218" t="str">
            <v>Estrategia</v>
          </cell>
          <cell r="H4218" t="str">
            <v>GSP</v>
          </cell>
          <cell r="I4218" t="str">
            <v>No aplica</v>
          </cell>
          <cell r="J4218" t="str">
            <v>Plan de acción</v>
          </cell>
          <cell r="K4218" t="str">
            <v>Zonal</v>
          </cell>
          <cell r="L4218" t="str">
            <v>1_USAQUEN</v>
          </cell>
          <cell r="M4218" t="str">
            <v>3_DICIEMBRE_2025</v>
          </cell>
          <cell r="N4218" t="str">
            <v>1449. Gestión de Programas Estrategias y Planes para el BienestarGestión Integral Estrategias y Programas1_USAQUEN3_DICIEMBRE_2025</v>
          </cell>
          <cell r="O4218">
            <v>7508288</v>
          </cell>
          <cell r="R4218">
            <v>0</v>
          </cell>
          <cell r="S4218">
            <v>0</v>
          </cell>
        </row>
        <row r="4219">
          <cell r="E4219" t="str">
            <v>1459. Gestión de Programas Estrategias y Planes para el BienestarGestión Integral Estrategias y Programas</v>
          </cell>
          <cell r="F4219" t="str">
            <v>Gestión sectorial e intersectorial para la movilización  de acciones que impacten en los determinantes sociales de la seguridad alimentaria y nutricional</v>
          </cell>
          <cell r="G4219" t="str">
            <v>Estrategia</v>
          </cell>
          <cell r="H4219" t="str">
            <v>GSP</v>
          </cell>
          <cell r="I4219" t="str">
            <v>No aplica</v>
          </cell>
          <cell r="J4219" t="str">
            <v>Plan de acción</v>
          </cell>
          <cell r="K4219" t="str">
            <v>Zonal</v>
          </cell>
          <cell r="L4219" t="str">
            <v>1_USAQUEN</v>
          </cell>
          <cell r="M4219" t="str">
            <v>3_DICIEMBRE_2025</v>
          </cell>
          <cell r="N4219" t="str">
            <v>1459. Gestión de Programas Estrategias y Planes para el BienestarGestión Integral Estrategias y Programas1_USAQUEN3_DICIEMBRE_2025</v>
          </cell>
          <cell r="O4219">
            <v>5299968</v>
          </cell>
          <cell r="R4219">
            <v>0</v>
          </cell>
          <cell r="S4219">
            <v>0</v>
          </cell>
        </row>
        <row r="4220">
          <cell r="E4220" t="str">
            <v>1469. Gestión de Programas Estrategias y Planes para el BienestarGestión Integral Estrategias y Programas</v>
          </cell>
          <cell r="F4220" t="str">
            <v>Desarrollo de capacidades personales e institucionales para el manejo integral de la primera infancia</v>
          </cell>
          <cell r="G4220" t="str">
            <v>Estrategia</v>
          </cell>
          <cell r="H4220" t="str">
            <v>GSP</v>
          </cell>
          <cell r="I4220" t="str">
            <v>No aplica</v>
          </cell>
          <cell r="J4220" t="str">
            <v>Sesión</v>
          </cell>
          <cell r="K4220" t="str">
            <v>Distrito</v>
          </cell>
          <cell r="L4220" t="str">
            <v>1_USAQUEN</v>
          </cell>
          <cell r="M4220" t="str">
            <v>3_DICIEMBRE_2025</v>
          </cell>
          <cell r="N4220" t="str">
            <v>1469. Gestión de Programas Estrategias y Planes para el BienestarGestión Integral Estrategias y Programas1_USAQUEN3_DICIEMBRE_2025</v>
          </cell>
          <cell r="O4220">
            <v>122208</v>
          </cell>
          <cell r="R4220">
            <v>0</v>
          </cell>
          <cell r="S4220">
            <v>0</v>
          </cell>
        </row>
        <row r="4221">
          <cell r="E4221" t="str">
            <v>1479. Gestión de Programas Estrategias y Planes para el BienestarGestión Integral Estrategias y Programas</v>
          </cell>
          <cell r="F4221" t="str">
            <v>Seguimiento Nominal  de la primera infancia</v>
          </cell>
          <cell r="G4221" t="str">
            <v>Estrategia</v>
          </cell>
          <cell r="H4221" t="str">
            <v>GSP</v>
          </cell>
          <cell r="I4221" t="str">
            <v>No aplica</v>
          </cell>
          <cell r="J4221" t="str">
            <v>Caso</v>
          </cell>
          <cell r="K4221" t="str">
            <v>Distrito</v>
          </cell>
          <cell r="L4221" t="str">
            <v>1_USAQUEN</v>
          </cell>
          <cell r="M4221" t="str">
            <v>3_DICIEMBRE_2025</v>
          </cell>
          <cell r="N4221" t="str">
            <v>1479. Gestión de Programas Estrategias y Planes para el BienestarGestión Integral Estrategias y Programas1_USAQUEN3_DICIEMBRE_2025</v>
          </cell>
          <cell r="O4221">
            <v>30552</v>
          </cell>
          <cell r="R4221">
            <v>0</v>
          </cell>
          <cell r="S4221">
            <v>0</v>
          </cell>
        </row>
        <row r="4222">
          <cell r="E4222" t="str">
            <v>1489. Gestión de Programas Estrategias y Planes para el BienestarGestión Integral Estrategias y Programas</v>
          </cell>
          <cell r="F4222" t="str">
            <v>Gestión sectorial e intersectorial de la primera infancia</v>
          </cell>
          <cell r="G4222" t="str">
            <v>Estrategia</v>
          </cell>
          <cell r="H4222" t="str">
            <v>GSP</v>
          </cell>
          <cell r="I4222" t="str">
            <v>No aplica</v>
          </cell>
          <cell r="J4222" t="str">
            <v>Sesión</v>
          </cell>
          <cell r="K4222" t="str">
            <v>Distrito</v>
          </cell>
          <cell r="L4222" t="str">
            <v>1_USAQUEN</v>
          </cell>
          <cell r="M4222" t="str">
            <v>3_DICIEMBRE_2025</v>
          </cell>
          <cell r="N4222" t="str">
            <v>1489. Gestión de Programas Estrategias y Planes para el BienestarGestión Integral Estrategias y Programas1_USAQUEN3_DICIEMBRE_2025</v>
          </cell>
          <cell r="O4222">
            <v>122208</v>
          </cell>
          <cell r="R4222">
            <v>0</v>
          </cell>
          <cell r="S4222">
            <v>0</v>
          </cell>
        </row>
        <row r="4223">
          <cell r="E4223" t="str">
            <v>1499. Gestión de Programas Estrategias y Planes para el BienestarGestión Integral Estrategias y Programas</v>
          </cell>
          <cell r="F4223" t="str">
            <v>Desarrollo de capacidades personales e institucionales para  la implementación, seguimiento y monitoreo de la estrategia distrital de bienestar en Salud Sexual, Reproductiva y Materno perinatal  para la población del Distrito</v>
          </cell>
          <cell r="G4223" t="str">
            <v>Estrategia</v>
          </cell>
          <cell r="H4223" t="str">
            <v>GSP</v>
          </cell>
          <cell r="I4223" t="str">
            <v>No aplica</v>
          </cell>
          <cell r="J4223" t="str">
            <v>Plan de acción</v>
          </cell>
          <cell r="K4223" t="str">
            <v>Zonal</v>
          </cell>
          <cell r="L4223" t="str">
            <v>1_USAQUEN</v>
          </cell>
          <cell r="M4223" t="str">
            <v>3_DICIEMBRE_2025</v>
          </cell>
          <cell r="N4223" t="str">
            <v>1499. Gestión de Programas Estrategias y Planes para el BienestarGestión Integral Estrategias y Programas1_USAQUEN3_DICIEMBRE_2025</v>
          </cell>
          <cell r="O4223">
            <v>3665168</v>
          </cell>
          <cell r="R4223">
            <v>0</v>
          </cell>
          <cell r="S4223">
            <v>0</v>
          </cell>
        </row>
        <row r="4224">
          <cell r="E4224" t="str">
            <v>1509. Gestión de Programas Estrategias y Planes para el BienestarGestión Integral Estrategias y Programas</v>
          </cell>
          <cell r="F4224" t="str">
            <v>Seguimiento Individual para el cuidado colectivo a partir de la gestión y seguimiento nominal a casos identificados para salud sexual, reproductiva y Maternoperinatal para la reducción de riesgos y desenlaces negativos en salud.</v>
          </cell>
          <cell r="G4224" t="str">
            <v>Estrategia</v>
          </cell>
          <cell r="H4224" t="str">
            <v>GSP</v>
          </cell>
          <cell r="I4224" t="str">
            <v>No aplica</v>
          </cell>
          <cell r="J4224" t="str">
            <v>Plan de acción</v>
          </cell>
          <cell r="K4224" t="str">
            <v>Zonal</v>
          </cell>
          <cell r="L4224" t="str">
            <v>1_USAQUEN</v>
          </cell>
          <cell r="M4224" t="str">
            <v>3_DICIEMBRE_2025</v>
          </cell>
          <cell r="N4224" t="str">
            <v>1509. Gestión de Programas Estrategias y Planes para el BienestarGestión Integral Estrategias y Programas1_USAQUEN3_DICIEMBRE_2025</v>
          </cell>
          <cell r="O4224">
            <v>1057260</v>
          </cell>
          <cell r="R4224">
            <v>0</v>
          </cell>
          <cell r="S4224">
            <v>0</v>
          </cell>
        </row>
        <row r="4225">
          <cell r="E4225" t="str">
            <v>1519. Gestión de Programas Estrategias y Planes para el BienestarGestión Integral Estrategias y Programas</v>
          </cell>
          <cell r="F4225" t="str">
            <v>Gestión sectorial e intersectorial para la movilización  de acciones sinérgicas que impacten determinantes sociales relacionados con la salud sexual, reproductiva y materno perinatal.</v>
          </cell>
          <cell r="G4225" t="str">
            <v>Estrategia</v>
          </cell>
          <cell r="H4225" t="str">
            <v>GSP</v>
          </cell>
          <cell r="I4225" t="str">
            <v>No aplica</v>
          </cell>
          <cell r="J4225" t="str">
            <v>Plan de acción</v>
          </cell>
          <cell r="K4225" t="str">
            <v>Zonal</v>
          </cell>
          <cell r="L4225" t="str">
            <v>1_USAQUEN</v>
          </cell>
          <cell r="M4225" t="str">
            <v>3_DICIEMBRE_2025</v>
          </cell>
          <cell r="N4225" t="str">
            <v>1519. Gestión de Programas Estrategias y Planes para el BienestarGestión Integral Estrategias y Programas1_USAQUEN3_DICIEMBRE_2025</v>
          </cell>
          <cell r="O4225">
            <v>1409680</v>
          </cell>
          <cell r="R4225">
            <v>0</v>
          </cell>
          <cell r="S4225">
            <v>0</v>
          </cell>
        </row>
        <row r="4226">
          <cell r="E4226" t="str">
            <v>1529. Gestión de Programas Estrategias y Planes para el BienestarGestión Integral Estrategias y Programas</v>
          </cell>
          <cell r="F4226" t="str">
            <v>Gestión de dispositivos médicos de Salud Sexual  para fortalecer prácticas de autocuidado en población de riesgo y población general en acciones de prevención combinada. SUBREDES</v>
          </cell>
          <cell r="G4226" t="str">
            <v>Estrategia</v>
          </cell>
          <cell r="H4226" t="str">
            <v>GSP</v>
          </cell>
          <cell r="I4226" t="str">
            <v>No aplica</v>
          </cell>
          <cell r="J4226" t="str">
            <v>Plan de acción</v>
          </cell>
          <cell r="K4226" t="str">
            <v>Zonal</v>
          </cell>
          <cell r="L4226" t="str">
            <v>1_USAQUEN</v>
          </cell>
          <cell r="M4226" t="str">
            <v>3_DICIEMBRE_2025</v>
          </cell>
          <cell r="N4226" t="str">
            <v>1529. Gestión de Programas Estrategias y Planes para el BienestarGestión Integral Estrategias y Programas1_USAQUEN3_DICIEMBRE_2025</v>
          </cell>
          <cell r="O4226">
            <v>352420</v>
          </cell>
          <cell r="R4226">
            <v>0</v>
          </cell>
          <cell r="S4226">
            <v>0</v>
          </cell>
        </row>
        <row r="4227">
          <cell r="E4227" t="str">
            <v>1539. Gestión de Programas Estrategias y Planes para el BienestarGestión Integral Estrategias y Programas</v>
          </cell>
          <cell r="F4227" t="str">
            <v>Desarrollo de capacidades sociales para la movilización de actores comunitarios en  la abogacia de la Salud Ambiental</v>
          </cell>
          <cell r="G4227" t="str">
            <v>Plan</v>
          </cell>
          <cell r="H4227" t="str">
            <v>GSP</v>
          </cell>
          <cell r="I4227" t="str">
            <v>No aplica</v>
          </cell>
          <cell r="J4227" t="str">
            <v>Plan de acción</v>
          </cell>
          <cell r="K4227" t="str">
            <v>Zonal</v>
          </cell>
          <cell r="L4227" t="str">
            <v>1_USAQUEN</v>
          </cell>
          <cell r="M4227" t="str">
            <v>3_DICIEMBRE_2025</v>
          </cell>
          <cell r="N4227" t="str">
            <v>1539. Gestión de Programas Estrategias y Planes para el BienestarGestión Integral Estrategias y Programas1_USAQUEN3_DICIEMBRE_2025</v>
          </cell>
          <cell r="O4227">
            <v>7347488</v>
          </cell>
          <cell r="R4227">
            <v>0</v>
          </cell>
          <cell r="S4227">
            <v>0</v>
          </cell>
        </row>
        <row r="4228">
          <cell r="E4228" t="str">
            <v>1549. Gestión de Programas Estrategias y Planes para el BienestarGestión Integral Estrategias y Programas</v>
          </cell>
          <cell r="F4228" t="str">
            <v xml:space="preserve">Gestión institucional para liderar el cambio climático en salud para Hospitales verdes y saludables </v>
          </cell>
          <cell r="G4228" t="str">
            <v>Plan</v>
          </cell>
          <cell r="H4228" t="str">
            <v>GSP</v>
          </cell>
          <cell r="I4228" t="str">
            <v>No aplica</v>
          </cell>
          <cell r="J4228" t="str">
            <v>Plan de acción</v>
          </cell>
          <cell r="K4228" t="str">
            <v>Zonal</v>
          </cell>
          <cell r="L4228" t="str">
            <v>1_USAQUEN</v>
          </cell>
          <cell r="M4228" t="str">
            <v>3_DICIEMBRE_2025</v>
          </cell>
          <cell r="N4228" t="str">
            <v>1549. Gestión de Programas Estrategias y Planes para el BienestarGestión Integral Estrategias y Programas1_USAQUEN3_DICIEMBRE_2025</v>
          </cell>
          <cell r="O4228">
            <v>7347488</v>
          </cell>
          <cell r="R4228">
            <v>0</v>
          </cell>
          <cell r="S4228">
            <v>0</v>
          </cell>
        </row>
        <row r="4229">
          <cell r="E4229" t="str">
            <v>1559. Gestión de Programas Estrategias y Planes para el BienestarGestión Integral Estrategias y Programas</v>
          </cell>
          <cell r="F4229" t="str">
            <v>Gestión sectorial e intersectorial para la movilización  de acciones que impacten en los determinantes sociales de la Salud Ambiental</v>
          </cell>
          <cell r="G4229" t="str">
            <v>Plan</v>
          </cell>
          <cell r="H4229" t="str">
            <v>GSP</v>
          </cell>
          <cell r="I4229" t="str">
            <v>No aplica</v>
          </cell>
          <cell r="J4229" t="str">
            <v>Plan de acción</v>
          </cell>
          <cell r="K4229" t="str">
            <v>Zonal</v>
          </cell>
          <cell r="L4229" t="str">
            <v>1_USAQUEN</v>
          </cell>
          <cell r="M4229" t="str">
            <v>3_DICIEMBRE_2025</v>
          </cell>
          <cell r="N4229" t="str">
            <v>1559. Gestión de Programas Estrategias y Planes para el BienestarGestión Integral Estrategias y Programas1_USAQUEN3_DICIEMBRE_2025</v>
          </cell>
          <cell r="O4229">
            <v>7347488</v>
          </cell>
          <cell r="R4229">
            <v>0</v>
          </cell>
          <cell r="S4229">
            <v>0</v>
          </cell>
        </row>
        <row r="4230">
          <cell r="E4230" t="str">
            <v>1569. Gestión de Programas Estrategias y Planes para el BienestarGestión Integral Estrategias y Programas</v>
          </cell>
          <cell r="F4230" t="str">
            <v>Fortalecimiento de capacidades personales e institucionales para la implementación, seguimiento y monitoreo del plan de salud mental y sus diferentes componentes (humanización, prevención de la conducta suicida, violencias, seguridad vial)</v>
          </cell>
          <cell r="G4230" t="str">
            <v>Plan</v>
          </cell>
          <cell r="H4230" t="str">
            <v>GSP</v>
          </cell>
          <cell r="I4230" t="str">
            <v>No aplica</v>
          </cell>
          <cell r="J4230" t="str">
            <v>Plan de acción</v>
          </cell>
          <cell r="K4230" t="str">
            <v>Zonal</v>
          </cell>
          <cell r="L4230" t="str">
            <v>1_USAQUEN</v>
          </cell>
          <cell r="M4230" t="str">
            <v>3_DICIEMBRE_2025</v>
          </cell>
          <cell r="N4230" t="str">
            <v>1569. Gestión de Programas Estrategias y Planes para el BienestarGestión Integral Estrategias y Programas1_USAQUEN3_DICIEMBRE_2025</v>
          </cell>
          <cell r="O4230">
            <v>13832016</v>
          </cell>
          <cell r="R4230">
            <v>0</v>
          </cell>
          <cell r="S4230">
            <v>0</v>
          </cell>
        </row>
        <row r="4231">
          <cell r="E4231" t="str">
            <v>1579. Gestión de Programas Estrategias y Planes para el BienestarGestión Integral Estrategias y Programas</v>
          </cell>
          <cell r="F4231" t="str">
            <v xml:space="preserve">Desarrollo de espacios de autocuidado con talento humano del sector salud que desarrolla acciones con salud mental, violencias y seguridad vial. </v>
          </cell>
          <cell r="G4231" t="str">
            <v>Plan</v>
          </cell>
          <cell r="H4231" t="str">
            <v>GSP</v>
          </cell>
          <cell r="I4231" t="str">
            <v>No aplica</v>
          </cell>
          <cell r="J4231" t="str">
            <v>Plan de acción</v>
          </cell>
          <cell r="K4231" t="str">
            <v>Zonal</v>
          </cell>
          <cell r="L4231" t="str">
            <v>1_USAQUEN</v>
          </cell>
          <cell r="M4231" t="str">
            <v>3_DICIEMBRE_2025</v>
          </cell>
          <cell r="N4231" t="str">
            <v>1579. Gestión de Programas Estrategias y Planes para el BienestarGestión Integral Estrategias y Programas1_USAQUEN3_DICIEMBRE_2025</v>
          </cell>
          <cell r="O4231">
            <v>13832016</v>
          </cell>
          <cell r="R4231">
            <v>0</v>
          </cell>
          <cell r="S4231">
            <v>0</v>
          </cell>
        </row>
        <row r="4232">
          <cell r="E4232" t="str">
            <v>1589. Gestión de Programas Estrategias y Planes para el BienestarGestión Integral Estrategias y Programas</v>
          </cell>
          <cell r="F4232" t="str">
            <v>Desarrollar capacidades personales, sociales e institucionales para el abordaje integral de las condiciones crónicas no transmisibles con actores del sector salud y otros sectores</v>
          </cell>
          <cell r="G4232" t="str">
            <v>Plan</v>
          </cell>
          <cell r="H4232" t="str">
            <v>GSP</v>
          </cell>
          <cell r="I4232" t="str">
            <v>No aplica</v>
          </cell>
          <cell r="J4232" t="str">
            <v>Sesión</v>
          </cell>
          <cell r="K4232" t="str">
            <v>Zonal</v>
          </cell>
          <cell r="L4232" t="str">
            <v>1_USAQUEN</v>
          </cell>
          <cell r="M4232" t="str">
            <v>3_DICIEMBRE_2025</v>
          </cell>
          <cell r="N4232" t="str">
            <v>1589. Gestión de Programas Estrategias y Planes para el BienestarGestión Integral Estrategias y Programas1_USAQUEN3_DICIEMBRE_2025</v>
          </cell>
          <cell r="O4232">
            <v>2114520</v>
          </cell>
          <cell r="R4232">
            <v>0</v>
          </cell>
          <cell r="S4232">
            <v>0</v>
          </cell>
        </row>
        <row r="4233">
          <cell r="E4233" t="str">
            <v>1599. Gestión de Programas Estrategias y Planes para el BienestarGestión Integral Estrategias y Programas</v>
          </cell>
          <cell r="F4233" t="str">
            <v>Gestion sectorial e intersectorial para el abordaje integral de las condiciones crónicas no transmisibles. (Profesional)</v>
          </cell>
          <cell r="G4233" t="str">
            <v>Plan</v>
          </cell>
          <cell r="H4233" t="str">
            <v>GSP</v>
          </cell>
          <cell r="I4233" t="str">
            <v>No aplica</v>
          </cell>
          <cell r="J4233" t="str">
            <v>Plan de acción</v>
          </cell>
          <cell r="K4233" t="str">
            <v>Zonal</v>
          </cell>
          <cell r="L4233" t="str">
            <v>1_USAQUEN</v>
          </cell>
          <cell r="M4233" t="str">
            <v>3_DICIEMBRE_2025</v>
          </cell>
          <cell r="N4233" t="str">
            <v>1599. Gestión de Programas Estrategias y Planes para el BienestarGestión Integral Estrategias y Programas1_USAQUEN3_DICIEMBRE_2025</v>
          </cell>
          <cell r="O4233">
            <v>4370008</v>
          </cell>
          <cell r="R4233">
            <v>0</v>
          </cell>
          <cell r="S4233">
            <v>0</v>
          </cell>
        </row>
        <row r="4234">
          <cell r="E4234" t="str">
            <v>1609. Gestión de Programas Estrategias y Planes para el BienestarGestión Integral Estrategias y Programas</v>
          </cell>
          <cell r="F4234" t="str">
            <v>Gestion sectorial e intersectorial para el abordaje integral de las condiciones crónicas no transmisibles. (Técnico)</v>
          </cell>
          <cell r="G4234" t="str">
            <v>Plan</v>
          </cell>
          <cell r="H4234" t="str">
            <v>GSP</v>
          </cell>
          <cell r="I4234" t="str">
            <v>No aplica</v>
          </cell>
          <cell r="J4234" t="str">
            <v>Plan de acción</v>
          </cell>
          <cell r="K4234" t="str">
            <v>Zonal</v>
          </cell>
          <cell r="L4234" t="str">
            <v>1_USAQUEN</v>
          </cell>
          <cell r="M4234" t="str">
            <v>3_DICIEMBRE_2025</v>
          </cell>
          <cell r="N4234" t="str">
            <v>1609. Gestión de Programas Estrategias y Planes para el BienestarGestión Integral Estrategias y Programas1_USAQUEN3_DICIEMBRE_2025</v>
          </cell>
          <cell r="O4234">
            <v>3994272</v>
          </cell>
          <cell r="R4234">
            <v>0</v>
          </cell>
          <cell r="S4234">
            <v>0</v>
          </cell>
        </row>
        <row r="4235">
          <cell r="E4235" t="str">
            <v>1619. Gestión de Programas Estrategias y Planes para el BienestarGestión Integral Estrategias y Programas</v>
          </cell>
          <cell r="F4235" t="str">
            <v>Gestion sectorial e intersectorial local del Programa Ampliado de Inmunizaciones</v>
          </cell>
          <cell r="G4235" t="str">
            <v>Programa</v>
          </cell>
          <cell r="H4235" t="str">
            <v>GSP</v>
          </cell>
          <cell r="I4235" t="str">
            <v>No aplica</v>
          </cell>
          <cell r="J4235" t="str">
            <v>Plan de acción</v>
          </cell>
          <cell r="K4235" t="str">
            <v>Zonal</v>
          </cell>
          <cell r="L4235" t="str">
            <v>1_USAQUEN</v>
          </cell>
          <cell r="M4235" t="str">
            <v>3_DICIEMBRE_2025</v>
          </cell>
          <cell r="N4235" t="str">
            <v>1619. Gestión de Programas Estrategias y Planes para el BienestarGestión Integral Estrategias y Programas1_USAQUEN3_DICIEMBRE_2025</v>
          </cell>
          <cell r="O4235">
            <v>7347488</v>
          </cell>
          <cell r="R4235">
            <v>0</v>
          </cell>
          <cell r="S4235">
            <v>0</v>
          </cell>
        </row>
        <row r="4236">
          <cell r="E4236" t="str">
            <v>1629. Gestión de Programas Estrategias y Planes para el BienestarGestión Integral Estrategias y Programas</v>
          </cell>
          <cell r="F4236" t="str">
            <v xml:space="preserve">Desarrollo de capacidades institucionales para la gestión de la implementación y operación del PAI en la IPS públicas, privadas. </v>
          </cell>
          <cell r="G4236" t="str">
            <v>Programa</v>
          </cell>
          <cell r="H4236" t="str">
            <v>GSP</v>
          </cell>
          <cell r="I4236" t="str">
            <v>No aplica</v>
          </cell>
          <cell r="J4236" t="str">
            <v>Plan de acción</v>
          </cell>
          <cell r="K4236" t="str">
            <v>Zonal</v>
          </cell>
          <cell r="L4236" t="str">
            <v>1_USAQUEN</v>
          </cell>
          <cell r="M4236" t="str">
            <v>3_DICIEMBRE_2025</v>
          </cell>
          <cell r="N4236" t="str">
            <v>1629. Gestión de Programas Estrategias y Planes para el BienestarGestión Integral Estrategias y Programas1_USAQUEN3_DICIEMBRE_2025</v>
          </cell>
          <cell r="O4236">
            <v>10478800</v>
          </cell>
          <cell r="R4236">
            <v>0</v>
          </cell>
          <cell r="S4236">
            <v>0</v>
          </cell>
        </row>
        <row r="4237">
          <cell r="E4237" t="str">
            <v>1639. Gestión de Programas Estrategias y Planes para el BienestarGestión Integral Estrategias y Programas</v>
          </cell>
          <cell r="F4237" t="str">
            <v>Desarrollo de capacidades Institucionales para la gestión de la implementación y operación del PAI en sistemas de información</v>
          </cell>
          <cell r="G4237" t="str">
            <v>Programa</v>
          </cell>
          <cell r="H4237" t="str">
            <v>GSP</v>
          </cell>
          <cell r="I4237" t="str">
            <v>No aplica</v>
          </cell>
          <cell r="J4237" t="str">
            <v>Plan de acción</v>
          </cell>
          <cell r="K4237" t="str">
            <v>Zonal</v>
          </cell>
          <cell r="L4237" t="str">
            <v>1_USAQUEN</v>
          </cell>
          <cell r="M4237" t="str">
            <v>3_DICIEMBRE_2025</v>
          </cell>
          <cell r="N4237" t="str">
            <v>1639. Gestión de Programas Estrategias y Planes para el BienestarGestión Integral Estrategias y Programas1_USAQUEN3_DICIEMBRE_2025</v>
          </cell>
          <cell r="O4237">
            <v>3994272</v>
          </cell>
          <cell r="R4237">
            <v>0</v>
          </cell>
          <cell r="S4237">
            <v>0</v>
          </cell>
        </row>
        <row r="4238">
          <cell r="E4238" t="str">
            <v>1649. Gestión de Programas Estrategias y Planes para el BienestarGestión Integral Estrategias y Programas</v>
          </cell>
          <cell r="F4238" t="str">
            <v xml:space="preserve">Gestión Sectorial e Intersectorial para la implementación y operación de estrategias del PAI para MAS Bienestar </v>
          </cell>
          <cell r="G4238" t="str">
            <v>Programa</v>
          </cell>
          <cell r="H4238" t="str">
            <v>GSP</v>
          </cell>
          <cell r="I4238" t="str">
            <v>No aplica</v>
          </cell>
          <cell r="J4238" t="str">
            <v>Plan de acción</v>
          </cell>
          <cell r="K4238" t="str">
            <v>Zonal</v>
          </cell>
          <cell r="L4238" t="str">
            <v>1_USAQUEN</v>
          </cell>
          <cell r="M4238" t="str">
            <v>3_DICIEMBRE_2025</v>
          </cell>
          <cell r="N4238" t="str">
            <v>1649. Gestión de Programas Estrategias y Planes para el BienestarGestión Integral Estrategias y Programas1_USAQUEN3_DICIEMBRE_2025</v>
          </cell>
          <cell r="O4238">
            <v>6484528</v>
          </cell>
          <cell r="R4238">
            <v>0</v>
          </cell>
          <cell r="S4238">
            <v>0</v>
          </cell>
        </row>
        <row r="4239">
          <cell r="E4239" t="str">
            <v>1659. Gestión de Programas Estrategias y Planes para el BienestarGestión Integral Estrategias y Programas</v>
          </cell>
          <cell r="F4239" t="str">
            <v xml:space="preserve">Gestión Sectorial e Intersectorial para la operación de estrategias del PAI para MAS Bienestar </v>
          </cell>
          <cell r="G4239" t="str">
            <v>Programa</v>
          </cell>
          <cell r="H4239" t="str">
            <v>GSP</v>
          </cell>
          <cell r="I4239" t="str">
            <v>No aplica</v>
          </cell>
          <cell r="J4239" t="str">
            <v>Plan de acción</v>
          </cell>
          <cell r="K4239" t="str">
            <v>Zonal</v>
          </cell>
          <cell r="L4239" t="str">
            <v>1_USAQUEN</v>
          </cell>
          <cell r="M4239" t="str">
            <v>3_DICIEMBRE_2025</v>
          </cell>
          <cell r="N4239" t="str">
            <v>1659. Gestión de Programas Estrategias y Planes para el BienestarGestión Integral Estrategias y Programas1_USAQUEN3_DICIEMBRE_2025</v>
          </cell>
          <cell r="O4239">
            <v>3994272</v>
          </cell>
          <cell r="R4239">
            <v>0</v>
          </cell>
          <cell r="S4239">
            <v>0</v>
          </cell>
        </row>
        <row r="4240">
          <cell r="E4240" t="str">
            <v>1669. Gestión de Programas Estrategias y Planes para el BienestarGestión Integral Estrategias y Programas</v>
          </cell>
          <cell r="F4240" t="str">
            <v xml:space="preserve">Gestión Sectorial e Intersectorial para la operación y registro de estrategias del PAI para MAS Bienestar </v>
          </cell>
          <cell r="G4240" t="str">
            <v>Programa</v>
          </cell>
          <cell r="H4240" t="str">
            <v>GSP</v>
          </cell>
          <cell r="I4240" t="str">
            <v>No aplica</v>
          </cell>
          <cell r="J4240" t="str">
            <v>Plan de acción</v>
          </cell>
          <cell r="K4240" t="str">
            <v>Zonal</v>
          </cell>
          <cell r="L4240" t="str">
            <v>1_USAQUEN</v>
          </cell>
          <cell r="M4240" t="str">
            <v>3_DICIEMBRE_2025</v>
          </cell>
          <cell r="N4240" t="str">
            <v>1669. Gestión de Programas Estrategias y Planes para el BienestarGestión Integral Estrategias y Programas1_USAQUEN3_DICIEMBRE_2025</v>
          </cell>
          <cell r="O4240">
            <v>2983376</v>
          </cell>
          <cell r="R4240">
            <v>0</v>
          </cell>
          <cell r="S4240">
            <v>0</v>
          </cell>
        </row>
        <row r="4241">
          <cell r="E4241" t="str">
            <v>1679. Gestión de Programas Estrategias y Planes para el BienestarGestión Integral Estrategias y Programas</v>
          </cell>
          <cell r="F4241" t="str">
            <v>Gestión  Sectorial e Intersectorial para la implementación y operación de estrategias del PAI para MAS Bienestar  - en el entorno educativo</v>
          </cell>
          <cell r="G4241" t="str">
            <v>Programa</v>
          </cell>
          <cell r="H4241" t="str">
            <v>GSP</v>
          </cell>
          <cell r="I4241" t="str">
            <v>No aplica</v>
          </cell>
          <cell r="J4241" t="str">
            <v>Plan de acción</v>
          </cell>
          <cell r="K4241" t="str">
            <v>Zonal</v>
          </cell>
          <cell r="L4241" t="str">
            <v>1_USAQUEN</v>
          </cell>
          <cell r="M4241" t="str">
            <v>3_DICIEMBRE_2025</v>
          </cell>
          <cell r="N4241" t="str">
            <v>1679. Gestión de Programas Estrategias y Planes para el BienestarGestión Integral Estrategias y Programas1_USAQUEN3_DICIEMBRE_2025</v>
          </cell>
          <cell r="O4241">
            <v>6484528</v>
          </cell>
          <cell r="R4241">
            <v>0</v>
          </cell>
          <cell r="S4241">
            <v>0</v>
          </cell>
        </row>
        <row r="4242">
          <cell r="E4242" t="str">
            <v>1689. Gestión de Programas Estrategias y Planes para el BienestarGestión Integral Estrategias y Programas</v>
          </cell>
          <cell r="F4242" t="str">
            <v>Gestión  Sectorial e Intersectorial para la operación de estrategias del PAI para MAS Bienestar  en el entorno educativo</v>
          </cell>
          <cell r="G4242" t="str">
            <v>Programa</v>
          </cell>
          <cell r="H4242" t="str">
            <v>GSP</v>
          </cell>
          <cell r="I4242" t="str">
            <v>No aplica</v>
          </cell>
          <cell r="J4242" t="str">
            <v>Plan de acción</v>
          </cell>
          <cell r="K4242" t="str">
            <v>Zonal</v>
          </cell>
          <cell r="L4242" t="str">
            <v>1_USAQUEN</v>
          </cell>
          <cell r="M4242" t="str">
            <v>3_DICIEMBRE_2025</v>
          </cell>
          <cell r="N4242" t="str">
            <v>1689. Gestión de Programas Estrategias y Planes para el BienestarGestión Integral Estrategias y Programas1_USAQUEN3_DICIEMBRE_2025</v>
          </cell>
          <cell r="O4242">
            <v>3994272</v>
          </cell>
          <cell r="R4242">
            <v>0</v>
          </cell>
          <cell r="S4242">
            <v>0</v>
          </cell>
        </row>
        <row r="4243">
          <cell r="E4243" t="str">
            <v>1699. Gestión de Programas Estrategias y Planes para el BienestarGestión Integral Estrategias y Programas</v>
          </cell>
          <cell r="F4243" t="str">
            <v>Gestión de medicamentos e insumos para la operación de la cadena de frío del PAI</v>
          </cell>
          <cell r="G4243" t="str">
            <v>Programa</v>
          </cell>
          <cell r="H4243" t="str">
            <v>GSP</v>
          </cell>
          <cell r="I4243" t="str">
            <v>No aplica</v>
          </cell>
          <cell r="J4243" t="str">
            <v>Plan de acción</v>
          </cell>
          <cell r="K4243" t="str">
            <v>Zonal</v>
          </cell>
          <cell r="L4243" t="str">
            <v>1_USAQUEN</v>
          </cell>
          <cell r="M4243" t="str">
            <v>3_DICIEMBRE_2025</v>
          </cell>
          <cell r="N4243" t="str">
            <v>1699. Gestión de Programas Estrategias y Planes para el BienestarGestión Integral Estrategias y Programas1_USAQUEN3_DICIEMBRE_2025</v>
          </cell>
          <cell r="O4243">
            <v>3994272</v>
          </cell>
          <cell r="R4243">
            <v>0</v>
          </cell>
          <cell r="S4243">
            <v>0</v>
          </cell>
        </row>
        <row r="4244">
          <cell r="E4244" t="str">
            <v>1709. Gestión de Programas Estrategias y Planes para el BienestarGestión Integral Estrategias y Programas</v>
          </cell>
          <cell r="F4244" t="str">
            <v>Gestión de medicamentos e insumos para la operación logística del PAI</v>
          </cell>
          <cell r="G4244" t="str">
            <v>Programa</v>
          </cell>
          <cell r="H4244" t="str">
            <v>GSP</v>
          </cell>
          <cell r="I4244" t="str">
            <v>No aplica</v>
          </cell>
          <cell r="J4244" t="str">
            <v xml:space="preserve"> Vehículos  </v>
          </cell>
          <cell r="K4244" t="str">
            <v>Zonal</v>
          </cell>
          <cell r="L4244" t="str">
            <v>1_USAQUEN</v>
          </cell>
          <cell r="M4244" t="str">
            <v>3_DICIEMBRE_2025</v>
          </cell>
          <cell r="N4244" t="str">
            <v>1709. Gestión de Programas Estrategias y Planes para el BienestarGestión Integral Estrategias y Programas1_USAQUEN3_DICIEMBRE_2025</v>
          </cell>
          <cell r="O4244">
            <v>19450000</v>
          </cell>
          <cell r="R4244">
            <v>0</v>
          </cell>
          <cell r="S4244">
            <v>0</v>
          </cell>
        </row>
        <row r="4245">
          <cell r="E4245" t="str">
            <v>1719. Gestión de Programas Estrategias y Planes para el BienestarGestión Integral Estrategias y Programas</v>
          </cell>
          <cell r="F4245" t="str">
            <v>Gestión Sectorial e Intersectorial para la operación vacunación punto viajero</v>
          </cell>
          <cell r="G4245" t="str">
            <v>Programa</v>
          </cell>
          <cell r="H4245" t="str">
            <v>GSP</v>
          </cell>
          <cell r="I4245" t="str">
            <v>No aplica</v>
          </cell>
          <cell r="J4245" t="str">
            <v>Cronograma de actividades</v>
          </cell>
          <cell r="K4245" t="str">
            <v>Zonal</v>
          </cell>
          <cell r="L4245" t="str">
            <v>1_USAQUEN</v>
          </cell>
          <cell r="M4245" t="str">
            <v>3_DICIEMBRE_2025</v>
          </cell>
          <cell r="N4245" t="str">
            <v>1719. Gestión de Programas Estrategias y Planes para el BienestarGestión Integral Estrategias y Programas1_USAQUEN3_DICIEMBRE_2025</v>
          </cell>
          <cell r="O4245">
            <v>3994272</v>
          </cell>
          <cell r="R4245">
            <v>0</v>
          </cell>
          <cell r="S4245">
            <v>0</v>
          </cell>
        </row>
        <row r="4246">
          <cell r="E4246" t="str">
            <v>1729. Gestión de Programas Estrategias y Planes para el BienestarGestión Integral Estrategias y Programas</v>
          </cell>
          <cell r="F4246" t="str">
            <v>Operación de la estrategia extramural del Programa Ampliado de Imnunizaciones para la ruralidad lejana</v>
          </cell>
          <cell r="G4246" t="str">
            <v>Programa</v>
          </cell>
          <cell r="H4246" t="str">
            <v>GSP</v>
          </cell>
          <cell r="I4246" t="str">
            <v>No aplica</v>
          </cell>
          <cell r="J4246" t="str">
            <v>Plan de acción</v>
          </cell>
          <cell r="K4246" t="str">
            <v>Zonal</v>
          </cell>
          <cell r="L4246" t="str">
            <v>1_USAQUEN</v>
          </cell>
          <cell r="M4246" t="str">
            <v>3_DICIEMBRE_2025</v>
          </cell>
          <cell r="N4246" t="str">
            <v>1729. Gestión de Programas Estrategias y Planes para el BienestarGestión Integral Estrategias y Programas1_USAQUEN3_DICIEMBRE_2025</v>
          </cell>
          <cell r="O4246">
            <v>9985680</v>
          </cell>
          <cell r="R4246">
            <v>0</v>
          </cell>
          <cell r="S4246">
            <v>0</v>
          </cell>
        </row>
        <row r="4247">
          <cell r="E4247" t="str">
            <v>1739. Gestión de Programas Estrategias y Planes para el BienestarGestión Integral Estrategias y Programas</v>
          </cell>
          <cell r="F4247" t="str">
            <v>Gestión Sectorial e intersectrial para la operación y registros de estrategias del PAI para MAS Bienestar</v>
          </cell>
          <cell r="G4247" t="str">
            <v>Programa</v>
          </cell>
          <cell r="H4247" t="str">
            <v>GSP</v>
          </cell>
          <cell r="I4247" t="str">
            <v>No aplica</v>
          </cell>
          <cell r="J4247" t="str">
            <v>Plan de acción</v>
          </cell>
          <cell r="K4247" t="str">
            <v>Zonal</v>
          </cell>
          <cell r="L4247" t="str">
            <v>1_USAQUEN</v>
          </cell>
          <cell r="M4247" t="str">
            <v>3_DICIEMBRE_2025</v>
          </cell>
          <cell r="N4247" t="str">
            <v>1739. Gestión de Programas Estrategias y Planes para el BienestarGestión Integral Estrategias y Programas1_USAQUEN3_DICIEMBRE_2025</v>
          </cell>
          <cell r="O4247">
            <v>2983376</v>
          </cell>
          <cell r="R4247">
            <v>0</v>
          </cell>
          <cell r="S4247">
            <v>0</v>
          </cell>
        </row>
        <row r="4248">
          <cell r="E4248" t="str">
            <v>17410. Proceso integral e integrado de la Vigilancia de la Salud PúblicaVigilancia en salud pública</v>
          </cell>
          <cell r="F4248" t="str">
            <v>Gestión y seguimiento de la información  del  componente SSR Y SMI - Subred Norte y Sur Occidente</v>
          </cell>
          <cell r="G4248" t="str">
            <v>Gestión, análisis y divulgación  de información de la vigilancia en salud pública</v>
          </cell>
          <cell r="H4248" t="str">
            <v>GSP</v>
          </cell>
          <cell r="I4248" t="str">
            <v>No aplica</v>
          </cell>
          <cell r="J4248" t="str">
            <v>Plan de acción</v>
          </cell>
          <cell r="K4248" t="str">
            <v>Zonal</v>
          </cell>
          <cell r="L4248" t="str">
            <v>1_USAQUEN</v>
          </cell>
          <cell r="M4248" t="str">
            <v>3_DICIEMBRE_2025</v>
          </cell>
          <cell r="N4248" t="str">
            <v>17410. Proceso integral e integrado de la Vigilancia de la Salud PúblicaVigilancia en salud pública1_USAQUEN3_DICIEMBRE_2025</v>
          </cell>
          <cell r="O4248">
            <v>37920928</v>
          </cell>
          <cell r="R4248">
            <v>0</v>
          </cell>
          <cell r="S4248">
            <v>0</v>
          </cell>
        </row>
        <row r="4249">
          <cell r="E4249" t="str">
            <v>17510. Proceso integral e integrado de la Vigilancia de la Salud PúblicaVigilancia en salud pública</v>
          </cell>
          <cell r="F4249" t="str">
            <v>Gestión y seguimiento de la información  del  componente SSR Y SMI - Subred centro Oriente y Sur</v>
          </cell>
          <cell r="G4249" t="str">
            <v>Gestión, análisis y divulgación  de información de la vigilancia en salud pública</v>
          </cell>
          <cell r="H4249" t="str">
            <v>GSP</v>
          </cell>
          <cell r="I4249" t="str">
            <v>No aplica</v>
          </cell>
          <cell r="J4249" t="str">
            <v>Plan de acción</v>
          </cell>
          <cell r="K4249" t="str">
            <v>Zonal</v>
          </cell>
          <cell r="L4249" t="str">
            <v>1_USAQUEN</v>
          </cell>
          <cell r="M4249" t="str">
            <v>3_DICIEMBRE_2025</v>
          </cell>
          <cell r="N4249" t="str">
            <v>17510. Proceso integral e integrado de la Vigilancia de la Salud PúblicaVigilancia en salud pública1_USAQUEN3_DICIEMBRE_2025</v>
          </cell>
          <cell r="O4249">
            <v>26899696</v>
          </cell>
          <cell r="R4249">
            <v>0</v>
          </cell>
          <cell r="S4249">
            <v>0</v>
          </cell>
        </row>
        <row r="4250">
          <cell r="E4250" t="str">
            <v>17610. Proceso integral e integrado de la Vigilancia de la Salud PúblicaVigilancia en salud pública</v>
          </cell>
          <cell r="F4250" t="str">
            <v>Monitoreo de la Vigilancia Intensificada de gestantes  con alto riesgo de morbilidad y mortalidad materna "Angeles Guardianes"</v>
          </cell>
          <cell r="G4250" t="str">
            <v>Gestión, análisis y divulgación  de información de la vigilancia en salud pública</v>
          </cell>
          <cell r="H4250" t="str">
            <v>GSP</v>
          </cell>
          <cell r="I4250" t="str">
            <v>No aplica</v>
          </cell>
          <cell r="J4250" t="str">
            <v>Plan de acción</v>
          </cell>
          <cell r="K4250" t="str">
            <v>Distrito</v>
          </cell>
          <cell r="L4250" t="str">
            <v>1_USAQUEN</v>
          </cell>
          <cell r="M4250" t="str">
            <v>3_DICIEMBRE_2025</v>
          </cell>
          <cell r="N4250" t="str">
            <v>17610. Proceso integral e integrado de la Vigilancia de la Salud PúblicaVigilancia en salud pública1_USAQUEN3_DICIEMBRE_2025</v>
          </cell>
          <cell r="O4250">
            <v>28206464</v>
          </cell>
          <cell r="R4250">
            <v>0</v>
          </cell>
          <cell r="S4250">
            <v>0</v>
          </cell>
        </row>
        <row r="4251">
          <cell r="E4251" t="str">
            <v>17710. Proceso integral e integrado de la Vigilancia de la Salud PúblicaVigilancia en salud pública</v>
          </cell>
          <cell r="F4251" t="str">
            <v xml:space="preserve"> Monitoreo de la Vigilancia intensificada Neonatal y Defectos Congenitos</v>
          </cell>
          <cell r="G4251" t="str">
            <v>Gestión, análisis y divulgación  de información de la vigilancia en salud pública</v>
          </cell>
          <cell r="H4251" t="str">
            <v>GSP</v>
          </cell>
          <cell r="I4251" t="str">
            <v>No aplica</v>
          </cell>
          <cell r="J4251" t="str">
            <v>Plan de acción</v>
          </cell>
          <cell r="K4251" t="str">
            <v>Distrito</v>
          </cell>
          <cell r="L4251" t="str">
            <v>1_USAQUEN</v>
          </cell>
          <cell r="M4251" t="str">
            <v>3_DICIEMBRE_2025</v>
          </cell>
          <cell r="N4251" t="str">
            <v>17710. Proceso integral e integrado de la Vigilancia de la Salud PúblicaVigilancia en salud pública1_USAQUEN3_DICIEMBRE_2025</v>
          </cell>
          <cell r="O4251">
            <v>37181248</v>
          </cell>
          <cell r="R4251">
            <v>0</v>
          </cell>
          <cell r="S4251">
            <v>0</v>
          </cell>
        </row>
        <row r="4252">
          <cell r="E4252" t="str">
            <v>17810. Proceso integral e integrado de la Vigilancia de la Salud PúblicaVigilancia en salud pública</v>
          </cell>
          <cell r="F4252" t="str">
            <v xml:space="preserve">Investigaciones epidemiológicas de campo de alto impacto para eventos de salud materno-perinatal en la Subred Norte, Centro Oriente, Sur y Sur Occidente </v>
          </cell>
          <cell r="G4252" t="str">
            <v>Gestión, análisis y divulgación  de información de la vigilancia en salud pública</v>
          </cell>
          <cell r="H4252" t="str">
            <v>GSP</v>
          </cell>
          <cell r="I4252" t="str">
            <v>No aplica</v>
          </cell>
          <cell r="J4252" t="str">
            <v>Plan de acción</v>
          </cell>
          <cell r="K4252" t="str">
            <v>Zonal</v>
          </cell>
          <cell r="L4252" t="str">
            <v>1_USAQUEN</v>
          </cell>
          <cell r="M4252" t="str">
            <v>3_DICIEMBRE_2025</v>
          </cell>
          <cell r="N4252" t="str">
            <v>17810. Proceso integral e integrado de la Vigilancia de la Salud PúblicaVigilancia en salud pública1_USAQUEN3_DICIEMBRE_2025</v>
          </cell>
          <cell r="O4252">
            <v>7347488</v>
          </cell>
          <cell r="R4252">
            <v>0</v>
          </cell>
          <cell r="S4252">
            <v>0</v>
          </cell>
        </row>
        <row r="4253">
          <cell r="E4253" t="str">
            <v>17910. Proceso integral e integrado de la Vigilancia de la Salud PúblicaVigilancia en salud pública</v>
          </cell>
          <cell r="F4253" t="str">
            <v xml:space="preserve">Unidades de análisis de eventos de interés en salud pública de SSR en la Subred Norte y Sur Occidente </v>
          </cell>
          <cell r="G4253" t="str">
            <v>Gestión, análisis y divulgación  de información de la vigilancia en salud pública</v>
          </cell>
          <cell r="H4253" t="str">
            <v>GSP</v>
          </cell>
          <cell r="I4253" t="str">
            <v>No aplica</v>
          </cell>
          <cell r="J4253" t="str">
            <v>Plan de acción</v>
          </cell>
          <cell r="K4253" t="str">
            <v>Zonal</v>
          </cell>
          <cell r="L4253" t="str">
            <v>1_USAQUEN</v>
          </cell>
          <cell r="M4253" t="str">
            <v>3_DICIEMBRE_2025</v>
          </cell>
          <cell r="N4253" t="str">
            <v>17910. Proceso integral e integrado de la Vigilancia de la Salud PúblicaVigilancia en salud pública1_USAQUEN3_DICIEMBRE_2025</v>
          </cell>
          <cell r="O4253">
            <v>3673744</v>
          </cell>
          <cell r="R4253">
            <v>0</v>
          </cell>
          <cell r="S4253">
            <v>0</v>
          </cell>
        </row>
        <row r="4254">
          <cell r="E4254" t="str">
            <v>18010. Proceso integral e integrado de la Vigilancia de la Salud PúblicaVigilancia en salud pública</v>
          </cell>
          <cell r="F4254" t="str">
            <v xml:space="preserve">Unidades de análisis de eventos de interés en salud pública de SSR en la Subred  Centro Oriente y Sur </v>
          </cell>
          <cell r="G4254" t="str">
            <v>Gestión, análisis y divulgación  de información de la vigilancia en salud pública</v>
          </cell>
          <cell r="H4254" t="str">
            <v>GSP</v>
          </cell>
          <cell r="I4254" t="str">
            <v>No aplica</v>
          </cell>
          <cell r="J4254" t="str">
            <v>Plan de acción</v>
          </cell>
          <cell r="K4254" t="str">
            <v>Zonal</v>
          </cell>
          <cell r="L4254" t="str">
            <v>1_USAQUEN</v>
          </cell>
          <cell r="M4254" t="str">
            <v>3_DICIEMBRE_2025</v>
          </cell>
          <cell r="N4254" t="str">
            <v>18010. Proceso integral e integrado de la Vigilancia de la Salud PúblicaVigilancia en salud pública1_USAQUEN3_DICIEMBRE_2025</v>
          </cell>
          <cell r="O4254">
            <v>3673744</v>
          </cell>
          <cell r="R4254">
            <v>0</v>
          </cell>
          <cell r="S4254">
            <v>0</v>
          </cell>
        </row>
        <row r="4255">
          <cell r="E4255" t="str">
            <v>18110. Proceso integral e integrado de la Vigilancia de la Salud PúblicaVigilancia en salud pública</v>
          </cell>
          <cell r="F4255" t="str">
            <v>Gestión de la información  del  componente Transmisibles - Subred Norte y Sur Occidente</v>
          </cell>
          <cell r="G4255" t="str">
            <v>Gestión, análisis y divulgación  de información de la vigilancia en salud pública</v>
          </cell>
          <cell r="H4255" t="str">
            <v>GSP</v>
          </cell>
          <cell r="I4255" t="str">
            <v>No aplica</v>
          </cell>
          <cell r="J4255" t="str">
            <v>Plan de acción</v>
          </cell>
          <cell r="K4255" t="str">
            <v>Zonal</v>
          </cell>
          <cell r="L4255" t="str">
            <v>1_USAQUEN</v>
          </cell>
          <cell r="M4255" t="str">
            <v>3_DICIEMBRE_2025</v>
          </cell>
          <cell r="N4255" t="str">
            <v>18110. Proceso integral e integrado de la Vigilancia de la Salud PúblicaVigilancia en salud pública1_USAQUEN3_DICIEMBRE_2025</v>
          </cell>
          <cell r="O4255">
            <v>87405520</v>
          </cell>
          <cell r="R4255">
            <v>0</v>
          </cell>
          <cell r="S4255">
            <v>0</v>
          </cell>
        </row>
        <row r="4256">
          <cell r="E4256" t="str">
            <v>18210. Proceso integral e integrado de la Vigilancia de la Salud PúblicaVigilancia en salud pública</v>
          </cell>
          <cell r="F4256" t="str">
            <v>Fortalecimiento y capacitación a UPGD Transmisibles Norte y Sur Occidente</v>
          </cell>
          <cell r="G4256" t="str">
            <v>Gestión, análisis y divulgación  de información de la vigilancia en salud pública</v>
          </cell>
          <cell r="H4256" t="str">
            <v>GSP</v>
          </cell>
          <cell r="I4256" t="str">
            <v>No aplica</v>
          </cell>
          <cell r="J4256" t="str">
            <v>Plan de acción</v>
          </cell>
          <cell r="K4256" t="str">
            <v>Zonal</v>
          </cell>
          <cell r="L4256" t="str">
            <v>1_USAQUEN</v>
          </cell>
          <cell r="M4256" t="str">
            <v>3_DICIEMBRE_2025</v>
          </cell>
          <cell r="N4256" t="str">
            <v>18210. Proceso integral e integrado de la Vigilancia de la Salud PúblicaVigilancia en salud pública1_USAQUEN3_DICIEMBRE_2025</v>
          </cell>
          <cell r="O4256">
            <v>17288787</v>
          </cell>
          <cell r="R4256">
            <v>0</v>
          </cell>
          <cell r="S4256">
            <v>0</v>
          </cell>
        </row>
        <row r="4257">
          <cell r="E4257" t="str">
            <v>18310. Proceso integral e integrado de la Vigilancia de la Salud PúblicaVigilancia en salud pública</v>
          </cell>
          <cell r="F4257" t="str">
            <v>Gestión de la información  del  componente Transmisibles - Subred Centro Oriente</v>
          </cell>
          <cell r="G4257" t="str">
            <v>Gestión, análisis y divulgación  de información de la vigilancia en salud pública</v>
          </cell>
          <cell r="H4257" t="str">
            <v>GSP</v>
          </cell>
          <cell r="I4257" t="str">
            <v>No aplica</v>
          </cell>
          <cell r="J4257" t="str">
            <v>Plan de acción</v>
          </cell>
          <cell r="K4257" t="str">
            <v>Zonal</v>
          </cell>
          <cell r="L4257" t="str">
            <v>1_USAQUEN</v>
          </cell>
          <cell r="M4257" t="str">
            <v>3_DICIEMBRE_2025</v>
          </cell>
          <cell r="N4257" t="str">
            <v>18310. Proceso integral e integrado de la Vigilancia de la Salud PúblicaVigilancia en salud pública1_USAQUEN3_DICIEMBRE_2025</v>
          </cell>
          <cell r="O4257">
            <v>61146880</v>
          </cell>
          <cell r="R4257">
            <v>0</v>
          </cell>
          <cell r="S4257">
            <v>0</v>
          </cell>
        </row>
        <row r="4258">
          <cell r="E4258" t="str">
            <v>18410. Proceso integral e integrado de la Vigilancia de la Salud PúblicaVigilancia en salud pública</v>
          </cell>
          <cell r="F4258" t="str">
            <v>Fortalecimiento y capacitación a UPGD Transmisibles Centro oriente y SUR</v>
          </cell>
          <cell r="G4258" t="str">
            <v>Gestión, análisis y divulgación  de información de la vigilancia en salud pública</v>
          </cell>
          <cell r="H4258" t="str">
            <v>GSP</v>
          </cell>
          <cell r="I4258" t="str">
            <v>No aplica</v>
          </cell>
          <cell r="J4258" t="str">
            <v>Plan de acción</v>
          </cell>
          <cell r="K4258" t="str">
            <v>Zonal</v>
          </cell>
          <cell r="L4258" t="str">
            <v>1_USAQUEN</v>
          </cell>
          <cell r="M4258" t="str">
            <v>3_DICIEMBRE_2025</v>
          </cell>
          <cell r="N4258" t="str">
            <v>18410. Proceso integral e integrado de la Vigilancia de la Salud PúblicaVigilancia en salud pública1_USAQUEN3_DICIEMBRE_2025</v>
          </cell>
          <cell r="O4258">
            <v>9941299</v>
          </cell>
          <cell r="R4258">
            <v>0</v>
          </cell>
          <cell r="S4258">
            <v>0</v>
          </cell>
        </row>
        <row r="4259">
          <cell r="E4259" t="str">
            <v>18510. Proceso integral e integrado de la Vigilancia de la Salud PúblicaVigilancia en salud pública</v>
          </cell>
          <cell r="F4259" t="str">
            <v>Gestión de la información  del  componente Transmisibles - Subred Sur</v>
          </cell>
          <cell r="G4259" t="str">
            <v>Gestión, análisis y divulgación  de información de la vigilancia en salud pública</v>
          </cell>
          <cell r="H4259" t="str">
            <v>GSP</v>
          </cell>
          <cell r="I4259" t="str">
            <v>No aplica</v>
          </cell>
          <cell r="J4259" t="str">
            <v>Plan de acción</v>
          </cell>
          <cell r="K4259" t="str">
            <v>Zonal</v>
          </cell>
          <cell r="L4259" t="str">
            <v>1_USAQUEN</v>
          </cell>
          <cell r="M4259" t="str">
            <v>3_DICIEMBRE_2025</v>
          </cell>
          <cell r="N4259" t="str">
            <v>18510. Proceso integral e integrado de la Vigilancia de la Salud PúblicaVigilancia en salud pública1_USAQUEN3_DICIEMBRE_2025</v>
          </cell>
          <cell r="O4259">
            <v>40189280</v>
          </cell>
          <cell r="R4259">
            <v>0</v>
          </cell>
          <cell r="S4259">
            <v>0</v>
          </cell>
        </row>
        <row r="4260">
          <cell r="E4260" t="str">
            <v>18610. Proceso integral e integrado de la Vigilancia de la Salud PúblicaVigilancia en salud pública</v>
          </cell>
          <cell r="F4260" t="str">
            <v>Mantenimiento y fortalecimiento del sistema de  Vigilancia Centinela Meningitis, neumonía bacteriana</v>
          </cell>
          <cell r="G4260" t="str">
            <v>Gestión, análisis y divulgación  de información de la vigilancia en salud pública</v>
          </cell>
          <cell r="H4260" t="str">
            <v>GSP</v>
          </cell>
          <cell r="I4260" t="str">
            <v>No aplica</v>
          </cell>
          <cell r="J4260" t="str">
            <v>Plan de acción</v>
          </cell>
          <cell r="K4260" t="str">
            <v>Distrito</v>
          </cell>
          <cell r="L4260" t="str">
            <v>1_USAQUEN</v>
          </cell>
          <cell r="M4260" t="str">
            <v>3_DICIEMBRE_2025</v>
          </cell>
          <cell r="N4260" t="str">
            <v>18610. Proceso integral e integrado de la Vigilancia de la Salud PúblicaVigilancia en salud pública1_USAQUEN3_DICIEMBRE_2025</v>
          </cell>
          <cell r="O4260">
            <v>7347488</v>
          </cell>
          <cell r="R4260">
            <v>0</v>
          </cell>
          <cell r="S4260">
            <v>0</v>
          </cell>
        </row>
        <row r="4261">
          <cell r="E4261" t="str">
            <v>18710. Proceso integral e integrado de la Vigilancia de la Salud PúblicaVigilancia en salud pública</v>
          </cell>
          <cell r="F4261" t="str">
            <v>Acciones de contención mediante bloqueos</v>
          </cell>
          <cell r="G4261" t="str">
            <v xml:space="preserve">Intervención integral en brotes, alertas y situaciones de emergencia en salud pública
</v>
          </cell>
          <cell r="H4261" t="str">
            <v>GSP</v>
          </cell>
          <cell r="I4261" t="str">
            <v>No aplica</v>
          </cell>
          <cell r="J4261" t="str">
            <v>Plan de acción</v>
          </cell>
          <cell r="K4261" t="str">
            <v>Zonal</v>
          </cell>
          <cell r="L4261" t="str">
            <v>1_USAQUEN</v>
          </cell>
          <cell r="M4261" t="str">
            <v>3_DICIEMBRE_2025</v>
          </cell>
          <cell r="N4261" t="str">
            <v>18710. Proceso integral e integrado de la Vigilancia de la Salud PúblicaVigilancia en salud pública1_USAQUEN3_DICIEMBRE_2025</v>
          </cell>
          <cell r="O4261">
            <v>3994272</v>
          </cell>
          <cell r="R4261">
            <v>0</v>
          </cell>
          <cell r="S4261">
            <v>0</v>
          </cell>
        </row>
        <row r="4262">
          <cell r="E4262" t="str">
            <v>18810. Proceso integral e integrado de la Vigilancia de la Salud PúblicaVigilancia en salud pública</v>
          </cell>
          <cell r="F4262" t="str">
            <v>Investigaciones epidemiológicas de campo de alto impacto para eventos transmisibles Subred Norte y Sur Occidente</v>
          </cell>
          <cell r="G4262" t="str">
            <v xml:space="preserve">Intervención integral en brotes, alertas y situaciones de emergencia en salud pública
</v>
          </cell>
          <cell r="H4262" t="str">
            <v>GSP</v>
          </cell>
          <cell r="I4262" t="str">
            <v>No aplica</v>
          </cell>
          <cell r="J4262" t="str">
            <v>Plan de acción</v>
          </cell>
          <cell r="K4262" t="str">
            <v>Zonal</v>
          </cell>
          <cell r="L4262" t="str">
            <v>1_USAQUEN</v>
          </cell>
          <cell r="M4262" t="str">
            <v>3_DICIEMBRE_2025</v>
          </cell>
          <cell r="N4262" t="str">
            <v>18810. Proceso integral e integrado de la Vigilancia de la Salud PúblicaVigilancia en salud pública1_USAQUEN3_DICIEMBRE_2025</v>
          </cell>
          <cell r="O4262">
            <v>33280669</v>
          </cell>
          <cell r="R4262">
            <v>0</v>
          </cell>
          <cell r="S4262">
            <v>0</v>
          </cell>
        </row>
        <row r="4263">
          <cell r="E4263" t="str">
            <v>18910. Proceso integral e integrado de la Vigilancia de la Salud PúblicaVigilancia en salud pública</v>
          </cell>
          <cell r="F4263" t="str">
            <v xml:space="preserve">Investigaciones epidemiológicas de campo de alto impacto para eventos transmisibles Subred Centro Oriente y Sur </v>
          </cell>
          <cell r="G4263" t="str">
            <v xml:space="preserve">Intervención integral en brotes, alertas y situaciones de emergencia en salud pública
</v>
          </cell>
          <cell r="H4263" t="str">
            <v>GSP</v>
          </cell>
          <cell r="I4263" t="str">
            <v>No aplica</v>
          </cell>
          <cell r="J4263" t="str">
            <v>Plan de acción</v>
          </cell>
          <cell r="K4263" t="str">
            <v>Zonal</v>
          </cell>
          <cell r="L4263" t="str">
            <v>1_USAQUEN</v>
          </cell>
          <cell r="M4263" t="str">
            <v>3_DICIEMBRE_2025</v>
          </cell>
          <cell r="N4263" t="str">
            <v>18910. Proceso integral e integrado de la Vigilancia de la Salud PúblicaVigilancia en salud pública1_USAQUEN3_DICIEMBRE_2025</v>
          </cell>
          <cell r="O4263">
            <v>25933181</v>
          </cell>
          <cell r="R4263">
            <v>0</v>
          </cell>
          <cell r="S4263">
            <v>0</v>
          </cell>
        </row>
        <row r="4264">
          <cell r="E4264" t="str">
            <v>19010. Proceso integral e integrado de la Vigilancia de la Salud PúblicaVigilancia en salud pública</v>
          </cell>
          <cell r="F4264" t="str">
            <v>Investigaciones epidemiológicas de campo de control para eventos transmisibles Subred Norte, Sur Occidente, Centro Oriente y Sur</v>
          </cell>
          <cell r="G4264" t="str">
            <v xml:space="preserve">Intervención integral en brotes, alertas y situaciones de emergencia en salud pública
</v>
          </cell>
          <cell r="H4264" t="str">
            <v>GSP</v>
          </cell>
          <cell r="I4264" t="str">
            <v>No aplica</v>
          </cell>
          <cell r="J4264" t="str">
            <v>Plan de acción</v>
          </cell>
          <cell r="K4264" t="str">
            <v>Zonal</v>
          </cell>
          <cell r="L4264" t="str">
            <v>1_USAQUEN</v>
          </cell>
          <cell r="M4264" t="str">
            <v>3_DICIEMBRE_2025</v>
          </cell>
          <cell r="N4264" t="str">
            <v>19010. Proceso integral e integrado de la Vigilancia de la Salud PúblicaVigilancia en salud pública1_USAQUEN3_DICIEMBRE_2025</v>
          </cell>
          <cell r="O4264">
            <v>8432352</v>
          </cell>
          <cell r="R4264">
            <v>0</v>
          </cell>
          <cell r="S4264">
            <v>0</v>
          </cell>
        </row>
        <row r="4265">
          <cell r="E4265" t="str">
            <v>19110. Proceso integral e integrado de la Vigilancia de la Salud PúblicaVigilancia en salud pública</v>
          </cell>
          <cell r="F4265" t="str">
            <v>Unidades de analisis de eventos de interes en salud Pública Norte y Centro Oriente _ Transmisibles</v>
          </cell>
          <cell r="G4265" t="str">
            <v>Gestión, análisis y divulgación  de información de la vigilancia en salud pública</v>
          </cell>
          <cell r="H4265" t="str">
            <v>GSP</v>
          </cell>
          <cell r="I4265" t="str">
            <v>No aplica</v>
          </cell>
          <cell r="J4265" t="str">
            <v>Plan de acción</v>
          </cell>
          <cell r="K4265" t="str">
            <v>Zonal</v>
          </cell>
          <cell r="L4265" t="str">
            <v>1_USAQUEN</v>
          </cell>
          <cell r="M4265" t="str">
            <v>3_DICIEMBRE_2025</v>
          </cell>
          <cell r="N4265" t="str">
            <v>19110. Proceso integral e integrado de la Vigilancia de la Salud PúblicaVigilancia en salud pública1_USAQUEN3_DICIEMBRE_2025</v>
          </cell>
          <cell r="O4265">
            <v>7347488</v>
          </cell>
          <cell r="R4265">
            <v>0</v>
          </cell>
          <cell r="S4265">
            <v>0</v>
          </cell>
        </row>
        <row r="4266">
          <cell r="E4266" t="str">
            <v>19210. Proceso integral e integrado de la Vigilancia de la Salud PúblicaVigilancia en salud pública</v>
          </cell>
          <cell r="F4266" t="str">
            <v>Unidades de analisis de eventos de interes en salud Pública Sur y Sur Occidente _ Transmisibles</v>
          </cell>
          <cell r="G4266" t="str">
            <v>Gestión, análisis y divulgación  de información de la vigilancia en salud pública</v>
          </cell>
          <cell r="H4266" t="str">
            <v>GSP</v>
          </cell>
          <cell r="I4266" t="str">
            <v>No aplica</v>
          </cell>
          <cell r="J4266" t="str">
            <v>Plan de acción</v>
          </cell>
          <cell r="K4266" t="str">
            <v>Zonal</v>
          </cell>
          <cell r="L4266" t="str">
            <v>1_USAQUEN</v>
          </cell>
          <cell r="M4266" t="str">
            <v>3_DICIEMBRE_2025</v>
          </cell>
          <cell r="N4266" t="str">
            <v>19210. Proceso integral e integrado de la Vigilancia de la Salud PúblicaVigilancia en salud pública1_USAQUEN3_DICIEMBRE_2025</v>
          </cell>
          <cell r="O4266">
            <v>3673744</v>
          </cell>
          <cell r="R4266">
            <v>0</v>
          </cell>
          <cell r="S4266">
            <v>0</v>
          </cell>
        </row>
        <row r="4267">
          <cell r="E4267" t="str">
            <v>19310. Proceso integral e integrado de la Vigilancia de la Salud PúblicaVigilancia en salud pública</v>
          </cell>
          <cell r="F4267" t="str">
            <v>Plan de acción para el Monitoreo rapido de cobertura: Operativo en campo y Documento de análisis Norte y Centro Oriente</v>
          </cell>
          <cell r="G4267" t="str">
            <v xml:space="preserve">Intervención integral en brotes, alertas y situaciones de emergencia en salud pública
</v>
          </cell>
          <cell r="H4267" t="str">
            <v>GSP</v>
          </cell>
          <cell r="I4267" t="str">
            <v>No aplica</v>
          </cell>
          <cell r="J4267" t="str">
            <v>Plan de acción</v>
          </cell>
          <cell r="K4267" t="str">
            <v>Zonal</v>
          </cell>
          <cell r="L4267" t="str">
            <v>1_USAQUEN</v>
          </cell>
          <cell r="M4267" t="str">
            <v>3_DICIEMBRE_2025</v>
          </cell>
          <cell r="N4267" t="str">
            <v>19310. Proceso integral e integrado de la Vigilancia de la Salud PúblicaVigilancia en salud pública1_USAQUEN3_DICIEMBRE_2025</v>
          </cell>
          <cell r="O4267">
            <v>42556256</v>
          </cell>
          <cell r="R4267">
            <v>0</v>
          </cell>
          <cell r="S4267">
            <v>0</v>
          </cell>
        </row>
        <row r="4268">
          <cell r="E4268" t="str">
            <v>19410. Proceso integral e integrado de la Vigilancia de la Salud PúblicaVigilancia en salud pública</v>
          </cell>
          <cell r="F4268" t="str">
            <v>Plan de acción para el Monitoreo rapido de cobertura: Operativo en campo y Documento de análisis Sur Occidente y Sur</v>
          </cell>
          <cell r="G4268" t="str">
            <v xml:space="preserve">Intervención integral en brotes, alertas y situaciones de emergencia en salud pública
</v>
          </cell>
          <cell r="H4268" t="str">
            <v>GSP</v>
          </cell>
          <cell r="I4268" t="str">
            <v>No aplica</v>
          </cell>
          <cell r="J4268" t="str">
            <v>Plan de acción</v>
          </cell>
          <cell r="K4268" t="str">
            <v>Zonal</v>
          </cell>
          <cell r="L4268" t="str">
            <v>1_USAQUEN</v>
          </cell>
          <cell r="M4268" t="str">
            <v>3_DICIEMBRE_2025</v>
          </cell>
          <cell r="N4268" t="str">
            <v>19410. Proceso integral e integrado de la Vigilancia de la Salud PúblicaVigilancia en salud pública1_USAQUEN3_DICIEMBRE_2025</v>
          </cell>
          <cell r="O4268">
            <v>38561984</v>
          </cell>
          <cell r="R4268">
            <v>0</v>
          </cell>
          <cell r="S4268">
            <v>0</v>
          </cell>
        </row>
        <row r="4269">
          <cell r="E4269" t="str">
            <v>19510. Proceso integral e integrado de la Vigilancia de la Salud PúblicaVigilancia en salud pública</v>
          </cell>
          <cell r="F4269" t="str">
            <v xml:space="preserve"> Gestión de la información  del  componente SIVIGILA -  Subred Norte </v>
          </cell>
          <cell r="G4269" t="str">
            <v>Gestión, análisis y divulgación  de información de la vigilancia en salud pública</v>
          </cell>
          <cell r="H4269" t="str">
            <v>GSP</v>
          </cell>
          <cell r="I4269" t="str">
            <v>No aplica</v>
          </cell>
          <cell r="J4269" t="str">
            <v>Plan de acción</v>
          </cell>
          <cell r="K4269" t="str">
            <v>Zonal</v>
          </cell>
          <cell r="L4269" t="str">
            <v>1_USAQUEN</v>
          </cell>
          <cell r="M4269" t="str">
            <v>3_DICIEMBRE_2025</v>
          </cell>
          <cell r="N4269" t="str">
            <v>19510. Proceso integral e integrado de la Vigilancia de la Salud PúblicaVigilancia en salud pública1_USAQUEN3_DICIEMBRE_2025</v>
          </cell>
          <cell r="O4269">
            <v>125967504</v>
          </cell>
          <cell r="R4269">
            <v>0</v>
          </cell>
          <cell r="S4269">
            <v>0</v>
          </cell>
        </row>
        <row r="4270">
          <cell r="E4270" t="str">
            <v>19610. Proceso integral e integrado de la Vigilancia de la Salud PúblicaVigilancia en salud pública</v>
          </cell>
          <cell r="F4270" t="str">
            <v xml:space="preserve"> Gestión de la información  del  componente SIVIGILA -  Subred  Sur Occidente y Centro Oriente</v>
          </cell>
          <cell r="G4270" t="str">
            <v>Gestión, análisis y divulgación  de información de la vigilancia en salud pública</v>
          </cell>
          <cell r="H4270" t="str">
            <v>GSP</v>
          </cell>
          <cell r="I4270" t="str">
            <v>No aplica</v>
          </cell>
          <cell r="J4270" t="str">
            <v>Plan de acción</v>
          </cell>
          <cell r="K4270" t="str">
            <v>Zonal</v>
          </cell>
          <cell r="L4270" t="str">
            <v>1_USAQUEN</v>
          </cell>
          <cell r="M4270" t="str">
            <v>3_DICIEMBRE_2025</v>
          </cell>
          <cell r="N4270" t="str">
            <v>19610. Proceso integral e integrado de la Vigilancia de la Salud PúblicaVigilancia en salud pública1_USAQUEN3_DICIEMBRE_2025</v>
          </cell>
          <cell r="O4270">
            <v>59199056</v>
          </cell>
          <cell r="R4270">
            <v>0</v>
          </cell>
          <cell r="S4270">
            <v>0</v>
          </cell>
        </row>
        <row r="4271">
          <cell r="E4271" t="str">
            <v>19710. Proceso integral e integrado de la Vigilancia de la Salud PúblicaVigilancia en salud pública</v>
          </cell>
          <cell r="F4271" t="str">
            <v xml:space="preserve"> Gestión de la información  del  componente SIVIGILA -  Subred  Sur </v>
          </cell>
          <cell r="G4271" t="str">
            <v>Gestión, análisis y divulgación  de información de la vigilancia en salud pública</v>
          </cell>
          <cell r="H4271" t="str">
            <v>GSP</v>
          </cell>
          <cell r="I4271" t="str">
            <v>No aplica</v>
          </cell>
          <cell r="J4271" t="str">
            <v>Plan de acción</v>
          </cell>
          <cell r="K4271" t="str">
            <v>Zonal</v>
          </cell>
          <cell r="L4271" t="str">
            <v>1_USAQUEN</v>
          </cell>
          <cell r="M4271" t="str">
            <v>3_DICIEMBRE_2025</v>
          </cell>
          <cell r="N4271" t="str">
            <v>19710. Proceso integral e integrado de la Vigilancia de la Salud PúblicaVigilancia en salud pública1_USAQUEN3_DICIEMBRE_2025</v>
          </cell>
          <cell r="O4271">
            <v>34888240</v>
          </cell>
          <cell r="R4271">
            <v>0</v>
          </cell>
          <cell r="S4271">
            <v>0</v>
          </cell>
        </row>
        <row r="4272">
          <cell r="E4272" t="str">
            <v>19810. Proceso integral e integrado de la Vigilancia de la Salud PúblicaVigilancia en salud pública</v>
          </cell>
          <cell r="F4272" t="str">
            <v>Gestión de la información  del  componente No Transmisibles - Subred Norte</v>
          </cell>
          <cell r="G4272" t="str">
            <v>Gestión, análisis y divulgación  de información de la vigilancia en salud pública</v>
          </cell>
          <cell r="H4272" t="str">
            <v>GSP</v>
          </cell>
          <cell r="I4272" t="str">
            <v>No aplica</v>
          </cell>
          <cell r="J4272" t="str">
            <v>Plan de acción</v>
          </cell>
          <cell r="K4272" t="str">
            <v>Zonal</v>
          </cell>
          <cell r="L4272" t="str">
            <v>1_USAQUEN</v>
          </cell>
          <cell r="M4272" t="str">
            <v>3_DICIEMBRE_2025</v>
          </cell>
          <cell r="N4272" t="str">
            <v>19810. Proceso integral e integrado de la Vigilancia de la Salud PúblicaVigilancia en salud pública1_USAQUEN3_DICIEMBRE_2025</v>
          </cell>
          <cell r="O4272">
            <v>73252976</v>
          </cell>
          <cell r="R4272">
            <v>0</v>
          </cell>
          <cell r="S4272">
            <v>0</v>
          </cell>
        </row>
        <row r="4273">
          <cell r="E4273" t="str">
            <v>19910. Proceso integral e integrado de la Vigilancia de la Salud PúblicaVigilancia en salud pública</v>
          </cell>
          <cell r="F4273" t="str">
            <v>Gestión de la información  del  componente No Transmisibles - Subred Centro Oriente y Sur Occidente</v>
          </cell>
          <cell r="G4273" t="str">
            <v>Gestión, análisis y divulgación  de información de la vigilancia en salud pública</v>
          </cell>
          <cell r="H4273" t="str">
            <v>GSP</v>
          </cell>
          <cell r="I4273" t="str">
            <v>No aplica</v>
          </cell>
          <cell r="J4273" t="str">
            <v>Plan de acción</v>
          </cell>
          <cell r="K4273" t="str">
            <v>Zonal</v>
          </cell>
          <cell r="L4273" t="str">
            <v>1_USAQUEN</v>
          </cell>
          <cell r="M4273" t="str">
            <v>3_DICIEMBRE_2025</v>
          </cell>
          <cell r="N4273" t="str">
            <v>19910. Proceso integral e integrado de la Vigilancia de la Salud PúblicaVigilancia en salud pública1_USAQUEN3_DICIEMBRE_2025</v>
          </cell>
          <cell r="O4273">
            <v>67631408</v>
          </cell>
          <cell r="R4273">
            <v>0</v>
          </cell>
          <cell r="S4273">
            <v>0</v>
          </cell>
        </row>
        <row r="4274">
          <cell r="E4274" t="str">
            <v>20010. Proceso integral e integrado de la Vigilancia de la Salud PúblicaVigilancia en salud pública</v>
          </cell>
          <cell r="F4274" t="str">
            <v>Gestión de la información  del  componente No Transmisibles  Sur</v>
          </cell>
          <cell r="G4274" t="str">
            <v>Gestión, análisis y divulgación  de información de la vigilancia en salud pública</v>
          </cell>
          <cell r="H4274" t="str">
            <v>GSP</v>
          </cell>
          <cell r="I4274" t="str">
            <v>No aplica</v>
          </cell>
          <cell r="J4274" t="str">
            <v>Plan de acción</v>
          </cell>
          <cell r="K4274" t="str">
            <v>Zonal</v>
          </cell>
          <cell r="L4274" t="str">
            <v>1_USAQUEN</v>
          </cell>
          <cell r="M4274" t="str">
            <v>3_DICIEMBRE_2025</v>
          </cell>
          <cell r="N4274" t="str">
            <v>20010. Proceso integral e integrado de la Vigilancia de la Salud PúblicaVigilancia en salud pública1_USAQUEN3_DICIEMBRE_2025</v>
          </cell>
          <cell r="O4274">
            <v>62009840</v>
          </cell>
          <cell r="R4274">
            <v>0</v>
          </cell>
          <cell r="S4274">
            <v>0</v>
          </cell>
        </row>
        <row r="4275">
          <cell r="E4275" t="str">
            <v>20110. Proceso integral e integrado de la Vigilancia de la Salud PúblicaVigilancia en salud pública</v>
          </cell>
          <cell r="F4275" t="str">
            <v>Investigaciones epidemiológicas de campo -No Transmisibles</v>
          </cell>
          <cell r="G4275" t="str">
            <v xml:space="preserve">Intervención integral en brotes, alertas y situaciones de emergencia en salud pública
</v>
          </cell>
          <cell r="H4275" t="str">
            <v>GSP</v>
          </cell>
          <cell r="I4275" t="str">
            <v>No aplica</v>
          </cell>
          <cell r="J4275" t="str">
            <v xml:space="preserve">Investigaciones Epidemiológicas de campo realizadas </v>
          </cell>
          <cell r="K4275" t="str">
            <v>Zonal</v>
          </cell>
          <cell r="L4275" t="str">
            <v>1_USAQUEN</v>
          </cell>
          <cell r="M4275" t="str">
            <v>3_DICIEMBRE_2025</v>
          </cell>
          <cell r="N4275" t="str">
            <v>20110. Proceso integral e integrado de la Vigilancia de la Salud PúblicaVigilancia en salud pública1_USAQUEN3_DICIEMBRE_2025</v>
          </cell>
          <cell r="O4275">
            <v>152760</v>
          </cell>
          <cell r="R4275">
            <v>0</v>
          </cell>
          <cell r="S4275">
            <v>0</v>
          </cell>
        </row>
        <row r="4276">
          <cell r="E4276" t="str">
            <v>20210. Proceso integral e integrado de la Vigilancia de la Salud PúblicaVigilancia en salud pública</v>
          </cell>
          <cell r="F4276" t="str">
            <v>Gestión de la información  del  componente SISVAN - Subred Norte</v>
          </cell>
          <cell r="G4276" t="str">
            <v>Gestión, análisis y divulgación  de información de la vigilancia en salud pública</v>
          </cell>
          <cell r="H4276" t="str">
            <v>GSP</v>
          </cell>
          <cell r="I4276" t="str">
            <v>No aplica</v>
          </cell>
          <cell r="J4276" t="str">
            <v>Plan de acción</v>
          </cell>
          <cell r="K4276" t="str">
            <v>Zonal</v>
          </cell>
          <cell r="L4276" t="str">
            <v>1_USAQUEN</v>
          </cell>
          <cell r="M4276" t="str">
            <v>3_DICIEMBRE_2025</v>
          </cell>
          <cell r="N4276" t="str">
            <v>20210. Proceso integral e integrado de la Vigilancia de la Salud PúblicaVigilancia en salud pública1_USAQUEN3_DICIEMBRE_2025</v>
          </cell>
          <cell r="O4276">
            <v>41150864</v>
          </cell>
          <cell r="R4276">
            <v>0</v>
          </cell>
          <cell r="S4276">
            <v>0</v>
          </cell>
        </row>
        <row r="4277">
          <cell r="E4277" t="str">
            <v>20310. Proceso integral e integrado de la Vigilancia de la Salud PúblicaVigilancia en salud pública</v>
          </cell>
          <cell r="F4277" t="str">
            <v xml:space="preserve">Gestión de información del componente SISVAN Subred Occidente </v>
          </cell>
          <cell r="G4277" t="str">
            <v>Gestión, análisis y divulgación  de información de la vigilancia en salud pública</v>
          </cell>
          <cell r="H4277" t="str">
            <v>GSP</v>
          </cell>
          <cell r="I4277" t="str">
            <v>No aplica</v>
          </cell>
          <cell r="J4277" t="str">
            <v>Plan de acción</v>
          </cell>
          <cell r="K4277" t="str">
            <v>Zonal</v>
          </cell>
          <cell r="L4277" t="str">
            <v>1_USAQUEN</v>
          </cell>
          <cell r="M4277" t="str">
            <v>3_DICIEMBRE_2025</v>
          </cell>
          <cell r="N4277" t="str">
            <v>20310. Proceso integral e integrado de la Vigilancia de la Salud PúblicaVigilancia en salud pública1_USAQUEN3_DICIEMBRE_2025</v>
          </cell>
          <cell r="O4277">
            <v>37156592</v>
          </cell>
          <cell r="R4277">
            <v>0</v>
          </cell>
          <cell r="S4277">
            <v>0</v>
          </cell>
        </row>
        <row r="4278">
          <cell r="E4278" t="str">
            <v>20410. Proceso integral e integrado de la Vigilancia de la Salud PúblicaVigilancia en salud pública</v>
          </cell>
          <cell r="F4278" t="str">
            <v>Gestión de información del componente SISVAN Centro Oriente y Sur</v>
          </cell>
          <cell r="G4278" t="str">
            <v>Gestión, análisis y divulgación  de información de la vigilancia en salud pública</v>
          </cell>
          <cell r="H4278" t="str">
            <v>GSP</v>
          </cell>
          <cell r="I4278" t="str">
            <v>No aplica</v>
          </cell>
          <cell r="J4278" t="str">
            <v>Plan de acción</v>
          </cell>
          <cell r="K4278" t="str">
            <v>Zonal</v>
          </cell>
          <cell r="L4278" t="str">
            <v>1_USAQUEN</v>
          </cell>
          <cell r="M4278" t="str">
            <v>3_DICIEMBRE_2025</v>
          </cell>
          <cell r="N4278" t="str">
            <v>20410. Proceso integral e integrado de la Vigilancia de la Salud PúblicaVigilancia en salud pública1_USAQUEN3_DICIEMBRE_2025</v>
          </cell>
          <cell r="O4278">
            <v>33162320</v>
          </cell>
          <cell r="R4278">
            <v>0</v>
          </cell>
          <cell r="S4278">
            <v>0</v>
          </cell>
        </row>
        <row r="4279">
          <cell r="E4279" t="str">
            <v>20510. Proceso integral e integrado de la Vigilancia de la Salud PúblicaVigilancia en salud pública</v>
          </cell>
          <cell r="F4279" t="str">
            <v>Seguimiento a las atenciones brindadas y orientaciones en alimentación a los menores de 5 años con diagnósticos de RIESGO DE DNT AGUDA y DNT AGUDA y  caracterizaciones a las gestantes notificadas al SISVAN en las Subredes</v>
          </cell>
          <cell r="G4279" t="str">
            <v>Gestión, análisis y divulgación  de información de la vigilancia en salud pública</v>
          </cell>
          <cell r="H4279" t="str">
            <v>GSP</v>
          </cell>
          <cell r="I4279" t="str">
            <v>No aplica</v>
          </cell>
          <cell r="J4279" t="str">
            <v>Plan de acción</v>
          </cell>
          <cell r="K4279" t="str">
            <v>Zonal</v>
          </cell>
          <cell r="L4279" t="str">
            <v>1_USAQUEN</v>
          </cell>
          <cell r="M4279" t="str">
            <v>3_DICIEMBRE_2025</v>
          </cell>
          <cell r="N4279" t="str">
            <v>20510. Proceso integral e integrado de la Vigilancia de la Salud PúblicaVigilancia en salud pública1_USAQUEN3_DICIEMBRE_2025</v>
          </cell>
          <cell r="O4279">
            <v>11243136</v>
          </cell>
          <cell r="R4279">
            <v>0</v>
          </cell>
          <cell r="S4279">
            <v>0</v>
          </cell>
        </row>
        <row r="4280">
          <cell r="E4280" t="str">
            <v>20610. Proceso integral e integrado de la Vigilancia de la Salud PúblicaVigilancia en salud pública</v>
          </cell>
          <cell r="F4280" t="str">
            <v>Caracterización de la situación alimentaria y nutricional de población menor de 5 años y recien nacidos.</v>
          </cell>
          <cell r="G4280" t="str">
            <v>Gestión, análisis y divulgación  de información de la vigilancia en salud pública</v>
          </cell>
          <cell r="H4280" t="str">
            <v>GSP</v>
          </cell>
          <cell r="I4280" t="str">
            <v>No aplica</v>
          </cell>
          <cell r="J4280" t="str">
            <v>Plan de acción</v>
          </cell>
          <cell r="K4280" t="str">
            <v>Zonal</v>
          </cell>
          <cell r="L4280" t="str">
            <v>1_USAQUEN</v>
          </cell>
          <cell r="M4280" t="str">
            <v>3_DICIEMBRE_2025</v>
          </cell>
          <cell r="N4280" t="str">
            <v>20610. Proceso integral e integrado de la Vigilancia de la Salud PúblicaVigilancia en salud pública1_USAQUEN3_DICIEMBRE_2025</v>
          </cell>
          <cell r="O4280">
            <v>7347488</v>
          </cell>
          <cell r="R4280">
            <v>0</v>
          </cell>
          <cell r="S4280">
            <v>0</v>
          </cell>
        </row>
        <row r="4281">
          <cell r="E4281" t="str">
            <v>20710. Proceso integral e integrado de la Vigilancia de la Salud PúblicaVigilancia en salud pública</v>
          </cell>
          <cell r="F4281" t="str">
            <v>Gestión de la información  del  componente de Urgencias y Emergencias  - Subred Norte, Centro Oriente, Sur Occidente y Sur</v>
          </cell>
          <cell r="G4281" t="str">
            <v>Gestión, análisis y divulgación  de información de la vigilancia en salud pública</v>
          </cell>
          <cell r="H4281" t="str">
            <v>GSP</v>
          </cell>
          <cell r="I4281" t="str">
            <v>No aplica</v>
          </cell>
          <cell r="J4281" t="str">
            <v>Plan de acción</v>
          </cell>
          <cell r="K4281" t="str">
            <v>Zonal</v>
          </cell>
          <cell r="L4281" t="str">
            <v>1_USAQUEN</v>
          </cell>
          <cell r="M4281" t="str">
            <v>3_DICIEMBRE_2025</v>
          </cell>
          <cell r="N4281" t="str">
            <v>20710. Proceso integral e integrado de la Vigilancia de la Salud PúblicaVigilancia en salud pública1_USAQUEN3_DICIEMBRE_2025</v>
          </cell>
          <cell r="O4281">
            <v>8210448</v>
          </cell>
          <cell r="R4281">
            <v>0</v>
          </cell>
          <cell r="S4281">
            <v>0</v>
          </cell>
        </row>
        <row r="4282">
          <cell r="E4282" t="str">
            <v>20810. Proceso integral e integrado de la Vigilancia de la Salud PúblicaVigilancia en salud pública</v>
          </cell>
          <cell r="F4282" t="str">
            <v xml:space="preserve">Atención de urgencias y emergencias en Salud Pública por parte del equipo profesional de respuesta inmediata - ERI
</v>
          </cell>
          <cell r="G4282" t="str">
            <v xml:space="preserve">Intervención integral en brotes, alertas y situaciones de emergencia en salud pública
</v>
          </cell>
          <cell r="H4282" t="str">
            <v>GSP</v>
          </cell>
          <cell r="I4282" t="str">
            <v>No aplica</v>
          </cell>
          <cell r="J4282" t="str">
            <v>Plan de acción</v>
          </cell>
          <cell r="K4282" t="str">
            <v>Zonal</v>
          </cell>
          <cell r="L4282" t="str">
            <v>1_USAQUEN</v>
          </cell>
          <cell r="M4282" t="str">
            <v>3_DICIEMBRE_2025</v>
          </cell>
          <cell r="N4282" t="str">
            <v>20810. Proceso integral e integrado de la Vigilancia de la Salud PúblicaVigilancia en salud pública1_USAQUEN3_DICIEMBRE_2025</v>
          </cell>
          <cell r="O4282">
            <v>12969056</v>
          </cell>
          <cell r="R4282">
            <v>0</v>
          </cell>
          <cell r="S4282">
            <v>0</v>
          </cell>
        </row>
        <row r="4283">
          <cell r="E4283" t="str">
            <v>20910. Proceso integral e integrado de la Vigilancia de la Salud PúblicaVigilancia en salud pública</v>
          </cell>
          <cell r="F4283" t="str">
            <v xml:space="preserve">Atención de urgencias y emergencias en Salud Pública por parte del equipo técnico de respuesta inmediata - ERI
</v>
          </cell>
          <cell r="G4283" t="str">
            <v xml:space="preserve">Intervención integral en brotes, alertas y situaciones de emergencia en salud pública
</v>
          </cell>
          <cell r="H4283" t="str">
            <v>GSP</v>
          </cell>
          <cell r="I4283" t="str">
            <v>No aplica</v>
          </cell>
          <cell r="J4283" t="str">
            <v>Plan de acción</v>
          </cell>
          <cell r="K4283" t="str">
            <v>Zonal</v>
          </cell>
          <cell r="L4283" t="str">
            <v>1_USAQUEN</v>
          </cell>
          <cell r="M4283" t="str">
            <v>3_DICIEMBRE_2025</v>
          </cell>
          <cell r="N4283" t="str">
            <v>20910. Proceso integral e integrado de la Vigilancia de la Salud PúblicaVigilancia en salud pública1_USAQUEN3_DICIEMBRE_2025</v>
          </cell>
          <cell r="O4283">
            <v>7988544</v>
          </cell>
          <cell r="R4283">
            <v>0</v>
          </cell>
          <cell r="S4283">
            <v>0</v>
          </cell>
        </row>
        <row r="4284">
          <cell r="E4284" t="str">
            <v>21010. Proceso integral e integrado de la Vigilancia de la Salud PúblicaVigilancia en salud pública</v>
          </cell>
          <cell r="F4284" t="str">
            <v>Mantenimiento, seguimiento y  fortalecimiento de  la estrategia Vigilancia Epidemiológica  Portuaria- Subred  Suroccidente</v>
          </cell>
          <cell r="G4284" t="str">
            <v xml:space="preserve">Intervención integral en brotes, alertas y situaciones de emergencia en salud pública
</v>
          </cell>
          <cell r="H4284" t="str">
            <v>GSP</v>
          </cell>
          <cell r="I4284" t="str">
            <v>No aplica</v>
          </cell>
          <cell r="J4284" t="str">
            <v>Plan de acción</v>
          </cell>
          <cell r="K4284" t="str">
            <v>Distrito</v>
          </cell>
          <cell r="L4284" t="str">
            <v>1_USAQUEN</v>
          </cell>
          <cell r="M4284" t="str">
            <v>3_DICIEMBRE_2025</v>
          </cell>
          <cell r="N4284" t="str">
            <v>21010. Proceso integral e integrado de la Vigilancia de la Salud PúblicaVigilancia en salud pública1_USAQUEN3_DICIEMBRE_2025</v>
          </cell>
          <cell r="O4284">
            <v>70836688</v>
          </cell>
          <cell r="R4284">
            <v>0</v>
          </cell>
          <cell r="S4284">
            <v>0</v>
          </cell>
        </row>
        <row r="4285">
          <cell r="E4285" t="str">
            <v>21110. Proceso integral e integrado de la Vigilancia de la Salud PúblicaVigilancia en salud pública</v>
          </cell>
          <cell r="F4285" t="str">
            <v>Seguimiento al fortalecimiento de los eventos de interes internacional en salud pública ESPII</v>
          </cell>
          <cell r="G4285" t="str">
            <v xml:space="preserve">Intervención integral en brotes, alertas y situaciones de emergencia en salud pública
</v>
          </cell>
          <cell r="H4285" t="str">
            <v>GSP</v>
          </cell>
          <cell r="I4285" t="str">
            <v>No aplica</v>
          </cell>
          <cell r="J4285" t="str">
            <v>Plan de acción</v>
          </cell>
          <cell r="K4285" t="str">
            <v>Distrito</v>
          </cell>
          <cell r="L4285" t="str">
            <v>1_USAQUEN</v>
          </cell>
          <cell r="M4285" t="str">
            <v>3_DICIEMBRE_2025</v>
          </cell>
          <cell r="N4285" t="str">
            <v>21110. Proceso integral e integrado de la Vigilancia de la Salud PúblicaVigilancia en salud pública1_USAQUEN3_DICIEMBRE_2025</v>
          </cell>
          <cell r="O4285">
            <v>25938112</v>
          </cell>
          <cell r="R4285">
            <v>0</v>
          </cell>
          <cell r="S4285">
            <v>0</v>
          </cell>
        </row>
        <row r="4286">
          <cell r="E4286" t="str">
            <v>21210. Proceso integral e integrado de la Vigilancia de la Salud PúblicaVigilancia en salud pública</v>
          </cell>
          <cell r="F4286" t="str">
            <v>Simulacro ESPII</v>
          </cell>
          <cell r="G4286" t="str">
            <v xml:space="preserve">Intervención integral en brotes, alertas y situaciones de emergencia en salud pública
</v>
          </cell>
          <cell r="H4286" t="str">
            <v>GSP</v>
          </cell>
          <cell r="I4286" t="str">
            <v>No aplica</v>
          </cell>
          <cell r="J4286" t="str">
            <v>Plan de acción</v>
          </cell>
          <cell r="K4286" t="str">
            <v>Distrito</v>
          </cell>
          <cell r="L4286" t="str">
            <v>1_USAQUEN</v>
          </cell>
          <cell r="M4286" t="str">
            <v>3_DICIEMBRE_2025</v>
          </cell>
          <cell r="N4286" t="str">
            <v>21210. Proceso integral e integrado de la Vigilancia de la Salud PúblicaVigilancia en salud pública1_USAQUEN3_DICIEMBRE_2025</v>
          </cell>
          <cell r="O4286">
            <v>100000000</v>
          </cell>
          <cell r="R4286">
            <v>0</v>
          </cell>
          <cell r="S4286">
            <v>0</v>
          </cell>
        </row>
        <row r="4287">
          <cell r="E4287" t="str">
            <v>21310. Proceso integral e integrado de la Vigilancia de la Salud PúblicaVigilancia en salud pública</v>
          </cell>
          <cell r="F4287" t="str">
            <v xml:space="preserve">Gestión  de la información  del Componente de Salud Mental - Subred Norte y Sur Occidente </v>
          </cell>
          <cell r="G4287" t="str">
            <v>Gestión, análisis y divulgación  de información de la vigilancia en salud pública</v>
          </cell>
          <cell r="H4287" t="str">
            <v>GSP</v>
          </cell>
          <cell r="I4287" t="str">
            <v>No aplica</v>
          </cell>
          <cell r="J4287" t="str">
            <v>Plan de acción</v>
          </cell>
          <cell r="K4287" t="str">
            <v>Zonal</v>
          </cell>
          <cell r="L4287" t="str">
            <v>1_USAQUEN</v>
          </cell>
          <cell r="M4287" t="str">
            <v>3_DICIEMBRE_2025</v>
          </cell>
          <cell r="N4287" t="str">
            <v>21310. Proceso integral e integrado de la Vigilancia de la Salud PúblicaVigilancia en salud pública1_USAQUEN3_DICIEMBRE_2025</v>
          </cell>
          <cell r="O4287">
            <v>92953120</v>
          </cell>
          <cell r="R4287">
            <v>0</v>
          </cell>
          <cell r="S4287">
            <v>0</v>
          </cell>
        </row>
        <row r="4288">
          <cell r="E4288" t="str">
            <v>21410. Proceso integral e integrado de la Vigilancia de la Salud PúblicaVigilancia en salud pública</v>
          </cell>
          <cell r="F4288" t="str">
            <v xml:space="preserve">Gestión  de la información  del Componente de Salud Mental - Subred Centro Oriente y Sur </v>
          </cell>
          <cell r="G4288" t="str">
            <v>Gestión, análisis y divulgación  de información de la vigilancia en salud pública</v>
          </cell>
          <cell r="H4288" t="str">
            <v>GSP</v>
          </cell>
          <cell r="I4288" t="str">
            <v>No aplica</v>
          </cell>
          <cell r="J4288" t="str">
            <v>Plan de acción</v>
          </cell>
          <cell r="K4288" t="str">
            <v>Zonal</v>
          </cell>
          <cell r="L4288" t="str">
            <v>1_USAQUEN</v>
          </cell>
          <cell r="M4288" t="str">
            <v>3_DICIEMBRE_2025</v>
          </cell>
          <cell r="N4288" t="str">
            <v>21410. Proceso integral e integrado de la Vigilancia de la Salud PúblicaVigilancia en salud pública1_USAQUEN3_DICIEMBRE_2025</v>
          </cell>
          <cell r="O4288">
            <v>72587264</v>
          </cell>
          <cell r="R4288">
            <v>0</v>
          </cell>
          <cell r="S4288">
            <v>0</v>
          </cell>
        </row>
        <row r="4289">
          <cell r="E4289" t="str">
            <v>21510. Proceso integral e integrado de la Vigilancia de la Salud PúblicaVigilancia en salud pública</v>
          </cell>
          <cell r="F4289" t="str">
            <v>Investigaciones epidemiológicas de eventos prioritarios en salud mental</v>
          </cell>
          <cell r="G4289" t="str">
            <v xml:space="preserve">Intervención integral en brotes, alertas y situaciones de emergencia en salud pública
</v>
          </cell>
          <cell r="H4289" t="str">
            <v>GSP</v>
          </cell>
          <cell r="I4289" t="str">
            <v>No aplica</v>
          </cell>
          <cell r="J4289" t="str">
            <v>Investigaciones Epidemiológicas de campo realizadas</v>
          </cell>
          <cell r="K4289" t="str">
            <v>Zonal</v>
          </cell>
          <cell r="L4289" t="str">
            <v>1_USAQUEN</v>
          </cell>
          <cell r="M4289" t="str">
            <v>3_DICIEMBRE_2025</v>
          </cell>
          <cell r="N4289" t="str">
            <v>21510. Proceso integral e integrado de la Vigilancia de la Salud PúblicaVigilancia en salud pública1_USAQUEN3_DICIEMBRE_2025</v>
          </cell>
          <cell r="O4289">
            <v>211452</v>
          </cell>
          <cell r="R4289">
            <v>0</v>
          </cell>
          <cell r="S4289">
            <v>0</v>
          </cell>
        </row>
        <row r="4290">
          <cell r="E4290" t="str">
            <v>21610. Proceso integral e integrado de la Vigilancia de la Salud PúblicaVigilancia en salud pública</v>
          </cell>
          <cell r="F4290" t="str">
            <v>Implementación de los componentes delito asociado, morbimortalidad, consumo de SPA, respuesta social del Centro Distrital de Monitoreo de las Drogas- CEMID)</v>
          </cell>
          <cell r="G4290" t="str">
            <v>Gestión, análisis y divulgación  de información de la vigilancia en salud pública</v>
          </cell>
          <cell r="H4290" t="str">
            <v>GSP</v>
          </cell>
          <cell r="I4290" t="str">
            <v>No aplica</v>
          </cell>
          <cell r="J4290" t="str">
            <v>Plan de acción</v>
          </cell>
          <cell r="K4290" t="str">
            <v>Distrito</v>
          </cell>
          <cell r="L4290" t="str">
            <v>1_USAQUEN</v>
          </cell>
          <cell r="M4290" t="str">
            <v>3_DICIEMBRE_2025</v>
          </cell>
          <cell r="N4290" t="str">
            <v>21610. Proceso integral e integrado de la Vigilancia de la Salud PúblicaVigilancia en salud pública1_USAQUEN3_DICIEMBRE_2025</v>
          </cell>
          <cell r="O4290">
            <v>30252912</v>
          </cell>
          <cell r="R4290">
            <v>0</v>
          </cell>
          <cell r="S4290">
            <v>0</v>
          </cell>
        </row>
        <row r="4291">
          <cell r="E4291" t="str">
            <v>21710. Proceso integral e integrado de la Vigilancia de la Salud PúblicaVigilancia en salud pública</v>
          </cell>
          <cell r="F4291" t="str">
            <v>Gestión de la información  del  componente Estadísticas Vitales  - Subred Norte, Centro Oriente, Sur Occidente y Sur</v>
          </cell>
          <cell r="G4291" t="str">
            <v>Gestión, análisis y divulgación  de información de la vigilancia en salud pública</v>
          </cell>
          <cell r="H4291" t="str">
            <v>GSP</v>
          </cell>
          <cell r="I4291" t="str">
            <v>No aplica</v>
          </cell>
          <cell r="J4291" t="str">
            <v>Plan de acción</v>
          </cell>
          <cell r="K4291" t="str">
            <v>Zonal</v>
          </cell>
          <cell r="L4291" t="str">
            <v>1_USAQUEN</v>
          </cell>
          <cell r="M4291" t="str">
            <v>3_DICIEMBRE_2025</v>
          </cell>
          <cell r="N4291" t="str">
            <v>21710. Proceso integral e integrado de la Vigilancia de la Salud PúblicaVigilancia en salud pública1_USAQUEN3_DICIEMBRE_2025</v>
          </cell>
          <cell r="O4291">
            <v>3994272</v>
          </cell>
          <cell r="R4291">
            <v>0</v>
          </cell>
          <cell r="S4291">
            <v>0</v>
          </cell>
        </row>
        <row r="4292">
          <cell r="E4292" t="str">
            <v>21810. Proceso integral e integrado de la Vigilancia de la Salud PúblicaVigilancia en salud pública</v>
          </cell>
          <cell r="F4292" t="str">
            <v>Asistencia técnica de las UPGD que conforman la red de  Estadísticas Vitales</v>
          </cell>
          <cell r="G4292" t="str">
            <v>Gestión, análisis y divulgación  de información de la vigilancia en salud pública</v>
          </cell>
          <cell r="H4292" t="str">
            <v>GSP</v>
          </cell>
          <cell r="I4292" t="str">
            <v>No aplica</v>
          </cell>
          <cell r="J4292" t="str">
            <v>Plan de acción</v>
          </cell>
          <cell r="K4292" t="str">
            <v>Zonal</v>
          </cell>
          <cell r="L4292" t="str">
            <v>1_USAQUEN</v>
          </cell>
          <cell r="M4292" t="str">
            <v>3_DICIEMBRE_2025</v>
          </cell>
          <cell r="N4292" t="str">
            <v>21810. Proceso integral e integrado de la Vigilancia de la Salud PúblicaVigilancia en salud pública1_USAQUEN3_DICIEMBRE_2025</v>
          </cell>
          <cell r="O4292">
            <v>7347488</v>
          </cell>
          <cell r="R4292">
            <v>0</v>
          </cell>
          <cell r="S4292">
            <v>0</v>
          </cell>
        </row>
        <row r="4293">
          <cell r="E4293" t="str">
            <v>21910. Proceso integral e integrado de la Vigilancia de la Salud PúblicaVigilancia en salud pública</v>
          </cell>
          <cell r="F4293" t="str">
            <v>Evaluación y verificación en las asistencias técnicas de la Cabalidad y los diferentes procesos de EEVV</v>
          </cell>
          <cell r="G4293" t="str">
            <v>Gestión, análisis y divulgación  de información de la vigilancia en salud pública</v>
          </cell>
          <cell r="H4293" t="str">
            <v>GSP</v>
          </cell>
          <cell r="I4293" t="str">
            <v>No aplica</v>
          </cell>
          <cell r="J4293" t="str">
            <v>Plan de acción</v>
          </cell>
          <cell r="K4293" t="str">
            <v>Zonal</v>
          </cell>
          <cell r="L4293" t="str">
            <v>1_USAQUEN</v>
          </cell>
          <cell r="M4293" t="str">
            <v>3_DICIEMBRE_2025</v>
          </cell>
          <cell r="N4293" t="str">
            <v>21910. Proceso integral e integrado de la Vigilancia de la Salud PúblicaVigilancia en salud pública1_USAQUEN3_DICIEMBRE_2025</v>
          </cell>
          <cell r="O4293">
            <v>6484528</v>
          </cell>
          <cell r="R4293">
            <v>0</v>
          </cell>
          <cell r="S4293">
            <v>0</v>
          </cell>
        </row>
        <row r="4294">
          <cell r="E4294" t="str">
            <v>22010. Proceso integral e integrado de la Vigilancia de la Salud PúblicaVigilancia en salud pública</v>
          </cell>
          <cell r="F4294" t="str">
            <v>Apoyo en las asistencias técnicas de los procesos de EEVV</v>
          </cell>
          <cell r="G4294" t="str">
            <v>Gestión, análisis y divulgación  de información de la vigilancia en salud pública</v>
          </cell>
          <cell r="H4294" t="str">
            <v>GSP</v>
          </cell>
          <cell r="I4294" t="str">
            <v>No aplica</v>
          </cell>
          <cell r="J4294" t="str">
            <v>Plan de acción</v>
          </cell>
          <cell r="K4294" t="str">
            <v>Zonal</v>
          </cell>
          <cell r="L4294" t="str">
            <v>1_USAQUEN</v>
          </cell>
          <cell r="M4294" t="str">
            <v>3_DICIEMBRE_2025</v>
          </cell>
          <cell r="N4294" t="str">
            <v>22010. Proceso integral e integrado de la Vigilancia de la Salud PúblicaVigilancia en salud pública1_USAQUEN3_DICIEMBRE_2025</v>
          </cell>
          <cell r="O4294">
            <v>5621568</v>
          </cell>
          <cell r="R4294">
            <v>0</v>
          </cell>
          <cell r="S4294">
            <v>0</v>
          </cell>
        </row>
        <row r="4295">
          <cell r="E4295" t="str">
            <v>22110. Proceso integral e integrado de la Vigilancia de la Salud PúblicaVigilancia en salud pública</v>
          </cell>
          <cell r="F4295" t="str">
            <v>Seguimiento de muertes consideradas como no violentas (manera de muerte no violenta) y que ocurren extra institucionalmente (por fuera de las instituciones prestadoras de servicios de salud “IPS”) para población pobre vulnerable - no asegurada GAHD</v>
          </cell>
          <cell r="G4295" t="str">
            <v xml:space="preserve">Intervención integral en brotes, alertas y situaciones de emergencia en salud pública
</v>
          </cell>
          <cell r="H4295" t="str">
            <v>GSP</v>
          </cell>
          <cell r="I4295" t="str">
            <v>No aplica</v>
          </cell>
          <cell r="J4295" t="str">
            <v>Plan de acción</v>
          </cell>
          <cell r="K4295" t="str">
            <v>Distrito</v>
          </cell>
          <cell r="L4295" t="str">
            <v>1_USAQUEN</v>
          </cell>
          <cell r="M4295" t="str">
            <v>3_DICIEMBRE_2025</v>
          </cell>
          <cell r="N4295" t="str">
            <v>22110. Proceso integral e integrado de la Vigilancia de la Salud PúblicaVigilancia en salud pública1_USAQUEN3_DICIEMBRE_2025</v>
          </cell>
          <cell r="O4295">
            <v>149094832</v>
          </cell>
          <cell r="R4295">
            <v>0</v>
          </cell>
          <cell r="S4295">
            <v>0</v>
          </cell>
        </row>
        <row r="4296">
          <cell r="E4296" t="str">
            <v>22210. Proceso integral e integrado de la Vigilancia de la Salud PúblicaVigilancia en salud pública</v>
          </cell>
          <cell r="F4296" t="str">
            <v>Georreferenciación y análisis de información cartográfica de eventos de interés en salud pública</v>
          </cell>
          <cell r="G4296" t="str">
            <v>Gestión, análisis y divulgación  de información de la vigilancia en salud pública</v>
          </cell>
          <cell r="H4296" t="str">
            <v>GSP</v>
          </cell>
          <cell r="I4296" t="str">
            <v>No aplica</v>
          </cell>
          <cell r="J4296" t="str">
            <v>Plan de acción</v>
          </cell>
          <cell r="K4296" t="str">
            <v>Zonal</v>
          </cell>
          <cell r="L4296" t="str">
            <v>1_USAQUEN</v>
          </cell>
          <cell r="M4296" t="str">
            <v>3_DICIEMBRE_2025</v>
          </cell>
          <cell r="N4296" t="str">
            <v>22210. Proceso integral e integrado de la Vigilancia de la Salud PúblicaVigilancia en salud pública1_USAQUEN3_DICIEMBRE_2025</v>
          </cell>
          <cell r="O4296">
            <v>18590624</v>
          </cell>
          <cell r="R4296">
            <v>0</v>
          </cell>
          <cell r="S4296">
            <v>0</v>
          </cell>
        </row>
        <row r="4297">
          <cell r="E4297" t="str">
            <v>22310. Proceso integral e integrado de la Vigilancia de la Salud PúblicaVigilancia en salud pública</v>
          </cell>
          <cell r="F4297" t="str">
            <v>Gestión de la Vigilancia  centinela por exposición a contaminación ambiental en zonas aledañas parque de innovación Doña Juana</v>
          </cell>
          <cell r="G4297" t="str">
            <v>Gestión, análisis y divulgación  de información de la vigilancia en salud pública</v>
          </cell>
          <cell r="H4297" t="str">
            <v>GSP</v>
          </cell>
          <cell r="I4297" t="str">
            <v>No aplica</v>
          </cell>
          <cell r="J4297" t="str">
            <v>Plan de acción</v>
          </cell>
          <cell r="K4297" t="str">
            <v>Zonal</v>
          </cell>
          <cell r="L4297" t="str">
            <v>1_USAQUEN</v>
          </cell>
          <cell r="M4297" t="str">
            <v>3_DICIEMBRE_2025</v>
          </cell>
          <cell r="N4297" t="str">
            <v>22310. Proceso integral e integrado de la Vigilancia de la Salud PúblicaVigilancia en salud pública1_USAQUEN3_DICIEMBRE_2025</v>
          </cell>
          <cell r="O4297">
            <v>29488576</v>
          </cell>
          <cell r="R4297">
            <v>0</v>
          </cell>
          <cell r="S4297">
            <v>0</v>
          </cell>
        </row>
        <row r="4298">
          <cell r="E4298" t="str">
            <v>22410. Proceso integral e integrado de la Vigilancia de la Salud PúblicaVigilancia en salud pública</v>
          </cell>
          <cell r="F4298" t="str">
            <v>Seguimiento y monitoreo de los instrumentos de canalizaciones de Vigilancia en Salud  pública. Subred Norte, Sur Occidente,  Centro oriente y Sur</v>
          </cell>
          <cell r="G4298" t="str">
            <v xml:space="preserve">Intervención integral en brotes, alertas y situaciones de emergencia en salud pública
</v>
          </cell>
          <cell r="H4298" t="str">
            <v>GSP</v>
          </cell>
          <cell r="I4298" t="str">
            <v>No aplica</v>
          </cell>
          <cell r="J4298" t="str">
            <v>Plan de acción</v>
          </cell>
          <cell r="K4298" t="str">
            <v>Zonal</v>
          </cell>
          <cell r="L4298" t="str">
            <v>1_USAQUEN</v>
          </cell>
          <cell r="M4298" t="str">
            <v>3_DICIEMBRE_2025</v>
          </cell>
          <cell r="N4298" t="str">
            <v>22410. Proceso integral e integrado de la Vigilancia de la Salud PúblicaVigilancia en salud pública1_USAQUEN3_DICIEMBRE_2025</v>
          </cell>
          <cell r="O4298">
            <v>3994272</v>
          </cell>
          <cell r="R4298">
            <v>0</v>
          </cell>
          <cell r="S4298">
            <v>0</v>
          </cell>
        </row>
        <row r="4299">
          <cell r="E4299" t="str">
            <v>22510. Proceso integral e integrado de la Vigilancia de la Salud PúblicaVigilancia en salud pública</v>
          </cell>
          <cell r="F4299" t="str">
            <v>Gestión  de la información  del Componente de IAAS</v>
          </cell>
          <cell r="G4299" t="str">
            <v>Gestión, análisis y divulgación  de información de la vigilancia en salud pública</v>
          </cell>
          <cell r="H4299" t="str">
            <v>GSP</v>
          </cell>
          <cell r="I4299" t="str">
            <v>No aplica</v>
          </cell>
          <cell r="J4299" t="str">
            <v>Plan de acción</v>
          </cell>
          <cell r="K4299" t="str">
            <v>Zonal</v>
          </cell>
          <cell r="L4299" t="str">
            <v>1_USAQUEN</v>
          </cell>
          <cell r="M4299" t="str">
            <v>3_DICIEMBRE_2025</v>
          </cell>
          <cell r="N4299" t="str">
            <v>22510. Proceso integral e integrado de la Vigilancia de la Salud PúblicaVigilancia en salud pública1_USAQUEN3_DICIEMBRE_2025</v>
          </cell>
          <cell r="O4299">
            <v>7347488</v>
          </cell>
          <cell r="R4299">
            <v>0</v>
          </cell>
          <cell r="S4299">
            <v>0</v>
          </cell>
        </row>
        <row r="4300">
          <cell r="E4300" t="str">
            <v>22610. Proceso integral e integrado de la Vigilancia de la Salud PúblicaVigilancia en salud pública</v>
          </cell>
          <cell r="F4300" t="str">
            <v>Gestión administrativa y operativa de seguimiento y monitoreo AT integrales-</v>
          </cell>
          <cell r="G4300" t="str">
            <v>Gestión, análisis y divulgación  de información de la vigilancia en salud pública</v>
          </cell>
          <cell r="H4300" t="str">
            <v>GSP</v>
          </cell>
          <cell r="I4300" t="str">
            <v>No aplica</v>
          </cell>
          <cell r="J4300" t="str">
            <v>Plan de acción</v>
          </cell>
          <cell r="K4300" t="str">
            <v>Distrito</v>
          </cell>
          <cell r="L4300" t="str">
            <v>1_USAQUEN</v>
          </cell>
          <cell r="M4300" t="str">
            <v>3_DICIEMBRE_2025</v>
          </cell>
          <cell r="N4300" t="str">
            <v>22610. Proceso integral e integrado de la Vigilancia de la Salud PúblicaVigilancia en salud pública1_USAQUEN3_DICIEMBRE_2025</v>
          </cell>
          <cell r="O4300">
            <v>95295440</v>
          </cell>
          <cell r="R4300">
            <v>0</v>
          </cell>
          <cell r="S4300">
            <v>0</v>
          </cell>
        </row>
        <row r="4301">
          <cell r="E4301" t="str">
            <v>22710. Proceso integral e integrado de la Vigilancia de la Salud PúblicaVigilancia en salud pública</v>
          </cell>
          <cell r="F4301" t="str">
            <v>Gestión operativa de seguimiento y monitoreo AT integrales</v>
          </cell>
          <cell r="G4301" t="str">
            <v>Gestión, análisis y divulgación  de información de la vigilancia en salud pública</v>
          </cell>
          <cell r="H4301" t="str">
            <v>GSP</v>
          </cell>
          <cell r="I4301" t="str">
            <v>No aplica</v>
          </cell>
          <cell r="J4301" t="str">
            <v>Plan de acción</v>
          </cell>
          <cell r="K4301" t="str">
            <v>Distrito</v>
          </cell>
          <cell r="L4301" t="str">
            <v>1_USAQUEN</v>
          </cell>
          <cell r="M4301" t="str">
            <v>3_DICIEMBRE_2025</v>
          </cell>
          <cell r="N4301" t="str">
            <v>22710. Proceso integral e integrado de la Vigilancia de la Salud PúblicaVigilancia en salud pública1_USAQUEN3_DICIEMBRE_2025</v>
          </cell>
          <cell r="O4301">
            <v>53602144</v>
          </cell>
          <cell r="R4301">
            <v>0</v>
          </cell>
          <cell r="S4301">
            <v>0</v>
          </cell>
        </row>
        <row r="4302">
          <cell r="E4302" t="str">
            <v>22810. Proceso integral e integrado de la Vigilancia de la Salud PúblicaVigilancia en salud pública</v>
          </cell>
          <cell r="F4302" t="str">
            <v>Investigaciones epidemiológicas de eventos prioritarios en salud mental- Ruralidad</v>
          </cell>
          <cell r="G4302" t="str">
            <v xml:space="preserve">Intervención integral en brotes, alertas y situaciones de emergencia en salud pública
</v>
          </cell>
          <cell r="H4302" t="str">
            <v>GSP</v>
          </cell>
          <cell r="I4302" t="str">
            <v>No aplica</v>
          </cell>
          <cell r="J4302" t="str">
            <v>Plan de acción</v>
          </cell>
          <cell r="K4302" t="str">
            <v>Local</v>
          </cell>
          <cell r="L4302" t="str">
            <v>1_USAQUEN</v>
          </cell>
          <cell r="M4302" t="str">
            <v>3_DICIEMBRE_2025</v>
          </cell>
          <cell r="N4302" t="str">
            <v>22810. Proceso integral e integrado de la Vigilancia de la Salud PúblicaVigilancia en salud pública1_USAQUEN3_DICIEMBRE_2025</v>
          </cell>
          <cell r="O4302">
            <v>3513480</v>
          </cell>
          <cell r="R4302">
            <v>0</v>
          </cell>
          <cell r="S4302">
            <v>0</v>
          </cell>
        </row>
        <row r="4303">
          <cell r="E4303" t="str">
            <v>22910. Proceso integral e integrado de la Vigilancia de la Salud PúblicaVigilancia en salud pública</v>
          </cell>
          <cell r="F4303" t="str">
            <v xml:space="preserve">Fortalecimiento de capacidades IEC Salud mental </v>
          </cell>
          <cell r="G4303" t="str">
            <v xml:space="preserve">Intervención integral en brotes, alertas y situaciones de emergencia en salud pública
</v>
          </cell>
          <cell r="H4303" t="str">
            <v>GSP</v>
          </cell>
          <cell r="I4303" t="str">
            <v>No aplica</v>
          </cell>
          <cell r="J4303" t="str">
            <v>Plan de Fortalecimiento</v>
          </cell>
          <cell r="K4303" t="str">
            <v>Zonal</v>
          </cell>
          <cell r="L4303" t="str">
            <v>1_USAQUEN</v>
          </cell>
          <cell r="M4303" t="str">
            <v>3_DICIEMBRE_2025</v>
          </cell>
          <cell r="N4303" t="str">
            <v>22910. Proceso integral e integrado de la Vigilancia de la Salud PúblicaVigilancia en salud pública1_USAQUEN3_DICIEMBRE_2025</v>
          </cell>
          <cell r="O4303">
            <v>281936</v>
          </cell>
          <cell r="R4303">
            <v>0</v>
          </cell>
          <cell r="S4303">
            <v>0</v>
          </cell>
        </row>
        <row r="4304">
          <cell r="E4304" t="str">
            <v>23010. Proceso integral e integrado de la Vigilancia de la Salud PúblicaVigilancia en salud pública</v>
          </cell>
          <cell r="F4304" t="str">
            <v xml:space="preserve">Fortalecimiento de capacidades IEC No trasmisibles </v>
          </cell>
          <cell r="G4304" t="str">
            <v xml:space="preserve">Intervención integral en brotes, alertas y situaciones de emergencia en salud pública
</v>
          </cell>
          <cell r="H4304" t="str">
            <v>GSP</v>
          </cell>
          <cell r="I4304" t="str">
            <v>No aplica</v>
          </cell>
          <cell r="J4304" t="str">
            <v>Plan de Fortalecimiento</v>
          </cell>
          <cell r="K4304" t="str">
            <v>Zonal</v>
          </cell>
          <cell r="L4304" t="str">
            <v>1_USAQUEN</v>
          </cell>
          <cell r="M4304" t="str">
            <v>3_DICIEMBRE_2025</v>
          </cell>
          <cell r="N4304" t="str">
            <v>23010. Proceso integral e integrado de la Vigilancia de la Salud PúblicaVigilancia en salud pública1_USAQUEN3_DICIEMBRE_2025</v>
          </cell>
          <cell r="O4304">
            <v>244416</v>
          </cell>
          <cell r="R4304">
            <v>0</v>
          </cell>
          <cell r="S4304">
            <v>0</v>
          </cell>
        </row>
        <row r="4305">
          <cell r="E4305" t="str">
            <v>23111. Proceso integral e integrado de la Vigilancia basada en ComunidadVigilancia en salud pública</v>
          </cell>
          <cell r="F4305" t="str">
            <v>Gestión Estrategica territorial en el contexto de la VBC</v>
          </cell>
          <cell r="G4305" t="str">
            <v>Gestión Estrategica territorial en el contexto de la VBC</v>
          </cell>
          <cell r="H4305" t="str">
            <v>GSP</v>
          </cell>
          <cell r="I4305" t="str">
            <v>No aplica</v>
          </cell>
          <cell r="J4305" t="str">
            <v>Plan de acción</v>
          </cell>
          <cell r="K4305" t="str">
            <v>Zonal</v>
          </cell>
          <cell r="L4305" t="str">
            <v>1_USAQUEN</v>
          </cell>
          <cell r="M4305" t="str">
            <v>3_DICIEMBRE_2025</v>
          </cell>
          <cell r="N4305" t="str">
            <v>23111. Proceso integral e integrado de la Vigilancia basada en ComunidadVigilancia en salud pública1_USAQUEN3_DICIEMBRE_2025</v>
          </cell>
          <cell r="O4305">
            <v>25173776</v>
          </cell>
          <cell r="R4305">
            <v>0</v>
          </cell>
          <cell r="S4305">
            <v>0</v>
          </cell>
        </row>
        <row r="4306">
          <cell r="E4306" t="str">
            <v>23211. Proceso integral e integrado de la Vigilancia basada en ComunidadVigilancia en salud pública</v>
          </cell>
          <cell r="F4306" t="str">
            <v>Gestión Operativa para el Fortalecmiento de la REVCOM</v>
          </cell>
          <cell r="G4306" t="str">
            <v>Gestión Operativa para el Fortalecmiento de la REVCOM</v>
          </cell>
          <cell r="H4306" t="str">
            <v>GSP</v>
          </cell>
          <cell r="I4306" t="str">
            <v>No aplica</v>
          </cell>
          <cell r="J4306" t="str">
            <v>Plan de acción</v>
          </cell>
          <cell r="K4306" t="str">
            <v>Local</v>
          </cell>
          <cell r="L4306" t="str">
            <v>1_USAQUEN</v>
          </cell>
          <cell r="M4306" t="str">
            <v>3_DICIEMBRE_2025</v>
          </cell>
          <cell r="N4306" t="str">
            <v>23211. Proceso integral e integrado de la Vigilancia basada en ComunidadVigilancia en salud pública1_USAQUEN3_DICIEMBRE_2025</v>
          </cell>
          <cell r="O4306">
            <v>5621568</v>
          </cell>
          <cell r="R4306">
            <v>1</v>
          </cell>
          <cell r="S4306">
            <v>5621568</v>
          </cell>
        </row>
        <row r="4307">
          <cell r="E4307" t="str">
            <v>23311. Proceso integral e integrado de la Vigilancia basada en ComunidadVigilancia en salud pública</v>
          </cell>
          <cell r="F4307" t="str">
            <v>Gestión estratégica y  operativa para el Fortalecimiento de la RevCom - en la Ruralidad de Sumapaz</v>
          </cell>
          <cell r="G4307" t="str">
            <v>Gestión Operativa para el Fortalecmiento de la REVCOM</v>
          </cell>
          <cell r="H4307" t="str">
            <v>GSP</v>
          </cell>
          <cell r="I4307" t="str">
            <v>No aplica</v>
          </cell>
          <cell r="J4307" t="str">
            <v>Plan de acción</v>
          </cell>
          <cell r="K4307" t="str">
            <v>Local</v>
          </cell>
          <cell r="L4307" t="str">
            <v>1_USAQUEN</v>
          </cell>
          <cell r="M4307" t="str">
            <v>3_DICIEMBRE_2025</v>
          </cell>
          <cell r="N4307" t="str">
            <v>23311. Proceso integral e integrado de la Vigilancia basada en ComunidadVigilancia en salud pública1_USAQUEN3_DICIEMBRE_2025</v>
          </cell>
          <cell r="O4307">
            <v>7026960</v>
          </cell>
          <cell r="R4307">
            <v>0</v>
          </cell>
          <cell r="S4307">
            <v>0</v>
          </cell>
        </row>
        <row r="4308">
          <cell r="E4308" t="str">
            <v>23413. Proceso integral e integrado de gestión y análisis de políticas para el bienestarAnálisis de Politicas</v>
          </cell>
          <cell r="F4308" t="str">
            <v>Participación y gestión intersectorial  para la formulación, implementación, seguimiento o evaluación de las políticas públicas en los territorios</v>
          </cell>
          <cell r="G4308" t="str">
            <v>Gestión Intersectorial de Políticas Públicas en los Territorios</v>
          </cell>
          <cell r="H4308" t="str">
            <v>GSP</v>
          </cell>
          <cell r="I4308" t="str">
            <v>No aplica</v>
          </cell>
          <cell r="J4308" t="str">
            <v>Plan de acción</v>
          </cell>
          <cell r="K4308" t="str">
            <v>Local</v>
          </cell>
          <cell r="L4308" t="str">
            <v>1_USAQUEN</v>
          </cell>
          <cell r="M4308" t="str">
            <v>3_DICIEMBRE_2025</v>
          </cell>
          <cell r="N4308" t="str">
            <v>23413. Proceso integral e integrado de gestión y análisis de políticas para el bienestarAnálisis de Politicas1_USAQUEN3_DICIEMBRE_2025</v>
          </cell>
          <cell r="O4308">
            <v>24853248</v>
          </cell>
          <cell r="R4308">
            <v>1</v>
          </cell>
          <cell r="S4308">
            <v>24853248</v>
          </cell>
        </row>
        <row r="4309">
          <cell r="E4309" t="str">
            <v>23513. Proceso integral e integrado de gestión y análisis de políticas para el bienestarAnálisis de Politicas</v>
          </cell>
          <cell r="F4309" t="e">
            <v>#VALUE!</v>
          </cell>
          <cell r="G4309" t="str">
            <v>Gestión Intersectorial de Políticas Públicas en los Territorios</v>
          </cell>
          <cell r="H4309" t="str">
            <v>GSP</v>
          </cell>
          <cell r="I4309" t="str">
            <v>No aplica</v>
          </cell>
          <cell r="J4309" t="str">
            <v>Plan de acción</v>
          </cell>
          <cell r="K4309" t="str">
            <v>Zonal</v>
          </cell>
          <cell r="L4309" t="str">
            <v>1_USAQUEN</v>
          </cell>
          <cell r="M4309" t="str">
            <v>3_DICIEMBRE_2025</v>
          </cell>
          <cell r="N4309" t="str">
            <v>23513. Proceso integral e integrado de gestión y análisis de políticas para el bienestarAnálisis de Politicas1_USAQUEN3_DICIEMBRE_2025</v>
          </cell>
          <cell r="O4309">
            <v>7332480</v>
          </cell>
          <cell r="R4309">
            <v>0</v>
          </cell>
          <cell r="S4309">
            <v>0</v>
          </cell>
        </row>
        <row r="4310">
          <cell r="E4310" t="str">
            <v>23613. Proceso integral e integrado de gestión y análisis de políticas para el bienestarAnálisis de Politicas</v>
          </cell>
          <cell r="F4310" t="str">
            <v>Participación y gestión intersectorial local con los diferentes actores para la formulación, implementación, seguimiento o evaluación de la política pública de Ruralidad, exceptuando Sumapaz</v>
          </cell>
          <cell r="G4310" t="str">
            <v>Gestión Intersectorial de Políticas Públicas en los Territorios</v>
          </cell>
          <cell r="H4310" t="str">
            <v>GSP</v>
          </cell>
          <cell r="I4310" t="str">
            <v>No aplica</v>
          </cell>
          <cell r="J4310" t="str">
            <v>Plan de acción</v>
          </cell>
          <cell r="K4310" t="str">
            <v>Distrito</v>
          </cell>
          <cell r="L4310" t="str">
            <v>1_USAQUEN</v>
          </cell>
          <cell r="M4310" t="str">
            <v>3_DICIEMBRE_2025</v>
          </cell>
          <cell r="N4310" t="str">
            <v>23613. Proceso integral e integrado de gestión y análisis de políticas para el bienestarAnálisis de Politicas1_USAQUEN3_DICIEMBRE_2025</v>
          </cell>
          <cell r="O4310">
            <v>7332480</v>
          </cell>
          <cell r="R4310">
            <v>0</v>
          </cell>
          <cell r="S4310">
            <v>0</v>
          </cell>
        </row>
        <row r="4311">
          <cell r="E4311" t="str">
            <v>23713. Proceso integral e integrado de gestión y análisis de políticas para el bienestarAnálisis de Politicas</v>
          </cell>
          <cell r="F4311" t="str">
            <v>Participación y gestión intersectorial local con los diferentes actores para la formulación, implementación, seguimiento o evaluación de las políticas públicas priorizadas en Sumapaz</v>
          </cell>
          <cell r="G4311" t="str">
            <v>Gestión Intersectorial de Políticas Públicas en los Territorios</v>
          </cell>
          <cell r="H4311" t="str">
            <v>GSP</v>
          </cell>
          <cell r="I4311" t="str">
            <v>No aplica</v>
          </cell>
          <cell r="J4311" t="str">
            <v>Plan de acción</v>
          </cell>
          <cell r="K4311" t="str">
            <v>Local</v>
          </cell>
          <cell r="L4311" t="str">
            <v>1_USAQUEN</v>
          </cell>
          <cell r="M4311" t="str">
            <v>3_DICIEMBRE_2025</v>
          </cell>
          <cell r="N4311" t="str">
            <v>23713. Proceso integral e integrado de gestión y análisis de políticas para el bienestarAnálisis de Politicas1_USAQUEN3_DICIEMBRE_2025</v>
          </cell>
          <cell r="O4311">
            <v>22914000</v>
          </cell>
          <cell r="R4311">
            <v>0</v>
          </cell>
          <cell r="S4311">
            <v>0</v>
          </cell>
        </row>
        <row r="4312">
          <cell r="E4312" t="str">
            <v>23813. Proceso integral e integrado de gestión y análisis de políticas para el bienestarAnálisis de Politicas</v>
          </cell>
          <cell r="F4312" t="str">
            <v>Participación y gestión intersectorial local con los diferentes actores para la formulación, implementación, seguimiento o evaluación de las políticas públicas étnicas en los territorios</v>
          </cell>
          <cell r="G4312" t="str">
            <v>Gestión Intersectorial de Políticas Públicas en los Territorios</v>
          </cell>
          <cell r="H4312" t="str">
            <v>GSP</v>
          </cell>
          <cell r="I4312" t="str">
            <v>No aplica</v>
          </cell>
          <cell r="J4312" t="str">
            <v>Plan de acción</v>
          </cell>
          <cell r="K4312" t="str">
            <v>Distrito</v>
          </cell>
          <cell r="L4312" t="str">
            <v>1_USAQUEN</v>
          </cell>
          <cell r="M4312" t="str">
            <v>3_DICIEMBRE_2025</v>
          </cell>
          <cell r="N4312" t="str">
            <v>23813. Proceso integral e integrado de gestión y análisis de políticas para el bienestarAnálisis de Politicas1_USAQUEN3_DICIEMBRE_2025</v>
          </cell>
          <cell r="O4312">
            <v>29329920</v>
          </cell>
          <cell r="R4312">
            <v>0</v>
          </cell>
          <cell r="S4312">
            <v>0</v>
          </cell>
        </row>
        <row r="4313">
          <cell r="E4313" t="str">
            <v>23913. Proceso integral e integrado de gestión y análisis de políticas para el bienestarAnálisis de Politicas</v>
          </cell>
          <cell r="F4313" t="str">
            <v>Coordinación de la respuesta sectorial a las prioridades en salud y situaciones emergentes en el marco de la gestión de las políticas públicas</v>
          </cell>
          <cell r="G4313" t="str">
            <v>Gestión Sectorial de Políticas Públicas en los Territorios</v>
          </cell>
          <cell r="H4313" t="str">
            <v>GSP</v>
          </cell>
          <cell r="I4313" t="str">
            <v>No aplica</v>
          </cell>
          <cell r="J4313" t="str">
            <v>Plan de acción</v>
          </cell>
          <cell r="K4313" t="str">
            <v>Local</v>
          </cell>
          <cell r="L4313" t="str">
            <v>1_USAQUEN</v>
          </cell>
          <cell r="M4313" t="str">
            <v>3_DICIEMBRE_2025</v>
          </cell>
          <cell r="N4313" t="str">
            <v>23913. Proceso integral e integrado de gestión y análisis de políticas para el bienestarAnálisis de Politicas1_USAQUEN3_DICIEMBRE_2025</v>
          </cell>
          <cell r="O4313">
            <v>17086608</v>
          </cell>
          <cell r="R4313">
            <v>1</v>
          </cell>
          <cell r="S4313">
            <v>17086608</v>
          </cell>
        </row>
        <row r="4314">
          <cell r="E4314" t="str">
            <v>24013. Proceso integral e integrado de gestión y análisis de políticas para el bienestarAnálisis de Politicas</v>
          </cell>
          <cell r="F4314" t="str">
            <v>Coordinación de la respuesta sectorial a las prioridades en salud y situaciones emergentes en el marco de la gestión de las políticas públicas de adultez, trabajo,  salud oral, Acogida, Inclusión y Desarrollo de los Nuevos Bogotanos</v>
          </cell>
          <cell r="G4314" t="str">
            <v>Gestión Sectorial de Políticas Públicas en los Territorios</v>
          </cell>
          <cell r="H4314" t="str">
            <v>GSP</v>
          </cell>
          <cell r="I4314" t="str">
            <v>No aplica</v>
          </cell>
          <cell r="J4314" t="str">
            <v>Plan de acción</v>
          </cell>
          <cell r="K4314" t="str">
            <v>Zonal</v>
          </cell>
          <cell r="L4314" t="str">
            <v>1_USAQUEN</v>
          </cell>
          <cell r="M4314" t="str">
            <v>3_DICIEMBRE_2025</v>
          </cell>
          <cell r="N4314" t="str">
            <v>24013. Proceso integral e integrado de gestión y análisis de políticas para el bienestarAnálisis de Politicas1_USAQUEN3_DICIEMBRE_2025</v>
          </cell>
          <cell r="O4314">
            <v>3910656</v>
          </cell>
          <cell r="R4314">
            <v>0</v>
          </cell>
          <cell r="S4314">
            <v>0</v>
          </cell>
        </row>
        <row r="4315">
          <cell r="E4315" t="str">
            <v>24113. Proceso integral e integrado de gestión y análisis de políticas para el bienestarAnálisis de Politicas</v>
          </cell>
          <cell r="F4315" t="str">
            <v>Coordinación de la respuesta sectorial a las prioridades en salud y situaciones emergentes en el marco de la gestión de la política pública de ruralidad exceptuando Sumapaz</v>
          </cell>
          <cell r="G4315" t="str">
            <v>Gestión Sectorial de Políticas Públicas en los Territorios</v>
          </cell>
          <cell r="H4315" t="str">
            <v>GSP</v>
          </cell>
          <cell r="I4315" t="str">
            <v>No aplica</v>
          </cell>
          <cell r="J4315" t="str">
            <v>Plan de acción</v>
          </cell>
          <cell r="K4315" t="str">
            <v>Distrito</v>
          </cell>
          <cell r="L4315" t="str">
            <v>1_USAQUEN</v>
          </cell>
          <cell r="M4315" t="str">
            <v>3_DICIEMBRE_2025</v>
          </cell>
          <cell r="N4315" t="str">
            <v>24113. Proceso integral e integrado de gestión y análisis de políticas para el bienestarAnálisis de Politicas1_USAQUEN3_DICIEMBRE_2025</v>
          </cell>
          <cell r="O4315">
            <v>3910656</v>
          </cell>
          <cell r="R4315">
            <v>0</v>
          </cell>
          <cell r="S4315">
            <v>0</v>
          </cell>
        </row>
        <row r="4316">
          <cell r="E4316" t="str">
            <v>24213. Proceso integral e integrado de gestión y análisis de políticas para el bienestarAnálisis de Politicas</v>
          </cell>
          <cell r="F4316" t="str">
            <v>Coordinación de la respuesta sectorial a las prioridades en salud y situaciones emergentes en el marco de la gestión de las políticas públicas priorizadas en Sumapaz</v>
          </cell>
          <cell r="G4316" t="str">
            <v>Gestión Sectorial de Políticas Públicas en los Territorios</v>
          </cell>
          <cell r="H4316" t="str">
            <v>GSP</v>
          </cell>
          <cell r="I4316" t="str">
            <v>No aplica</v>
          </cell>
          <cell r="J4316" t="str">
            <v>Plan de acción</v>
          </cell>
          <cell r="K4316" t="str">
            <v>Local</v>
          </cell>
          <cell r="L4316" t="str">
            <v>1_USAQUEN</v>
          </cell>
          <cell r="M4316" t="str">
            <v>3_DICIEMBRE_2025</v>
          </cell>
          <cell r="N4316" t="str">
            <v>24213. Proceso integral e integrado de gestión y análisis de políticas para el bienestarAnálisis de Politicas1_USAQUEN3_DICIEMBRE_2025</v>
          </cell>
          <cell r="O4316">
            <v>12220800</v>
          </cell>
          <cell r="R4316">
            <v>0</v>
          </cell>
          <cell r="S4316">
            <v>0</v>
          </cell>
        </row>
        <row r="4317">
          <cell r="E4317" t="str">
            <v>24313. Proceso integral e integrado de gestión y análisis de políticas para el bienestarAnálisis de Politicas</v>
          </cell>
          <cell r="F4317" t="str">
            <v>Coordinación de la respuesta sectorial a las prioridades en salud y situaciones emergentes en el marco de la gestión de las políticas públicas étnicas</v>
          </cell>
          <cell r="G4317" t="str">
            <v>Gestión Sectorial de Políticas Públicas en los Territorios</v>
          </cell>
          <cell r="H4317" t="str">
            <v>GSP</v>
          </cell>
          <cell r="I4317" t="str">
            <v>No aplica</v>
          </cell>
          <cell r="J4317" t="str">
            <v>Plan de análisis</v>
          </cell>
          <cell r="K4317" t="str">
            <v>Distrito</v>
          </cell>
          <cell r="L4317" t="str">
            <v>1_USAQUEN</v>
          </cell>
          <cell r="M4317" t="str">
            <v>3_DICIEMBRE_2025</v>
          </cell>
          <cell r="N4317" t="str">
            <v>24313. Proceso integral e integrado de gestión y análisis de políticas para el bienestarAnálisis de Politicas1_USAQUEN3_DICIEMBRE_2025</v>
          </cell>
          <cell r="O4317">
            <v>15642624</v>
          </cell>
          <cell r="R4317">
            <v>0</v>
          </cell>
          <cell r="S4317">
            <v>0</v>
          </cell>
        </row>
        <row r="4318">
          <cell r="E4318" t="str">
            <v>24413. Proceso integral e integrado de gestión y análisis de políticas para el bienestarAnálisis de Politicas</v>
          </cell>
          <cell r="F4318" t="str">
            <v>Análisis sociales de la salud en el marco de las políticas</v>
          </cell>
          <cell r="G4318" t="str">
            <v>Gestión y Generación de Conocimiento en el Marco de las Políticas Públicas</v>
          </cell>
          <cell r="H4318" t="str">
            <v>GSP</v>
          </cell>
          <cell r="I4318" t="str">
            <v>No aplica</v>
          </cell>
          <cell r="J4318" t="str">
            <v>Plan de análisis</v>
          </cell>
          <cell r="K4318" t="str">
            <v>Zonal</v>
          </cell>
          <cell r="L4318" t="str">
            <v>1_USAQUEN</v>
          </cell>
          <cell r="M4318" t="str">
            <v>3_DICIEMBRE_2025</v>
          </cell>
          <cell r="N4318" t="str">
            <v>24413. Proceso integral e integrado de gestión y análisis de políticas para el bienestarAnálisis de Politicas1_USAQUEN3_DICIEMBRE_2025</v>
          </cell>
          <cell r="O4318">
            <v>20316544</v>
          </cell>
          <cell r="R4318">
            <v>0</v>
          </cell>
          <cell r="S4318">
            <v>0</v>
          </cell>
        </row>
        <row r="4319">
          <cell r="E4319" t="str">
            <v>24513. Proceso integral e integrado de gestión y análisis de políticas para el bienestarAnálisis de Politicas</v>
          </cell>
          <cell r="F4319" t="str">
            <v>Análisis diferenciales de la salud en el marco de productos de políticas públicas étnicas</v>
          </cell>
          <cell r="G4319" t="str">
            <v>Gestión y Generación de Conocimiento en el Marco de las Políticas Públicas</v>
          </cell>
          <cell r="H4319" t="str">
            <v>GSP</v>
          </cell>
          <cell r="I4319" t="str">
            <v>No aplica</v>
          </cell>
          <cell r="J4319" t="str">
            <v>Plan de análisis</v>
          </cell>
          <cell r="K4319" t="str">
            <v>Distrito</v>
          </cell>
          <cell r="L4319" t="str">
            <v>1_USAQUEN</v>
          </cell>
          <cell r="M4319" t="str">
            <v>3_DICIEMBRE_2025</v>
          </cell>
          <cell r="N4319" t="str">
            <v>24513. Proceso integral e integrado de gestión y análisis de políticas para el bienestarAnálisis de Politicas1_USAQUEN3_DICIEMBRE_2025</v>
          </cell>
          <cell r="O4319">
            <v>24729968</v>
          </cell>
          <cell r="R4319">
            <v>0</v>
          </cell>
          <cell r="S4319">
            <v>0</v>
          </cell>
        </row>
        <row r="4320">
          <cell r="E4320" t="str">
            <v>24613. Proceso integral e integrado de gestión y análisis de políticas para el bienestarAnálisis de Politicas</v>
          </cell>
          <cell r="F4320" t="e">
            <v>#VALUE!</v>
          </cell>
          <cell r="G4320" t="str">
            <v>Gestión Intersectorial de Políticas Públicas en los Territorios</v>
          </cell>
          <cell r="H4320" t="str">
            <v>GSP</v>
          </cell>
          <cell r="I4320" t="str">
            <v>No aplica</v>
          </cell>
          <cell r="J4320" t="str">
            <v xml:space="preserve"> Plan de Fortalecimiento </v>
          </cell>
          <cell r="K4320" t="str">
            <v>Distrito</v>
          </cell>
          <cell r="L4320" t="str">
            <v>1_USAQUEN</v>
          </cell>
          <cell r="M4320" t="str">
            <v>3_DICIEMBRE_2025</v>
          </cell>
          <cell r="N4320" t="str">
            <v>24613. Proceso integral e integrado de gestión y análisis de políticas para el bienestarAnálisis de Politicas1_USAQUEN3_DICIEMBRE_2025</v>
          </cell>
          <cell r="O4320">
            <v>67458816</v>
          </cell>
          <cell r="R4320">
            <v>0</v>
          </cell>
          <cell r="S4320">
            <v>0</v>
          </cell>
        </row>
        <row r="4321">
          <cell r="E4321" t="str">
            <v>11. Gestión Territorial para la Atención Primaria Social de los procesos de Gestión de la Salud Pública (GSP) y el Plan de Salud Pública de Intervenciones Colectivas (PSPIC)Gestión Territorial</v>
          </cell>
          <cell r="F4321" t="str">
            <v>Coordinación Territorial Zonal GSP-PSPIC</v>
          </cell>
          <cell r="G4321" t="str">
            <v>Coordinación y seguimiento de la gestión territorial</v>
          </cell>
          <cell r="H4321" t="str">
            <v>GSP - PSPIC</v>
          </cell>
          <cell r="I4321" t="str">
            <v>No aplica</v>
          </cell>
          <cell r="J4321" t="str">
            <v>Plan de acción</v>
          </cell>
          <cell r="K4321" t="str">
            <v>Zonal</v>
          </cell>
          <cell r="L4321" t="str">
            <v>2_ENGATIVA</v>
          </cell>
          <cell r="M4321" t="str">
            <v>3_DICIEMBRE_2025</v>
          </cell>
          <cell r="N4321" t="str">
            <v>11. Gestión Territorial para la Atención Primaria Social de los procesos de Gestión de la Salud Pública (GSP) y el Plan de Salud Pública de Intervenciones Colectivas (PSPIC)Gestión Territorial2_ENGATIVA3_DICIEMBRE_2025</v>
          </cell>
          <cell r="O4321">
            <v>30277568</v>
          </cell>
          <cell r="R4321">
            <v>0</v>
          </cell>
          <cell r="S4321">
            <v>0</v>
          </cell>
        </row>
        <row r="4322">
          <cell r="E4322" t="str">
            <v>31. Gestión Territorial para la Atención Primaria Social de los procesos de Gestión de la Salud Pública (GSP) y el Plan de Salud Pública de Intervenciones Colectivas (PSPIC)Gestión Territorial</v>
          </cell>
          <cell r="F4322" t="str">
            <v>Gestión local del GSP-PSPIC (Monitoreo y Seguimiento)</v>
          </cell>
          <cell r="G4322" t="str">
            <v>Coordinación y seguimiento de la gestión territorial</v>
          </cell>
          <cell r="H4322" t="str">
            <v>GSP-PSPIC</v>
          </cell>
          <cell r="I4322" t="str">
            <v>No aplica</v>
          </cell>
          <cell r="J4322" t="str">
            <v>Plan de acción</v>
          </cell>
          <cell r="K4322" t="str">
            <v>Local</v>
          </cell>
          <cell r="L4322" t="str">
            <v>2_ENGATIVA</v>
          </cell>
          <cell r="M4322" t="str">
            <v>3_DICIEMBRE_2025</v>
          </cell>
          <cell r="N4322" t="str">
            <v>31. Gestión Territorial para la Atención Primaria Social de los procesos de Gestión de la Salud Pública (GSP) y el Plan de Salud Pública de Intervenciones Colectivas (PSPIC)Gestión Territorial2_ENGATIVA3_DICIEMBRE_2025</v>
          </cell>
          <cell r="O4322">
            <v>12204720</v>
          </cell>
          <cell r="R4322">
            <v>1</v>
          </cell>
          <cell r="S4322">
            <v>12204720</v>
          </cell>
        </row>
        <row r="4323">
          <cell r="E4323" t="str">
            <v>41. Gestión Territorial para la Atención Primaria Social de los procesos de Gestión de la Salud Pública (GSP) y el Plan de Salud Pública de Intervenciones Colectivas (PSPIC)Gestión Territorial</v>
          </cell>
          <cell r="F4323" t="str">
            <v>Gestión local del GSP-PSPIC (Soporte operativo)</v>
          </cell>
          <cell r="G4323" t="str">
            <v>Coordinación y seguimiento de la gestión territorial</v>
          </cell>
          <cell r="H4323" t="str">
            <v>GSP-PSPIC</v>
          </cell>
          <cell r="I4323" t="str">
            <v>No aplica</v>
          </cell>
          <cell r="J4323" t="str">
            <v>Plan de acción</v>
          </cell>
          <cell r="K4323" t="str">
            <v>Local</v>
          </cell>
          <cell r="L4323" t="str">
            <v>2_ENGATIVA</v>
          </cell>
          <cell r="M4323" t="str">
            <v>3_DICIEMBRE_2025</v>
          </cell>
          <cell r="N4323" t="str">
            <v>41. Gestión Territorial para la Atención Primaria Social de los procesos de Gestión de la Salud Pública (GSP) y el Plan de Salud Pública de Intervenciones Colectivas (PSPIC)Gestión Territorial2_ENGATIVA3_DICIEMBRE_2025</v>
          </cell>
          <cell r="O4323">
            <v>6484528</v>
          </cell>
          <cell r="R4323">
            <v>1</v>
          </cell>
          <cell r="S4323">
            <v>6484528</v>
          </cell>
        </row>
        <row r="4324">
          <cell r="E4324" t="str">
            <v>51. Gestión Territorial para la Atención Primaria Social de los procesos de Gestión de la Salud Pública (GSP) y el Plan de Salud Pública de Intervenciones Colectivas (PSPIC)Gestión Territorial</v>
          </cell>
          <cell r="F4324" t="str">
            <v>Gestión local del GSP-PSPIC (prescripción social)</v>
          </cell>
          <cell r="G4324" t="str">
            <v>Coordinación y seguimiento de la gestión territorial</v>
          </cell>
          <cell r="H4324" t="str">
            <v>GSP-PSPIC</v>
          </cell>
          <cell r="I4324" t="str">
            <v>No aplica</v>
          </cell>
          <cell r="J4324" t="str">
            <v>Plan de acción</v>
          </cell>
          <cell r="K4324" t="str">
            <v>Local</v>
          </cell>
          <cell r="L4324" t="str">
            <v>2_ENGATIVA</v>
          </cell>
          <cell r="M4324" t="str">
            <v>3_DICIEMBRE_2025</v>
          </cell>
          <cell r="N4324" t="str">
            <v>51. Gestión Territorial para la Atención Primaria Social de los procesos de Gestión de la Salud Pública (GSP) y el Plan de Salud Pública de Intervenciones Colectivas (PSPIC)Gestión Territorial2_ENGATIVA3_DICIEMBRE_2025</v>
          </cell>
          <cell r="O4324">
            <v>5621568</v>
          </cell>
          <cell r="R4324">
            <v>1</v>
          </cell>
          <cell r="S4324">
            <v>5621568</v>
          </cell>
        </row>
        <row r="4325">
          <cell r="E4325" t="str">
            <v>61. Gestión Territorial para la Atención Primaria Social de los procesos de Gestión de la Salud Pública (GSP) y el Plan de Salud Pública de Intervenciones Colectivas (PSPIC)Gestión Territorial</v>
          </cell>
          <cell r="F4325" t="str">
            <v>Gestión local del GSP-PSPIC (Sumapaz)</v>
          </cell>
          <cell r="G4325" t="str">
            <v>Coordinación y seguimiento de la gestión territorial</v>
          </cell>
          <cell r="H4325" t="str">
            <v>GSP-PSPIC</v>
          </cell>
          <cell r="I4325" t="str">
            <v>No aplica</v>
          </cell>
          <cell r="J4325" t="str">
            <v>Plan de acción</v>
          </cell>
          <cell r="K4325" t="str">
            <v>Local</v>
          </cell>
          <cell r="L4325" t="str">
            <v>2_ENGATIVA</v>
          </cell>
          <cell r="M4325" t="str">
            <v>3_DICIEMBRE_2025</v>
          </cell>
          <cell r="N4325" t="str">
            <v>61. Gestión Territorial para la Atención Primaria Social de los procesos de Gestión de la Salud Pública (GSP) y el Plan de Salud Pública de Intervenciones Colectivas (PSPIC)Gestión Territorial2_ENGATIVA3_DICIEMBRE_2025</v>
          </cell>
          <cell r="O4325">
            <v>15132712</v>
          </cell>
          <cell r="R4325">
            <v>0</v>
          </cell>
          <cell r="S4325">
            <v>0</v>
          </cell>
        </row>
        <row r="4326">
          <cell r="E4326" t="str">
            <v>71. Gestión Territorial para la Atención Primaria Social de los procesos de Gestión de la Salud Pública (GSP) y el Plan de Salud Pública de Intervenciones Colectivas (PSPIC)Gestión Territorial</v>
          </cell>
          <cell r="F4326" t="str">
            <v>Gestión zonal  VSP</v>
          </cell>
          <cell r="G4326" t="str">
            <v>Coordinación y seguimiento de la gestión territorial</v>
          </cell>
          <cell r="H4326" t="str">
            <v>GSP</v>
          </cell>
          <cell r="I4326" t="str">
            <v>No aplica</v>
          </cell>
          <cell r="J4326" t="str">
            <v>Plan de acción</v>
          </cell>
          <cell r="K4326" t="str">
            <v>Zonal</v>
          </cell>
          <cell r="L4326" t="str">
            <v>2_ENGATIVA</v>
          </cell>
          <cell r="M4326" t="str">
            <v>3_DICIEMBRE_2025</v>
          </cell>
          <cell r="N4326" t="str">
            <v>71. Gestión Territorial para la Atención Primaria Social de los procesos de Gestión de la Salud Pública (GSP) y el Plan de Salud Pública de Intervenciones Colectivas (PSPIC)Gestión Territorial2_ENGATIVA3_DICIEMBRE_2025</v>
          </cell>
          <cell r="O4326">
            <v>25617584</v>
          </cell>
          <cell r="R4326">
            <v>0</v>
          </cell>
          <cell r="S4326">
            <v>0</v>
          </cell>
        </row>
        <row r="4327">
          <cell r="E4327" t="str">
            <v>81. Gestión Territorial para la Atención Primaria Social de los procesos de Gestión de la Salud Pública (GSP) y el Plan de Salud Pública de Intervenciones Colectivas (PSPIC)Gestión Territorial</v>
          </cell>
          <cell r="F4327" t="str">
            <v>Gestión zonal  VSA</v>
          </cell>
          <cell r="G4327" t="str">
            <v>Coordinación y seguimiento de la gestión territorial</v>
          </cell>
          <cell r="H4327" t="str">
            <v>GSP</v>
          </cell>
          <cell r="I4327" t="str">
            <v>No aplica</v>
          </cell>
          <cell r="J4327" t="str">
            <v>Plan de acción</v>
          </cell>
          <cell r="K4327" t="str">
            <v>Zonal</v>
          </cell>
          <cell r="L4327" t="str">
            <v>2_ENGATIVA</v>
          </cell>
          <cell r="M4327" t="str">
            <v>3_DICIEMBRE_2025</v>
          </cell>
          <cell r="N4327" t="str">
            <v>81. Gestión Territorial para la Atención Primaria Social de los procesos de Gestión de la Salud Pública (GSP) y el Plan de Salud Pública de Intervenciones Colectivas (PSPIC)Gestión Territorial2_ENGATIVA3_DICIEMBRE_2025</v>
          </cell>
          <cell r="O4327">
            <v>9098064</v>
          </cell>
          <cell r="R4327">
            <v>0</v>
          </cell>
          <cell r="S4327">
            <v>0</v>
          </cell>
        </row>
        <row r="4328">
          <cell r="E4328" t="str">
            <v>91. Gestión Territorial para la Atención Primaria Social de los procesos de Gestión de la Salud Pública (GSP) y el Plan de Salud Pública de Intervenciones Colectivas (PSPIC)Gestión Territorial</v>
          </cell>
          <cell r="F4328" t="str">
            <v>Gestión zonal  GPEPB - PAI</v>
          </cell>
          <cell r="G4328" t="str">
            <v>Coordinación y seguimiento de la gestión territorial</v>
          </cell>
          <cell r="H4328" t="str">
            <v>GSP</v>
          </cell>
          <cell r="I4328" t="str">
            <v>No aplica</v>
          </cell>
          <cell r="J4328" t="str">
            <v>Plan de acción</v>
          </cell>
          <cell r="K4328" t="str">
            <v>Zonal</v>
          </cell>
          <cell r="L4328" t="str">
            <v>2_ENGATIVA</v>
          </cell>
          <cell r="M4328" t="str">
            <v>3_DICIEMBRE_2025</v>
          </cell>
          <cell r="N4328" t="str">
            <v>91. Gestión Territorial para la Atención Primaria Social de los procesos de Gestión de la Salud Pública (GSP) y el Plan de Salud Pública de Intervenciones Colectivas (PSPIC)Gestión Territorial2_ENGATIVA3_DICIEMBRE_2025</v>
          </cell>
          <cell r="O4328">
            <v>28674928</v>
          </cell>
          <cell r="R4328">
            <v>0</v>
          </cell>
          <cell r="S4328">
            <v>0</v>
          </cell>
        </row>
        <row r="4329">
          <cell r="E4329" t="str">
            <v>101. Gestión Territorial para la Atención Primaria Social de los procesos de Gestión de la Salud Pública (GSP) y el Plan de Salud Pública de Intervenciones Colectivas (PSPIC)Gestión Territorial</v>
          </cell>
          <cell r="F4329" t="str">
            <v>Gestión zonal  POLÍTICAS</v>
          </cell>
          <cell r="G4329" t="str">
            <v>Coordinación y seguimiento de la gestión territorial</v>
          </cell>
          <cell r="H4329" t="str">
            <v>GSP</v>
          </cell>
          <cell r="I4329" t="str">
            <v>No aplica</v>
          </cell>
          <cell r="J4329" t="str">
            <v>Plan de acción</v>
          </cell>
          <cell r="K4329" t="str">
            <v>Zonal</v>
          </cell>
          <cell r="L4329" t="str">
            <v>2_ENGATIVA</v>
          </cell>
          <cell r="M4329" t="str">
            <v>3_DICIEMBRE_2025</v>
          </cell>
          <cell r="N4329" t="str">
            <v>101. Gestión Territorial para la Atención Primaria Social de los procesos de Gestión de la Salud Pública (GSP) y el Plan de Salud Pública de Intervenciones Colectivas (PSPIC)Gestión Territorial2_ENGATIVA3_DICIEMBRE_2025</v>
          </cell>
          <cell r="O4329">
            <v>13092336</v>
          </cell>
          <cell r="R4329">
            <v>0</v>
          </cell>
          <cell r="S4329">
            <v>0</v>
          </cell>
        </row>
        <row r="4330">
          <cell r="E4330" t="str">
            <v>111. Gestión Territorial para la Atención Primaria Social de los procesos de Gestión de la Salud Pública (GSP) y el Plan de Salud Pública de Intervenciones Colectivas (PSPIC)Gestión Territorial</v>
          </cell>
          <cell r="F4330" t="str">
            <v>Entornos de MAS Bienestar</v>
          </cell>
          <cell r="G4330" t="str">
            <v>Coordinación y seguimiento de la gestión territorial</v>
          </cell>
          <cell r="H4330" t="str">
            <v>GSP</v>
          </cell>
          <cell r="I4330" t="str">
            <v>No aplica</v>
          </cell>
          <cell r="J4330" t="str">
            <v>Plan de acción</v>
          </cell>
          <cell r="K4330" t="str">
            <v>Zonal</v>
          </cell>
          <cell r="L4330" t="str">
            <v>2_ENGATIVA</v>
          </cell>
          <cell r="M4330" t="str">
            <v>3_DICIEMBRE_2025</v>
          </cell>
          <cell r="N4330" t="str">
            <v>111. Gestión Territorial para la Atención Primaria Social de los procesos de Gestión de la Salud Pública (GSP) y el Plan de Salud Pública de Intervenciones Colectivas (PSPIC)Gestión Territorial2_ENGATIVA3_DICIEMBRE_2025</v>
          </cell>
          <cell r="O4330">
            <v>29389952</v>
          </cell>
          <cell r="R4330">
            <v>0</v>
          </cell>
          <cell r="S4330">
            <v>0</v>
          </cell>
        </row>
        <row r="4331">
          <cell r="E4331" t="str">
            <v>121. Gestión Territorial para la Atención Primaria Social de los procesos de Gestión de la Salud Pública (GSP) y el Plan de Salud Pública de Intervenciones Colectivas (PSPIC)Gestión Territorial</v>
          </cell>
          <cell r="F4331" t="str">
            <v>Gestión de la información de acciones colectivas en salud pública - GESI</v>
          </cell>
          <cell r="G4331" t="str">
            <v>Soporte estratégico para la GSP-PSPIC</v>
          </cell>
          <cell r="H4331" t="str">
            <v>GSP</v>
          </cell>
          <cell r="I4331" t="str">
            <v>No aplica</v>
          </cell>
          <cell r="J4331" t="str">
            <v>Plan de acción</v>
          </cell>
          <cell r="K4331" t="str">
            <v>Zonal</v>
          </cell>
          <cell r="L4331" t="str">
            <v>2_ENGATIVA</v>
          </cell>
          <cell r="M4331" t="str">
            <v>3_DICIEMBRE_2025</v>
          </cell>
          <cell r="N4331" t="str">
            <v>121. Gestión Territorial para la Atención Primaria Social de los procesos de Gestión de la Salud Pública (GSP) y el Plan de Salud Pública de Intervenciones Colectivas (PSPIC)Gestión Territorial2_ENGATIVA3_DICIEMBRE_2025</v>
          </cell>
          <cell r="O4331">
            <v>100029392</v>
          </cell>
          <cell r="R4331">
            <v>0</v>
          </cell>
          <cell r="S4331">
            <v>0</v>
          </cell>
        </row>
        <row r="4332">
          <cell r="E4332" t="str">
            <v>131. Gestión Territorial para la Atención Primaria Social de los procesos de Gestión de la Salud Pública (GSP) y el Plan de Salud Pública de Intervenciones Colectivas (PSPIC)Gestión Territorial</v>
          </cell>
          <cell r="F4332" t="str">
            <v>Educación para la salud pública - ESP</v>
          </cell>
          <cell r="G4332" t="str">
            <v>Soporte estratégico para la GSP-PSPIC</v>
          </cell>
          <cell r="H4332" t="str">
            <v>GSP</v>
          </cell>
          <cell r="I4332" t="str">
            <v>No aplica</v>
          </cell>
          <cell r="J4332" t="str">
            <v>Plan de acción</v>
          </cell>
          <cell r="K4332" t="str">
            <v>Zonal</v>
          </cell>
          <cell r="L4332" t="str">
            <v>2_ENGATIVA</v>
          </cell>
          <cell r="M4332" t="str">
            <v>3_DICIEMBRE_2025</v>
          </cell>
          <cell r="N4332" t="str">
            <v>131. Gestión Territorial para la Atención Primaria Social de los procesos de Gestión de la Salud Pública (GSP) y el Plan de Salud Pública de Intervenciones Colectivas (PSPIC)Gestión Territorial2_ENGATIVA3_DICIEMBRE_2025</v>
          </cell>
          <cell r="O4332">
            <v>29833760</v>
          </cell>
          <cell r="R4332">
            <v>0</v>
          </cell>
          <cell r="S4332">
            <v>0</v>
          </cell>
        </row>
        <row r="4333">
          <cell r="E4333" t="str">
            <v>141. Gestión Territorial para la Atención Primaria Social de los procesos de Gestión de la Salud Pública (GSP) y el Plan de Salud Pública de Intervenciones Colectivas (PSPIC)Gestión Territorial</v>
          </cell>
          <cell r="F4333" t="str">
            <v>Prescripción social - Activación de rutas</v>
          </cell>
          <cell r="G4333" t="str">
            <v>Soporte estratégico para la GSP-PSPIC</v>
          </cell>
          <cell r="H4333" t="str">
            <v>GSP</v>
          </cell>
          <cell r="I4333" t="str">
            <v>No aplica</v>
          </cell>
          <cell r="J4333" t="str">
            <v>Plan de acción</v>
          </cell>
          <cell r="K4333" t="str">
            <v>Zonal</v>
          </cell>
          <cell r="L4333" t="str">
            <v>2_ENGATIVA</v>
          </cell>
          <cell r="M4333" t="str">
            <v>3_DICIEMBRE_2025</v>
          </cell>
          <cell r="N4333" t="str">
            <v>141. Gestión Territorial para la Atención Primaria Social de los procesos de Gestión de la Salud Pública (GSP) y el Plan de Salud Pública de Intervenciones Colectivas (PSPIC)Gestión Territorial2_ENGATIVA3_DICIEMBRE_2025</v>
          </cell>
          <cell r="O4333">
            <v>54021296</v>
          </cell>
          <cell r="R4333">
            <v>0</v>
          </cell>
          <cell r="S4333">
            <v>0</v>
          </cell>
        </row>
        <row r="4334">
          <cell r="E4334" t="str">
            <v>151. Gestión Territorial para la Atención Primaria Social de los procesos de Gestión de la Salud Pública (GSP) y el Plan de Salud Pública de Intervenciones Colectivas (PSPIC)Gestión Territorial</v>
          </cell>
          <cell r="F4334" t="str">
            <v>Prescripción social - Activación de rutas (Salud Mental)</v>
          </cell>
          <cell r="G4334" t="str">
            <v>Soporte estratégico para la GSP-PSPIC</v>
          </cell>
          <cell r="H4334" t="str">
            <v>GSP</v>
          </cell>
          <cell r="I4334" t="str">
            <v>No aplica</v>
          </cell>
          <cell r="J4334" t="str">
            <v>Plan de acción</v>
          </cell>
          <cell r="K4334" t="str">
            <v>Zonal</v>
          </cell>
          <cell r="L4334" t="str">
            <v>2_ENGATIVA</v>
          </cell>
          <cell r="M4334" t="str">
            <v>3_DICIEMBRE_2025</v>
          </cell>
          <cell r="N4334" t="str">
            <v>151. Gestión Territorial para la Atención Primaria Social de los procesos de Gestión de la Salud Pública (GSP) y el Plan de Salud Pública de Intervenciones Colectivas (PSPIC)Gestión Territorial2_ENGATIVA3_DICIEMBRE_2025</v>
          </cell>
          <cell r="O4334">
            <v>5621568</v>
          </cell>
          <cell r="R4334">
            <v>0</v>
          </cell>
          <cell r="S4334">
            <v>0</v>
          </cell>
        </row>
        <row r="4335">
          <cell r="E4335" t="str">
            <v>161. Gestión Territorial para la Atención Primaria Social de los procesos de Gestión de la Salud Pública (GSP) y el Plan de Salud Pública de Intervenciones Colectivas (PSPIC)Gestión Territorial</v>
          </cell>
          <cell r="F4335" t="str">
            <v>Prescripción social - Activación de rutas (Sur - Centro Oriente)</v>
          </cell>
          <cell r="G4335" t="str">
            <v>Soporte estratégico para la GSP-PSPIC</v>
          </cell>
          <cell r="H4335" t="str">
            <v>GSP</v>
          </cell>
          <cell r="I4335" t="str">
            <v>No aplica</v>
          </cell>
          <cell r="J4335" t="str">
            <v>Plan de acción</v>
          </cell>
          <cell r="K4335" t="str">
            <v>Distrito</v>
          </cell>
          <cell r="L4335" t="str">
            <v>2_ENGATIVA</v>
          </cell>
          <cell r="M4335" t="str">
            <v>3_DICIEMBRE_2025</v>
          </cell>
          <cell r="N4335" t="str">
            <v>161. Gestión Territorial para la Atención Primaria Social de los procesos de Gestión de la Salud Pública (GSP) y el Plan de Salud Pública de Intervenciones Colectivas (PSPIC)Gestión Territorial2_ENGATIVA3_DICIEMBRE_2025</v>
          </cell>
          <cell r="O4335">
            <v>3994272</v>
          </cell>
          <cell r="R4335">
            <v>0</v>
          </cell>
          <cell r="S4335">
            <v>0</v>
          </cell>
        </row>
        <row r="4336">
          <cell r="E4336" t="str">
            <v>171. Gestión Territorial para la Atención Primaria Social de los procesos de Gestión de la Salud Pública (GSP) y el Plan de Salud Pública de Intervenciones Colectivas (PSPIC)Gestión Territorial</v>
          </cell>
          <cell r="F4336" t="str">
            <v>Análisis de condiciones, calidad de vida, salud y enfermedad - ACCVSyE-DC (Sur Occidente)</v>
          </cell>
          <cell r="G4336" t="str">
            <v>Análisis de la gestión territorial de la salud pública</v>
          </cell>
          <cell r="H4336" t="str">
            <v>GSP</v>
          </cell>
          <cell r="I4336" t="str">
            <v>No aplica</v>
          </cell>
          <cell r="J4336" t="str">
            <v>Plan de análisis</v>
          </cell>
          <cell r="K4336" t="str">
            <v>Distrito</v>
          </cell>
          <cell r="L4336" t="str">
            <v>2_ENGATIVA</v>
          </cell>
          <cell r="M4336" t="str">
            <v>3_DICIEMBRE_2025</v>
          </cell>
          <cell r="N4336" t="str">
            <v>171. Gestión Territorial para la Atención Primaria Social de los procesos de Gestión de la Salud Pública (GSP) y el Plan de Salud Pública de Intervenciones Colectivas (PSPIC)Gestión Territorial2_ENGATIVA3_DICIEMBRE_2025</v>
          </cell>
          <cell r="O4336">
            <v>5621568</v>
          </cell>
          <cell r="R4336">
            <v>0</v>
          </cell>
          <cell r="S4336">
            <v>0</v>
          </cell>
        </row>
        <row r="4337">
          <cell r="E4337" t="str">
            <v>181. Gestión Territorial para la Atención Primaria Social de los procesos de Gestión de la Salud Pública (GSP) y el Plan de Salud Pública de Intervenciones Colectivas (PSPIC)Gestión Territorial</v>
          </cell>
          <cell r="F4337" t="str">
            <v>Análisis de condiciones, calidad de vida, salud y enfermedad - ACCVSyE</v>
          </cell>
          <cell r="G4337" t="str">
            <v>Análisis de la gestión territorial de la salud pública</v>
          </cell>
          <cell r="H4337" t="str">
            <v>GSP</v>
          </cell>
          <cell r="I4337" t="str">
            <v>No aplica</v>
          </cell>
          <cell r="J4337" t="str">
            <v>Plan de análisis</v>
          </cell>
          <cell r="K4337" t="str">
            <v>Zonal</v>
          </cell>
          <cell r="L4337" t="str">
            <v>2_ENGATIVA</v>
          </cell>
          <cell r="M4337" t="str">
            <v>3_DICIEMBRE_2025</v>
          </cell>
          <cell r="N4337" t="str">
            <v>181. Gestión Territorial para la Atención Primaria Social de los procesos de Gestión de la Salud Pública (GSP) y el Plan de Salud Pública de Intervenciones Colectivas (PSPIC)Gestión Territorial2_ENGATIVA3_DICIEMBRE_2025</v>
          </cell>
          <cell r="O4337">
            <v>32422640</v>
          </cell>
          <cell r="R4337">
            <v>0</v>
          </cell>
          <cell r="S4337">
            <v>0</v>
          </cell>
        </row>
        <row r="4338">
          <cell r="E4338" t="str">
            <v>191. Gestión Territorial para la Atención Primaria Social de los procesos de Gestión de la Salud Pública (GSP) y el Plan de Salud Pública de Intervenciones Colectivas (PSPIC)Gestión Territorial</v>
          </cell>
          <cell r="F4338" t="str">
            <v>Análisis de las políticas y acciones para la salud pública en el marco de la gestión territorial</v>
          </cell>
          <cell r="G4338" t="str">
            <v>Análisis de la gestión territorial de la salud pública</v>
          </cell>
          <cell r="H4338" t="str">
            <v>GSP</v>
          </cell>
          <cell r="I4338" t="str">
            <v>No aplica</v>
          </cell>
          <cell r="J4338" t="str">
            <v>Plan de análisis</v>
          </cell>
          <cell r="K4338" t="str">
            <v>Zonal</v>
          </cell>
          <cell r="L4338" t="str">
            <v>2_ENGATIVA</v>
          </cell>
          <cell r="M4338" t="str">
            <v>3_DICIEMBRE_2025</v>
          </cell>
          <cell r="N4338" t="str">
            <v>191. Gestión Territorial para la Atención Primaria Social de los procesos de Gestión de la Salud Pública (GSP) y el Plan de Salud Pública de Intervenciones Colectivas (PSPIC)Gestión Territorial2_ENGATIVA3_DICIEMBRE_2025</v>
          </cell>
          <cell r="O4338">
            <v>20316544</v>
          </cell>
          <cell r="R4338">
            <v>0</v>
          </cell>
          <cell r="S4338">
            <v>0</v>
          </cell>
        </row>
        <row r="4339">
          <cell r="E4339" t="str">
            <v>202. Cuidado Continuo por una vida con bienestarComunitario</v>
          </cell>
          <cell r="F4339" t="str">
            <v xml:space="preserve">Sesiones educativas para MAS bienestar </v>
          </cell>
          <cell r="G4339" t="str">
            <v xml:space="preserve">Promoción de la salud y bienestar </v>
          </cell>
          <cell r="H4339" t="str">
            <v>PSPIC</v>
          </cell>
          <cell r="I4339" t="str">
            <v>No aplica</v>
          </cell>
          <cell r="J4339" t="str">
            <v>Sesión</v>
          </cell>
          <cell r="K4339" t="str">
            <v>Local</v>
          </cell>
          <cell r="L4339" t="str">
            <v>2_ENGATIVA</v>
          </cell>
          <cell r="M4339" t="str">
            <v>3_DICIEMBRE_2025</v>
          </cell>
          <cell r="N4339" t="str">
            <v>202. Cuidado Continuo por una vida con bienestarComunitario2_ENGATIVA3_DICIEMBRE_2025</v>
          </cell>
          <cell r="O4339">
            <v>105404</v>
          </cell>
          <cell r="R4339">
            <v>48</v>
          </cell>
          <cell r="S4339">
            <v>5059392</v>
          </cell>
        </row>
        <row r="4340">
          <cell r="E4340" t="str">
            <v xml:space="preserve">202. Cuidado Continuo por una vida con bienestarEducativo </v>
          </cell>
          <cell r="F4340" t="str">
            <v xml:space="preserve">Sesiones educativas para MAS bienestar </v>
          </cell>
          <cell r="G4340" t="str">
            <v xml:space="preserve">Promoción de la salud y bienestar </v>
          </cell>
          <cell r="H4340" t="str">
            <v>PSPIC</v>
          </cell>
          <cell r="I4340" t="str">
            <v>No aplica</v>
          </cell>
          <cell r="J4340" t="str">
            <v>Sesión</v>
          </cell>
          <cell r="K4340" t="str">
            <v>Local</v>
          </cell>
          <cell r="L4340" t="str">
            <v>2_ENGATIVA</v>
          </cell>
          <cell r="M4340" t="str">
            <v>3_DICIEMBRE_2025</v>
          </cell>
          <cell r="N4340" t="str">
            <v>202. Cuidado Continuo por una vida con bienestarEducativo 2_ENGATIVA3_DICIEMBRE_2025</v>
          </cell>
          <cell r="O4340">
            <v>105404</v>
          </cell>
          <cell r="R4340">
            <v>0</v>
          </cell>
          <cell r="S4340">
            <v>0</v>
          </cell>
        </row>
        <row r="4341">
          <cell r="E4341" t="str">
            <v>202. Cuidado Continuo por una vida con bienestarInstitucional</v>
          </cell>
          <cell r="F4341" t="str">
            <v xml:space="preserve">Sesiones educativas para MAS bienestar </v>
          </cell>
          <cell r="G4341" t="str">
            <v xml:space="preserve">Promoción de la salud y bienestar </v>
          </cell>
          <cell r="H4341" t="str">
            <v>PSPIC</v>
          </cell>
          <cell r="I4341" t="str">
            <v>No aplica</v>
          </cell>
          <cell r="J4341" t="str">
            <v>Sesión</v>
          </cell>
          <cell r="K4341" t="str">
            <v>Local</v>
          </cell>
          <cell r="L4341" t="str">
            <v>2_ENGATIVA</v>
          </cell>
          <cell r="M4341" t="str">
            <v>3_DICIEMBRE_2025</v>
          </cell>
          <cell r="N4341" t="str">
            <v>202. Cuidado Continuo por una vida con bienestarInstitucional2_ENGATIVA3_DICIEMBRE_2025</v>
          </cell>
          <cell r="O4341">
            <v>105404</v>
          </cell>
          <cell r="R4341">
            <v>222</v>
          </cell>
          <cell r="S4341">
            <v>23399688</v>
          </cell>
        </row>
        <row r="4342">
          <cell r="E4342" t="str">
            <v>212. Cuidado Continuo por una vida con bienestarComunitario</v>
          </cell>
          <cell r="F4342" t="str">
            <v>Sesiones educativas para MAS bienestar en nuestras comunidades - Gestión territorial</v>
          </cell>
          <cell r="G4342" t="str">
            <v xml:space="preserve">Promoción de la salud y bienestar </v>
          </cell>
          <cell r="H4342" t="str">
            <v>PSPIC</v>
          </cell>
          <cell r="I4342" t="str">
            <v>No aplica</v>
          </cell>
          <cell r="J4342" t="str">
            <v>Sesión</v>
          </cell>
          <cell r="K4342" t="str">
            <v>Local</v>
          </cell>
          <cell r="L4342" t="str">
            <v>2_ENGATIVA</v>
          </cell>
          <cell r="M4342" t="str">
            <v>3_DICIEMBRE_2025</v>
          </cell>
          <cell r="N4342" t="str">
            <v>212. Cuidado Continuo por una vida con bienestarComunitario2_ENGATIVA3_DICIEMBRE_2025</v>
          </cell>
          <cell r="O4342">
            <v>55938</v>
          </cell>
          <cell r="R4342">
            <v>28</v>
          </cell>
          <cell r="S4342">
            <v>1566264</v>
          </cell>
        </row>
        <row r="4343">
          <cell r="E4343" t="str">
            <v>222. Cuidado Continuo por una vida con bienestarComunitario</v>
          </cell>
          <cell r="F4343" t="str">
            <v>Sesiones educativas para el bienestar en las  barras futboleras</v>
          </cell>
          <cell r="G4343" t="str">
            <v xml:space="preserve">Promoción de la salud y bienestar </v>
          </cell>
          <cell r="H4343" t="str">
            <v>PSPIC</v>
          </cell>
          <cell r="I4343" t="str">
            <v>No aplica</v>
          </cell>
          <cell r="J4343" t="str">
            <v>Sesión</v>
          </cell>
          <cell r="K4343" t="str">
            <v>Distrito</v>
          </cell>
          <cell r="L4343" t="str">
            <v>2_ENGATIVA</v>
          </cell>
          <cell r="M4343" t="str">
            <v>3_DICIEMBRE_2025</v>
          </cell>
          <cell r="N4343" t="str">
            <v>222. Cuidado Continuo por una vida con bienestarComunitario2_ENGATIVA3_DICIEMBRE_2025</v>
          </cell>
          <cell r="O4343">
            <v>105404</v>
          </cell>
          <cell r="R4343">
            <v>16</v>
          </cell>
          <cell r="S4343">
            <v>1686464</v>
          </cell>
        </row>
        <row r="4344">
          <cell r="E4344" t="str">
            <v>232. Cuidado Continuo por una vida con bienestarComunitario</v>
          </cell>
          <cell r="F4344" t="str">
            <v>Sesiones educativas para el bienestar con los gestores en las  barras futboleras</v>
          </cell>
          <cell r="G4344" t="str">
            <v xml:space="preserve">Promoción de la salud y bienestar </v>
          </cell>
          <cell r="H4344" t="str">
            <v>PSPIC</v>
          </cell>
          <cell r="I4344" t="str">
            <v>No aplica</v>
          </cell>
          <cell r="J4344" t="str">
            <v>Sesión</v>
          </cell>
          <cell r="K4344" t="str">
            <v>Distrito</v>
          </cell>
          <cell r="L4344" t="str">
            <v>2_ENGATIVA</v>
          </cell>
          <cell r="M4344" t="str">
            <v>3_DICIEMBRE_2025</v>
          </cell>
          <cell r="N4344" t="str">
            <v>232. Cuidado Continuo por una vida con bienestarComunitario2_ENGATIVA3_DICIEMBRE_2025</v>
          </cell>
          <cell r="O4344">
            <v>55938</v>
          </cell>
          <cell r="R4344">
            <v>396</v>
          </cell>
          <cell r="S4344">
            <v>22151448</v>
          </cell>
        </row>
        <row r="4345">
          <cell r="E4345" t="str">
            <v xml:space="preserve">242. Cuidado Continuo por una vida con bienestarEducativo </v>
          </cell>
          <cell r="F4345" t="str">
            <v>Sesiones educativas para la promoción de la salud oral</v>
          </cell>
          <cell r="G4345" t="str">
            <v xml:space="preserve">Promoción de la salud y bienestar </v>
          </cell>
          <cell r="H4345" t="str">
            <v>PSPIC</v>
          </cell>
          <cell r="I4345" t="str">
            <v>No aplica</v>
          </cell>
          <cell r="J4345" t="str">
            <v>Sesión</v>
          </cell>
          <cell r="K4345" t="str">
            <v>Local</v>
          </cell>
          <cell r="L4345" t="str">
            <v>2_ENGATIVA</v>
          </cell>
          <cell r="M4345" t="str">
            <v>3_DICIEMBRE_2025</v>
          </cell>
          <cell r="N4345" t="str">
            <v>242. Cuidado Continuo por una vida con bienestarEducativo 2_ENGATIVA3_DICIEMBRE_2025</v>
          </cell>
          <cell r="O4345">
            <v>180297</v>
          </cell>
          <cell r="R4345">
            <v>15</v>
          </cell>
          <cell r="S4345">
            <v>2704455</v>
          </cell>
        </row>
        <row r="4346">
          <cell r="E4346" t="str">
            <v>252. Cuidado Continuo por una vida con bienestarLaboral</v>
          </cell>
          <cell r="F4346" t="str">
            <v xml:space="preserve">Sesiones educativas para la prevención y erradicación del trabajo infantil </v>
          </cell>
          <cell r="G4346" t="str">
            <v xml:space="preserve">Promoción de la salud y bienestar </v>
          </cell>
          <cell r="H4346" t="str">
            <v>PSPIC</v>
          </cell>
          <cell r="I4346" t="str">
            <v>No aplica</v>
          </cell>
          <cell r="J4346" t="str">
            <v>Sesión</v>
          </cell>
          <cell r="K4346" t="str">
            <v>Local</v>
          </cell>
          <cell r="L4346" t="str">
            <v>2_ENGATIVA</v>
          </cell>
          <cell r="M4346" t="str">
            <v>3_DICIEMBRE_2025</v>
          </cell>
          <cell r="N4346" t="str">
            <v>252. Cuidado Continuo por una vida con bienestarLaboral2_ENGATIVA3_DICIEMBRE_2025</v>
          </cell>
          <cell r="O4346">
            <v>210809</v>
          </cell>
          <cell r="R4346">
            <v>1</v>
          </cell>
          <cell r="S4346">
            <v>210809</v>
          </cell>
        </row>
        <row r="4347">
          <cell r="E4347" t="str">
            <v>262. Cuidado Continuo por una vida con bienestarComunitario</v>
          </cell>
          <cell r="F4347" t="str">
            <v xml:space="preserve">Grupos socioeducativos para MAS bienestar en nuestras comunidades </v>
          </cell>
          <cell r="G4347" t="str">
            <v xml:space="preserve">Promoción de la salud y bienestar </v>
          </cell>
          <cell r="H4347" t="str">
            <v>PSPIC</v>
          </cell>
          <cell r="I4347" t="str">
            <v>No aplica</v>
          </cell>
          <cell r="J4347" t="str">
            <v>Sesión</v>
          </cell>
          <cell r="K4347" t="str">
            <v>Local</v>
          </cell>
          <cell r="L4347" t="str">
            <v>2_ENGATIVA</v>
          </cell>
          <cell r="M4347" t="str">
            <v>3_DICIEMBRE_2025</v>
          </cell>
          <cell r="N4347" t="str">
            <v>262. Cuidado Continuo por una vida con bienestarComunitario2_ENGATIVA3_DICIEMBRE_2025</v>
          </cell>
          <cell r="O4347">
            <v>140539</v>
          </cell>
          <cell r="R4347">
            <v>74</v>
          </cell>
          <cell r="S4347">
            <v>10399886</v>
          </cell>
        </row>
        <row r="4348">
          <cell r="E4348" t="str">
            <v>272. Cuidado Continuo por una vida con bienestarComunitario</v>
          </cell>
          <cell r="F4348" t="str">
            <v>Grupos socioeducativos para MAS bienestar en nuestras comunidades - Gestión territorial</v>
          </cell>
          <cell r="G4348" t="str">
            <v xml:space="preserve">Promoción de la salud y bienestar </v>
          </cell>
          <cell r="H4348" t="str">
            <v>PSPIC</v>
          </cell>
          <cell r="I4348" t="str">
            <v>No aplica</v>
          </cell>
          <cell r="J4348" t="str">
            <v>Sesión</v>
          </cell>
          <cell r="K4348" t="str">
            <v>Local</v>
          </cell>
          <cell r="L4348" t="str">
            <v>2_ENGATIVA</v>
          </cell>
          <cell r="M4348" t="str">
            <v>3_DICIEMBRE_2025</v>
          </cell>
          <cell r="N4348" t="str">
            <v>272. Cuidado Continuo por una vida con bienestarComunitario2_ENGATIVA3_DICIEMBRE_2025</v>
          </cell>
          <cell r="O4348">
            <v>74584</v>
          </cell>
          <cell r="R4348">
            <v>56</v>
          </cell>
          <cell r="S4348">
            <v>4176704</v>
          </cell>
        </row>
        <row r="4349">
          <cell r="E4349" t="str">
            <v>282. Cuidado Continuo por una vida con bienestarComunitario</v>
          </cell>
          <cell r="F4349" t="str">
            <v>Grupos socieducativas para MAS bienestar en salud mental de la RBC</v>
          </cell>
          <cell r="G4349" t="str">
            <v xml:space="preserve">Promoción de la salud y bienestar </v>
          </cell>
          <cell r="H4349" t="str">
            <v>PSPIC</v>
          </cell>
          <cell r="I4349" t="str">
            <v>No aplica</v>
          </cell>
          <cell r="J4349" t="str">
            <v>Sesión</v>
          </cell>
          <cell r="K4349" t="str">
            <v>Local</v>
          </cell>
          <cell r="L4349" t="str">
            <v>2_ENGATIVA</v>
          </cell>
          <cell r="M4349" t="str">
            <v>3_DICIEMBRE_2025</v>
          </cell>
          <cell r="N4349" t="str">
            <v>282. Cuidado Continuo por una vida con bienestarComunitario2_ENGATIVA3_DICIEMBRE_2025</v>
          </cell>
          <cell r="O4349">
            <v>215123</v>
          </cell>
          <cell r="R4349">
            <v>0</v>
          </cell>
          <cell r="S4349">
            <v>0</v>
          </cell>
        </row>
        <row r="4350">
          <cell r="E4350" t="str">
            <v>292. Cuidado Continuo por una vida con bienestarComunitario</v>
          </cell>
          <cell r="F4350" t="str">
            <v>Grupos socioeducativos para el bienestar en  barras futboleras</v>
          </cell>
          <cell r="G4350" t="str">
            <v xml:space="preserve">Promoción de la salud y bienestar </v>
          </cell>
          <cell r="H4350" t="str">
            <v>PSPIC</v>
          </cell>
          <cell r="I4350" t="str">
            <v>No aplica</v>
          </cell>
          <cell r="J4350" t="str">
            <v>Sesión</v>
          </cell>
          <cell r="K4350" t="str">
            <v>Distrito</v>
          </cell>
          <cell r="L4350" t="str">
            <v>2_ENGATIVA</v>
          </cell>
          <cell r="M4350" t="str">
            <v>3_DICIEMBRE_2025</v>
          </cell>
          <cell r="N4350" t="str">
            <v>292. Cuidado Continuo por una vida con bienestarComunitario2_ENGATIVA3_DICIEMBRE_2025</v>
          </cell>
          <cell r="O4350">
            <v>140539</v>
          </cell>
          <cell r="R4350">
            <v>48</v>
          </cell>
          <cell r="S4350">
            <v>6745872</v>
          </cell>
        </row>
        <row r="4351">
          <cell r="E4351" t="str">
            <v>302. Cuidado Continuo por una vida con bienestarComunitario</v>
          </cell>
          <cell r="F4351" t="str">
            <v xml:space="preserve">Grupos socioeducativos para el bienestar en  barras futboleras - Gestión territorial </v>
          </cell>
          <cell r="G4351" t="str">
            <v xml:space="preserve">Promoción de la salud y bienestar </v>
          </cell>
          <cell r="H4351" t="str">
            <v>PSPIC</v>
          </cell>
          <cell r="I4351" t="str">
            <v>No aplica</v>
          </cell>
          <cell r="J4351" t="str">
            <v>Sesión</v>
          </cell>
          <cell r="K4351" t="str">
            <v>Distrito</v>
          </cell>
          <cell r="L4351" t="str">
            <v>2_ENGATIVA</v>
          </cell>
          <cell r="M4351" t="str">
            <v>3_DICIEMBRE_2025</v>
          </cell>
          <cell r="N4351" t="str">
            <v>302. Cuidado Continuo por una vida con bienestarComunitario2_ENGATIVA3_DICIEMBRE_2025</v>
          </cell>
          <cell r="O4351">
            <v>74584</v>
          </cell>
          <cell r="R4351">
            <v>33</v>
          </cell>
          <cell r="S4351">
            <v>2461272</v>
          </cell>
        </row>
        <row r="4352">
          <cell r="E4352" t="str">
            <v>312. Cuidado Continuo por una vida con bienestarComunitario</v>
          </cell>
          <cell r="F4352" t="str">
            <v>Grupos socioeducativos para el bienestar (AIEPI)</v>
          </cell>
          <cell r="G4352" t="str">
            <v xml:space="preserve">Promoción de la salud y bienestar </v>
          </cell>
          <cell r="H4352" t="str">
            <v>PSPIC</v>
          </cell>
          <cell r="I4352" t="str">
            <v>No aplica</v>
          </cell>
          <cell r="J4352" t="str">
            <v>Sesión</v>
          </cell>
          <cell r="K4352" t="str">
            <v>Local</v>
          </cell>
          <cell r="L4352" t="str">
            <v>2_ENGATIVA</v>
          </cell>
          <cell r="M4352" t="str">
            <v>3_DICIEMBRE_2025</v>
          </cell>
          <cell r="N4352" t="str">
            <v>312. Cuidado Continuo por una vida con bienestarComunitario2_ENGATIVA3_DICIEMBRE_2025</v>
          </cell>
          <cell r="O4352">
            <v>215123</v>
          </cell>
          <cell r="R4352">
            <v>4</v>
          </cell>
          <cell r="S4352">
            <v>860492</v>
          </cell>
        </row>
        <row r="4353">
          <cell r="E4353" t="str">
            <v xml:space="preserve">312. Cuidado Continuo por una vida con bienestarEducativo </v>
          </cell>
          <cell r="F4353" t="str">
            <v>Grupos socioeducativos para el bienestar (AIEPI)</v>
          </cell>
          <cell r="G4353" t="str">
            <v xml:space="preserve">Promoción de la salud y bienestar </v>
          </cell>
          <cell r="H4353" t="str">
            <v>PSPIC</v>
          </cell>
          <cell r="I4353" t="str">
            <v>No aplica</v>
          </cell>
          <cell r="J4353" t="str">
            <v>Sesión</v>
          </cell>
          <cell r="K4353" t="str">
            <v>Local</v>
          </cell>
          <cell r="L4353" t="str">
            <v>2_ENGATIVA</v>
          </cell>
          <cell r="M4353" t="str">
            <v>3_DICIEMBRE_2025</v>
          </cell>
          <cell r="N4353" t="str">
            <v>312. Cuidado Continuo por una vida con bienestarEducativo 2_ENGATIVA3_DICIEMBRE_2025</v>
          </cell>
          <cell r="O4353">
            <v>215123</v>
          </cell>
          <cell r="R4353">
            <v>4</v>
          </cell>
          <cell r="S4353">
            <v>860492</v>
          </cell>
        </row>
        <row r="4354">
          <cell r="E4354" t="str">
            <v>312. Cuidado Continuo por una vida con bienestarLaboral</v>
          </cell>
          <cell r="F4354" t="str">
            <v>Grupos socioeducativos para el bienestar (AIEPI)</v>
          </cell>
          <cell r="G4354" t="str">
            <v xml:space="preserve">Promoción de la salud y bienestar </v>
          </cell>
          <cell r="H4354" t="str">
            <v>PSPIC</v>
          </cell>
          <cell r="I4354" t="str">
            <v>No aplica</v>
          </cell>
          <cell r="J4354" t="str">
            <v>Sesión</v>
          </cell>
          <cell r="K4354" t="str">
            <v>Local</v>
          </cell>
          <cell r="L4354" t="str">
            <v>2_ENGATIVA</v>
          </cell>
          <cell r="M4354" t="str">
            <v>3_DICIEMBRE_2025</v>
          </cell>
          <cell r="N4354" t="str">
            <v>312. Cuidado Continuo por una vida con bienestarLaboral2_ENGATIVA3_DICIEMBRE_2025</v>
          </cell>
          <cell r="O4354">
            <v>215123</v>
          </cell>
          <cell r="R4354">
            <v>0</v>
          </cell>
          <cell r="S4354">
            <v>0</v>
          </cell>
        </row>
        <row r="4355">
          <cell r="E4355" t="str">
            <v>312. Cuidado Continuo por una vida con bienestarInstitucional</v>
          </cell>
          <cell r="F4355" t="str">
            <v>Grupos socioeducativos para el bienestar (AIEPI)</v>
          </cell>
          <cell r="G4355" t="str">
            <v xml:space="preserve">Promoción de la salud y bienestar </v>
          </cell>
          <cell r="H4355" t="str">
            <v>PSPIC</v>
          </cell>
          <cell r="I4355" t="str">
            <v>No aplica</v>
          </cell>
          <cell r="J4355" t="str">
            <v>Sesión</v>
          </cell>
          <cell r="K4355" t="str">
            <v>Local</v>
          </cell>
          <cell r="L4355" t="str">
            <v>2_ENGATIVA</v>
          </cell>
          <cell r="M4355" t="str">
            <v>3_DICIEMBRE_2025</v>
          </cell>
          <cell r="N4355" t="str">
            <v>312. Cuidado Continuo por una vida con bienestarInstitucional2_ENGATIVA3_DICIEMBRE_2025</v>
          </cell>
          <cell r="O4355">
            <v>215123</v>
          </cell>
          <cell r="R4355">
            <v>4</v>
          </cell>
          <cell r="S4355">
            <v>860492</v>
          </cell>
        </row>
        <row r="4356">
          <cell r="E4356" t="str">
            <v xml:space="preserve">322. Cuidado Continuo por una vida con bienestarEducativo </v>
          </cell>
          <cell r="F4356" t="str">
            <v>Grupos socioeducativos de  vacaciones con MAS Bienestar</v>
          </cell>
          <cell r="G4356" t="str">
            <v xml:space="preserve">Promoción de la salud y bienestar </v>
          </cell>
          <cell r="H4356" t="str">
            <v>PSPIC</v>
          </cell>
          <cell r="I4356" t="str">
            <v>No aplica</v>
          </cell>
          <cell r="J4356" t="str">
            <v>Sesión</v>
          </cell>
          <cell r="K4356" t="str">
            <v>Local</v>
          </cell>
          <cell r="L4356" t="str">
            <v>2_ENGATIVA</v>
          </cell>
          <cell r="M4356" t="str">
            <v>3_DICIEMBRE_2025</v>
          </cell>
          <cell r="N4356" t="str">
            <v>322. Cuidado Continuo por una vida con bienestarEducativo 2_ENGATIVA3_DICIEMBRE_2025</v>
          </cell>
          <cell r="O4356">
            <v>281078</v>
          </cell>
          <cell r="R4356">
            <v>120</v>
          </cell>
          <cell r="S4356">
            <v>33729360</v>
          </cell>
        </row>
        <row r="4357">
          <cell r="E4357" t="str">
            <v>332. Cuidado Continuo por una vida con bienestarLaboral</v>
          </cell>
          <cell r="F4357" t="str">
            <v>Grupos socioeducativos para el bienestar de trabajadores y trabajadoras en la economía informal</v>
          </cell>
          <cell r="G4357" t="str">
            <v xml:space="preserve">Promoción de la salud y bienestar </v>
          </cell>
          <cell r="H4357" t="str">
            <v>PSPIC</v>
          </cell>
          <cell r="I4357" t="str">
            <v>No aplica</v>
          </cell>
          <cell r="J4357" t="str">
            <v>Grupo</v>
          </cell>
          <cell r="K4357" t="str">
            <v>Local</v>
          </cell>
          <cell r="L4357" t="str">
            <v>2_ENGATIVA</v>
          </cell>
          <cell r="M4357" t="str">
            <v>3_DICIEMBRE_2025</v>
          </cell>
          <cell r="N4357" t="str">
            <v>332. Cuidado Continuo por una vida con bienestarLaboral2_ENGATIVA3_DICIEMBRE_2025</v>
          </cell>
          <cell r="O4357">
            <v>1094110</v>
          </cell>
          <cell r="R4357">
            <v>2</v>
          </cell>
          <cell r="S4357">
            <v>2188220</v>
          </cell>
        </row>
        <row r="4358">
          <cell r="E4358" t="str">
            <v>342. Cuidado Continuo por una vida con bienestarComunitario</v>
          </cell>
          <cell r="F4358" t="str">
            <v>Acompañamiento amigable - Salud mental RBC</v>
          </cell>
          <cell r="G4358" t="str">
            <v>Gestión del Riesgo para el Bienestar Colectivo en los Territorios</v>
          </cell>
          <cell r="H4358" t="str">
            <v>PSPIC</v>
          </cell>
          <cell r="I4358" t="str">
            <v>No aplica</v>
          </cell>
          <cell r="J4358" t="str">
            <v>Sesión</v>
          </cell>
          <cell r="K4358" t="str">
            <v>Local</v>
          </cell>
          <cell r="L4358" t="str">
            <v>2_ENGATIVA</v>
          </cell>
          <cell r="M4358" t="str">
            <v>3_DICIEMBRE_2025</v>
          </cell>
          <cell r="N4358" t="str">
            <v>342. Cuidado Continuo por una vida con bienestarComunitario2_ENGATIVA3_DICIEMBRE_2025</v>
          </cell>
          <cell r="O4358">
            <v>161342</v>
          </cell>
          <cell r="R4358">
            <v>4</v>
          </cell>
          <cell r="S4358">
            <v>645368</v>
          </cell>
        </row>
        <row r="4359">
          <cell r="E4359" t="str">
            <v>352. Cuidado Continuo por una vida con bienestarComunitario</v>
          </cell>
          <cell r="F4359" t="str">
            <v>Escuelas de liderazgo - Salud mental RBC</v>
          </cell>
          <cell r="G4359" t="str">
            <v xml:space="preserve">Promoción de la salud y bienestar </v>
          </cell>
          <cell r="H4359" t="str">
            <v>PSPIC</v>
          </cell>
          <cell r="I4359" t="str">
            <v>No aplica</v>
          </cell>
          <cell r="J4359" t="str">
            <v>Sesión</v>
          </cell>
          <cell r="K4359" t="str">
            <v>Local</v>
          </cell>
          <cell r="L4359" t="str">
            <v>2_ENGATIVA</v>
          </cell>
          <cell r="M4359" t="str">
            <v>3_DICIEMBRE_2025</v>
          </cell>
          <cell r="N4359" t="str">
            <v>352. Cuidado Continuo por una vida con bienestarComunitario2_ENGATIVA3_DICIEMBRE_2025</v>
          </cell>
          <cell r="O4359">
            <v>215123</v>
          </cell>
          <cell r="R4359">
            <v>10</v>
          </cell>
          <cell r="S4359">
            <v>2151230</v>
          </cell>
        </row>
        <row r="4360">
          <cell r="E4360" t="str">
            <v>362. Cuidado Continuo por una vida con bienestarComunitario</v>
          </cell>
          <cell r="F4360" t="str">
            <v>Escuelas de liderazgo desde el barrismo social</v>
          </cell>
          <cell r="G4360" t="str">
            <v xml:space="preserve">Promoción de la salud y bienestar </v>
          </cell>
          <cell r="H4360" t="str">
            <v>PSPIC</v>
          </cell>
          <cell r="I4360" t="str">
            <v>No aplica</v>
          </cell>
          <cell r="J4360" t="str">
            <v>Sesión</v>
          </cell>
          <cell r="K4360" t="str">
            <v>Distrito</v>
          </cell>
          <cell r="L4360" t="str">
            <v>2_ENGATIVA</v>
          </cell>
          <cell r="M4360" t="str">
            <v>3_DICIEMBRE_2025</v>
          </cell>
          <cell r="N4360" t="str">
            <v>362. Cuidado Continuo por una vida con bienestarComunitario2_ENGATIVA3_DICIEMBRE_2025</v>
          </cell>
          <cell r="O4360">
            <v>140539</v>
          </cell>
          <cell r="R4360">
            <v>16</v>
          </cell>
          <cell r="S4360">
            <v>2248624</v>
          </cell>
        </row>
        <row r="4361">
          <cell r="E4361" t="str">
            <v>372. Cuidado Continuo por una vida con bienestarComunitario</v>
          </cell>
          <cell r="F4361" t="str">
            <v xml:space="preserve">Escuelas de liderazgo desde el barrismo social - Gestión territorial </v>
          </cell>
          <cell r="G4361" t="str">
            <v xml:space="preserve">Promoción de la salud y bienestar </v>
          </cell>
          <cell r="H4361" t="str">
            <v>PSPIC</v>
          </cell>
          <cell r="I4361" t="str">
            <v>No aplica</v>
          </cell>
          <cell r="J4361" t="str">
            <v>Sesión</v>
          </cell>
          <cell r="K4361" t="str">
            <v>Distrito</v>
          </cell>
          <cell r="L4361" t="str">
            <v>2_ENGATIVA</v>
          </cell>
          <cell r="M4361" t="str">
            <v>3_DICIEMBRE_2025</v>
          </cell>
          <cell r="N4361" t="str">
            <v>372. Cuidado Continuo por una vida con bienestarComunitario2_ENGATIVA3_DICIEMBRE_2025</v>
          </cell>
          <cell r="O4361">
            <v>74584</v>
          </cell>
          <cell r="R4361">
            <v>88</v>
          </cell>
          <cell r="S4361">
            <v>6563392</v>
          </cell>
        </row>
        <row r="4362">
          <cell r="E4362" t="str">
            <v>382. Cuidado Continuo por una vida con bienestarComunitario</v>
          </cell>
          <cell r="F4362" t="str">
            <v>Escuela para Comunidades activas construyendo bienestar y seguridad vial</v>
          </cell>
          <cell r="G4362" t="str">
            <v xml:space="preserve">Promoción de la salud y bienestar </v>
          </cell>
          <cell r="H4362" t="str">
            <v>PSPIC</v>
          </cell>
          <cell r="I4362" t="str">
            <v>No aplica</v>
          </cell>
          <cell r="J4362" t="str">
            <v>Sesión</v>
          </cell>
          <cell r="K4362" t="str">
            <v>Local</v>
          </cell>
          <cell r="L4362" t="str">
            <v>2_ENGATIVA</v>
          </cell>
          <cell r="M4362" t="str">
            <v>3_DICIEMBRE_2025</v>
          </cell>
          <cell r="N4362" t="str">
            <v>382. Cuidado Continuo por una vida con bienestarComunitario2_ENGATIVA3_DICIEMBRE_2025</v>
          </cell>
          <cell r="O4362">
            <v>355662</v>
          </cell>
          <cell r="R4362">
            <v>4</v>
          </cell>
          <cell r="S4362">
            <v>1422648</v>
          </cell>
        </row>
        <row r="4363">
          <cell r="E4363" t="str">
            <v>392. Cuidado Continuo por una vida con bienestarComunitario</v>
          </cell>
          <cell r="F4363" t="str">
            <v>Fortalecimiento de redes desde el barrismo social</v>
          </cell>
          <cell r="G4363" t="str">
            <v xml:space="preserve">Promoción de la salud y bienestar </v>
          </cell>
          <cell r="H4363" t="str">
            <v>PSPIC</v>
          </cell>
          <cell r="I4363" t="str">
            <v>No aplica</v>
          </cell>
          <cell r="J4363" t="str">
            <v>Sesión</v>
          </cell>
          <cell r="K4363" t="str">
            <v>Local</v>
          </cell>
          <cell r="L4363" t="str">
            <v>2_ENGATIVA</v>
          </cell>
          <cell r="M4363" t="str">
            <v>3_DICIEMBRE_2025</v>
          </cell>
          <cell r="N4363" t="str">
            <v>392. Cuidado Continuo por una vida con bienestarComunitario2_ENGATIVA3_DICIEMBRE_2025</v>
          </cell>
          <cell r="O4363">
            <v>140539</v>
          </cell>
          <cell r="R4363">
            <v>0</v>
          </cell>
          <cell r="S4363">
            <v>0</v>
          </cell>
        </row>
        <row r="4364">
          <cell r="E4364" t="str">
            <v>402. Cuidado Continuo por una vida con bienestarComunitario</v>
          </cell>
          <cell r="F4364" t="str">
            <v xml:space="preserve">Fortalecimiento de redes desde el barrismo social - Gestión territorial </v>
          </cell>
          <cell r="G4364" t="str">
            <v xml:space="preserve">Promoción de la salud y bienestar </v>
          </cell>
          <cell r="H4364" t="str">
            <v>PSPIC</v>
          </cell>
          <cell r="I4364" t="str">
            <v>No aplica</v>
          </cell>
          <cell r="J4364" t="str">
            <v>Sesión</v>
          </cell>
          <cell r="K4364" t="str">
            <v>Local</v>
          </cell>
          <cell r="L4364" t="str">
            <v>2_ENGATIVA</v>
          </cell>
          <cell r="M4364" t="str">
            <v>3_DICIEMBRE_2025</v>
          </cell>
          <cell r="N4364" t="str">
            <v>402. Cuidado Continuo por una vida con bienestarComunitario2_ENGATIVA3_DICIEMBRE_2025</v>
          </cell>
          <cell r="O4364">
            <v>74584</v>
          </cell>
          <cell r="R4364">
            <v>0</v>
          </cell>
          <cell r="S4364">
            <v>0</v>
          </cell>
        </row>
        <row r="4365">
          <cell r="E4365" t="str">
            <v>412. Cuidado Continuo por una vida con bienestarComunitario</v>
          </cell>
          <cell r="F4365" t="str">
            <v>Jornadas de tamizaje para la salud publica _Cuidate se feliz</v>
          </cell>
          <cell r="G4365" t="str">
            <v>Alta externalidad</v>
          </cell>
          <cell r="H4365" t="str">
            <v>PSPIC</v>
          </cell>
          <cell r="I4365" t="str">
            <v>No aplica</v>
          </cell>
          <cell r="J4365" t="str">
            <v>Jornada</v>
          </cell>
          <cell r="K4365" t="str">
            <v>Local</v>
          </cell>
          <cell r="L4365" t="str">
            <v>2_ENGATIVA</v>
          </cell>
          <cell r="M4365" t="str">
            <v>3_DICIEMBRE_2025</v>
          </cell>
          <cell r="N4365" t="str">
            <v>412. Cuidado Continuo por una vida con bienestarComunitario2_ENGATIVA3_DICIEMBRE_2025</v>
          </cell>
          <cell r="O4365">
            <v>621332</v>
          </cell>
          <cell r="R4365">
            <v>20</v>
          </cell>
          <cell r="S4365">
            <v>12426640</v>
          </cell>
        </row>
        <row r="4366">
          <cell r="E4366" t="str">
            <v>422. Cuidado Continuo por una vida con bienestarComunitario</v>
          </cell>
          <cell r="F4366" t="str">
            <v>Jornadas de educación para la salud publica _Cuidate se feliz</v>
          </cell>
          <cell r="G4366" t="str">
            <v xml:space="preserve">Promoción de la salud y bienestar </v>
          </cell>
          <cell r="H4366" t="str">
            <v>PSPIC</v>
          </cell>
          <cell r="I4366" t="str">
            <v>No aplica</v>
          </cell>
          <cell r="J4366" t="str">
            <v>Jornada</v>
          </cell>
          <cell r="K4366" t="str">
            <v>Local</v>
          </cell>
          <cell r="L4366" t="str">
            <v>2_ENGATIVA</v>
          </cell>
          <cell r="M4366" t="str">
            <v>3_DICIEMBRE_2025</v>
          </cell>
          <cell r="N4366" t="str">
            <v>422. Cuidado Continuo por una vida con bienestarComunitario2_ENGATIVA3_DICIEMBRE_2025</v>
          </cell>
          <cell r="O4366">
            <v>340253</v>
          </cell>
          <cell r="R4366">
            <v>20</v>
          </cell>
          <cell r="S4366">
            <v>6805060</v>
          </cell>
        </row>
        <row r="4367">
          <cell r="E4367" t="str">
            <v>432. Cuidado Continuo por una vida con bienestarComunitario</v>
          </cell>
          <cell r="F4367" t="str">
            <v>Jornadas de tamizaje de Prevención y detección temprana de factores de riesgo ITS</v>
          </cell>
          <cell r="G4367" t="str">
            <v>Alta externalidad</v>
          </cell>
          <cell r="H4367" t="str">
            <v>PSPIC</v>
          </cell>
          <cell r="I4367" t="str">
            <v>No aplica</v>
          </cell>
          <cell r="J4367" t="str">
            <v>Jornada</v>
          </cell>
          <cell r="K4367" t="str">
            <v>Local</v>
          </cell>
          <cell r="L4367" t="str">
            <v>2_ENGATIVA</v>
          </cell>
          <cell r="M4367" t="str">
            <v>3_DICIEMBRE_2025</v>
          </cell>
          <cell r="N4367" t="str">
            <v>432. Cuidado Continuo por una vida con bienestarComunitario2_ENGATIVA3_DICIEMBRE_2025</v>
          </cell>
          <cell r="O4367">
            <v>548596</v>
          </cell>
          <cell r="R4367">
            <v>7</v>
          </cell>
          <cell r="S4367">
            <v>3840172</v>
          </cell>
        </row>
        <row r="4368">
          <cell r="E4368" t="str">
            <v>442. Cuidado Continuo por una vida con bienestarComunitario</v>
          </cell>
          <cell r="F4368" t="str">
            <v>Jornadas SPAcios de cuidado</v>
          </cell>
          <cell r="G4368" t="str">
            <v xml:space="preserve">Promoción de la salud y bienestar </v>
          </cell>
          <cell r="H4368" t="str">
            <v>PSPIC</v>
          </cell>
          <cell r="I4368" t="str">
            <v>No aplica</v>
          </cell>
          <cell r="J4368" t="str">
            <v>Jornada</v>
          </cell>
          <cell r="K4368" t="str">
            <v>Local</v>
          </cell>
          <cell r="L4368" t="str">
            <v>2_ENGATIVA</v>
          </cell>
          <cell r="M4368" t="str">
            <v>3_DICIEMBRE_2025</v>
          </cell>
          <cell r="N4368" t="str">
            <v>442. Cuidado Continuo por una vida con bienestarComunitario2_ENGATIVA3_DICIEMBRE_2025</v>
          </cell>
          <cell r="O4368">
            <v>711326</v>
          </cell>
          <cell r="R4368">
            <v>4</v>
          </cell>
          <cell r="S4368">
            <v>2845304</v>
          </cell>
        </row>
        <row r="4369">
          <cell r="E4369" t="str">
            <v>452. Cuidado Continuo por una vida con bienestarComunitario</v>
          </cell>
          <cell r="F4369" t="str">
            <v>Jornadas SPAcios de cuidado-tamizaje de Prevención y detección temprana de factores de riesgo ITS_SPA</v>
          </cell>
          <cell r="G4369" t="str">
            <v>Alta externalidad</v>
          </cell>
          <cell r="H4369" t="str">
            <v>PSPIC</v>
          </cell>
          <cell r="I4369" t="str">
            <v>No aplica</v>
          </cell>
          <cell r="J4369" t="str">
            <v>Jornada</v>
          </cell>
          <cell r="K4369" t="str">
            <v>Local</v>
          </cell>
          <cell r="L4369" t="str">
            <v>2_ENGATIVA</v>
          </cell>
          <cell r="M4369" t="str">
            <v>3_DICIEMBRE_2025</v>
          </cell>
          <cell r="N4369" t="str">
            <v>452. Cuidado Continuo por una vida con bienestarComunitario2_ENGATIVA3_DICIEMBRE_2025</v>
          </cell>
          <cell r="O4369">
            <v>281078</v>
          </cell>
          <cell r="R4369">
            <v>4</v>
          </cell>
          <cell r="S4369">
            <v>1124312</v>
          </cell>
        </row>
        <row r="4370">
          <cell r="E4370" t="str">
            <v xml:space="preserve">462. Cuidado Continuo por una vida con bienestarEducativo </v>
          </cell>
          <cell r="F4370" t="str">
            <v>Jornadas de educación para la Salud y Bienestar</v>
          </cell>
          <cell r="G4370" t="str">
            <v xml:space="preserve">Promoción de la salud y bienestar </v>
          </cell>
          <cell r="H4370" t="str">
            <v>PSPIC</v>
          </cell>
          <cell r="I4370" t="str">
            <v>No aplica</v>
          </cell>
          <cell r="J4370" t="str">
            <v>Jornada</v>
          </cell>
          <cell r="K4370" t="str">
            <v>Local</v>
          </cell>
          <cell r="L4370" t="str">
            <v>2_ENGATIVA</v>
          </cell>
          <cell r="M4370" t="str">
            <v>3_DICIEMBRE_2025</v>
          </cell>
          <cell r="N4370" t="str">
            <v>462. Cuidado Continuo por una vida con bienestarEducativo 2_ENGATIVA3_DICIEMBRE_2025</v>
          </cell>
          <cell r="O4370">
            <v>2366976</v>
          </cell>
          <cell r="R4370">
            <v>2</v>
          </cell>
          <cell r="S4370">
            <v>4733952</v>
          </cell>
        </row>
        <row r="4371">
          <cell r="E4371" t="str">
            <v>472. Cuidado Continuo por una vida con bienestarLaboral</v>
          </cell>
          <cell r="F4371" t="str">
            <v>Jornadas para el bienestar y cuidado  de los trabajadores informales</v>
          </cell>
          <cell r="G4371" t="str">
            <v xml:space="preserve">Promoción de la salud y bienestar </v>
          </cell>
          <cell r="H4371" t="str">
            <v>PSPIC</v>
          </cell>
          <cell r="I4371" t="str">
            <v>No aplica</v>
          </cell>
          <cell r="J4371" t="str">
            <v>Jornada</v>
          </cell>
          <cell r="K4371" t="str">
            <v>Local</v>
          </cell>
          <cell r="L4371" t="str">
            <v>2_ENGATIVA</v>
          </cell>
          <cell r="M4371" t="str">
            <v>3_DICIEMBRE_2025</v>
          </cell>
          <cell r="N4371" t="str">
            <v>472. Cuidado Continuo por una vida con bienestarLaboral2_ENGATIVA3_DICIEMBRE_2025</v>
          </cell>
          <cell r="O4371">
            <v>110336</v>
          </cell>
          <cell r="R4371">
            <v>1</v>
          </cell>
          <cell r="S4371">
            <v>110336</v>
          </cell>
        </row>
        <row r="4372">
          <cell r="E4372" t="str">
            <v>482. Cuidado Continuo por una vida con bienestarComunitario</v>
          </cell>
          <cell r="F4372" t="str">
            <v>Sesiones Cuidate se feliz kids y gestion integral de la infancia y adolescencia en el espacio publico.</v>
          </cell>
          <cell r="G4372" t="str">
            <v xml:space="preserve">Promoción de la salud y bienestar </v>
          </cell>
          <cell r="H4372" t="str">
            <v>PSPIC</v>
          </cell>
          <cell r="I4372" t="str">
            <v>No aplica</v>
          </cell>
          <cell r="J4372" t="str">
            <v>Jornada</v>
          </cell>
          <cell r="K4372" t="str">
            <v>Local</v>
          </cell>
          <cell r="L4372" t="str">
            <v>2_ENGATIVA</v>
          </cell>
          <cell r="M4372" t="str">
            <v>3_DICIEMBRE_2025</v>
          </cell>
          <cell r="N4372" t="str">
            <v>482. Cuidado Continuo por una vida con bienestarComunitario2_ENGATIVA3_DICIEMBRE_2025</v>
          </cell>
          <cell r="O4372">
            <v>430247</v>
          </cell>
          <cell r="R4372">
            <v>2</v>
          </cell>
          <cell r="S4372">
            <v>860494</v>
          </cell>
        </row>
        <row r="4373">
          <cell r="E4373" t="str">
            <v>492. Cuidado Continuo por una vida con bienestarComunitario</v>
          </cell>
          <cell r="F4373" t="str">
            <v>Comunidades saludables: vive la noche con bienestar y seguridad vial</v>
          </cell>
          <cell r="G4373" t="str">
            <v xml:space="preserve">Promoción de la salud y bienestar </v>
          </cell>
          <cell r="H4373" t="str">
            <v>PSPIC</v>
          </cell>
          <cell r="I4373" t="str">
            <v>No aplica</v>
          </cell>
          <cell r="J4373" t="str">
            <v>Jornada</v>
          </cell>
          <cell r="K4373" t="str">
            <v>Local</v>
          </cell>
          <cell r="L4373" t="str">
            <v>2_ENGATIVA</v>
          </cell>
          <cell r="M4373" t="str">
            <v>3_DICIEMBRE_2025</v>
          </cell>
          <cell r="N4373" t="str">
            <v>492. Cuidado Continuo por una vida con bienestarComunitario2_ENGATIVA3_DICIEMBRE_2025</v>
          </cell>
          <cell r="O4373">
            <v>711326</v>
          </cell>
          <cell r="R4373">
            <v>15</v>
          </cell>
          <cell r="S4373">
            <v>10669890</v>
          </cell>
        </row>
        <row r="4374">
          <cell r="E4374" t="str">
            <v>502. Cuidado Continuo por una vida con bienestarComunitario</v>
          </cell>
          <cell r="F4374" t="str">
            <v xml:space="preserve">Sesiones para Comunidades activas construyendo bienestar y seguridad vial </v>
          </cell>
          <cell r="G4374" t="str">
            <v xml:space="preserve">Promoción de la salud y bienestar </v>
          </cell>
          <cell r="H4374" t="str">
            <v>PSPIC</v>
          </cell>
          <cell r="I4374" t="str">
            <v>No aplica</v>
          </cell>
          <cell r="J4374" t="str">
            <v>Sesión</v>
          </cell>
          <cell r="K4374" t="str">
            <v>Local</v>
          </cell>
          <cell r="L4374" t="str">
            <v>2_ENGATIVA</v>
          </cell>
          <cell r="M4374" t="str">
            <v>3_DICIEMBRE_2025</v>
          </cell>
          <cell r="N4374" t="str">
            <v>502. Cuidado Continuo por una vida con bienestarComunitario2_ENGATIVA3_DICIEMBRE_2025</v>
          </cell>
          <cell r="O4374">
            <v>266747</v>
          </cell>
          <cell r="R4374">
            <v>5</v>
          </cell>
          <cell r="S4374">
            <v>1333735</v>
          </cell>
        </row>
        <row r="4375">
          <cell r="E4375" t="str">
            <v>512. Cuidado Continuo por una vida con bienestarComunitario</v>
          </cell>
          <cell r="F4375" t="str">
            <v>Gestion y seguimiento de acciones de educacion para la salud publica promocion bienestar emocional la cultura ciudadana y prevencion consumo nocivo de alcohol_seguridad vial</v>
          </cell>
          <cell r="G4375" t="str">
            <v xml:space="preserve">Promoción de la salud y bienestar </v>
          </cell>
          <cell r="H4375" t="str">
            <v>PSPIC</v>
          </cell>
          <cell r="I4375" t="str">
            <v>No aplica</v>
          </cell>
          <cell r="J4375" t="str">
            <v>Plan de acción</v>
          </cell>
          <cell r="K4375" t="str">
            <v>Distrito</v>
          </cell>
          <cell r="L4375" t="str">
            <v>2_ENGATIVA</v>
          </cell>
          <cell r="M4375" t="str">
            <v>3_DICIEMBRE_2025</v>
          </cell>
          <cell r="N4375" t="str">
            <v>512. Cuidado Continuo por una vida con bienestarComunitario2_ENGATIVA3_DICIEMBRE_2025</v>
          </cell>
          <cell r="O4375">
            <v>5621568</v>
          </cell>
          <cell r="R4375">
            <v>0</v>
          </cell>
          <cell r="S4375">
            <v>0</v>
          </cell>
        </row>
        <row r="4376">
          <cell r="E4376" t="str">
            <v>522. Cuidado Continuo por una vida con bienestarComunitario</v>
          </cell>
          <cell r="F4376" t="str">
            <v xml:space="preserve">Escucha activa: conectando con el bienestar </v>
          </cell>
          <cell r="G4376" t="str">
            <v>Gestión del Riesgo para el Bienestar Colectivo en los Territorios</v>
          </cell>
          <cell r="H4376" t="str">
            <v>PSPIC</v>
          </cell>
          <cell r="I4376" t="str">
            <v>No aplica</v>
          </cell>
          <cell r="J4376" t="str">
            <v>Jornada</v>
          </cell>
          <cell r="K4376" t="str">
            <v>Local</v>
          </cell>
          <cell r="L4376" t="str">
            <v>2_ENGATIVA</v>
          </cell>
          <cell r="M4376" t="str">
            <v>3_DICIEMBRE_2025</v>
          </cell>
          <cell r="N4376" t="str">
            <v>522. Cuidado Continuo por una vida con bienestarComunitario2_ENGATIVA3_DICIEMBRE_2025</v>
          </cell>
          <cell r="O4376">
            <v>711326</v>
          </cell>
          <cell r="R4376">
            <v>4</v>
          </cell>
          <cell r="S4376">
            <v>2845304</v>
          </cell>
        </row>
        <row r="4377">
          <cell r="E4377" t="str">
            <v>532. Cuidado Continuo por una vida con bienestarComunitario</v>
          </cell>
          <cell r="F4377" t="str">
            <v xml:space="preserve">Cuentero en  educacion para la salud publica _CuidArte_ Cuidandonos a traves del arte </v>
          </cell>
          <cell r="G4377" t="str">
            <v xml:space="preserve">Promoción de la salud y bienestar </v>
          </cell>
          <cell r="H4377" t="str">
            <v>PSPIC</v>
          </cell>
          <cell r="I4377" t="str">
            <v>No aplica</v>
          </cell>
          <cell r="J4377" t="str">
            <v>Plan de acción</v>
          </cell>
          <cell r="K4377" t="str">
            <v>Zonal</v>
          </cell>
          <cell r="L4377" t="str">
            <v>2_ENGATIVA</v>
          </cell>
          <cell r="M4377" t="str">
            <v>3_DICIEMBRE_2025</v>
          </cell>
          <cell r="N4377" t="str">
            <v>532. Cuidado Continuo por una vida con bienestarComunitario2_ENGATIVA3_DICIEMBRE_2025</v>
          </cell>
          <cell r="O4377">
            <v>5621568</v>
          </cell>
          <cell r="R4377">
            <v>0</v>
          </cell>
          <cell r="S4377">
            <v>0</v>
          </cell>
        </row>
        <row r="4378">
          <cell r="E4378" t="str">
            <v>542. Cuidado Continuo por una vida con bienestarComunitario</v>
          </cell>
          <cell r="F4378" t="str">
            <v xml:space="preserve">Sesiones cuidarte_ cuidandonos a traves del arte </v>
          </cell>
          <cell r="G4378" t="str">
            <v xml:space="preserve">Promoción de la salud y bienestar </v>
          </cell>
          <cell r="H4378" t="str">
            <v>PSPIC</v>
          </cell>
          <cell r="I4378" t="str">
            <v>No aplica</v>
          </cell>
          <cell r="J4378" t="str">
            <v>Sesión</v>
          </cell>
          <cell r="K4378" t="str">
            <v>Local</v>
          </cell>
          <cell r="L4378" t="str">
            <v>2_ENGATIVA</v>
          </cell>
          <cell r="M4378" t="str">
            <v>3_DICIEMBRE_2025</v>
          </cell>
          <cell r="N4378" t="str">
            <v>542. Cuidado Continuo por una vida con bienestarComunitario2_ENGATIVA3_DICIEMBRE_2025</v>
          </cell>
          <cell r="O4378">
            <v>285702</v>
          </cell>
          <cell r="R4378">
            <v>53</v>
          </cell>
          <cell r="S4378">
            <v>15142206</v>
          </cell>
        </row>
        <row r="4379">
          <cell r="E4379" t="str">
            <v>552. Cuidado Continuo por una vida con bienestarComunitario</v>
          </cell>
          <cell r="F4379" t="str">
            <v>Reconocimiento del cuerpo a traves del arte _ Circuito de la salud para mas bienestar _ Cuidarte</v>
          </cell>
          <cell r="G4379" t="str">
            <v xml:space="preserve">Promoción de la salud y bienestar </v>
          </cell>
          <cell r="H4379" t="str">
            <v>PSPIC</v>
          </cell>
          <cell r="I4379" t="str">
            <v>No aplica</v>
          </cell>
          <cell r="J4379" t="str">
            <v>Sesión</v>
          </cell>
          <cell r="K4379" t="str">
            <v>Local</v>
          </cell>
          <cell r="L4379" t="str">
            <v>2_ENGATIVA</v>
          </cell>
          <cell r="M4379" t="str">
            <v>3_DICIEMBRE_2025</v>
          </cell>
          <cell r="N4379" t="str">
            <v>552. Cuidado Continuo por una vida con bienestarComunitario2_ENGATIVA3_DICIEMBRE_2025</v>
          </cell>
          <cell r="O4379">
            <v>380935</v>
          </cell>
          <cell r="R4379">
            <v>4</v>
          </cell>
          <cell r="S4379">
            <v>1523740</v>
          </cell>
        </row>
        <row r="4380">
          <cell r="E4380" t="str">
            <v>562. Cuidado Continuo por una vida con bienestarComunitario</v>
          </cell>
          <cell r="F4380" t="str">
            <v>SPAcios educativos de bienestar (jóvenes, alcohol, población especial (PPL-SRPA)</v>
          </cell>
          <cell r="G4380" t="str">
            <v xml:space="preserve">Promoción de la salud y bienestar </v>
          </cell>
          <cell r="H4380" t="str">
            <v>PSPIC</v>
          </cell>
          <cell r="I4380" t="str">
            <v>No aplica</v>
          </cell>
          <cell r="J4380" t="str">
            <v>Sesión</v>
          </cell>
          <cell r="K4380" t="str">
            <v>Local</v>
          </cell>
          <cell r="L4380" t="str">
            <v>2_ENGATIVA</v>
          </cell>
          <cell r="M4380" t="str">
            <v>3_DICIEMBRE_2025</v>
          </cell>
          <cell r="N4380" t="str">
            <v>562. Cuidado Continuo por una vida con bienestarComunitario2_ENGATIVA3_DICIEMBRE_2025</v>
          </cell>
          <cell r="O4380">
            <v>266747</v>
          </cell>
          <cell r="R4380">
            <v>23</v>
          </cell>
          <cell r="S4380">
            <v>6135181</v>
          </cell>
        </row>
        <row r="4381">
          <cell r="E4381" t="str">
            <v>572. Cuidado Continuo por una vida con bienestarComunitario</v>
          </cell>
          <cell r="F4381" t="str">
            <v>SPAcios breves de bienestar (jóvenes, alcohol, población especial (PPL-SRPA)</v>
          </cell>
          <cell r="G4381" t="str">
            <v>Gestión del Riesgo para el Bienestar Colectivo en los Territorios</v>
          </cell>
          <cell r="H4381" t="str">
            <v>PSPIC</v>
          </cell>
          <cell r="I4381" t="str">
            <v>No aplica</v>
          </cell>
          <cell r="J4381" t="str">
            <v>Sesión</v>
          </cell>
          <cell r="K4381" t="str">
            <v>Local</v>
          </cell>
          <cell r="L4381" t="str">
            <v>2_ENGATIVA</v>
          </cell>
          <cell r="M4381" t="str">
            <v>3_DICIEMBRE_2025</v>
          </cell>
          <cell r="N4381" t="str">
            <v>572. Cuidado Continuo por una vida con bienestarComunitario2_ENGATIVA3_DICIEMBRE_2025</v>
          </cell>
          <cell r="O4381">
            <v>88916</v>
          </cell>
          <cell r="R4381">
            <v>81</v>
          </cell>
          <cell r="S4381">
            <v>7202196</v>
          </cell>
        </row>
        <row r="4382">
          <cell r="E4382" t="str">
            <v xml:space="preserve">582. Cuidado Continuo por una vida con bienestarEducativo </v>
          </cell>
          <cell r="F4382" t="str">
            <v>Guardianes de la Salud</v>
          </cell>
          <cell r="G4382" t="str">
            <v xml:space="preserve">Promoción de la salud y bienestar </v>
          </cell>
          <cell r="H4382" t="str">
            <v>PSPIC</v>
          </cell>
          <cell r="I4382" t="str">
            <v>No aplica</v>
          </cell>
          <cell r="J4382" t="str">
            <v xml:space="preserve"> Jornadas</v>
          </cell>
          <cell r="K4382" t="str">
            <v>Local</v>
          </cell>
          <cell r="L4382" t="str">
            <v>2_ENGATIVA</v>
          </cell>
          <cell r="M4382" t="str">
            <v>3_DICIEMBRE_2025</v>
          </cell>
          <cell r="N4382" t="str">
            <v>582. Cuidado Continuo por una vida con bienestarEducativo 2_ENGATIVA3_DICIEMBRE_2025</v>
          </cell>
          <cell r="O4382">
            <v>562157</v>
          </cell>
          <cell r="R4382">
            <v>9</v>
          </cell>
          <cell r="S4382">
            <v>5059413</v>
          </cell>
        </row>
        <row r="4383">
          <cell r="E4383" t="str">
            <v xml:space="preserve">592. Cuidado Continuo por una vida con bienestarEducativo </v>
          </cell>
          <cell r="F4383" t="str">
            <v>Entornos Inspiradores son MAS Bienestar</v>
          </cell>
          <cell r="G4383" t="str">
            <v xml:space="preserve">Promoción de la salud y bienestar </v>
          </cell>
          <cell r="H4383" t="str">
            <v>PSPIC</v>
          </cell>
          <cell r="I4383" t="str">
            <v>No aplica</v>
          </cell>
          <cell r="J4383" t="str">
            <v>Plan de acción</v>
          </cell>
          <cell r="K4383" t="str">
            <v>Zonal</v>
          </cell>
          <cell r="L4383" t="str">
            <v>2_ENGATIVA</v>
          </cell>
          <cell r="M4383" t="str">
            <v>3_DICIEMBRE_2025</v>
          </cell>
          <cell r="N4383" t="str">
            <v>592. Cuidado Continuo por una vida con bienestarEducativo 2_ENGATIVA3_DICIEMBRE_2025</v>
          </cell>
          <cell r="O4383">
            <v>14226512</v>
          </cell>
          <cell r="R4383">
            <v>0</v>
          </cell>
          <cell r="S4383">
            <v>0</v>
          </cell>
        </row>
        <row r="4384">
          <cell r="E4384" t="str">
            <v xml:space="preserve">602. Cuidado Continuo por una vida con bienestarEducativo </v>
          </cell>
          <cell r="F4384" t="str">
            <v>Embajadores del Bienestar</v>
          </cell>
          <cell r="G4384" t="str">
            <v xml:space="preserve">Promoción de la salud y bienestar </v>
          </cell>
          <cell r="H4384" t="str">
            <v>PSPIC</v>
          </cell>
          <cell r="I4384" t="str">
            <v>No aplica</v>
          </cell>
          <cell r="J4384" t="str">
            <v>Sesión</v>
          </cell>
          <cell r="K4384" t="str">
            <v>Local</v>
          </cell>
          <cell r="L4384" t="str">
            <v>2_ENGATIVA</v>
          </cell>
          <cell r="M4384" t="str">
            <v>3_DICIEMBRE_2025</v>
          </cell>
          <cell r="N4384" t="str">
            <v>602. Cuidado Continuo por una vida con bienestarEducativo 2_ENGATIVA3_DICIEMBRE_2025</v>
          </cell>
          <cell r="O4384">
            <v>105404</v>
          </cell>
          <cell r="R4384">
            <v>0</v>
          </cell>
          <cell r="S4384">
            <v>0</v>
          </cell>
        </row>
        <row r="4385">
          <cell r="E4385" t="str">
            <v xml:space="preserve">612. Cuidado Continuo por una vida con bienestarEducativo </v>
          </cell>
          <cell r="F4385" t="str">
            <v>SPAcios educativos de bienestar - ZOE -ZOU</v>
          </cell>
          <cell r="G4385" t="str">
            <v xml:space="preserve">Promoción de la salud y bienestar </v>
          </cell>
          <cell r="H4385" t="str">
            <v>PSPIC</v>
          </cell>
          <cell r="I4385" t="str">
            <v>No aplica</v>
          </cell>
          <cell r="J4385" t="str">
            <v>Sesión</v>
          </cell>
          <cell r="K4385" t="str">
            <v>Local</v>
          </cell>
          <cell r="L4385" t="str">
            <v>2_ENGATIVA</v>
          </cell>
          <cell r="M4385" t="str">
            <v>3_DICIEMBRE_2025</v>
          </cell>
          <cell r="N4385" t="str">
            <v>612. Cuidado Continuo por una vida con bienestarEducativo 2_ENGATIVA3_DICIEMBRE_2025</v>
          </cell>
          <cell r="O4385">
            <v>266747</v>
          </cell>
          <cell r="R4385">
            <v>0</v>
          </cell>
          <cell r="S4385">
            <v>0</v>
          </cell>
        </row>
        <row r="4386">
          <cell r="E4386" t="str">
            <v xml:space="preserve">622. Cuidado Continuo por una vida con bienestarEducativo </v>
          </cell>
          <cell r="F4386" t="str">
            <v>Identificación del riesgo nutricional visual y auditivo</v>
          </cell>
          <cell r="G4386" t="str">
            <v>Alta externalidad</v>
          </cell>
          <cell r="H4386" t="str">
            <v>PSPIC</v>
          </cell>
          <cell r="I4386" t="str">
            <v>No aplica</v>
          </cell>
          <cell r="J4386" t="str">
            <v>Plan de acción</v>
          </cell>
          <cell r="K4386" t="str">
            <v>Zonal</v>
          </cell>
          <cell r="L4386" t="str">
            <v>2_ENGATIVA</v>
          </cell>
          <cell r="M4386" t="str">
            <v>3_DICIEMBRE_2025</v>
          </cell>
          <cell r="N4386" t="str">
            <v>622. Cuidado Continuo por una vida con bienestarEducativo 2_ENGATIVA3_DICIEMBRE_2025</v>
          </cell>
          <cell r="O4386">
            <v>13610112</v>
          </cell>
          <cell r="R4386">
            <v>0</v>
          </cell>
          <cell r="S4386">
            <v>0</v>
          </cell>
        </row>
        <row r="4387">
          <cell r="E4387" t="str">
            <v xml:space="preserve">632. Cuidado Continuo por una vida con bienestarEducativo </v>
          </cell>
          <cell r="F4387" t="str">
            <v>Sexualidad hablar sin incomodidad</v>
          </cell>
          <cell r="G4387" t="str">
            <v>Alta externalidad</v>
          </cell>
          <cell r="H4387" t="str">
            <v>PSPIC</v>
          </cell>
          <cell r="I4387" t="str">
            <v>No aplica</v>
          </cell>
          <cell r="J4387" t="str">
            <v>Sesión</v>
          </cell>
          <cell r="K4387" t="str">
            <v>Local</v>
          </cell>
          <cell r="L4387" t="str">
            <v>2_ENGATIVA</v>
          </cell>
          <cell r="M4387" t="str">
            <v>3_DICIEMBRE_2025</v>
          </cell>
          <cell r="N4387" t="str">
            <v>632. Cuidado Continuo por una vida con bienestarEducativo 2_ENGATIVA3_DICIEMBRE_2025</v>
          </cell>
          <cell r="O4387">
            <v>105404</v>
          </cell>
          <cell r="R4387">
            <v>36</v>
          </cell>
          <cell r="S4387">
            <v>3794544</v>
          </cell>
        </row>
        <row r="4388">
          <cell r="E4388" t="str">
            <v xml:space="preserve">642. Cuidado Continuo por una vida con bienestarEducativo </v>
          </cell>
          <cell r="F4388" t="str">
            <v>Salud mental es MAS Bienestar</v>
          </cell>
          <cell r="G4388" t="str">
            <v>Gestión del Riesgo para el Bienestar Colectivo en los Territorios</v>
          </cell>
          <cell r="H4388" t="str">
            <v>PSPIC</v>
          </cell>
          <cell r="I4388" t="str">
            <v>No aplica</v>
          </cell>
          <cell r="J4388" t="str">
            <v>Sesión</v>
          </cell>
          <cell r="K4388" t="str">
            <v>Local</v>
          </cell>
          <cell r="L4388" t="str">
            <v>2_ENGATIVA</v>
          </cell>
          <cell r="M4388" t="str">
            <v>3_DICIEMBRE_2025</v>
          </cell>
          <cell r="N4388" t="str">
            <v>642. Cuidado Continuo por una vida con bienestarEducativo 2_ENGATIVA3_DICIEMBRE_2025</v>
          </cell>
          <cell r="O4388">
            <v>137765</v>
          </cell>
          <cell r="R4388">
            <v>205</v>
          </cell>
          <cell r="S4388">
            <v>28241825</v>
          </cell>
        </row>
        <row r="4389">
          <cell r="E4389" t="str">
            <v xml:space="preserve">652. Cuidado Continuo por una vida con bienestarEducativo </v>
          </cell>
          <cell r="F4389" t="str">
            <v>Conectando con el cuidado emocional</v>
          </cell>
          <cell r="G4389" t="str">
            <v>Gestión del Riesgo para el Bienestar Colectivo en los Territorios</v>
          </cell>
          <cell r="H4389" t="str">
            <v>PSPIC</v>
          </cell>
          <cell r="I4389" t="str">
            <v>No aplica</v>
          </cell>
          <cell r="J4389" t="str">
            <v>Sesión</v>
          </cell>
          <cell r="K4389" t="str">
            <v>Local</v>
          </cell>
          <cell r="L4389" t="str">
            <v>2_ENGATIVA</v>
          </cell>
          <cell r="M4389" t="str">
            <v>3_DICIEMBRE_2025</v>
          </cell>
          <cell r="N4389" t="str">
            <v>652. Cuidado Continuo por una vida con bienestarEducativo 2_ENGATIVA3_DICIEMBRE_2025</v>
          </cell>
          <cell r="O4389">
            <v>105404</v>
          </cell>
          <cell r="R4389">
            <v>51</v>
          </cell>
          <cell r="S4389">
            <v>5375604</v>
          </cell>
        </row>
        <row r="4390">
          <cell r="E4390" t="str">
            <v xml:space="preserve">662. Cuidado Continuo por una vida con bienestarEducativo </v>
          </cell>
          <cell r="F4390" t="str">
            <v>Prevención y detección temprana de factores de riesgo ITS</v>
          </cell>
          <cell r="G4390" t="str">
            <v>Gestión del Riesgo para el Bienestar Colectivo en los Territorios</v>
          </cell>
          <cell r="H4390" t="str">
            <v>PSPIC</v>
          </cell>
          <cell r="I4390" t="str">
            <v>No aplica</v>
          </cell>
          <cell r="J4390" t="str">
            <v>Jornada</v>
          </cell>
          <cell r="K4390" t="str">
            <v>Local</v>
          </cell>
          <cell r="L4390" t="str">
            <v>2_ENGATIVA</v>
          </cell>
          <cell r="M4390" t="str">
            <v>3_DICIEMBRE_2025</v>
          </cell>
          <cell r="N4390" t="str">
            <v>662. Cuidado Continuo por una vida con bienestarEducativo 2_ENGATIVA3_DICIEMBRE_2025</v>
          </cell>
          <cell r="O4390">
            <v>199714</v>
          </cell>
          <cell r="R4390">
            <v>2</v>
          </cell>
          <cell r="S4390">
            <v>399428</v>
          </cell>
        </row>
        <row r="4391">
          <cell r="E4391" t="str">
            <v xml:space="preserve">672. Cuidado Continuo por una vida con bienestarEducativo </v>
          </cell>
          <cell r="F4391" t="str">
            <v xml:space="preserve">SPAcios breves de bienestar ZOU -ZOE </v>
          </cell>
          <cell r="G4391" t="str">
            <v>Gestión del Riesgo para el Bienestar Colectivo en los Territorios</v>
          </cell>
          <cell r="H4391" t="str">
            <v>PSPIC</v>
          </cell>
          <cell r="I4391" t="str">
            <v>No aplica</v>
          </cell>
          <cell r="J4391" t="str">
            <v>Sesión</v>
          </cell>
          <cell r="K4391" t="str">
            <v>Local</v>
          </cell>
          <cell r="L4391" t="str">
            <v>2_ENGATIVA</v>
          </cell>
          <cell r="M4391" t="str">
            <v>3_DICIEMBRE_2025</v>
          </cell>
          <cell r="N4391" t="str">
            <v>672. Cuidado Continuo por una vida con bienestarEducativo 2_ENGATIVA3_DICIEMBRE_2025</v>
          </cell>
          <cell r="O4391">
            <v>88916</v>
          </cell>
          <cell r="R4391">
            <v>0</v>
          </cell>
          <cell r="S4391">
            <v>0</v>
          </cell>
        </row>
        <row r="4392">
          <cell r="E4392" t="str">
            <v>682. Cuidado Continuo por una vida con bienestarInstitucional</v>
          </cell>
          <cell r="F4392" t="str">
            <v>Seguimiento a condiciones de salud en casos prioritarios en Instituciones de protección y atención</v>
          </cell>
          <cell r="G4392" t="str">
            <v>Gestión del Riesgo para el Bienestar Colectivo en los Territorios</v>
          </cell>
          <cell r="H4392" t="str">
            <v>PSPIC</v>
          </cell>
          <cell r="I4392" t="str">
            <v>No aplica</v>
          </cell>
          <cell r="J4392" t="str">
            <v>Sesión</v>
          </cell>
          <cell r="K4392" t="str">
            <v>Local</v>
          </cell>
          <cell r="L4392" t="str">
            <v>2_ENGATIVA</v>
          </cell>
          <cell r="M4392" t="str">
            <v>3_DICIEMBRE_2025</v>
          </cell>
          <cell r="N4392" t="str">
            <v>682. Cuidado Continuo por una vida con bienestarInstitucional2_ENGATIVA3_DICIEMBRE_2025</v>
          </cell>
          <cell r="O4392">
            <v>105404</v>
          </cell>
          <cell r="R4392">
            <v>17</v>
          </cell>
          <cell r="S4392">
            <v>1791868</v>
          </cell>
        </row>
        <row r="4393">
          <cell r="E4393" t="str">
            <v>692. Cuidado Continuo por una vida con bienestarInstitucional</v>
          </cell>
          <cell r="F4393" t="str">
            <v>Identificación de riesgos a través de aplicación de tamizajes en Instituciones de protección y atención</v>
          </cell>
          <cell r="G4393" t="str">
            <v>Alta externalidad</v>
          </cell>
          <cell r="H4393" t="str">
            <v>PSPIC</v>
          </cell>
          <cell r="I4393" t="str">
            <v>No aplica</v>
          </cell>
          <cell r="J4393" t="str">
            <v>Sesión</v>
          </cell>
          <cell r="K4393" t="str">
            <v>Local</v>
          </cell>
          <cell r="L4393" t="str">
            <v>2_ENGATIVA</v>
          </cell>
          <cell r="M4393" t="str">
            <v>3_DICIEMBRE_2025</v>
          </cell>
          <cell r="N4393" t="str">
            <v>692. Cuidado Continuo por una vida con bienestarInstitucional2_ENGATIVA3_DICIEMBRE_2025</v>
          </cell>
          <cell r="O4393">
            <v>105404</v>
          </cell>
          <cell r="R4393">
            <v>55</v>
          </cell>
          <cell r="S4393">
            <v>5797220</v>
          </cell>
        </row>
        <row r="4394">
          <cell r="E4394" t="str">
            <v>702. Cuidado Continuo por una vida con bienestarInstitucional</v>
          </cell>
          <cell r="F4394" t="str">
            <v>Instituciones sostenibles por la Salud Ambiental</v>
          </cell>
          <cell r="G4394" t="str">
            <v xml:space="preserve">Promoción de la salud y bienestar </v>
          </cell>
          <cell r="H4394" t="str">
            <v>PSPIC</v>
          </cell>
          <cell r="I4394" t="str">
            <v>No aplica</v>
          </cell>
          <cell r="J4394" t="str">
            <v>Sesión</v>
          </cell>
          <cell r="K4394" t="str">
            <v>Local</v>
          </cell>
          <cell r="L4394" t="str">
            <v>2_ENGATIVA</v>
          </cell>
          <cell r="M4394" t="str">
            <v>3_DICIEMBRE_2025</v>
          </cell>
          <cell r="N4394" t="str">
            <v>702. Cuidado Continuo por una vida con bienestarInstitucional2_ENGATIVA3_DICIEMBRE_2025</v>
          </cell>
          <cell r="O4394">
            <v>74893</v>
          </cell>
          <cell r="R4394">
            <v>38</v>
          </cell>
          <cell r="S4394">
            <v>2845934</v>
          </cell>
        </row>
        <row r="4395">
          <cell r="E4395" t="str">
            <v>712. Cuidado Continuo por una vida con bienestarLaboral</v>
          </cell>
          <cell r="F4395" t="str">
            <v>Caracterización de las unidades de trabajo informal de mediano y bajo impacto</v>
          </cell>
          <cell r="G4395" t="str">
            <v>Gestión del Riesgo para el Bienestar Colectivo en los Territorios</v>
          </cell>
          <cell r="H4395" t="str">
            <v>PSPIC</v>
          </cell>
          <cell r="I4395" t="str">
            <v>No aplica</v>
          </cell>
          <cell r="J4395" t="str">
            <v>Caracterización</v>
          </cell>
          <cell r="K4395" t="str">
            <v>Local</v>
          </cell>
          <cell r="L4395" t="str">
            <v>2_ENGATIVA</v>
          </cell>
          <cell r="M4395" t="str">
            <v>3_DICIEMBRE_2025</v>
          </cell>
          <cell r="N4395" t="str">
            <v>712. Cuidado Continuo por una vida con bienestarLaboral2_ENGATIVA3_DICIEMBRE_2025</v>
          </cell>
          <cell r="O4395">
            <v>59965</v>
          </cell>
          <cell r="R4395">
            <v>0</v>
          </cell>
          <cell r="S4395">
            <v>0</v>
          </cell>
        </row>
        <row r="4396">
          <cell r="E4396" t="str">
            <v>722. Cuidado Continuo por una vida con bienestarLaboral</v>
          </cell>
          <cell r="F4396" t="str">
            <v>Caracterización de las unidades de trabajo informal de alto impacto</v>
          </cell>
          <cell r="G4396" t="str">
            <v>Gestión del Riesgo para el Bienestar Colectivo en los Territorios</v>
          </cell>
          <cell r="H4396" t="str">
            <v>PSPIC</v>
          </cell>
          <cell r="I4396" t="str">
            <v>No aplica</v>
          </cell>
          <cell r="J4396" t="str">
            <v>Caracterización</v>
          </cell>
          <cell r="K4396" t="str">
            <v>Local</v>
          </cell>
          <cell r="L4396" t="str">
            <v>2_ENGATIVA</v>
          </cell>
          <cell r="M4396" t="str">
            <v>3_DICIEMBRE_2025</v>
          </cell>
          <cell r="N4396" t="str">
            <v>722. Cuidado Continuo por una vida con bienestarLaboral2_ENGATIVA3_DICIEMBRE_2025</v>
          </cell>
          <cell r="O4396">
            <v>99830</v>
          </cell>
          <cell r="R4396">
            <v>0</v>
          </cell>
          <cell r="S4396">
            <v>0</v>
          </cell>
        </row>
        <row r="4397">
          <cell r="E4397" t="str">
            <v>732. Cuidado Continuo por una vida con bienestarLaboral</v>
          </cell>
          <cell r="F4397" t="str">
            <v>Asesoría para el mejoramiento de las condiciones de salud y trabajo en las unidades de trabajo informal de mediano y bajo impacto</v>
          </cell>
          <cell r="G4397" t="str">
            <v>Gestión del Riesgo para el Bienestar Colectivo en los Territorios</v>
          </cell>
          <cell r="H4397" t="str">
            <v>PSPIC</v>
          </cell>
          <cell r="I4397" t="str">
            <v>No aplica</v>
          </cell>
          <cell r="J4397" t="str">
            <v>Unidad de trabajo informal</v>
          </cell>
          <cell r="K4397" t="str">
            <v>Local</v>
          </cell>
          <cell r="L4397" t="str">
            <v>2_ENGATIVA</v>
          </cell>
          <cell r="M4397" t="str">
            <v>3_DICIEMBRE_2025</v>
          </cell>
          <cell r="N4397" t="str">
            <v>732. Cuidado Continuo por una vida con bienestarLaboral2_ENGATIVA3_DICIEMBRE_2025</v>
          </cell>
          <cell r="O4397">
            <v>220671</v>
          </cell>
          <cell r="R4397">
            <v>37</v>
          </cell>
          <cell r="S4397">
            <v>8164827</v>
          </cell>
        </row>
        <row r="4398">
          <cell r="E4398" t="str">
            <v>742. Cuidado Continuo por una vida con bienestarLaboral</v>
          </cell>
          <cell r="F4398" t="str">
            <v>Asesoría para el mejoramiento de las condiciones de salud y trabajo en las unidades de trabajo informal de alto impacto</v>
          </cell>
          <cell r="G4398" t="str">
            <v>Gestión del Riesgo para el Bienestar Colectivo en los Territorios</v>
          </cell>
          <cell r="H4398" t="str">
            <v>PSPIC</v>
          </cell>
          <cell r="I4398" t="str">
            <v>No aplica</v>
          </cell>
          <cell r="J4398" t="str">
            <v>Unidad de trabajo informal</v>
          </cell>
          <cell r="K4398" t="str">
            <v>Local</v>
          </cell>
          <cell r="L4398" t="str">
            <v>2_ENGATIVA</v>
          </cell>
          <cell r="M4398" t="str">
            <v>3_DICIEMBRE_2025</v>
          </cell>
          <cell r="N4398" t="str">
            <v>742. Cuidado Continuo por una vida con bienestarLaboral2_ENGATIVA3_DICIEMBRE_2025</v>
          </cell>
          <cell r="O4398">
            <v>367374</v>
          </cell>
          <cell r="R4398">
            <v>16</v>
          </cell>
          <cell r="S4398">
            <v>5877984</v>
          </cell>
        </row>
        <row r="4399">
          <cell r="E4399" t="str">
            <v>752. Cuidado Continuo por una vida con bienestarLaboral</v>
          </cell>
          <cell r="F4399" t="str">
            <v xml:space="preserve">Asesoría para el mejoramiento de las condiciones de salud en los trabajadores y trabajadoras de las unidades de trabajo informal </v>
          </cell>
          <cell r="G4399" t="str">
            <v>Gestión del Riesgo para el Bienestar Colectivo en los Territorios</v>
          </cell>
          <cell r="H4399" t="str">
            <v>PSPIC</v>
          </cell>
          <cell r="I4399" t="str">
            <v>No aplica</v>
          </cell>
          <cell r="J4399" t="str">
            <v>Asesoría</v>
          </cell>
          <cell r="K4399" t="str">
            <v>Local</v>
          </cell>
          <cell r="L4399" t="str">
            <v>2_ENGATIVA</v>
          </cell>
          <cell r="M4399" t="str">
            <v>3_DICIEMBRE_2025</v>
          </cell>
          <cell r="N4399" t="str">
            <v>752. Cuidado Continuo por una vida con bienestarLaboral2_ENGATIVA3_DICIEMBRE_2025</v>
          </cell>
          <cell r="O4399">
            <v>210809</v>
          </cell>
          <cell r="R4399">
            <v>33</v>
          </cell>
          <cell r="S4399">
            <v>6956697</v>
          </cell>
        </row>
        <row r="4400">
          <cell r="E4400" t="str">
            <v>762. Cuidado Continuo por una vida con bienestarLaboral</v>
          </cell>
          <cell r="F4400" t="str">
            <v>Asesoría de seguimiento para unidades de trabajo informal intervenidas en vigencias anteriores</v>
          </cell>
          <cell r="G4400" t="str">
            <v>Gestión del Riesgo para el Bienestar Colectivo en los Territorios</v>
          </cell>
          <cell r="H4400" t="str">
            <v>PSPIC</v>
          </cell>
          <cell r="I4400" t="str">
            <v>No aplica</v>
          </cell>
          <cell r="J4400" t="str">
            <v>Asesoría</v>
          </cell>
          <cell r="K4400" t="str">
            <v>Local</v>
          </cell>
          <cell r="L4400" t="str">
            <v>2_ENGATIVA</v>
          </cell>
          <cell r="M4400" t="str">
            <v>3_DICIEMBRE_2025</v>
          </cell>
          <cell r="N4400" t="str">
            <v>762. Cuidado Continuo por una vida con bienestarLaboral2_ENGATIVA3_DICIEMBRE_2025</v>
          </cell>
          <cell r="O4400">
            <v>55168</v>
          </cell>
          <cell r="R4400">
            <v>6</v>
          </cell>
          <cell r="S4400">
            <v>331008</v>
          </cell>
        </row>
        <row r="4401">
          <cell r="E4401" t="str">
            <v>772. Cuidado Continuo por una vida con bienestarLaboral</v>
          </cell>
          <cell r="F4401" t="str">
            <v>Asesoría en Salud para trabajadores y trabajadoras en Empresas del Sector Formal</v>
          </cell>
          <cell r="G4401" t="str">
            <v>Gestión del Riesgo para el Bienestar Colectivo en los Territorios</v>
          </cell>
          <cell r="H4401" t="str">
            <v>PSPIC</v>
          </cell>
          <cell r="I4401" t="str">
            <v>No aplica</v>
          </cell>
          <cell r="J4401" t="str">
            <v>Asesoría</v>
          </cell>
          <cell r="K4401" t="str">
            <v>Distrito</v>
          </cell>
          <cell r="L4401" t="str">
            <v>2_ENGATIVA</v>
          </cell>
          <cell r="M4401" t="str">
            <v>3_DICIEMBRE_2025</v>
          </cell>
          <cell r="N4401" t="str">
            <v>772. Cuidado Continuo por una vida con bienestarLaboral2_ENGATIVA3_DICIEMBRE_2025</v>
          </cell>
          <cell r="O4401">
            <v>91844</v>
          </cell>
          <cell r="R4401">
            <v>0</v>
          </cell>
          <cell r="S4401">
            <v>0</v>
          </cell>
        </row>
        <row r="4402">
          <cell r="E4402" t="str">
            <v>782. Cuidado Continuo por una vida con bienestarLaboral</v>
          </cell>
          <cell r="F4402" t="str">
            <v>Espacios Amigos para Más Bienestar materno infantil</v>
          </cell>
          <cell r="G4402" t="str">
            <v>Gestión del Riesgo para el Bienestar Colectivo en los Territorios</v>
          </cell>
          <cell r="H4402" t="str">
            <v>PSPIC</v>
          </cell>
          <cell r="I4402" t="str">
            <v>No aplica</v>
          </cell>
          <cell r="J4402" t="str">
            <v>Asesoría</v>
          </cell>
          <cell r="K4402" t="str">
            <v>Distrito</v>
          </cell>
          <cell r="L4402" t="str">
            <v>2_ENGATIVA</v>
          </cell>
          <cell r="M4402" t="str">
            <v>3_DICIEMBRE_2025</v>
          </cell>
          <cell r="N4402" t="str">
            <v>782. Cuidado Continuo por una vida con bienestarLaboral2_ENGATIVA3_DICIEMBRE_2025</v>
          </cell>
          <cell r="O4402">
            <v>121585</v>
          </cell>
          <cell r="R4402">
            <v>0</v>
          </cell>
          <cell r="S4402">
            <v>0</v>
          </cell>
        </row>
        <row r="4403">
          <cell r="E4403" t="str">
            <v>792. Cuidado Continuo por una vida con bienestarLaboral</v>
          </cell>
          <cell r="F4403" t="str">
            <v>Conexión nocturna: Bienestar, trabajo y cuidado</v>
          </cell>
          <cell r="G4403" t="str">
            <v>Gestión del Riesgo para el Bienestar Colectivo en los Territorios</v>
          </cell>
          <cell r="H4403" t="str">
            <v>PSPIC</v>
          </cell>
          <cell r="I4403" t="str">
            <v>No aplica</v>
          </cell>
          <cell r="J4403" t="str">
            <v>Asesoría</v>
          </cell>
          <cell r="K4403" t="str">
            <v>Local</v>
          </cell>
          <cell r="L4403" t="str">
            <v>2_ENGATIVA</v>
          </cell>
          <cell r="M4403" t="str">
            <v>3_DICIEMBRE_2025</v>
          </cell>
          <cell r="N4403" t="str">
            <v>792. Cuidado Continuo por una vida con bienestarLaboral2_ENGATIVA3_DICIEMBRE_2025</v>
          </cell>
          <cell r="O4403">
            <v>125438</v>
          </cell>
          <cell r="R4403">
            <v>14</v>
          </cell>
          <cell r="S4403">
            <v>1756132</v>
          </cell>
        </row>
        <row r="4404">
          <cell r="E4404" t="str">
            <v>802. Cuidado Continuo por una vida con bienestarLaboral</v>
          </cell>
          <cell r="F4404" t="str">
            <v>Acciones de orientación a la población para la efectividad del mejoramiento de las condiciones de salud y sociales en los trabajadores y trabajadoras de las unidades de trabajo informal</v>
          </cell>
          <cell r="G4404" t="str">
            <v>Gestión del Riesgo para el Bienestar Colectivo en los Territorios</v>
          </cell>
          <cell r="H4404" t="str">
            <v>PSPIC</v>
          </cell>
          <cell r="I4404" t="str">
            <v>No aplica</v>
          </cell>
          <cell r="J4404" t="str">
            <v>Orientación</v>
          </cell>
          <cell r="K4404" t="str">
            <v>Zonal</v>
          </cell>
          <cell r="L4404" t="str">
            <v>2_ENGATIVA</v>
          </cell>
          <cell r="M4404" t="str">
            <v>3_DICIEMBRE_2025</v>
          </cell>
          <cell r="N4404" t="str">
            <v>802. Cuidado Continuo por una vida con bienestarLaboral2_ENGATIVA3_DICIEMBRE_2025</v>
          </cell>
          <cell r="O4404">
            <v>53781</v>
          </cell>
          <cell r="R4404">
            <v>0</v>
          </cell>
          <cell r="S4404">
            <v>0</v>
          </cell>
        </row>
        <row r="4405">
          <cell r="E4405" t="str">
            <v>812. Cuidado Continuo por una vida con bienestarLaboral</v>
          </cell>
          <cell r="F4405" t="str">
            <v xml:space="preserve">Caracterización de las condiciones de salud y trabajo de los niños, niñas y adolescentes identificados en trabajo infantil </v>
          </cell>
          <cell r="G4405" t="str">
            <v>Gestión del Riesgo para el Bienestar Colectivo en los Territorios</v>
          </cell>
          <cell r="H4405" t="str">
            <v>PSPIC</v>
          </cell>
          <cell r="I4405" t="str">
            <v>No aplica</v>
          </cell>
          <cell r="J4405" t="str">
            <v>Caracterización</v>
          </cell>
          <cell r="K4405" t="str">
            <v>Local</v>
          </cell>
          <cell r="L4405" t="str">
            <v>2_ENGATIVA</v>
          </cell>
          <cell r="M4405" t="str">
            <v>3_DICIEMBRE_2025</v>
          </cell>
          <cell r="N4405" t="str">
            <v>812. Cuidado Continuo por una vida con bienestarLaboral2_ENGATIVA3_DICIEMBRE_2025</v>
          </cell>
          <cell r="O4405">
            <v>82752</v>
          </cell>
          <cell r="R4405">
            <v>0</v>
          </cell>
          <cell r="S4405">
            <v>0</v>
          </cell>
        </row>
        <row r="4406">
          <cell r="E4406" t="str">
            <v>822. Cuidado Continuo por una vida con bienestarLaboral</v>
          </cell>
          <cell r="F4406" t="str">
            <v xml:space="preserve">Asesorías para promover la desvinculación laboral de los niños, niñas y adolescentes identificados en trabajo infantil </v>
          </cell>
          <cell r="G4406" t="str">
            <v>Gestión del Riesgo para el Bienestar Colectivo en los Territorios</v>
          </cell>
          <cell r="H4406" t="str">
            <v>PSPIC</v>
          </cell>
          <cell r="I4406" t="str">
            <v>No aplica</v>
          </cell>
          <cell r="J4406" t="str">
            <v>Niño niña adolescente intervenido</v>
          </cell>
          <cell r="K4406" t="str">
            <v>Local</v>
          </cell>
          <cell r="L4406" t="str">
            <v>2_ENGATIVA</v>
          </cell>
          <cell r="M4406" t="str">
            <v>3_DICIEMBRE_2025</v>
          </cell>
          <cell r="N4406" t="str">
            <v>822. Cuidado Continuo por una vida con bienestarLaboral2_ENGATIVA3_DICIEMBRE_2025</v>
          </cell>
          <cell r="O4406">
            <v>281078</v>
          </cell>
          <cell r="R4406">
            <v>87</v>
          </cell>
          <cell r="S4406">
            <v>24453786</v>
          </cell>
        </row>
        <row r="4407">
          <cell r="E4407" t="str">
            <v>832. Cuidado Continuo por una vida con bienestarLaboral</v>
          </cell>
          <cell r="F4407" t="str">
            <v>Asesoría de seguimiento al efecto para niños, niñas y adolescentes identificados en trabajo infantil e  intervenidos en vigencias anteriores</v>
          </cell>
          <cell r="G4407" t="str">
            <v>Gestión del Riesgo para el Bienestar Colectivo en los Territorios</v>
          </cell>
          <cell r="H4407" t="str">
            <v>PSPIC</v>
          </cell>
          <cell r="I4407" t="str">
            <v>No aplica</v>
          </cell>
          <cell r="J4407" t="str">
            <v>Asesoría</v>
          </cell>
          <cell r="K4407" t="str">
            <v>Local</v>
          </cell>
          <cell r="L4407" t="str">
            <v>2_ENGATIVA</v>
          </cell>
          <cell r="M4407" t="str">
            <v>3_DICIEMBRE_2025</v>
          </cell>
          <cell r="N4407" t="str">
            <v>832. Cuidado Continuo por una vida con bienestarLaboral2_ENGATIVA3_DICIEMBRE_2025</v>
          </cell>
          <cell r="O4407">
            <v>70270</v>
          </cell>
          <cell r="R4407">
            <v>0</v>
          </cell>
          <cell r="S4407">
            <v>0</v>
          </cell>
        </row>
        <row r="4408">
          <cell r="E4408" t="str">
            <v>842. Cuidado Continuo por una vida con bienestarLaboral</v>
          </cell>
          <cell r="F4408" t="str">
            <v xml:space="preserve">Asesorias en salud de los niños, niñas y adolescentes identificados en trabajo infantil </v>
          </cell>
          <cell r="G4408" t="str">
            <v>Gestión del Riesgo para el Bienestar Colectivo en los Territorios</v>
          </cell>
          <cell r="H4408" t="str">
            <v>PSPIC</v>
          </cell>
          <cell r="I4408" t="str">
            <v>No aplica</v>
          </cell>
          <cell r="J4408" t="str">
            <v>Asesoría</v>
          </cell>
          <cell r="K4408" t="str">
            <v>Local</v>
          </cell>
          <cell r="L4408" t="str">
            <v>2_ENGATIVA</v>
          </cell>
          <cell r="M4408" t="str">
            <v>3_DICIEMBRE_2025</v>
          </cell>
          <cell r="N4408" t="str">
            <v>842. Cuidado Continuo por una vida con bienestarLaboral2_ENGATIVA3_DICIEMBRE_2025</v>
          </cell>
          <cell r="O4408">
            <v>105404</v>
          </cell>
          <cell r="R4408">
            <v>30</v>
          </cell>
          <cell r="S4408">
            <v>3162120</v>
          </cell>
        </row>
        <row r="4409">
          <cell r="E4409" t="str">
            <v>852. Cuidado Continuo por una vida con bienestarLaboral</v>
          </cell>
          <cell r="F4409" t="str">
            <v>Acciones de orientación a la población para la efectividad a la desvinculación laboral de niños, niñas y adolescentes identificados en trabajo infanti desde el secfor salud</v>
          </cell>
          <cell r="G4409" t="str">
            <v>Gestión del Riesgo para el Bienestar Colectivo en los Territorios</v>
          </cell>
          <cell r="H4409" t="str">
            <v>PSPIC</v>
          </cell>
          <cell r="I4409" t="str">
            <v>No aplica</v>
          </cell>
          <cell r="J4409" t="str">
            <v>Orientación</v>
          </cell>
          <cell r="K4409" t="str">
            <v>Zonal</v>
          </cell>
          <cell r="L4409" t="str">
            <v>2_ENGATIVA</v>
          </cell>
          <cell r="M4409" t="str">
            <v>3_DICIEMBRE_2025</v>
          </cell>
          <cell r="N4409" t="str">
            <v>852. Cuidado Continuo por una vida con bienestarLaboral2_ENGATIVA3_DICIEMBRE_2025</v>
          </cell>
          <cell r="O4409">
            <v>35135</v>
          </cell>
          <cell r="R4409">
            <v>0</v>
          </cell>
          <cell r="S4409">
            <v>0</v>
          </cell>
        </row>
        <row r="4410">
          <cell r="E4410" t="str">
            <v>873. Cuidado Continuo por una vida con bienestar con enfoque diferencial étnicoComunitario</v>
          </cell>
          <cell r="F4410" t="str">
            <v>Abordaje socioeducativo diferencial para el bienestar del pueblo Raizal</v>
          </cell>
          <cell r="G4410" t="str">
            <v xml:space="preserve">Promoción de la salud y bienestar </v>
          </cell>
          <cell r="H4410" t="str">
            <v>PSPIC</v>
          </cell>
          <cell r="I4410" t="str">
            <v>No aplica</v>
          </cell>
          <cell r="J4410" t="str">
            <v>Plan de acción</v>
          </cell>
          <cell r="K4410" t="str">
            <v>Distrito</v>
          </cell>
          <cell r="L4410" t="str">
            <v>2_ENGATIVA</v>
          </cell>
          <cell r="M4410" t="str">
            <v>3_DICIEMBRE_2025</v>
          </cell>
          <cell r="N4410" t="str">
            <v>873. Cuidado Continuo por una vida con bienestar con enfoque diferencial étnicoComunitario2_ENGATIVA3_DICIEMBRE_2025</v>
          </cell>
          <cell r="O4410">
            <v>25814832</v>
          </cell>
          <cell r="R4410">
            <v>0</v>
          </cell>
          <cell r="S4410">
            <v>0</v>
          </cell>
        </row>
        <row r="4411">
          <cell r="E4411" t="str">
            <v>883. Cuidado Continuo por una vida con bienestar con enfoque diferencial étnicoComunitario</v>
          </cell>
          <cell r="F4411" t="str">
            <v xml:space="preserve">MAS Bienestar para la comunidad Raizal </v>
          </cell>
          <cell r="G4411" t="str">
            <v xml:space="preserve">Promoción de la salud y bienestar </v>
          </cell>
          <cell r="H4411" t="str">
            <v>PSPIC</v>
          </cell>
          <cell r="I4411" t="str">
            <v>No aplica</v>
          </cell>
          <cell r="J4411" t="str">
            <v>Plan de acción</v>
          </cell>
          <cell r="K4411" t="str">
            <v>Distrito</v>
          </cell>
          <cell r="L4411" t="str">
            <v>2_ENGATIVA</v>
          </cell>
          <cell r="M4411" t="str">
            <v>3_DICIEMBRE_2025</v>
          </cell>
          <cell r="N4411" t="str">
            <v>883. Cuidado Continuo por una vida con bienestar con enfoque diferencial étnicoComunitario2_ENGATIVA3_DICIEMBRE_2025</v>
          </cell>
          <cell r="O4411">
            <v>19848080</v>
          </cell>
          <cell r="R4411">
            <v>0</v>
          </cell>
          <cell r="S4411">
            <v>0</v>
          </cell>
        </row>
        <row r="4412">
          <cell r="E4412" t="str">
            <v>893. Cuidado Continuo por una vida con bienestar con enfoque diferencial étnicoComunitario</v>
          </cell>
          <cell r="F4412" t="str">
            <v>MAS Bienestar para la comunidad negra y afrocolombiana.</v>
          </cell>
          <cell r="G4412" t="str">
            <v xml:space="preserve">Promoción de la salud y bienestar </v>
          </cell>
          <cell r="H4412" t="str">
            <v>PSPIC</v>
          </cell>
          <cell r="I4412" t="str">
            <v>No aplica</v>
          </cell>
          <cell r="J4412" t="str">
            <v>Plan de acción</v>
          </cell>
          <cell r="K4412" t="str">
            <v>Distrito</v>
          </cell>
          <cell r="L4412" t="str">
            <v>2_ENGATIVA</v>
          </cell>
          <cell r="M4412" t="str">
            <v>3_DICIEMBRE_2025</v>
          </cell>
          <cell r="N4412" t="str">
            <v>893. Cuidado Continuo por una vida con bienestar con enfoque diferencial étnicoComunitario2_ENGATIVA3_DICIEMBRE_2025</v>
          </cell>
          <cell r="O4412">
            <v>33729408</v>
          </cell>
          <cell r="R4412">
            <v>0</v>
          </cell>
          <cell r="S4412">
            <v>0</v>
          </cell>
        </row>
        <row r="4413">
          <cell r="E4413" t="str">
            <v>903. Cuidado Continuo por una vida con bienestar con enfoque diferencial étnicoComunitario</v>
          </cell>
          <cell r="F4413" t="str">
            <v>MAS Bienestar para la comunidad Palenquero</v>
          </cell>
          <cell r="G4413" t="str">
            <v xml:space="preserve">Promoción de la salud y bienestar </v>
          </cell>
          <cell r="H4413" t="str">
            <v>PSPIC</v>
          </cell>
          <cell r="I4413" t="str">
            <v>No aplica</v>
          </cell>
          <cell r="J4413" t="str">
            <v>Plan de acción</v>
          </cell>
          <cell r="K4413" t="str">
            <v>Distrito</v>
          </cell>
          <cell r="L4413" t="str">
            <v>2_ENGATIVA</v>
          </cell>
          <cell r="M4413" t="str">
            <v>3_DICIEMBRE_2025</v>
          </cell>
          <cell r="N4413" t="str">
            <v>903. Cuidado Continuo por una vida con bienestar con enfoque diferencial étnicoComunitario2_ENGATIVA3_DICIEMBRE_2025</v>
          </cell>
          <cell r="O4413">
            <v>11243136</v>
          </cell>
          <cell r="R4413">
            <v>0</v>
          </cell>
          <cell r="S4413">
            <v>0</v>
          </cell>
        </row>
        <row r="4414">
          <cell r="E4414" t="str">
            <v>913. Cuidado Continuo por una vida con bienestar con enfoque diferencial étnicoComunitario</v>
          </cell>
          <cell r="F4414" t="str">
            <v xml:space="preserve">Mas bienestar para el pueblo Rrom gitano </v>
          </cell>
          <cell r="G4414" t="str">
            <v xml:space="preserve">Promoción de la salud y bienestar </v>
          </cell>
          <cell r="H4414" t="str">
            <v>PSPIC</v>
          </cell>
          <cell r="I4414" t="str">
            <v>No aplica</v>
          </cell>
          <cell r="J4414" t="str">
            <v>Plan de acción</v>
          </cell>
          <cell r="K4414" t="str">
            <v>Distrito</v>
          </cell>
          <cell r="L4414" t="str">
            <v>2_ENGATIVA</v>
          </cell>
          <cell r="M4414" t="str">
            <v>3_DICIEMBRE_2025</v>
          </cell>
          <cell r="N4414" t="str">
            <v>913. Cuidado Continuo por una vida con bienestar con enfoque diferencial étnicoComunitario2_ENGATIVA3_DICIEMBRE_2025</v>
          </cell>
          <cell r="O4414">
            <v>19305648</v>
          </cell>
          <cell r="R4414">
            <v>0</v>
          </cell>
          <cell r="S4414">
            <v>0</v>
          </cell>
        </row>
        <row r="4415">
          <cell r="E4415" t="str">
            <v>924. Cuidado Continuo por una vida con bienestar con enfoque GéneroComunitario</v>
          </cell>
          <cell r="F4415" t="str">
            <v>Sesion educativa para MAS Bienestar, dirigida a mujeres y LGBTI</v>
          </cell>
          <cell r="G4415" t="str">
            <v xml:space="preserve">Promoción de la salud y bienestar </v>
          </cell>
          <cell r="H4415" t="str">
            <v>PSPIC</v>
          </cell>
          <cell r="I4415" t="str">
            <v>No aplica</v>
          </cell>
          <cell r="J4415" t="str">
            <v>Sesión</v>
          </cell>
          <cell r="K4415" t="str">
            <v>Local</v>
          </cell>
          <cell r="L4415" t="str">
            <v>2_ENGATIVA</v>
          </cell>
          <cell r="M4415" t="str">
            <v>3_DICIEMBRE_2025</v>
          </cell>
          <cell r="N4415" t="str">
            <v>924. Cuidado Continuo por una vida con bienestar con enfoque GéneroComunitario2_ENGATIVA3_DICIEMBRE_2025</v>
          </cell>
          <cell r="O4415">
            <v>372151</v>
          </cell>
          <cell r="R4415">
            <v>13</v>
          </cell>
          <cell r="S4415">
            <v>4837963</v>
          </cell>
        </row>
        <row r="4416">
          <cell r="E4416" t="str">
            <v>934. Cuidado Continuo por una vida con bienestar con enfoque GéneroComunitario</v>
          </cell>
          <cell r="F4416" t="str">
            <v xml:space="preserve">Recorriendo tu barrio para MAS bienestar </v>
          </cell>
          <cell r="G4416" t="str">
            <v>Gestión del Riesgo para el Bienestar Colectivo en los Territorios</v>
          </cell>
          <cell r="H4416" t="str">
            <v>PSPIC</v>
          </cell>
          <cell r="I4416" t="str">
            <v>No aplica</v>
          </cell>
          <cell r="J4416" t="str">
            <v>Sesión</v>
          </cell>
          <cell r="K4416" t="str">
            <v>Local</v>
          </cell>
          <cell r="L4416" t="str">
            <v>2_ENGATIVA</v>
          </cell>
          <cell r="M4416" t="str">
            <v>3_DICIEMBRE_2025</v>
          </cell>
          <cell r="N4416" t="str">
            <v>934. Cuidado Continuo por una vida con bienestar con enfoque GéneroComunitario2_ENGATIVA3_DICIEMBRE_2025</v>
          </cell>
          <cell r="O4416">
            <v>372151</v>
          </cell>
          <cell r="R4416">
            <v>6</v>
          </cell>
          <cell r="S4416">
            <v>2232906</v>
          </cell>
        </row>
        <row r="4417">
          <cell r="E4417" t="str">
            <v>944. Cuidado Continuo por una vida con bienestar con enfoque GéneroComunitario</v>
          </cell>
          <cell r="F4417" t="str">
            <v xml:space="preserve">Tejiendo redes para MAS bienestar </v>
          </cell>
          <cell r="G4417" t="str">
            <v xml:space="preserve">Promoción de la salud y bienestar </v>
          </cell>
          <cell r="H4417" t="str">
            <v>PSPIC</v>
          </cell>
          <cell r="I4417" t="str">
            <v>No aplica</v>
          </cell>
          <cell r="J4417" t="str">
            <v>Sesión</v>
          </cell>
          <cell r="K4417" t="str">
            <v>Local</v>
          </cell>
          <cell r="L4417" t="str">
            <v>2_ENGATIVA</v>
          </cell>
          <cell r="M4417" t="str">
            <v>3_DICIEMBRE_2025</v>
          </cell>
          <cell r="N4417" t="str">
            <v>944. Cuidado Continuo por una vida con bienestar con enfoque GéneroComunitario2_ENGATIVA3_DICIEMBRE_2025</v>
          </cell>
          <cell r="O4417">
            <v>372151</v>
          </cell>
          <cell r="R4417">
            <v>4</v>
          </cell>
          <cell r="S4417">
            <v>1488604</v>
          </cell>
        </row>
        <row r="4418">
          <cell r="E4418" t="str">
            <v>954. Cuidado Continuo por una vida con bienestar con enfoque GéneroComunitario</v>
          </cell>
          <cell r="F4418" t="str">
            <v>Asesoria Psicosocial</v>
          </cell>
          <cell r="G4418" t="str">
            <v>Gestión del Riesgo para el Bienestar Colectivo en los Territorios</v>
          </cell>
          <cell r="H4418" t="str">
            <v>PSPIC</v>
          </cell>
          <cell r="I4418" t="str">
            <v>No aplica</v>
          </cell>
          <cell r="J4418" t="str">
            <v>Sesión</v>
          </cell>
          <cell r="K4418" t="str">
            <v>Local</v>
          </cell>
          <cell r="L4418" t="str">
            <v>2_ENGATIVA</v>
          </cell>
          <cell r="M4418" t="str">
            <v>3_DICIEMBRE_2025</v>
          </cell>
          <cell r="N4418" t="str">
            <v>954. Cuidado Continuo por una vida con bienestar con enfoque GéneroComunitario2_ENGATIVA3_DICIEMBRE_2025</v>
          </cell>
          <cell r="O4418">
            <v>70270</v>
          </cell>
          <cell r="R4418">
            <v>19</v>
          </cell>
          <cell r="S4418">
            <v>1335130</v>
          </cell>
        </row>
        <row r="4419">
          <cell r="E4419" t="str">
            <v>964. Cuidado Continuo por una vida con bienestar con enfoque GéneroComunitario</v>
          </cell>
          <cell r="F4419" t="str">
            <v>Asesoria en Salud</v>
          </cell>
          <cell r="G4419" t="str">
            <v>Gestión del Riesgo para el Bienestar Colectivo en los Territorios</v>
          </cell>
          <cell r="H4419" t="str">
            <v>PSPIC</v>
          </cell>
          <cell r="I4419" t="str">
            <v>No aplica</v>
          </cell>
          <cell r="J4419" t="str">
            <v>Sesión</v>
          </cell>
          <cell r="K4419" t="str">
            <v>Local</v>
          </cell>
          <cell r="L4419" t="str">
            <v>2_ENGATIVA</v>
          </cell>
          <cell r="M4419" t="str">
            <v>3_DICIEMBRE_2025</v>
          </cell>
          <cell r="N4419" t="str">
            <v>964. Cuidado Continuo por una vida con bienestar con enfoque GéneroComunitario2_ENGATIVA3_DICIEMBRE_2025</v>
          </cell>
          <cell r="O4419">
            <v>70270</v>
          </cell>
          <cell r="R4419">
            <v>19</v>
          </cell>
          <cell r="S4419">
            <v>1335130</v>
          </cell>
        </row>
        <row r="4420">
          <cell r="E4420" t="str">
            <v>974. Cuidado Continuo por una vida con bienestar con enfoque GéneroComunitario</v>
          </cell>
          <cell r="F4420" t="str">
            <v xml:space="preserve">Circula del cuidado </v>
          </cell>
          <cell r="G4420" t="str">
            <v xml:space="preserve">Promoción de la salud y bienestar </v>
          </cell>
          <cell r="H4420" t="str">
            <v>PSPIC</v>
          </cell>
          <cell r="I4420" t="str">
            <v>No aplica</v>
          </cell>
          <cell r="J4420" t="str">
            <v>Sesión</v>
          </cell>
          <cell r="K4420" t="str">
            <v>Local</v>
          </cell>
          <cell r="L4420" t="str">
            <v>2_ENGATIVA</v>
          </cell>
          <cell r="M4420" t="str">
            <v>3_DICIEMBRE_2025</v>
          </cell>
          <cell r="N4420" t="str">
            <v>974. Cuidado Continuo por una vida con bienestar con enfoque GéneroComunitario2_ENGATIVA3_DICIEMBRE_2025</v>
          </cell>
          <cell r="O4420">
            <v>215123</v>
          </cell>
          <cell r="R4420">
            <v>5</v>
          </cell>
          <cell r="S4420">
            <v>1075615</v>
          </cell>
        </row>
        <row r="4421">
          <cell r="E4421" t="str">
            <v>984. Cuidado Continuo por una vida con bienestar con enfoque GéneroComunitario</v>
          </cell>
          <cell r="F4421" t="str">
            <v>Acompañamiento para Mas Bienestar</v>
          </cell>
          <cell r="G4421" t="str">
            <v>Gestión del Riesgo para el Bienestar Colectivo en los Territorios</v>
          </cell>
          <cell r="H4421" t="str">
            <v>PSPIC</v>
          </cell>
          <cell r="I4421" t="str">
            <v>No aplica</v>
          </cell>
          <cell r="J4421" t="str">
            <v>Sesión</v>
          </cell>
          <cell r="K4421" t="str">
            <v>Local</v>
          </cell>
          <cell r="L4421" t="str">
            <v>2_ENGATIVA</v>
          </cell>
          <cell r="M4421" t="str">
            <v>3_DICIEMBRE_2025</v>
          </cell>
          <cell r="N4421" t="str">
            <v>984. Cuidado Continuo por una vida con bienestar con enfoque GéneroComunitario2_ENGATIVA3_DICIEMBRE_2025</v>
          </cell>
          <cell r="O4421">
            <v>161342</v>
          </cell>
          <cell r="R4421">
            <v>6</v>
          </cell>
          <cell r="S4421">
            <v>968052</v>
          </cell>
        </row>
        <row r="4422">
          <cell r="E4422" t="str">
            <v>994. Cuidado Continuo por una vida con bienestar con enfoque GéneroComunitario</v>
          </cell>
          <cell r="F4422" t="str">
            <v>Acompañamiento personas Trans</v>
          </cell>
          <cell r="G4422" t="str">
            <v>Gestión del Riesgo para el Bienestar Colectivo en los Territorios</v>
          </cell>
          <cell r="H4422" t="str">
            <v>PSPIC</v>
          </cell>
          <cell r="I4422" t="str">
            <v>No aplica</v>
          </cell>
          <cell r="J4422" t="str">
            <v>Plan de acción</v>
          </cell>
          <cell r="K4422" t="str">
            <v>Distrito</v>
          </cell>
          <cell r="L4422" t="str">
            <v>2_ENGATIVA</v>
          </cell>
          <cell r="M4422" t="str">
            <v>3_DICIEMBRE_2025</v>
          </cell>
          <cell r="N4422" t="str">
            <v>994. Cuidado Continuo por una vida con bienestar con enfoque GéneroComunitario2_ENGATIVA3_DICIEMBRE_2025</v>
          </cell>
          <cell r="O4422">
            <v>5621568</v>
          </cell>
          <cell r="R4422">
            <v>0</v>
          </cell>
          <cell r="S4422">
            <v>0</v>
          </cell>
        </row>
        <row r="4423">
          <cell r="E4423" t="str">
            <v>1004. Cuidado Continuo por una vida con bienestar con enfoque GéneroComunitario</v>
          </cell>
          <cell r="F4423" t="str">
            <v>Prevención y detección temprana de factores de riesgo ITS (Mujer_LGBTI)</v>
          </cell>
          <cell r="G4423" t="str">
            <v>Alta externalidad</v>
          </cell>
          <cell r="H4423" t="str">
            <v>PSPIC</v>
          </cell>
          <cell r="I4423" t="str">
            <v>No aplica</v>
          </cell>
          <cell r="J4423" t="str">
            <v>Jornada</v>
          </cell>
          <cell r="K4423" t="str">
            <v>Local</v>
          </cell>
          <cell r="L4423" t="str">
            <v>2_ENGATIVA</v>
          </cell>
          <cell r="M4423" t="str">
            <v>3_DICIEMBRE_2025</v>
          </cell>
          <cell r="N4423" t="str">
            <v>1004. Cuidado Continuo por una vida con bienestar con enfoque GéneroComunitario2_ENGATIVA3_DICIEMBRE_2025</v>
          </cell>
          <cell r="O4423">
            <v>199714</v>
          </cell>
          <cell r="R4423">
            <v>8</v>
          </cell>
          <cell r="S4423">
            <v>1597712</v>
          </cell>
        </row>
        <row r="4424">
          <cell r="E4424" t="str">
            <v>1015. Cuidado Continuo por una vida con bienestar con enfoque Población para formas extremas de exclusión:Comunitario</v>
          </cell>
          <cell r="F4424" t="str">
            <v>SPAcios educativos para la reducción del daño:  Personas que se inyectan drogas (PID)</v>
          </cell>
          <cell r="G4424" t="str">
            <v xml:space="preserve">Promoción de la salud y bienestar </v>
          </cell>
          <cell r="H4424" t="str">
            <v>PSPIC</v>
          </cell>
          <cell r="I4424" t="str">
            <v>No aplica</v>
          </cell>
          <cell r="J4424" t="str">
            <v>Sesión</v>
          </cell>
          <cell r="K4424" t="str">
            <v>Distrito</v>
          </cell>
          <cell r="L4424" t="str">
            <v>2_ENGATIVA</v>
          </cell>
          <cell r="M4424" t="str">
            <v>3_DICIEMBRE_2025</v>
          </cell>
          <cell r="N4424" t="str">
            <v>1015. Cuidado Continuo por una vida con bienestar con enfoque Población para formas extremas de exclusión:Comunitario2_ENGATIVA3_DICIEMBRE_2025</v>
          </cell>
          <cell r="O4424">
            <v>322686</v>
          </cell>
          <cell r="R4424">
            <v>0</v>
          </cell>
          <cell r="S4424">
            <v>0</v>
          </cell>
        </row>
        <row r="4425">
          <cell r="E4425" t="str">
            <v>1025. Cuidado Continuo por una vida con bienestar con enfoque Población para formas extremas de exclusión:Comunitario</v>
          </cell>
          <cell r="F4425" t="str">
            <v>SPAcios para la reducción del daño: acompañamiento solidario a personas que se inyectan drogas (PID)</v>
          </cell>
          <cell r="G4425" t="str">
            <v>Gestión del Riesgo para el Bienestar Colectivo en los Territorios</v>
          </cell>
          <cell r="H4425" t="str">
            <v>PSPIC</v>
          </cell>
          <cell r="I4425" t="str">
            <v>No aplica</v>
          </cell>
          <cell r="J4425" t="str">
            <v>Sesión</v>
          </cell>
          <cell r="K4425" t="str">
            <v>Distrito</v>
          </cell>
          <cell r="L4425" t="str">
            <v>2_ENGATIVA</v>
          </cell>
          <cell r="M4425" t="str">
            <v>3_DICIEMBRE_2025</v>
          </cell>
          <cell r="N4425" t="str">
            <v>1025. Cuidado Continuo por una vida con bienestar con enfoque Población para formas extremas de exclusión:Comunitario2_ENGATIVA3_DICIEMBRE_2025</v>
          </cell>
          <cell r="O4425">
            <v>322686</v>
          </cell>
          <cell r="R4425">
            <v>0</v>
          </cell>
          <cell r="S4425">
            <v>0</v>
          </cell>
        </row>
        <row r="4426">
          <cell r="E4426" t="str">
            <v>1035. Cuidado Continuo por una vida con bienestar con enfoque Población para formas extremas de exclusión:Comunitario</v>
          </cell>
          <cell r="F4426" t="str">
            <v>SPAcios breves para la reducción del daño con personas que se inyectan drogas (PID)</v>
          </cell>
          <cell r="G4426" t="str">
            <v>Alta externalidad</v>
          </cell>
          <cell r="H4426" t="str">
            <v>PSPIC</v>
          </cell>
          <cell r="I4426" t="str">
            <v>No aplica</v>
          </cell>
          <cell r="J4426" t="str">
            <v>Sesión</v>
          </cell>
          <cell r="K4426" t="str">
            <v>Distrito</v>
          </cell>
          <cell r="L4426" t="str">
            <v>2_ENGATIVA</v>
          </cell>
          <cell r="M4426" t="str">
            <v>3_DICIEMBRE_2025</v>
          </cell>
          <cell r="N4426" t="str">
            <v>1035. Cuidado Continuo por una vida con bienestar con enfoque Población para formas extremas de exclusión:Comunitario2_ENGATIVA3_DICIEMBRE_2025</v>
          </cell>
          <cell r="O4426">
            <v>53781</v>
          </cell>
          <cell r="R4426">
            <v>0</v>
          </cell>
          <cell r="S4426">
            <v>0</v>
          </cell>
        </row>
        <row r="4427">
          <cell r="E4427" t="str">
            <v>1045. Cuidado Continuo por una vida con bienestar con enfoque Población para formas extremas de exclusión:Comunitario</v>
          </cell>
          <cell r="F4427" t="str">
            <v xml:space="preserve">SPAcios para la reduccion del daño en poblacion diferencial  </v>
          </cell>
          <cell r="G4427" t="str">
            <v xml:space="preserve">Promoción de la salud y bienestar </v>
          </cell>
          <cell r="H4427" t="str">
            <v>PSPIC</v>
          </cell>
          <cell r="I4427" t="str">
            <v>No aplica</v>
          </cell>
          <cell r="J4427" t="str">
            <v>Sesión</v>
          </cell>
          <cell r="K4427" t="str">
            <v>Distrito</v>
          </cell>
          <cell r="L4427" t="str">
            <v>2_ENGATIVA</v>
          </cell>
          <cell r="M4427" t="str">
            <v>3_DICIEMBRE_2025</v>
          </cell>
          <cell r="N4427" t="str">
            <v>1045. Cuidado Continuo por una vida con bienestar con enfoque Población para formas extremas de exclusión:Comunitario2_ENGATIVA3_DICIEMBRE_2025</v>
          </cell>
          <cell r="O4427">
            <v>210809</v>
          </cell>
          <cell r="R4427">
            <v>53</v>
          </cell>
          <cell r="S4427">
            <v>11172877</v>
          </cell>
        </row>
        <row r="4428">
          <cell r="E4428" t="str">
            <v>1055. Cuidado Continuo por una vida con bienestar con enfoque Población para formas extremas de exclusión:Comunitario</v>
          </cell>
          <cell r="F4428" t="str">
            <v>SPAcios de prevención y detección temprana de factores de riesgo ITS - SPA (PID)</v>
          </cell>
          <cell r="G4428" t="str">
            <v>Alta externalidad</v>
          </cell>
          <cell r="H4428" t="str">
            <v>PSPIC</v>
          </cell>
          <cell r="I4428" t="str">
            <v>No aplica</v>
          </cell>
          <cell r="J4428" t="str">
            <v>Jornada</v>
          </cell>
          <cell r="K4428" t="str">
            <v>Distrito</v>
          </cell>
          <cell r="L4428" t="str">
            <v>2_ENGATIVA</v>
          </cell>
          <cell r="M4428" t="str">
            <v>3_DICIEMBRE_2025</v>
          </cell>
          <cell r="N4428" t="str">
            <v>1055. Cuidado Continuo por una vida con bienestar con enfoque Población para formas extremas de exclusión:Comunitario2_ENGATIVA3_DICIEMBRE_2025</v>
          </cell>
          <cell r="O4428">
            <v>281078</v>
          </cell>
          <cell r="R4428">
            <v>0</v>
          </cell>
          <cell r="S4428">
            <v>0</v>
          </cell>
        </row>
        <row r="4429">
          <cell r="E4429" t="str">
            <v>1065. Cuidado Continuo por una vida con bienestar con enfoque Población para formas extremas de exclusión:Comunitario</v>
          </cell>
          <cell r="F4429" t="str">
            <v>Sesion educativa para MAS Bienestar, dirigida la poblacion habitanza en calle</v>
          </cell>
          <cell r="G4429" t="str">
            <v xml:space="preserve">Promoción de la salud y bienestar </v>
          </cell>
          <cell r="H4429" t="str">
            <v>PSPIC</v>
          </cell>
          <cell r="I4429" t="str">
            <v>No aplica</v>
          </cell>
          <cell r="J4429" t="str">
            <v>Sesión</v>
          </cell>
          <cell r="K4429" t="str">
            <v>Local</v>
          </cell>
          <cell r="L4429" t="str">
            <v>2_ENGATIVA</v>
          </cell>
          <cell r="M4429" t="str">
            <v>3_DICIEMBRE_2025</v>
          </cell>
          <cell r="N4429" t="str">
            <v>1065. Cuidado Continuo por una vida con bienestar con enfoque Población para formas extremas de exclusión:Comunitario2_ENGATIVA3_DICIEMBRE_2025</v>
          </cell>
          <cell r="O4429">
            <v>210809</v>
          </cell>
          <cell r="R4429">
            <v>16</v>
          </cell>
          <cell r="S4429">
            <v>3372944</v>
          </cell>
        </row>
        <row r="4430">
          <cell r="E4430" t="str">
            <v>1075. Cuidado Continuo por una vida con bienestar con enfoque Población para formas extremas de exclusión:Comunitario</v>
          </cell>
          <cell r="F4430" t="str">
            <v>Acompañamiento solidarios (HC)</v>
          </cell>
          <cell r="G4430" t="str">
            <v>Gestión del Riesgo para el Bienestar Colectivo en los Territorios</v>
          </cell>
          <cell r="H4430" t="str">
            <v>PSPIC</v>
          </cell>
          <cell r="I4430" t="str">
            <v>No aplica</v>
          </cell>
          <cell r="J4430" t="str">
            <v>Sesión</v>
          </cell>
          <cell r="K4430" t="str">
            <v>Local</v>
          </cell>
          <cell r="L4430" t="str">
            <v>2_ENGATIVA</v>
          </cell>
          <cell r="M4430" t="str">
            <v>3_DICIEMBRE_2025</v>
          </cell>
          <cell r="N4430" t="str">
            <v>1075. Cuidado Continuo por una vida con bienestar con enfoque Población para formas extremas de exclusión:Comunitario2_ENGATIVA3_DICIEMBRE_2025</v>
          </cell>
          <cell r="O4430">
            <v>55938</v>
          </cell>
          <cell r="R4430">
            <v>16</v>
          </cell>
          <cell r="S4430">
            <v>895008</v>
          </cell>
        </row>
        <row r="4431">
          <cell r="E4431" t="str">
            <v>1085. Cuidado Continuo por una vida con bienestar con enfoque Población para formas extremas de exclusión:Comunitario</v>
          </cell>
          <cell r="F4431" t="str">
            <v>Asesorias prevención y detección temprana de factores Psicosocial y en salud (HC)</v>
          </cell>
          <cell r="G4431" t="str">
            <v>Gestión del Riesgo para el Bienestar Colectivo en los Territorios</v>
          </cell>
          <cell r="H4431" t="str">
            <v>PSPIC</v>
          </cell>
          <cell r="I4431" t="str">
            <v>No aplica</v>
          </cell>
          <cell r="J4431" t="str">
            <v>Sesión</v>
          </cell>
          <cell r="K4431" t="str">
            <v>Local</v>
          </cell>
          <cell r="L4431" t="str">
            <v>2_ENGATIVA</v>
          </cell>
          <cell r="M4431" t="str">
            <v>3_DICIEMBRE_2025</v>
          </cell>
          <cell r="N4431" t="str">
            <v>1085. Cuidado Continuo por una vida con bienestar con enfoque Población para formas extremas de exclusión:Comunitario2_ENGATIVA3_DICIEMBRE_2025</v>
          </cell>
          <cell r="O4431">
            <v>210809</v>
          </cell>
          <cell r="R4431">
            <v>16</v>
          </cell>
          <cell r="S4431">
            <v>3372944</v>
          </cell>
        </row>
        <row r="4432">
          <cell r="E4432" t="str">
            <v>1095. Cuidado Continuo por una vida con bienestar con enfoque Población para formas extremas de exclusión:Comunitario</v>
          </cell>
          <cell r="F4432" t="str">
            <v>Prevención y detección temprana de factores de riesgo ITS (HC)</v>
          </cell>
          <cell r="G4432" t="str">
            <v>Alta externalidad</v>
          </cell>
          <cell r="H4432" t="str">
            <v>PSPIC</v>
          </cell>
          <cell r="I4432" t="str">
            <v>No aplica</v>
          </cell>
          <cell r="J4432" t="str">
            <v>Jornada</v>
          </cell>
          <cell r="K4432" t="str">
            <v>Local</v>
          </cell>
          <cell r="L4432" t="str">
            <v>2_ENGATIVA</v>
          </cell>
          <cell r="M4432" t="str">
            <v>3_DICIEMBRE_2025</v>
          </cell>
          <cell r="N4432" t="str">
            <v>1095. Cuidado Continuo por una vida con bienestar con enfoque Población para formas extremas de exclusión:Comunitario2_ENGATIVA3_DICIEMBRE_2025</v>
          </cell>
          <cell r="O4432">
            <v>199714</v>
          </cell>
          <cell r="R4432">
            <v>3</v>
          </cell>
          <cell r="S4432">
            <v>599142</v>
          </cell>
        </row>
        <row r="4433">
          <cell r="E4433" t="str">
            <v>1105. Cuidado Continuo por una vida con bienestar con enfoque Población para formas extremas de exclusión:Laboral</v>
          </cell>
          <cell r="F4433" t="str">
            <v>Sesion educativa para población diferencial - Actividades Sexuales Pagadas (ASP)</v>
          </cell>
          <cell r="G4433" t="str">
            <v xml:space="preserve">Promoción de la salud y bienestar </v>
          </cell>
          <cell r="H4433" t="str">
            <v>PSPIC</v>
          </cell>
          <cell r="I4433" t="str">
            <v>No aplica</v>
          </cell>
          <cell r="J4433" t="str">
            <v>Sesión</v>
          </cell>
          <cell r="K4433" t="str">
            <v>Local</v>
          </cell>
          <cell r="L4433" t="str">
            <v>2_ENGATIVA</v>
          </cell>
          <cell r="M4433" t="str">
            <v>3_DICIEMBRE_2025</v>
          </cell>
          <cell r="N4433" t="str">
            <v>1105. Cuidado Continuo por una vida con bienestar con enfoque Población para formas extremas de exclusión:Laboral2_ENGATIVA3_DICIEMBRE_2025</v>
          </cell>
          <cell r="O4433">
            <v>316213</v>
          </cell>
          <cell r="R4433">
            <v>0</v>
          </cell>
          <cell r="S4433">
            <v>0</v>
          </cell>
        </row>
        <row r="4434">
          <cell r="E4434" t="str">
            <v>1115. Cuidado Continuo por una vida con bienestar con enfoque Población para formas extremas de exclusión:Laboral</v>
          </cell>
          <cell r="F4434" t="str">
            <v>Recorridos en calle - Actividades Sexuales Pagadas (ASP)</v>
          </cell>
          <cell r="G4434" t="str">
            <v>Gestión del Riesgo para el Bienestar Colectivo en los Territorios</v>
          </cell>
          <cell r="H4434" t="str">
            <v>PSPIC</v>
          </cell>
          <cell r="I4434" t="str">
            <v>No aplica</v>
          </cell>
          <cell r="J4434" t="str">
            <v>Recorrido</v>
          </cell>
          <cell r="K4434" t="str">
            <v>Local</v>
          </cell>
          <cell r="L4434" t="str">
            <v>2_ENGATIVA</v>
          </cell>
          <cell r="M4434" t="str">
            <v>3_DICIEMBRE_2025</v>
          </cell>
          <cell r="N4434" t="str">
            <v>1115. Cuidado Continuo por una vida con bienestar con enfoque Población para formas extremas de exclusión:Laboral2_ENGATIVA3_DICIEMBRE_2025</v>
          </cell>
          <cell r="O4434">
            <v>421618</v>
          </cell>
          <cell r="R4434">
            <v>0</v>
          </cell>
          <cell r="S4434">
            <v>0</v>
          </cell>
        </row>
        <row r="4435">
          <cell r="E4435" t="str">
            <v>1125. Cuidado Continuo por una vida con bienestar con enfoque Población para formas extremas de exclusión:Laboral</v>
          </cell>
          <cell r="F4435" t="str">
            <v xml:space="preserve">Red para ciudad </v>
          </cell>
          <cell r="G4435" t="str">
            <v xml:space="preserve">Promoción de la salud y bienestar </v>
          </cell>
          <cell r="H4435" t="str">
            <v>PSPIC</v>
          </cell>
          <cell r="I4435" t="str">
            <v>No aplica</v>
          </cell>
          <cell r="J4435" t="str">
            <v>Sesión</v>
          </cell>
          <cell r="K4435" t="str">
            <v>Local</v>
          </cell>
          <cell r="L4435" t="str">
            <v>2_ENGATIVA</v>
          </cell>
          <cell r="M4435" t="str">
            <v>3_DICIEMBRE_2025</v>
          </cell>
          <cell r="N4435" t="str">
            <v>1125. Cuidado Continuo por una vida con bienestar con enfoque Población para formas extremas de exclusión:Laboral2_ENGATIVA3_DICIEMBRE_2025</v>
          </cell>
          <cell r="O4435">
            <v>140539</v>
          </cell>
          <cell r="R4435">
            <v>0</v>
          </cell>
          <cell r="S4435">
            <v>0</v>
          </cell>
        </row>
        <row r="4436">
          <cell r="E4436" t="str">
            <v>1135. Cuidado Continuo por una vida con bienestar con enfoque Población para formas extremas de exclusión:Laboral</v>
          </cell>
          <cell r="F4436" t="str">
            <v>Asesorias prevención y detección temprana de factores de riesgo  psicosocial y en salud</v>
          </cell>
          <cell r="G4436" t="str">
            <v>Gestión del Riesgo para el Bienestar Colectivo en los Territorios</v>
          </cell>
          <cell r="H4436" t="str">
            <v>PSPIC</v>
          </cell>
          <cell r="I4436" t="str">
            <v>No aplica</v>
          </cell>
          <cell r="J4436" t="str">
            <v>Asesoría</v>
          </cell>
          <cell r="K4436" t="str">
            <v>Local</v>
          </cell>
          <cell r="L4436" t="str">
            <v>2_ENGATIVA</v>
          </cell>
          <cell r="M4436" t="str">
            <v>3_DICIEMBRE_2025</v>
          </cell>
          <cell r="N4436" t="str">
            <v>1135. Cuidado Continuo por una vida con bienestar con enfoque Población para formas extremas de exclusión:Laboral2_ENGATIVA3_DICIEMBRE_2025</v>
          </cell>
          <cell r="O4436">
            <v>70270</v>
          </cell>
          <cell r="R4436">
            <v>0</v>
          </cell>
          <cell r="S4436">
            <v>0</v>
          </cell>
        </row>
        <row r="4437">
          <cell r="E4437" t="str">
            <v>1145. Cuidado Continuo por una vida con bienestar con enfoque Población para formas extremas de exclusión:Laboral</v>
          </cell>
          <cell r="F4437" t="str">
            <v>Tamizajes para la prevención y detección temprana de factores de riesgo ITS (ASP)</v>
          </cell>
          <cell r="G4437" t="str">
            <v>Alta externalidad</v>
          </cell>
          <cell r="H4437" t="str">
            <v>PSPIC</v>
          </cell>
          <cell r="I4437" t="str">
            <v>No aplica</v>
          </cell>
          <cell r="J4437" t="str">
            <v>Tamizaje</v>
          </cell>
          <cell r="K4437" t="str">
            <v>Local</v>
          </cell>
          <cell r="L4437" t="str">
            <v>2_ENGATIVA</v>
          </cell>
          <cell r="M4437" t="str">
            <v>3_DICIEMBRE_2025</v>
          </cell>
          <cell r="N4437" t="str">
            <v>1145. Cuidado Continuo por una vida con bienestar con enfoque Población para formas extremas de exclusión:Laboral2_ENGATIVA3_DICIEMBRE_2025</v>
          </cell>
          <cell r="O4437">
            <v>19971</v>
          </cell>
          <cell r="R4437">
            <v>0</v>
          </cell>
          <cell r="S4437">
            <v>0</v>
          </cell>
        </row>
        <row r="4438">
          <cell r="E4438" t="str">
            <v>1155. Cuidado Continuo por una vida con bienestar con enfoque Población para formas extremas de exclusión:Laboral</v>
          </cell>
          <cell r="F4438" t="str">
            <v xml:space="preserve">Acciones de acompañamiento  a la población para la efectividad a las canalizaciones </v>
          </cell>
          <cell r="G4438" t="str">
            <v>Gestión del Riesgo para el Bienestar Colectivo en los Territorios</v>
          </cell>
          <cell r="H4438" t="str">
            <v>PSPIC</v>
          </cell>
          <cell r="I4438" t="str">
            <v>No aplica</v>
          </cell>
          <cell r="J4438" t="str">
            <v>Acompañamiento</v>
          </cell>
          <cell r="K4438" t="str">
            <v>Local</v>
          </cell>
          <cell r="L4438" t="str">
            <v>2_ENGATIVA</v>
          </cell>
          <cell r="M4438" t="str">
            <v>3_DICIEMBRE_2025</v>
          </cell>
          <cell r="N4438" t="str">
            <v>1155. Cuidado Continuo por una vida con bienestar con enfoque Población para formas extremas de exclusión:Laboral2_ENGATIVA3_DICIEMBRE_2025</v>
          </cell>
          <cell r="O4438">
            <v>70270</v>
          </cell>
          <cell r="R4438">
            <v>0</v>
          </cell>
          <cell r="S4438">
            <v>0</v>
          </cell>
        </row>
        <row r="4439">
          <cell r="E4439" t="str">
            <v xml:space="preserve">1166. Cuidado Continuo por una vida con bienestar para la población migrante internacional de BogotáEducativo </v>
          </cell>
          <cell r="F4439" t="str">
            <v>Gestión para el bienestar en instituciones  educativas con alta presencia de población migrante internacional</v>
          </cell>
          <cell r="G4439" t="str">
            <v xml:space="preserve">Promoción de la salud y bienestar </v>
          </cell>
          <cell r="H4439" t="str">
            <v>PSPIC</v>
          </cell>
          <cell r="I4439" t="str">
            <v>No aplica</v>
          </cell>
          <cell r="J4439" t="str">
            <v>Sesión</v>
          </cell>
          <cell r="K4439" t="str">
            <v>Local</v>
          </cell>
          <cell r="L4439" t="str">
            <v>2_ENGATIVA</v>
          </cell>
          <cell r="M4439" t="str">
            <v>3_DICIEMBRE_2025</v>
          </cell>
          <cell r="N4439" t="str">
            <v>1166. Cuidado Continuo por una vida con bienestar para la población migrante internacional de BogotáEducativo 2_ENGATIVA3_DICIEMBRE_2025</v>
          </cell>
          <cell r="O4439">
            <v>105404</v>
          </cell>
          <cell r="R4439">
            <v>8</v>
          </cell>
          <cell r="S4439">
            <v>843232</v>
          </cell>
        </row>
        <row r="4440">
          <cell r="E4440" t="str">
            <v xml:space="preserve">1177. Cuidado Continuo por una vida con bienestar para la población con discapacidadEducativo </v>
          </cell>
          <cell r="F4440" t="str">
            <v xml:space="preserve">*Bienestar e inclusión educativa de niños, niñas y adolescentes en el entorno educativo y de población con discapacidad en las UTIS, mediante sesiones educativas de la Rehabilitación Basada en Comunidad – RBC. 
</v>
          </cell>
          <cell r="G4440" t="str">
            <v xml:space="preserve">Promoción de la salud y bienestar </v>
          </cell>
          <cell r="H4440" t="str">
            <v>PSPIC</v>
          </cell>
          <cell r="I4440" t="str">
            <v>No aplica</v>
          </cell>
          <cell r="J4440" t="str">
            <v>Sesión</v>
          </cell>
          <cell r="K4440" t="str">
            <v>Local</v>
          </cell>
          <cell r="L4440" t="str">
            <v>2_ENGATIVA</v>
          </cell>
          <cell r="M4440" t="str">
            <v>3_DICIEMBRE_2025</v>
          </cell>
          <cell r="N4440" t="str">
            <v>1177. Cuidado Continuo por una vida con bienestar para la población con discapacidadEducativo 2_ENGATIVA3_DICIEMBRE_2025</v>
          </cell>
          <cell r="O4440">
            <v>161342</v>
          </cell>
          <cell r="R4440">
            <v>8</v>
          </cell>
          <cell r="S4440">
            <v>1290736</v>
          </cell>
        </row>
        <row r="4441">
          <cell r="E4441" t="str">
            <v>1177. Cuidado Continuo por una vida con bienestar para la población con discapacidadLaboral</v>
          </cell>
          <cell r="F4441" t="str">
            <v xml:space="preserve">*Bienestar e inclusión educativa de niños, niñas y adolescentes en el entorno educativo y de población con discapacidad en las UTIS, mediante sesiones educativas de la Rehabilitación Basada en Comunidad – RBC. 
</v>
          </cell>
          <cell r="G4441" t="str">
            <v xml:space="preserve">Promoción de la salud y bienestar </v>
          </cell>
          <cell r="H4441" t="str">
            <v>PSPIC</v>
          </cell>
          <cell r="I4441" t="str">
            <v>No aplica</v>
          </cell>
          <cell r="J4441" t="str">
            <v>Sesión</v>
          </cell>
          <cell r="K4441" t="str">
            <v>Zonal</v>
          </cell>
          <cell r="L4441" t="str">
            <v>2_ENGATIVA</v>
          </cell>
          <cell r="M4441" t="str">
            <v>3_DICIEMBRE_2025</v>
          </cell>
          <cell r="N4441" t="str">
            <v>1177. Cuidado Continuo por una vida con bienestar para la población con discapacidadLaboral2_ENGATIVA3_DICIEMBRE_2025</v>
          </cell>
          <cell r="O4441">
            <v>161342</v>
          </cell>
          <cell r="R4441">
            <v>0</v>
          </cell>
          <cell r="S4441">
            <v>0</v>
          </cell>
        </row>
        <row r="4442">
          <cell r="E4442" t="str">
            <v>1187. Cuidado Continuo por una vida con bienestar para la población con discapacidadComunitario</v>
          </cell>
          <cell r="F4442" t="str">
            <v>Fortalecimiento de prácticas de cuidado en nodos de familias y personas cuidadoras de personas con discapacidad por curso de vida a través de grupos Socioeducativos de Rehabilitación Basada en Comunidad - RBC</v>
          </cell>
          <cell r="G4442" t="str">
            <v xml:space="preserve">Promoción de la salud y bienestar </v>
          </cell>
          <cell r="H4442" t="str">
            <v>PSPIC</v>
          </cell>
          <cell r="I4442" t="str">
            <v>No aplica</v>
          </cell>
          <cell r="J4442" t="str">
            <v>Grupo</v>
          </cell>
          <cell r="K4442" t="str">
            <v>Local</v>
          </cell>
          <cell r="L4442" t="str">
            <v>2_ENGATIVA</v>
          </cell>
          <cell r="M4442" t="str">
            <v>3_DICIEMBRE_2025</v>
          </cell>
          <cell r="N4442" t="str">
            <v>1187. Cuidado Continuo por una vida con bienestar para la población con discapacidadComunitario2_ENGATIVA3_DICIEMBRE_2025</v>
          </cell>
          <cell r="O4442">
            <v>992404</v>
          </cell>
          <cell r="R4442">
            <v>8</v>
          </cell>
          <cell r="S4442">
            <v>7939232</v>
          </cell>
        </row>
        <row r="4443">
          <cell r="E4443" t="str">
            <v>1197. Cuidado Continuo por una vida con bienestar para la población con discapacidadComunitario</v>
          </cell>
          <cell r="F4443" t="str">
            <v>Fortalecimiento de agentes de cambio promotores de inclusión social y bienestar colectivo a través de escuelas de liderazgo en entorno comunitario</v>
          </cell>
          <cell r="G4443" t="str">
            <v xml:space="preserve">Promoción de la salud y bienestar </v>
          </cell>
          <cell r="H4443" t="str">
            <v>PSPIC</v>
          </cell>
          <cell r="I4443" t="str">
            <v>No aplica</v>
          </cell>
          <cell r="J4443" t="str">
            <v>Sesión</v>
          </cell>
          <cell r="K4443" t="str">
            <v>Local</v>
          </cell>
          <cell r="L4443" t="str">
            <v>2_ENGATIVA</v>
          </cell>
          <cell r="M4443" t="str">
            <v>3_DICIEMBRE_2025</v>
          </cell>
          <cell r="N4443" t="str">
            <v>1197. Cuidado Continuo por una vida con bienestar para la población con discapacidadComunitario2_ENGATIVA3_DICIEMBRE_2025</v>
          </cell>
          <cell r="O4443">
            <v>355662</v>
          </cell>
          <cell r="R4443">
            <v>4</v>
          </cell>
          <cell r="S4443">
            <v>1422648</v>
          </cell>
        </row>
        <row r="4444">
          <cell r="E4444" t="str">
            <v>1207. Cuidado Continuo por una vida con bienestar para la población con discapacidadComunitario</v>
          </cell>
          <cell r="F4444" t="str">
            <v>Fortalecimiento de redes de personas cuidadoras de personas con discapacidad para el apoyo y cuidado colectivo en entorno comunitario (local, Interlocal y distrital).</v>
          </cell>
          <cell r="G4444" t="str">
            <v xml:space="preserve">Promoción de la salud y bienestar </v>
          </cell>
          <cell r="H4444" t="str">
            <v>PSPIC</v>
          </cell>
          <cell r="I4444" t="str">
            <v>No aplica</v>
          </cell>
          <cell r="J4444" t="str">
            <v>Red</v>
          </cell>
          <cell r="K4444" t="str">
            <v>Local</v>
          </cell>
          <cell r="L4444" t="str">
            <v>2_ENGATIVA</v>
          </cell>
          <cell r="M4444" t="str">
            <v>3_DICIEMBRE_2025</v>
          </cell>
          <cell r="N4444" t="str">
            <v>1207. Cuidado Continuo por una vida con bienestar para la población con discapacidadComunitario2_ENGATIVA3_DICIEMBRE_2025</v>
          </cell>
          <cell r="O4444">
            <v>1422652</v>
          </cell>
          <cell r="R4444">
            <v>1</v>
          </cell>
          <cell r="S4444">
            <v>1422652</v>
          </cell>
        </row>
        <row r="4445">
          <cell r="E4445" t="str">
            <v>1217. Cuidado Continuo por una vida con bienestar para la población con discapacidadComunitario</v>
          </cell>
          <cell r="F4445" t="str">
            <v>Asesoría en bienestar e inclusión para la población con discapacidad mediante la intervención breve</v>
          </cell>
          <cell r="G4445" t="str">
            <v>Alta externalidad</v>
          </cell>
          <cell r="H4445" t="str">
            <v>PSPIC</v>
          </cell>
          <cell r="I4445" t="str">
            <v>No aplica</v>
          </cell>
          <cell r="J4445" t="str">
            <v>Asesoría</v>
          </cell>
          <cell r="K4445" t="str">
            <v>Local</v>
          </cell>
          <cell r="L4445" t="str">
            <v>2_ENGATIVA</v>
          </cell>
          <cell r="M4445" t="str">
            <v>3_DICIEMBRE_2025</v>
          </cell>
          <cell r="N4445" t="str">
            <v>1217. Cuidado Continuo por una vida con bienestar para la población con discapacidadComunitario2_ENGATIVA3_DICIEMBRE_2025</v>
          </cell>
          <cell r="O4445">
            <v>35135</v>
          </cell>
          <cell r="R4445">
            <v>12</v>
          </cell>
          <cell r="S4445">
            <v>421620</v>
          </cell>
        </row>
        <row r="4446">
          <cell r="E4446" t="str">
            <v>1227. Cuidado Continuo por una vida con bienestar para la población con discapacidadComunitario</v>
          </cell>
          <cell r="F4446" t="str">
            <v>Mejoramiento de los procesos de inclusión social para la población con discapacidad mediante la activación de rutas y gestión de casos en el territorio.</v>
          </cell>
          <cell r="G4446" t="str">
            <v>Gestión del Riesgo para el Bienestar Colectivo en los Territorios</v>
          </cell>
          <cell r="H4446" t="str">
            <v>PSPIC</v>
          </cell>
          <cell r="I4446" t="str">
            <v>No aplica</v>
          </cell>
          <cell r="J4446" t="str">
            <v>Caso</v>
          </cell>
          <cell r="K4446" t="str">
            <v>Local</v>
          </cell>
          <cell r="L4446" t="str">
            <v>2_ENGATIVA</v>
          </cell>
          <cell r="M4446" t="str">
            <v>3_DICIEMBRE_2025</v>
          </cell>
          <cell r="N4446" t="str">
            <v>1227. Cuidado Continuo por una vida con bienestar para la población con discapacidadComunitario2_ENGATIVA3_DICIEMBRE_2025</v>
          </cell>
          <cell r="O4446">
            <v>53781</v>
          </cell>
          <cell r="R4446">
            <v>9</v>
          </cell>
          <cell r="S4446">
            <v>484029</v>
          </cell>
        </row>
        <row r="4447">
          <cell r="E4447" t="str">
            <v>1237. Cuidado Continuo por una vida con bienestar para la población con discapacidadInstitucional</v>
          </cell>
          <cell r="F4447" t="str">
            <v>Instituciones Promotoras de la inclusión a través de sesiones educativas en entorno institucional</v>
          </cell>
          <cell r="G4447" t="str">
            <v xml:space="preserve">Promoción de la salud y bienestar </v>
          </cell>
          <cell r="H4447" t="str">
            <v>PSPIC</v>
          </cell>
          <cell r="I4447" t="str">
            <v>No aplica</v>
          </cell>
          <cell r="J4447" t="str">
            <v>Sesión</v>
          </cell>
          <cell r="K4447" t="str">
            <v>Local</v>
          </cell>
          <cell r="L4447" t="str">
            <v>2_ENGATIVA</v>
          </cell>
          <cell r="M4447" t="str">
            <v>3_DICIEMBRE_2025</v>
          </cell>
          <cell r="N4447" t="str">
            <v>1237. Cuidado Continuo por una vida con bienestar para la población con discapacidadInstitucional2_ENGATIVA3_DICIEMBRE_2025</v>
          </cell>
          <cell r="O4447">
            <v>266747</v>
          </cell>
          <cell r="R4447">
            <v>10</v>
          </cell>
          <cell r="S4447">
            <v>2667470</v>
          </cell>
        </row>
        <row r="4448">
          <cell r="E4448" t="str">
            <v>1247. Cuidado Continuo por una vida con bienestar para la población con discapacidadComunitario</v>
          </cell>
          <cell r="F4448" t="str">
            <v>Encuentros interlocales de actores de RBC
 Encuentros locales y distritales de personas cuidadoras de personas con discapacidad 
Jornada conmemorativa mes de la discapacidad</v>
          </cell>
          <cell r="G4448" t="str">
            <v xml:space="preserve">Promoción de la salud y bienestar </v>
          </cell>
          <cell r="H4448" t="str">
            <v>PSPIC</v>
          </cell>
          <cell r="I4448" t="str">
            <v>No aplica</v>
          </cell>
          <cell r="J4448" t="str">
            <v>Encuentro</v>
          </cell>
          <cell r="K4448" t="str">
            <v>Local</v>
          </cell>
          <cell r="L4448" t="str">
            <v>2_ENGATIVA</v>
          </cell>
          <cell r="M4448" t="str">
            <v>3_DICIEMBRE_2025</v>
          </cell>
          <cell r="N4448" t="str">
            <v>1247. Cuidado Continuo por una vida con bienestar para la población con discapacidadComunitario2_ENGATIVA3_DICIEMBRE_2025</v>
          </cell>
          <cell r="O4448">
            <v>851865</v>
          </cell>
          <cell r="R4448">
            <v>0</v>
          </cell>
          <cell r="S4448">
            <v>0</v>
          </cell>
        </row>
        <row r="4449">
          <cell r="E4449" t="str">
            <v>1257. Cuidado Continuo por una vida con bienestar para la población con discapacidadComunitario</v>
          </cell>
          <cell r="F4449" t="str">
            <v xml:space="preserve">Fortalecimiento de capacidades del talento humano para implementar la estrategia rehabilitación basada en comunidad en los territorios </v>
          </cell>
          <cell r="G4449" t="str">
            <v xml:space="preserve">Promoción de la salud y bienestar </v>
          </cell>
          <cell r="H4449" t="str">
            <v>PSPIC</v>
          </cell>
          <cell r="I4449" t="str">
            <v>No aplica</v>
          </cell>
          <cell r="J4449" t="str">
            <v>Plan de acción</v>
          </cell>
          <cell r="K4449" t="str">
            <v>Distrito</v>
          </cell>
          <cell r="L4449" t="str">
            <v>2_ENGATIVA</v>
          </cell>
          <cell r="M4449" t="str">
            <v>3_DICIEMBRE_2025</v>
          </cell>
          <cell r="N4449" t="str">
            <v>1257. Cuidado Continuo por una vida con bienestar para la población con discapacidadComunitario2_ENGATIVA3_DICIEMBRE_2025</v>
          </cell>
          <cell r="O4449">
            <v>12879544</v>
          </cell>
          <cell r="R4449">
            <v>0</v>
          </cell>
          <cell r="S4449">
            <v>0</v>
          </cell>
        </row>
        <row r="4450">
          <cell r="E4450" t="str">
            <v>1268. Cuidado Continuo por una vida con bienestar para la ruralidad de BogotáComunitario</v>
          </cell>
          <cell r="F4450" t="str">
            <v>Grupos socioeducativos para el bienestar en la ruralidad cercana - salud ambiental</v>
          </cell>
          <cell r="G4450" t="str">
            <v xml:space="preserve">Promoción de la salud y bienestar </v>
          </cell>
          <cell r="H4450" t="str">
            <v>PSPIC</v>
          </cell>
          <cell r="I4450" t="str">
            <v>No aplica</v>
          </cell>
          <cell r="J4450" t="str">
            <v>Sesión</v>
          </cell>
          <cell r="K4450" t="str">
            <v>Distrito</v>
          </cell>
          <cell r="L4450" t="str">
            <v>2_ENGATIVA</v>
          </cell>
          <cell r="M4450" t="str">
            <v>3_DICIEMBRE_2025</v>
          </cell>
          <cell r="N4450" t="str">
            <v>1268. Cuidado Continuo por una vida con bienestar para la ruralidad de BogotáComunitario2_ENGATIVA3_DICIEMBRE_2025</v>
          </cell>
          <cell r="O4450">
            <v>175674</v>
          </cell>
          <cell r="R4450">
            <v>0</v>
          </cell>
          <cell r="S4450">
            <v>0</v>
          </cell>
        </row>
        <row r="4451">
          <cell r="E4451" t="str">
            <v>1278. Cuidado Continuo por una vida con bienestar para la ruralidad de BogotáComunitario</v>
          </cell>
          <cell r="F4451" t="str">
            <v>Sesiones educativas para el bienestar en la ruralidad lejana (salud ambiental, salud mental, salud sexual y reproductiva, discapacidad, seguridad alimentaria y nutricional, salud materna y salud infantil)</v>
          </cell>
          <cell r="G4451" t="str">
            <v xml:space="preserve">Promoción de la salud y bienestar </v>
          </cell>
          <cell r="H4451" t="str">
            <v>PSPIC</v>
          </cell>
          <cell r="I4451" t="str">
            <v>No aplica</v>
          </cell>
          <cell r="J4451" t="str">
            <v>Sesión</v>
          </cell>
          <cell r="K4451" t="str">
            <v>Local</v>
          </cell>
          <cell r="L4451" t="str">
            <v>2_ENGATIVA</v>
          </cell>
          <cell r="M4451" t="str">
            <v>3_DICIEMBRE_2025</v>
          </cell>
          <cell r="N4451" t="str">
            <v>1278. Cuidado Continuo por una vida con bienestar para la ruralidad de BogotáComunitario2_ENGATIVA3_DICIEMBRE_2025</v>
          </cell>
          <cell r="O4451">
            <v>468320</v>
          </cell>
          <cell r="R4451">
            <v>0</v>
          </cell>
          <cell r="S4451">
            <v>0</v>
          </cell>
        </row>
        <row r="4452">
          <cell r="E4452" t="str">
            <v xml:space="preserve">1278. Cuidado Continuo por una vida con bienestar para la ruralidad de BogotáEducativo </v>
          </cell>
          <cell r="F4452" t="str">
            <v>Sesiones educativas para el bienestar en la ruralidad lejana (salud ambiental, salud mental, salud sexual y reproductiva, discapacidad, seguridad alimentaria y nutricional, salud materna y salud infantil)</v>
          </cell>
          <cell r="G4452" t="str">
            <v xml:space="preserve">Promoción de la salud y bienestar </v>
          </cell>
          <cell r="H4452" t="str">
            <v>PSPIC</v>
          </cell>
          <cell r="I4452" t="str">
            <v>No aplica</v>
          </cell>
          <cell r="J4452" t="str">
            <v>Sesión</v>
          </cell>
          <cell r="K4452" t="str">
            <v>Local</v>
          </cell>
          <cell r="L4452" t="str">
            <v>2_ENGATIVA</v>
          </cell>
          <cell r="M4452" t="str">
            <v>3_DICIEMBRE_2025</v>
          </cell>
          <cell r="N4452" t="str">
            <v>1278. Cuidado Continuo por una vida con bienestar para la ruralidad de BogotáEducativo 2_ENGATIVA3_DICIEMBRE_2025</v>
          </cell>
          <cell r="O4452">
            <v>468320</v>
          </cell>
          <cell r="R4452">
            <v>0</v>
          </cell>
          <cell r="S4452">
            <v>0</v>
          </cell>
        </row>
        <row r="4453">
          <cell r="E4453" t="str">
            <v>1278. Cuidado Continuo por una vida con bienestar para la ruralidad de BogotáInstitucional</v>
          </cell>
          <cell r="F4453" t="str">
            <v>Sesiones educativas para el bienestar en la ruralidad lejana (salud ambiental, salud mental, salud sexual y reproductiva, discapacidad, seguridad alimentaria y nutricional, salud materna y salud infantil)</v>
          </cell>
          <cell r="G4453" t="str">
            <v xml:space="preserve">Promoción de la salud y bienestar </v>
          </cell>
          <cell r="H4453" t="str">
            <v>PSPIC</v>
          </cell>
          <cell r="I4453" t="str">
            <v>No aplica</v>
          </cell>
          <cell r="J4453" t="str">
            <v>Sesión</v>
          </cell>
          <cell r="K4453" t="str">
            <v>Local</v>
          </cell>
          <cell r="L4453" t="str">
            <v>2_ENGATIVA</v>
          </cell>
          <cell r="M4453" t="str">
            <v>3_DICIEMBRE_2025</v>
          </cell>
          <cell r="N4453" t="str">
            <v>1278. Cuidado Continuo por una vida con bienestar para la ruralidad de BogotáInstitucional2_ENGATIVA3_DICIEMBRE_2025</v>
          </cell>
          <cell r="O4453">
            <v>468320</v>
          </cell>
          <cell r="R4453">
            <v>0</v>
          </cell>
          <cell r="S4453">
            <v>0</v>
          </cell>
        </row>
        <row r="4454">
          <cell r="E4454" t="str">
            <v>1288. Cuidado Continuo por una vida con bienestar para la ruralidad de BogotáComunitario</v>
          </cell>
          <cell r="F4454" t="str">
            <v>Sesiones educativas para el bienestar en la ruralidad cercana (salud ambiental, salud mental, salud sexual y reproductiva, discapacidad, seguridad alimentaria y nutricional, salud materna y salud infantil)</v>
          </cell>
          <cell r="G4454" t="str">
            <v xml:space="preserve">Promoción de la salud y bienestar </v>
          </cell>
          <cell r="H4454" t="str">
            <v>PSPIC</v>
          </cell>
          <cell r="I4454" t="str">
            <v>No aplica</v>
          </cell>
          <cell r="J4454" t="str">
            <v>Sesión</v>
          </cell>
          <cell r="K4454" t="str">
            <v>Distrito</v>
          </cell>
          <cell r="L4454" t="str">
            <v>2_ENGATIVA</v>
          </cell>
          <cell r="M4454" t="str">
            <v>3_DICIEMBRE_2025</v>
          </cell>
          <cell r="N4454" t="str">
            <v>1288. Cuidado Continuo por una vida con bienestar para la ruralidad de BogotáComunitario2_ENGATIVA3_DICIEMBRE_2025</v>
          </cell>
          <cell r="O4454">
            <v>140539</v>
          </cell>
          <cell r="R4454">
            <v>0</v>
          </cell>
          <cell r="S4454">
            <v>0</v>
          </cell>
        </row>
        <row r="4455">
          <cell r="E4455" t="str">
            <v xml:space="preserve">1288. Cuidado Continuo por una vida con bienestar para la ruralidad de BogotáEducativo </v>
          </cell>
          <cell r="F4455" t="str">
            <v>Sesiones educativas para el bienestar en la ruralidad cercana (salud ambiental, salud mental, salud sexual y reproductiva, discapacidad, seguridad alimentaria y nutricional, salud materna y salud infantil)</v>
          </cell>
          <cell r="G4455" t="str">
            <v xml:space="preserve">Promoción de la salud y bienestar </v>
          </cell>
          <cell r="H4455" t="str">
            <v>PSPIC</v>
          </cell>
          <cell r="I4455" t="str">
            <v>No aplica</v>
          </cell>
          <cell r="J4455" t="str">
            <v>Sesión</v>
          </cell>
          <cell r="K4455" t="str">
            <v>Distrito</v>
          </cell>
          <cell r="L4455" t="str">
            <v>2_ENGATIVA</v>
          </cell>
          <cell r="M4455" t="str">
            <v>3_DICIEMBRE_2025</v>
          </cell>
          <cell r="N4455" t="str">
            <v>1288. Cuidado Continuo por una vida con bienestar para la ruralidad de BogotáEducativo 2_ENGATIVA3_DICIEMBRE_2025</v>
          </cell>
          <cell r="O4455">
            <v>140539</v>
          </cell>
          <cell r="R4455">
            <v>0</v>
          </cell>
          <cell r="S4455">
            <v>0</v>
          </cell>
        </row>
        <row r="4456">
          <cell r="E4456" t="str">
            <v>1298. Cuidado Continuo por una vida con bienestar para la ruralidad de BogotáComunitario</v>
          </cell>
          <cell r="F4456" t="str">
            <v>Escuelas para el bienestar y cuidado de la salud rural y nodos para promoción de la salud rural (redes sociales y comunitarias) en la ruralidad lejana</v>
          </cell>
          <cell r="G4456" t="str">
            <v xml:space="preserve">Promoción de la salud y bienestar </v>
          </cell>
          <cell r="H4456" t="str">
            <v>PSPIC</v>
          </cell>
          <cell r="I4456" t="str">
            <v>No aplica</v>
          </cell>
          <cell r="J4456" t="str">
            <v>Sesión</v>
          </cell>
          <cell r="K4456" t="str">
            <v>Local</v>
          </cell>
          <cell r="L4456" t="str">
            <v>2_ENGATIVA</v>
          </cell>
          <cell r="M4456" t="str">
            <v>3_DICIEMBRE_2025</v>
          </cell>
          <cell r="N4456" t="str">
            <v>1298. Cuidado Continuo por una vida con bienestar para la ruralidad de BogotáComunitario2_ENGATIVA3_DICIEMBRE_2025</v>
          </cell>
          <cell r="O4456">
            <v>175674</v>
          </cell>
          <cell r="R4456">
            <v>0</v>
          </cell>
          <cell r="S4456">
            <v>0</v>
          </cell>
        </row>
        <row r="4457">
          <cell r="E4457" t="str">
            <v>1308. Cuidado Continuo por una vida con bienestar para la ruralidad de BogotáComunitario</v>
          </cell>
          <cell r="F4457" t="str">
            <v>Escuelas para el bienestar y cuidado de la salud y nodos para promoción de la salud rural (redes sociales y comunitarias) en la ruralidad cercana</v>
          </cell>
          <cell r="G4457" t="str">
            <v xml:space="preserve">Promoción de la salud y bienestar </v>
          </cell>
          <cell r="H4457" t="str">
            <v>PSPIC</v>
          </cell>
          <cell r="I4457" t="str">
            <v>No aplica</v>
          </cell>
          <cell r="J4457" t="str">
            <v>Sesión</v>
          </cell>
          <cell r="K4457" t="str">
            <v>Distrito</v>
          </cell>
          <cell r="L4457" t="str">
            <v>2_ENGATIVA</v>
          </cell>
          <cell r="M4457" t="str">
            <v>3_DICIEMBRE_2025</v>
          </cell>
          <cell r="N4457" t="str">
            <v>1308. Cuidado Continuo por una vida con bienestar para la ruralidad de BogotáComunitario2_ENGATIVA3_DICIEMBRE_2025</v>
          </cell>
          <cell r="O4457">
            <v>140539</v>
          </cell>
          <cell r="R4457">
            <v>0</v>
          </cell>
          <cell r="S4457">
            <v>0</v>
          </cell>
        </row>
        <row r="4458">
          <cell r="E4458" t="str">
            <v>1318. Cuidado Continuo por una vida con bienestar para la ruralidad de BogotáLaboral</v>
          </cell>
          <cell r="F4458" t="str">
            <v>Asesoría para el mejoramiento de las condiciones de salud y trabajo en las unidades de trabajo informal de alto impacto en la ruralidad lejana</v>
          </cell>
          <cell r="G4458" t="str">
            <v>Gestión del Riesgo para el Bienestar Colectivo en los Territorios</v>
          </cell>
          <cell r="H4458" t="str">
            <v>PSPIC</v>
          </cell>
          <cell r="I4458" t="str">
            <v>No aplica</v>
          </cell>
          <cell r="J4458" t="str">
            <v>Unidad de trabajo informal</v>
          </cell>
          <cell r="K4458" t="str">
            <v>Local</v>
          </cell>
          <cell r="L4458" t="str">
            <v>2_ENGATIVA</v>
          </cell>
          <cell r="M4458" t="str">
            <v>3_DICIEMBRE_2025</v>
          </cell>
          <cell r="N4458" t="str">
            <v>1318. Cuidado Continuo por una vida con bienestar para la ruralidad de BogotáLaboral2_ENGATIVA3_DICIEMBRE_2025</v>
          </cell>
          <cell r="O4458">
            <v>940787</v>
          </cell>
          <cell r="R4458">
            <v>0</v>
          </cell>
          <cell r="S4458">
            <v>0</v>
          </cell>
        </row>
        <row r="4459">
          <cell r="E4459" t="str">
            <v>1328. Cuidado Continuo por una vida con bienestar para la ruralidad de BogotáLaboral</v>
          </cell>
          <cell r="F4459" t="str">
            <v>Asesoría para el mejoramiento de las condiciones de salud y trabajo en las unidades de trabajo informal de alto impacto en la ruralidad cercana</v>
          </cell>
          <cell r="G4459" t="str">
            <v>Gestión del Riesgo para el Bienestar Colectivo en los Territorios</v>
          </cell>
          <cell r="H4459" t="str">
            <v>PSPIC</v>
          </cell>
          <cell r="I4459" t="str">
            <v>No aplica</v>
          </cell>
          <cell r="J4459" t="str">
            <v>Asesoria</v>
          </cell>
          <cell r="K4459" t="str">
            <v>Distrito</v>
          </cell>
          <cell r="L4459" t="str">
            <v>2_ENGATIVA</v>
          </cell>
          <cell r="M4459" t="str">
            <v>3_DICIEMBRE_2025</v>
          </cell>
          <cell r="N4459" t="str">
            <v>1328. Cuidado Continuo por una vida con bienestar para la ruralidad de BogotáLaboral2_ENGATIVA3_DICIEMBRE_2025</v>
          </cell>
          <cell r="O4459">
            <v>250875</v>
          </cell>
          <cell r="R4459">
            <v>0</v>
          </cell>
          <cell r="S4459">
            <v>0</v>
          </cell>
        </row>
        <row r="4460">
          <cell r="E4460" t="str">
            <v>1338. Cuidado Continuo por una vida con bienestar para la ruralidad de BogotáLaboral</v>
          </cell>
          <cell r="F4460" t="str">
            <v>Asesoría para el mejoramiento de las condiciones de salud y trabajo en las unidades de trabajo informal de alto impacto en la ruralidad cercana - especialista</v>
          </cell>
          <cell r="G4460" t="str">
            <v>Gestión del Riesgo para el Bienestar Colectivo en los Territorios</v>
          </cell>
          <cell r="H4460" t="str">
            <v>PSPIC</v>
          </cell>
          <cell r="I4460" t="str">
            <v>No aplica</v>
          </cell>
          <cell r="J4460" t="str">
            <v>Asesoria</v>
          </cell>
          <cell r="K4460" t="str">
            <v>Distrito</v>
          </cell>
          <cell r="L4460" t="str">
            <v>2_ENGATIVA</v>
          </cell>
          <cell r="M4460" t="str">
            <v>3_DICIEMBRE_2025</v>
          </cell>
          <cell r="N4460" t="str">
            <v>1338. Cuidado Continuo por una vida con bienestar para la ruralidad de BogotáLaboral2_ENGATIVA3_DICIEMBRE_2025</v>
          </cell>
          <cell r="O4460">
            <v>183687</v>
          </cell>
          <cell r="R4460">
            <v>0</v>
          </cell>
          <cell r="S4460">
            <v>0</v>
          </cell>
        </row>
        <row r="4461">
          <cell r="E4461" t="str">
            <v>1348. Cuidado Continuo por una vida con bienestar para la ruralidad de BogotáLaboral</v>
          </cell>
          <cell r="F4461" t="str">
            <v>Caracterización de las unidades de trabajo informal de alto impacto en la ruralidad cercana</v>
          </cell>
          <cell r="G4461" t="str">
            <v>Gestión del Riesgo para el Bienestar Colectivo en los Territorios</v>
          </cell>
          <cell r="H4461" t="str">
            <v>PSPIC</v>
          </cell>
          <cell r="I4461" t="str">
            <v>No aplica</v>
          </cell>
          <cell r="J4461" t="str">
            <v>Caracterización</v>
          </cell>
          <cell r="K4461" t="str">
            <v>Distrito</v>
          </cell>
          <cell r="L4461" t="str">
            <v>2_ENGATIVA</v>
          </cell>
          <cell r="M4461" t="str">
            <v>3_DICIEMBRE_2025</v>
          </cell>
          <cell r="N4461" t="str">
            <v>1348. Cuidado Continuo por una vida con bienestar para la ruralidad de BogotáLaboral2_ENGATIVA3_DICIEMBRE_2025</v>
          </cell>
          <cell r="O4461">
            <v>110336</v>
          </cell>
          <cell r="R4461">
            <v>0</v>
          </cell>
          <cell r="S4461">
            <v>0</v>
          </cell>
        </row>
        <row r="4462">
          <cell r="E4462" t="str">
            <v>1358. Cuidado Continuo por una vida con bienestar para la ruralidad de BogotáLaboral</v>
          </cell>
          <cell r="F4462" t="str">
            <v>Caracterización de las unidades de trabajo informal de alto impacto en la ruralidad lejana</v>
          </cell>
          <cell r="G4462" t="str">
            <v>Gestión del Riesgo para el Bienestar Colectivo en los Territorios</v>
          </cell>
          <cell r="H4462" t="str">
            <v>PSPIC</v>
          </cell>
          <cell r="I4462" t="str">
            <v>No aplica</v>
          </cell>
          <cell r="J4462" t="str">
            <v>Caracterización</v>
          </cell>
          <cell r="K4462" t="str">
            <v>Local</v>
          </cell>
          <cell r="L4462" t="str">
            <v>2_ENGATIVA</v>
          </cell>
          <cell r="M4462" t="str">
            <v>3_DICIEMBRE_2025</v>
          </cell>
          <cell r="N4462" t="str">
            <v>1358. Cuidado Continuo por una vida con bienestar para la ruralidad de BogotáLaboral2_ENGATIVA3_DICIEMBRE_2025</v>
          </cell>
          <cell r="O4462">
            <v>137922</v>
          </cell>
          <cell r="R4462">
            <v>0</v>
          </cell>
          <cell r="S4462">
            <v>0</v>
          </cell>
        </row>
        <row r="4463">
          <cell r="E4463" t="str">
            <v>869. Gestión de Programas Estrategias y Planes para el BienestarGestión Integral Estrategias y Programas</v>
          </cell>
          <cell r="F4463" t="str">
            <v xml:space="preserve">Encuentro Redes Intersectoriales y Comunitarias de Salud Ambiental Locales REDSAL </v>
          </cell>
          <cell r="G4463" t="str">
            <v>Plan</v>
          </cell>
          <cell r="H4463" t="str">
            <v>PSPIC</v>
          </cell>
          <cell r="I4463" t="str">
            <v>No aplica</v>
          </cell>
          <cell r="J4463" t="str">
            <v>Encuentro</v>
          </cell>
          <cell r="K4463" t="str">
            <v>Zonal</v>
          </cell>
          <cell r="L4463" t="str">
            <v>2_ENGATIVA</v>
          </cell>
          <cell r="M4463" t="str">
            <v>3_DICIEMBRE_2025</v>
          </cell>
          <cell r="N4463" t="str">
            <v>869. Gestión de Programas Estrategias y Planes para el BienestarGestión Integral Estrategias y Programas2_ENGATIVA3_DICIEMBRE_2025</v>
          </cell>
          <cell r="O4463">
            <v>73474880</v>
          </cell>
          <cell r="R4463">
            <v>0</v>
          </cell>
          <cell r="S4463">
            <v>0</v>
          </cell>
        </row>
        <row r="4464">
          <cell r="E4464" t="str">
            <v>1369. Gestión de Programas Estrategias y Planes para el BienestarGestión Integral Estrategias y Programas</v>
          </cell>
          <cell r="F4464" t="str">
            <v>Desarrollo de capacidades institucionales para el manejo integral de la Tuberculosis y lepra.</v>
          </cell>
          <cell r="G4464" t="str">
            <v>Programa</v>
          </cell>
          <cell r="H4464" t="str">
            <v>GSP</v>
          </cell>
          <cell r="I4464" t="str">
            <v>No aplica</v>
          </cell>
          <cell r="J4464" t="str">
            <v>Plan de acción</v>
          </cell>
          <cell r="K4464" t="str">
            <v>Zonal</v>
          </cell>
          <cell r="L4464" t="str">
            <v>2_ENGATIVA</v>
          </cell>
          <cell r="M4464" t="str">
            <v>3_DICIEMBRE_2025</v>
          </cell>
          <cell r="N4464" t="str">
            <v>1369. Gestión de Programas Estrategias y Planes para el BienestarGestión Integral Estrategias y Programas2_ENGATIVA3_DICIEMBRE_2025</v>
          </cell>
          <cell r="O4464">
            <v>5621568</v>
          </cell>
          <cell r="R4464">
            <v>0</v>
          </cell>
          <cell r="S4464">
            <v>0</v>
          </cell>
        </row>
        <row r="4465">
          <cell r="E4465" t="str">
            <v>1379. Gestión de Programas Estrategias y Planes para el BienestarGestión Integral Estrategias y Programas</v>
          </cell>
          <cell r="F4465" t="str">
            <v>Monitoreo de indicadores de los Programas locales de Tuberculosis y Lepra.</v>
          </cell>
          <cell r="G4465" t="str">
            <v>Programa</v>
          </cell>
          <cell r="H4465" t="str">
            <v>GSP</v>
          </cell>
          <cell r="I4465" t="str">
            <v>No aplica</v>
          </cell>
          <cell r="J4465" t="str">
            <v>Plan de acción</v>
          </cell>
          <cell r="K4465" t="str">
            <v>Zonal</v>
          </cell>
          <cell r="L4465" t="str">
            <v>2_ENGATIVA</v>
          </cell>
          <cell r="M4465" t="str">
            <v>3_DICIEMBRE_2025</v>
          </cell>
          <cell r="N4465" t="str">
            <v>1379. Gestión de Programas Estrategias y Planes para el BienestarGestión Integral Estrategias y Programas2_ENGATIVA3_DICIEMBRE_2025</v>
          </cell>
          <cell r="O4465">
            <v>3994272</v>
          </cell>
          <cell r="R4465">
            <v>0</v>
          </cell>
          <cell r="S4465">
            <v>0</v>
          </cell>
        </row>
        <row r="4466">
          <cell r="E4466" t="str">
            <v>1389. Gestión de Programas Estrategias y Planes para el BienestarGestión Integral Estrategias y Programas</v>
          </cell>
          <cell r="F4466" t="str">
            <v>Gestion del cuidado (participacion de instancias sectoriales) en Tuberculosis y Lepra.</v>
          </cell>
          <cell r="G4466" t="str">
            <v>Programa</v>
          </cell>
          <cell r="H4466" t="str">
            <v>GSP</v>
          </cell>
          <cell r="I4466" t="str">
            <v>No aplica</v>
          </cell>
          <cell r="J4466" t="str">
            <v>Plan de acción</v>
          </cell>
          <cell r="K4466" t="str">
            <v>Zonal</v>
          </cell>
          <cell r="L4466" t="str">
            <v>2_ENGATIVA</v>
          </cell>
          <cell r="M4466" t="str">
            <v>3_DICIEMBRE_2025</v>
          </cell>
          <cell r="N4466" t="str">
            <v>1389. Gestión de Programas Estrategias y Planes para el BienestarGestión Integral Estrategias y Programas2_ENGATIVA3_DICIEMBRE_2025</v>
          </cell>
          <cell r="O4466">
            <v>12969056</v>
          </cell>
          <cell r="R4466">
            <v>0</v>
          </cell>
          <cell r="S4466">
            <v>0</v>
          </cell>
        </row>
        <row r="4467">
          <cell r="E4467" t="str">
            <v>1399. Gestión de Programas Estrategias y Planes para el BienestarGestión Integral Estrategias y Programas</v>
          </cell>
          <cell r="F4467" t="str">
            <v>Gestion de medicamentos para los programas locales de Tuberculosis y Lepra.</v>
          </cell>
          <cell r="G4467" t="str">
            <v>Programa</v>
          </cell>
          <cell r="H4467" t="str">
            <v>GSP</v>
          </cell>
          <cell r="I4467" t="str">
            <v>No aplica</v>
          </cell>
          <cell r="J4467" t="str">
            <v>Plan de acción</v>
          </cell>
          <cell r="K4467" t="str">
            <v>Zonal</v>
          </cell>
          <cell r="L4467" t="str">
            <v>2_ENGATIVA</v>
          </cell>
          <cell r="M4467" t="str">
            <v>3_DICIEMBRE_2025</v>
          </cell>
          <cell r="N4467" t="str">
            <v>1399. Gestión de Programas Estrategias y Planes para el BienestarGestión Integral Estrategias y Programas2_ENGATIVA3_DICIEMBRE_2025</v>
          </cell>
          <cell r="O4467">
            <v>3994272</v>
          </cell>
          <cell r="R4467">
            <v>0</v>
          </cell>
          <cell r="S4467">
            <v>0</v>
          </cell>
        </row>
        <row r="4468">
          <cell r="E4468" t="str">
            <v>1409. Gestión de Programas Estrategias y Planes para el BienestarGestión Integral Estrategias y Programas</v>
          </cell>
          <cell r="F4468" t="str">
            <v>Desarrollo de capacidades personales e institucionales para el manejo integral de ETV</v>
          </cell>
          <cell r="G4468" t="str">
            <v>Programa</v>
          </cell>
          <cell r="H4468" t="str">
            <v>GSP</v>
          </cell>
          <cell r="I4468" t="str">
            <v>No aplica</v>
          </cell>
          <cell r="J4468" t="str">
            <v>Plan de acción</v>
          </cell>
          <cell r="K4468" t="str">
            <v>Zonal</v>
          </cell>
          <cell r="L4468" t="str">
            <v>2_ENGATIVA</v>
          </cell>
          <cell r="M4468" t="str">
            <v>3_DICIEMBRE_2025</v>
          </cell>
          <cell r="N4468" t="str">
            <v>1409. Gestión de Programas Estrategias y Planes para el BienestarGestión Integral Estrategias y Programas2_ENGATIVA3_DICIEMBRE_2025</v>
          </cell>
          <cell r="O4468">
            <v>5621568</v>
          </cell>
          <cell r="R4468">
            <v>0</v>
          </cell>
          <cell r="S4468">
            <v>0</v>
          </cell>
        </row>
        <row r="4469">
          <cell r="E4469" t="str">
            <v>1419. Gestión de Programas Estrategias y Planes para el BienestarGestión Integral Estrategias y Programas</v>
          </cell>
          <cell r="F4469" t="str">
            <v>Gestión y control de medicamentos del Programa de ETV</v>
          </cell>
          <cell r="G4469" t="str">
            <v>Programa</v>
          </cell>
          <cell r="H4469" t="str">
            <v>GSP</v>
          </cell>
          <cell r="I4469" t="str">
            <v>No aplica</v>
          </cell>
          <cell r="J4469" t="str">
            <v>Plan de acción</v>
          </cell>
          <cell r="K4469" t="str">
            <v>Zonal</v>
          </cell>
          <cell r="L4469" t="str">
            <v>2_ENGATIVA</v>
          </cell>
          <cell r="M4469" t="str">
            <v>3_DICIEMBRE_2025</v>
          </cell>
          <cell r="N4469" t="str">
            <v>1419. Gestión de Programas Estrategias y Planes para el BienestarGestión Integral Estrategias y Programas2_ENGATIVA3_DICIEMBRE_2025</v>
          </cell>
          <cell r="O4469">
            <v>3994272</v>
          </cell>
          <cell r="R4469">
            <v>0</v>
          </cell>
          <cell r="S4469">
            <v>0</v>
          </cell>
        </row>
        <row r="4470">
          <cell r="E4470" t="str">
            <v>1429. Gestión de Programas Estrategias y Planes para el BienestarGestión Integral Estrategias y Programas</v>
          </cell>
          <cell r="F4470" t="str">
            <v>Bases de datos de ETV a nivel distrital actualizadas y con criterios de calidad</v>
          </cell>
          <cell r="G4470" t="str">
            <v>Programa</v>
          </cell>
          <cell r="H4470" t="str">
            <v>GSP</v>
          </cell>
          <cell r="I4470" t="str">
            <v>No aplica</v>
          </cell>
          <cell r="J4470" t="str">
            <v>Plan de acción</v>
          </cell>
          <cell r="K4470" t="str">
            <v>Distrito</v>
          </cell>
          <cell r="L4470" t="str">
            <v>2_ENGATIVA</v>
          </cell>
          <cell r="M4470" t="str">
            <v>3_DICIEMBRE_2025</v>
          </cell>
          <cell r="N4470" t="str">
            <v>1429. Gestión de Programas Estrategias y Planes para el BienestarGestión Integral Estrategias y Programas2_ENGATIVA3_DICIEMBRE_2025</v>
          </cell>
          <cell r="O4470">
            <v>3994272</v>
          </cell>
          <cell r="R4470">
            <v>0</v>
          </cell>
          <cell r="S4470">
            <v>0</v>
          </cell>
        </row>
        <row r="4471">
          <cell r="E4471" t="str">
            <v>1439. Gestión de Programas Estrategias y Planes para el BienestarGestión Integral Estrategias y Programas</v>
          </cell>
          <cell r="F4471" t="str">
            <v xml:space="preserve">Desarrollo de capacidades personales e institucionales orientadas a la seguridad alimentaria y nutricional </v>
          </cell>
          <cell r="G4471" t="str">
            <v>Estrategia</v>
          </cell>
          <cell r="H4471" t="str">
            <v>GSP</v>
          </cell>
          <cell r="I4471" t="str">
            <v>No aplica</v>
          </cell>
          <cell r="J4471" t="str">
            <v>Plan de acción</v>
          </cell>
          <cell r="K4471" t="str">
            <v>Zonal</v>
          </cell>
          <cell r="L4471" t="str">
            <v>2_ENGATIVA</v>
          </cell>
          <cell r="M4471" t="str">
            <v>3_DICIEMBRE_2025</v>
          </cell>
          <cell r="N4471" t="str">
            <v>1439. Gestión de Programas Estrategias y Planes para el BienestarGestión Integral Estrategias y Programas2_ENGATIVA3_DICIEMBRE_2025</v>
          </cell>
          <cell r="O4471">
            <v>7508288</v>
          </cell>
          <cell r="R4471">
            <v>0</v>
          </cell>
          <cell r="S4471">
            <v>0</v>
          </cell>
        </row>
        <row r="4472">
          <cell r="E4472" t="str">
            <v>1449. Gestión de Programas Estrategias y Planes para el BienestarGestión Integral Estrategias y Programas</v>
          </cell>
          <cell r="F4472" t="str">
            <v xml:space="preserve">Seguimiento individual para la atención integral en salud de la malnutrición </v>
          </cell>
          <cell r="G4472" t="str">
            <v>Estrategia</v>
          </cell>
          <cell r="H4472" t="str">
            <v>GSP</v>
          </cell>
          <cell r="I4472" t="str">
            <v>No aplica</v>
          </cell>
          <cell r="J4472" t="str">
            <v>Plan de acción</v>
          </cell>
          <cell r="K4472" t="str">
            <v>Zonal</v>
          </cell>
          <cell r="L4472" t="str">
            <v>2_ENGATIVA</v>
          </cell>
          <cell r="M4472" t="str">
            <v>3_DICIEMBRE_2025</v>
          </cell>
          <cell r="N4472" t="str">
            <v>1449. Gestión de Programas Estrategias y Planes para el BienestarGestión Integral Estrategias y Programas2_ENGATIVA3_DICIEMBRE_2025</v>
          </cell>
          <cell r="O4472">
            <v>7508288</v>
          </cell>
          <cell r="R4472">
            <v>0</v>
          </cell>
          <cell r="S4472">
            <v>0</v>
          </cell>
        </row>
        <row r="4473">
          <cell r="E4473" t="str">
            <v>1459. Gestión de Programas Estrategias y Planes para el BienestarGestión Integral Estrategias y Programas</v>
          </cell>
          <cell r="F4473" t="str">
            <v>Gestión sectorial e intersectorial para la movilización  de acciones que impacten en los determinantes sociales de la seguridad alimentaria y nutricional</v>
          </cell>
          <cell r="G4473" t="str">
            <v>Estrategia</v>
          </cell>
          <cell r="H4473" t="str">
            <v>GSP</v>
          </cell>
          <cell r="I4473" t="str">
            <v>No aplica</v>
          </cell>
          <cell r="J4473" t="str">
            <v>Plan de acción</v>
          </cell>
          <cell r="K4473" t="str">
            <v>Zonal</v>
          </cell>
          <cell r="L4473" t="str">
            <v>2_ENGATIVA</v>
          </cell>
          <cell r="M4473" t="str">
            <v>3_DICIEMBRE_2025</v>
          </cell>
          <cell r="N4473" t="str">
            <v>1459. Gestión de Programas Estrategias y Planes para el BienestarGestión Integral Estrategias y Programas2_ENGATIVA3_DICIEMBRE_2025</v>
          </cell>
          <cell r="O4473">
            <v>5299968</v>
          </cell>
          <cell r="R4473">
            <v>0</v>
          </cell>
          <cell r="S4473">
            <v>0</v>
          </cell>
        </row>
        <row r="4474">
          <cell r="E4474" t="str">
            <v>1469. Gestión de Programas Estrategias y Planes para el BienestarGestión Integral Estrategias y Programas</v>
          </cell>
          <cell r="F4474" t="str">
            <v>Desarrollo de capacidades personales e institucionales para el manejo integral de la primera infancia</v>
          </cell>
          <cell r="G4474" t="str">
            <v>Estrategia</v>
          </cell>
          <cell r="H4474" t="str">
            <v>GSP</v>
          </cell>
          <cell r="I4474" t="str">
            <v>No aplica</v>
          </cell>
          <cell r="J4474" t="str">
            <v>Sesión</v>
          </cell>
          <cell r="K4474" t="str">
            <v>Distrito</v>
          </cell>
          <cell r="L4474" t="str">
            <v>2_ENGATIVA</v>
          </cell>
          <cell r="M4474" t="str">
            <v>3_DICIEMBRE_2025</v>
          </cell>
          <cell r="N4474" t="str">
            <v>1469. Gestión de Programas Estrategias y Planes para el BienestarGestión Integral Estrategias y Programas2_ENGATIVA3_DICIEMBRE_2025</v>
          </cell>
          <cell r="O4474">
            <v>122208</v>
          </cell>
          <cell r="R4474">
            <v>0</v>
          </cell>
          <cell r="S4474">
            <v>0</v>
          </cell>
        </row>
        <row r="4475">
          <cell r="E4475" t="str">
            <v>1479. Gestión de Programas Estrategias y Planes para el BienestarGestión Integral Estrategias y Programas</v>
          </cell>
          <cell r="F4475" t="str">
            <v>Seguimiento Nominal  de la primera infancia</v>
          </cell>
          <cell r="G4475" t="str">
            <v>Estrategia</v>
          </cell>
          <cell r="H4475" t="str">
            <v>GSP</v>
          </cell>
          <cell r="I4475" t="str">
            <v>No aplica</v>
          </cell>
          <cell r="J4475" t="str">
            <v>Caso</v>
          </cell>
          <cell r="K4475" t="str">
            <v>Distrito</v>
          </cell>
          <cell r="L4475" t="str">
            <v>2_ENGATIVA</v>
          </cell>
          <cell r="M4475" t="str">
            <v>3_DICIEMBRE_2025</v>
          </cell>
          <cell r="N4475" t="str">
            <v>1479. Gestión de Programas Estrategias y Planes para el BienestarGestión Integral Estrategias y Programas2_ENGATIVA3_DICIEMBRE_2025</v>
          </cell>
          <cell r="O4475">
            <v>30552</v>
          </cell>
          <cell r="R4475">
            <v>0</v>
          </cell>
          <cell r="S4475">
            <v>0</v>
          </cell>
        </row>
        <row r="4476">
          <cell r="E4476" t="str">
            <v>1489. Gestión de Programas Estrategias y Planes para el BienestarGestión Integral Estrategias y Programas</v>
          </cell>
          <cell r="F4476" t="str">
            <v>Gestión sectorial e intersectorial de la primera infancia</v>
          </cell>
          <cell r="G4476" t="str">
            <v>Estrategia</v>
          </cell>
          <cell r="H4476" t="str">
            <v>GSP</v>
          </cell>
          <cell r="I4476" t="str">
            <v>No aplica</v>
          </cell>
          <cell r="J4476" t="str">
            <v>Sesión</v>
          </cell>
          <cell r="K4476" t="str">
            <v>Distrito</v>
          </cell>
          <cell r="L4476" t="str">
            <v>2_ENGATIVA</v>
          </cell>
          <cell r="M4476" t="str">
            <v>3_DICIEMBRE_2025</v>
          </cell>
          <cell r="N4476" t="str">
            <v>1489. Gestión de Programas Estrategias y Planes para el BienestarGestión Integral Estrategias y Programas2_ENGATIVA3_DICIEMBRE_2025</v>
          </cell>
          <cell r="O4476">
            <v>122208</v>
          </cell>
          <cell r="R4476">
            <v>0</v>
          </cell>
          <cell r="S4476">
            <v>0</v>
          </cell>
        </row>
        <row r="4477">
          <cell r="E4477" t="str">
            <v>1499. Gestión de Programas Estrategias y Planes para el BienestarGestión Integral Estrategias y Programas</v>
          </cell>
          <cell r="F4477" t="str">
            <v>Desarrollo de capacidades personales e institucionales para  la implementación, seguimiento y monitoreo de la estrategia distrital de bienestar en Salud Sexual, Reproductiva y Materno perinatal  para la población del Distrito</v>
          </cell>
          <cell r="G4477" t="str">
            <v>Estrategia</v>
          </cell>
          <cell r="H4477" t="str">
            <v>GSP</v>
          </cell>
          <cell r="I4477" t="str">
            <v>No aplica</v>
          </cell>
          <cell r="J4477" t="str">
            <v>Plan de acción</v>
          </cell>
          <cell r="K4477" t="str">
            <v>Zonal</v>
          </cell>
          <cell r="L4477" t="str">
            <v>2_ENGATIVA</v>
          </cell>
          <cell r="M4477" t="str">
            <v>3_DICIEMBRE_2025</v>
          </cell>
          <cell r="N4477" t="str">
            <v>1499. Gestión de Programas Estrategias y Planes para el BienestarGestión Integral Estrategias y Programas2_ENGATIVA3_DICIEMBRE_2025</v>
          </cell>
          <cell r="O4477">
            <v>3665168</v>
          </cell>
          <cell r="R4477">
            <v>0</v>
          </cell>
          <cell r="S4477">
            <v>0</v>
          </cell>
        </row>
        <row r="4478">
          <cell r="E4478" t="str">
            <v>1509. Gestión de Programas Estrategias y Planes para el BienestarGestión Integral Estrategias y Programas</v>
          </cell>
          <cell r="F4478" t="str">
            <v>Seguimiento Individual para el cuidado colectivo a partir de la gestión y seguimiento nominal a casos identificados para salud sexual, reproductiva y Maternoperinatal para la reducción de riesgos y desenlaces negativos en salud.</v>
          </cell>
          <cell r="G4478" t="str">
            <v>Estrategia</v>
          </cell>
          <cell r="H4478" t="str">
            <v>GSP</v>
          </cell>
          <cell r="I4478" t="str">
            <v>No aplica</v>
          </cell>
          <cell r="J4478" t="str">
            <v>Plan de acción</v>
          </cell>
          <cell r="K4478" t="str">
            <v>Zonal</v>
          </cell>
          <cell r="L4478" t="str">
            <v>2_ENGATIVA</v>
          </cell>
          <cell r="M4478" t="str">
            <v>3_DICIEMBRE_2025</v>
          </cell>
          <cell r="N4478" t="str">
            <v>1509. Gestión de Programas Estrategias y Planes para el BienestarGestión Integral Estrategias y Programas2_ENGATIVA3_DICIEMBRE_2025</v>
          </cell>
          <cell r="O4478">
            <v>1057260</v>
          </cell>
          <cell r="R4478">
            <v>0</v>
          </cell>
          <cell r="S4478">
            <v>0</v>
          </cell>
        </row>
        <row r="4479">
          <cell r="E4479" t="str">
            <v>1519. Gestión de Programas Estrategias y Planes para el BienestarGestión Integral Estrategias y Programas</v>
          </cell>
          <cell r="F4479" t="str">
            <v>Gestión sectorial e intersectorial para la movilización  de acciones sinérgicas que impacten determinantes sociales relacionados con la salud sexual, reproductiva y materno perinatal.</v>
          </cell>
          <cell r="G4479" t="str">
            <v>Estrategia</v>
          </cell>
          <cell r="H4479" t="str">
            <v>GSP</v>
          </cell>
          <cell r="I4479" t="str">
            <v>No aplica</v>
          </cell>
          <cell r="J4479" t="str">
            <v>Plan de acción</v>
          </cell>
          <cell r="K4479" t="str">
            <v>Zonal</v>
          </cell>
          <cell r="L4479" t="str">
            <v>2_ENGATIVA</v>
          </cell>
          <cell r="M4479" t="str">
            <v>3_DICIEMBRE_2025</v>
          </cell>
          <cell r="N4479" t="str">
            <v>1519. Gestión de Programas Estrategias y Planes para el BienestarGestión Integral Estrategias y Programas2_ENGATIVA3_DICIEMBRE_2025</v>
          </cell>
          <cell r="O4479">
            <v>1409680</v>
          </cell>
          <cell r="R4479">
            <v>0</v>
          </cell>
          <cell r="S4479">
            <v>0</v>
          </cell>
        </row>
        <row r="4480">
          <cell r="E4480" t="str">
            <v>1529. Gestión de Programas Estrategias y Planes para el BienestarGestión Integral Estrategias y Programas</v>
          </cell>
          <cell r="F4480" t="str">
            <v>Gestión de dispositivos médicos de Salud Sexual  para fortalecer prácticas de autocuidado en población de riesgo y población general en acciones de prevención combinada. SUBREDES</v>
          </cell>
          <cell r="G4480" t="str">
            <v>Estrategia</v>
          </cell>
          <cell r="H4480" t="str">
            <v>GSP</v>
          </cell>
          <cell r="I4480" t="str">
            <v>No aplica</v>
          </cell>
          <cell r="J4480" t="str">
            <v>Plan de acción</v>
          </cell>
          <cell r="K4480" t="str">
            <v>Zonal</v>
          </cell>
          <cell r="L4480" t="str">
            <v>2_ENGATIVA</v>
          </cell>
          <cell r="M4480" t="str">
            <v>3_DICIEMBRE_2025</v>
          </cell>
          <cell r="N4480" t="str">
            <v>1529. Gestión de Programas Estrategias y Planes para el BienestarGestión Integral Estrategias y Programas2_ENGATIVA3_DICIEMBRE_2025</v>
          </cell>
          <cell r="O4480">
            <v>352420</v>
          </cell>
          <cell r="R4480">
            <v>0</v>
          </cell>
          <cell r="S4480">
            <v>0</v>
          </cell>
        </row>
        <row r="4481">
          <cell r="E4481" t="str">
            <v>1539. Gestión de Programas Estrategias y Planes para el BienestarGestión Integral Estrategias y Programas</v>
          </cell>
          <cell r="F4481" t="str">
            <v>Desarrollo de capacidades sociales para la movilización de actores comunitarios en  la abogacia de la Salud Ambiental</v>
          </cell>
          <cell r="G4481" t="str">
            <v>Plan</v>
          </cell>
          <cell r="H4481" t="str">
            <v>GSP</v>
          </cell>
          <cell r="I4481" t="str">
            <v>No aplica</v>
          </cell>
          <cell r="J4481" t="str">
            <v>Plan de acción</v>
          </cell>
          <cell r="K4481" t="str">
            <v>Zonal</v>
          </cell>
          <cell r="L4481" t="str">
            <v>2_ENGATIVA</v>
          </cell>
          <cell r="M4481" t="str">
            <v>3_DICIEMBRE_2025</v>
          </cell>
          <cell r="N4481" t="str">
            <v>1539. Gestión de Programas Estrategias y Planes para el BienestarGestión Integral Estrategias y Programas2_ENGATIVA3_DICIEMBRE_2025</v>
          </cell>
          <cell r="O4481">
            <v>7347488</v>
          </cell>
          <cell r="R4481">
            <v>0</v>
          </cell>
          <cell r="S4481">
            <v>0</v>
          </cell>
        </row>
        <row r="4482">
          <cell r="E4482" t="str">
            <v>1549. Gestión de Programas Estrategias y Planes para el BienestarGestión Integral Estrategias y Programas</v>
          </cell>
          <cell r="F4482" t="str">
            <v xml:space="preserve">Gestión institucional para liderar el cambio climático en salud para Hospitales verdes y saludables </v>
          </cell>
          <cell r="G4482" t="str">
            <v>Plan</v>
          </cell>
          <cell r="H4482" t="str">
            <v>GSP</v>
          </cell>
          <cell r="I4482" t="str">
            <v>No aplica</v>
          </cell>
          <cell r="J4482" t="str">
            <v>Plan de acción</v>
          </cell>
          <cell r="K4482" t="str">
            <v>Zonal</v>
          </cell>
          <cell r="L4482" t="str">
            <v>2_ENGATIVA</v>
          </cell>
          <cell r="M4482" t="str">
            <v>3_DICIEMBRE_2025</v>
          </cell>
          <cell r="N4482" t="str">
            <v>1549. Gestión de Programas Estrategias y Planes para el BienestarGestión Integral Estrategias y Programas2_ENGATIVA3_DICIEMBRE_2025</v>
          </cell>
          <cell r="O4482">
            <v>7347488</v>
          </cell>
          <cell r="R4482">
            <v>0</v>
          </cell>
          <cell r="S4482">
            <v>0</v>
          </cell>
        </row>
        <row r="4483">
          <cell r="E4483" t="str">
            <v>1559. Gestión de Programas Estrategias y Planes para el BienestarGestión Integral Estrategias y Programas</v>
          </cell>
          <cell r="F4483" t="str">
            <v>Gestión sectorial e intersectorial para la movilización  de acciones que impacten en los determinantes sociales de la Salud Ambiental</v>
          </cell>
          <cell r="G4483" t="str">
            <v>Plan</v>
          </cell>
          <cell r="H4483" t="str">
            <v>GSP</v>
          </cell>
          <cell r="I4483" t="str">
            <v>No aplica</v>
          </cell>
          <cell r="J4483" t="str">
            <v>Plan de acción</v>
          </cell>
          <cell r="K4483" t="str">
            <v>Zonal</v>
          </cell>
          <cell r="L4483" t="str">
            <v>2_ENGATIVA</v>
          </cell>
          <cell r="M4483" t="str">
            <v>3_DICIEMBRE_2025</v>
          </cell>
          <cell r="N4483" t="str">
            <v>1559. Gestión de Programas Estrategias y Planes para el BienestarGestión Integral Estrategias y Programas2_ENGATIVA3_DICIEMBRE_2025</v>
          </cell>
          <cell r="O4483">
            <v>7347488</v>
          </cell>
          <cell r="R4483">
            <v>0</v>
          </cell>
          <cell r="S4483">
            <v>0</v>
          </cell>
        </row>
        <row r="4484">
          <cell r="E4484" t="str">
            <v>1569. Gestión de Programas Estrategias y Planes para el BienestarGestión Integral Estrategias y Programas</v>
          </cell>
          <cell r="F4484" t="str">
            <v>Fortalecimiento de capacidades personales e institucionales para la implementación, seguimiento y monitoreo del plan de salud mental y sus diferentes componentes (humanización, prevención de la conducta suicida, violencias, seguridad vial)</v>
          </cell>
          <cell r="G4484" t="str">
            <v>Plan</v>
          </cell>
          <cell r="H4484" t="str">
            <v>GSP</v>
          </cell>
          <cell r="I4484" t="str">
            <v>No aplica</v>
          </cell>
          <cell r="J4484" t="str">
            <v>Plan de acción</v>
          </cell>
          <cell r="K4484" t="str">
            <v>Zonal</v>
          </cell>
          <cell r="L4484" t="str">
            <v>2_ENGATIVA</v>
          </cell>
          <cell r="M4484" t="str">
            <v>3_DICIEMBRE_2025</v>
          </cell>
          <cell r="N4484" t="str">
            <v>1569. Gestión de Programas Estrategias y Planes para el BienestarGestión Integral Estrategias y Programas2_ENGATIVA3_DICIEMBRE_2025</v>
          </cell>
          <cell r="O4484">
            <v>13832016</v>
          </cell>
          <cell r="R4484">
            <v>0</v>
          </cell>
          <cell r="S4484">
            <v>0</v>
          </cell>
        </row>
        <row r="4485">
          <cell r="E4485" t="str">
            <v>1579. Gestión de Programas Estrategias y Planes para el BienestarGestión Integral Estrategias y Programas</v>
          </cell>
          <cell r="F4485" t="str">
            <v xml:space="preserve">Desarrollo de espacios de autocuidado con talento humano del sector salud que desarrolla acciones con salud mental, violencias y seguridad vial. </v>
          </cell>
          <cell r="G4485" t="str">
            <v>Plan</v>
          </cell>
          <cell r="H4485" t="str">
            <v>GSP</v>
          </cell>
          <cell r="I4485" t="str">
            <v>No aplica</v>
          </cell>
          <cell r="J4485" t="str">
            <v>Plan de acción</v>
          </cell>
          <cell r="K4485" t="str">
            <v>Zonal</v>
          </cell>
          <cell r="L4485" t="str">
            <v>2_ENGATIVA</v>
          </cell>
          <cell r="M4485" t="str">
            <v>3_DICIEMBRE_2025</v>
          </cell>
          <cell r="N4485" t="str">
            <v>1579. Gestión de Programas Estrategias y Planes para el BienestarGestión Integral Estrategias y Programas2_ENGATIVA3_DICIEMBRE_2025</v>
          </cell>
          <cell r="O4485">
            <v>13832016</v>
          </cell>
          <cell r="R4485">
            <v>0</v>
          </cell>
          <cell r="S4485">
            <v>0</v>
          </cell>
        </row>
        <row r="4486">
          <cell r="E4486" t="str">
            <v>1589. Gestión de Programas Estrategias y Planes para el BienestarGestión Integral Estrategias y Programas</v>
          </cell>
          <cell r="F4486" t="str">
            <v>Desarrollar capacidades personales, sociales e institucionales para el abordaje integral de las condiciones crónicas no transmisibles con actores del sector salud y otros sectores</v>
          </cell>
          <cell r="G4486" t="str">
            <v>Plan</v>
          </cell>
          <cell r="H4486" t="str">
            <v>GSP</v>
          </cell>
          <cell r="I4486" t="str">
            <v>No aplica</v>
          </cell>
          <cell r="J4486" t="str">
            <v>Sesión</v>
          </cell>
          <cell r="K4486" t="str">
            <v>Zonal</v>
          </cell>
          <cell r="L4486" t="str">
            <v>2_ENGATIVA</v>
          </cell>
          <cell r="M4486" t="str">
            <v>3_DICIEMBRE_2025</v>
          </cell>
          <cell r="N4486" t="str">
            <v>1589. Gestión de Programas Estrategias y Planes para el BienestarGestión Integral Estrategias y Programas2_ENGATIVA3_DICIEMBRE_2025</v>
          </cell>
          <cell r="O4486">
            <v>2114520</v>
          </cell>
          <cell r="R4486">
            <v>0</v>
          </cell>
          <cell r="S4486">
            <v>0</v>
          </cell>
        </row>
        <row r="4487">
          <cell r="E4487" t="str">
            <v>1599. Gestión de Programas Estrategias y Planes para el BienestarGestión Integral Estrategias y Programas</v>
          </cell>
          <cell r="F4487" t="str">
            <v>Gestion sectorial e intersectorial para el abordaje integral de las condiciones crónicas no transmisibles. (Profesional)</v>
          </cell>
          <cell r="G4487" t="str">
            <v>Plan</v>
          </cell>
          <cell r="H4487" t="str">
            <v>GSP</v>
          </cell>
          <cell r="I4487" t="str">
            <v>No aplica</v>
          </cell>
          <cell r="J4487" t="str">
            <v>Plan de acción</v>
          </cell>
          <cell r="K4487" t="str">
            <v>Zonal</v>
          </cell>
          <cell r="L4487" t="str">
            <v>2_ENGATIVA</v>
          </cell>
          <cell r="M4487" t="str">
            <v>3_DICIEMBRE_2025</v>
          </cell>
          <cell r="N4487" t="str">
            <v>1599. Gestión de Programas Estrategias y Planes para el BienestarGestión Integral Estrategias y Programas2_ENGATIVA3_DICIEMBRE_2025</v>
          </cell>
          <cell r="O4487">
            <v>4370008</v>
          </cell>
          <cell r="R4487">
            <v>0</v>
          </cell>
          <cell r="S4487">
            <v>0</v>
          </cell>
        </row>
        <row r="4488">
          <cell r="E4488" t="str">
            <v>1609. Gestión de Programas Estrategias y Planes para el BienestarGestión Integral Estrategias y Programas</v>
          </cell>
          <cell r="F4488" t="str">
            <v>Gestion sectorial e intersectorial para el abordaje integral de las condiciones crónicas no transmisibles. (Técnico)</v>
          </cell>
          <cell r="G4488" t="str">
            <v>Plan</v>
          </cell>
          <cell r="H4488" t="str">
            <v>GSP</v>
          </cell>
          <cell r="I4488" t="str">
            <v>No aplica</v>
          </cell>
          <cell r="J4488" t="str">
            <v>Plan de acción</v>
          </cell>
          <cell r="K4488" t="str">
            <v>Zonal</v>
          </cell>
          <cell r="L4488" t="str">
            <v>2_ENGATIVA</v>
          </cell>
          <cell r="M4488" t="str">
            <v>3_DICIEMBRE_2025</v>
          </cell>
          <cell r="N4488" t="str">
            <v>1609. Gestión de Programas Estrategias y Planes para el BienestarGestión Integral Estrategias y Programas2_ENGATIVA3_DICIEMBRE_2025</v>
          </cell>
          <cell r="O4488">
            <v>3994272</v>
          </cell>
          <cell r="R4488">
            <v>0</v>
          </cell>
          <cell r="S4488">
            <v>0</v>
          </cell>
        </row>
        <row r="4489">
          <cell r="E4489" t="str">
            <v>1619. Gestión de Programas Estrategias y Planes para el BienestarGestión Integral Estrategias y Programas</v>
          </cell>
          <cell r="F4489" t="str">
            <v>Gestion sectorial e intersectorial local del Programa Ampliado de Inmunizaciones</v>
          </cell>
          <cell r="G4489" t="str">
            <v>Programa</v>
          </cell>
          <cell r="H4489" t="str">
            <v>GSP</v>
          </cell>
          <cell r="I4489" t="str">
            <v>No aplica</v>
          </cell>
          <cell r="J4489" t="str">
            <v>Plan de acción</v>
          </cell>
          <cell r="K4489" t="str">
            <v>Zonal</v>
          </cell>
          <cell r="L4489" t="str">
            <v>2_ENGATIVA</v>
          </cell>
          <cell r="M4489" t="str">
            <v>3_DICIEMBRE_2025</v>
          </cell>
          <cell r="N4489" t="str">
            <v>1619. Gestión de Programas Estrategias y Planes para el BienestarGestión Integral Estrategias y Programas2_ENGATIVA3_DICIEMBRE_2025</v>
          </cell>
          <cell r="O4489">
            <v>7347488</v>
          </cell>
          <cell r="R4489">
            <v>0</v>
          </cell>
          <cell r="S4489">
            <v>0</v>
          </cell>
        </row>
        <row r="4490">
          <cell r="E4490" t="str">
            <v>1629. Gestión de Programas Estrategias y Planes para el BienestarGestión Integral Estrategias y Programas</v>
          </cell>
          <cell r="F4490" t="str">
            <v xml:space="preserve">Desarrollo de capacidades institucionales para la gestión de la implementación y operación del PAI en la IPS públicas, privadas. </v>
          </cell>
          <cell r="G4490" t="str">
            <v>Programa</v>
          </cell>
          <cell r="H4490" t="str">
            <v>GSP</v>
          </cell>
          <cell r="I4490" t="str">
            <v>No aplica</v>
          </cell>
          <cell r="J4490" t="str">
            <v>Plan de acción</v>
          </cell>
          <cell r="K4490" t="str">
            <v>Zonal</v>
          </cell>
          <cell r="L4490" t="str">
            <v>2_ENGATIVA</v>
          </cell>
          <cell r="M4490" t="str">
            <v>3_DICIEMBRE_2025</v>
          </cell>
          <cell r="N4490" t="str">
            <v>1629. Gestión de Programas Estrategias y Planes para el BienestarGestión Integral Estrategias y Programas2_ENGATIVA3_DICIEMBRE_2025</v>
          </cell>
          <cell r="O4490">
            <v>10478800</v>
          </cell>
          <cell r="R4490">
            <v>0</v>
          </cell>
          <cell r="S4490">
            <v>0</v>
          </cell>
        </row>
        <row r="4491">
          <cell r="E4491" t="str">
            <v>1639. Gestión de Programas Estrategias y Planes para el BienestarGestión Integral Estrategias y Programas</v>
          </cell>
          <cell r="F4491" t="str">
            <v>Desarrollo de capacidades Institucionales para la gestión de la implementación y operación del PAI en sistemas de información</v>
          </cell>
          <cell r="G4491" t="str">
            <v>Programa</v>
          </cell>
          <cell r="H4491" t="str">
            <v>GSP</v>
          </cell>
          <cell r="I4491" t="str">
            <v>No aplica</v>
          </cell>
          <cell r="J4491" t="str">
            <v>Plan de acción</v>
          </cell>
          <cell r="K4491" t="str">
            <v>Zonal</v>
          </cell>
          <cell r="L4491" t="str">
            <v>2_ENGATIVA</v>
          </cell>
          <cell r="M4491" t="str">
            <v>3_DICIEMBRE_2025</v>
          </cell>
          <cell r="N4491" t="str">
            <v>1639. Gestión de Programas Estrategias y Planes para el BienestarGestión Integral Estrategias y Programas2_ENGATIVA3_DICIEMBRE_2025</v>
          </cell>
          <cell r="O4491">
            <v>3994272</v>
          </cell>
          <cell r="R4491">
            <v>0</v>
          </cell>
          <cell r="S4491">
            <v>0</v>
          </cell>
        </row>
        <row r="4492">
          <cell r="E4492" t="str">
            <v>1649. Gestión de Programas Estrategias y Planes para el BienestarGestión Integral Estrategias y Programas</v>
          </cell>
          <cell r="F4492" t="str">
            <v xml:space="preserve">Gestión Sectorial e Intersectorial para la implementación y operación de estrategias del PAI para MAS Bienestar </v>
          </cell>
          <cell r="G4492" t="str">
            <v>Programa</v>
          </cell>
          <cell r="H4492" t="str">
            <v>GSP</v>
          </cell>
          <cell r="I4492" t="str">
            <v>No aplica</v>
          </cell>
          <cell r="J4492" t="str">
            <v>Plan de acción</v>
          </cell>
          <cell r="K4492" t="str">
            <v>Zonal</v>
          </cell>
          <cell r="L4492" t="str">
            <v>2_ENGATIVA</v>
          </cell>
          <cell r="M4492" t="str">
            <v>3_DICIEMBRE_2025</v>
          </cell>
          <cell r="N4492" t="str">
            <v>1649. Gestión de Programas Estrategias y Planes para el BienestarGestión Integral Estrategias y Programas2_ENGATIVA3_DICIEMBRE_2025</v>
          </cell>
          <cell r="O4492">
            <v>6484528</v>
          </cell>
          <cell r="R4492">
            <v>0</v>
          </cell>
          <cell r="S4492">
            <v>0</v>
          </cell>
        </row>
        <row r="4493">
          <cell r="E4493" t="str">
            <v>1659. Gestión de Programas Estrategias y Planes para el BienestarGestión Integral Estrategias y Programas</v>
          </cell>
          <cell r="F4493" t="str">
            <v xml:space="preserve">Gestión Sectorial e Intersectorial para la operación de estrategias del PAI para MAS Bienestar </v>
          </cell>
          <cell r="G4493" t="str">
            <v>Programa</v>
          </cell>
          <cell r="H4493" t="str">
            <v>GSP</v>
          </cell>
          <cell r="I4493" t="str">
            <v>No aplica</v>
          </cell>
          <cell r="J4493" t="str">
            <v>Plan de acción</v>
          </cell>
          <cell r="K4493" t="str">
            <v>Zonal</v>
          </cell>
          <cell r="L4493" t="str">
            <v>2_ENGATIVA</v>
          </cell>
          <cell r="M4493" t="str">
            <v>3_DICIEMBRE_2025</v>
          </cell>
          <cell r="N4493" t="str">
            <v>1659. Gestión de Programas Estrategias y Planes para el BienestarGestión Integral Estrategias y Programas2_ENGATIVA3_DICIEMBRE_2025</v>
          </cell>
          <cell r="O4493">
            <v>3994272</v>
          </cell>
          <cell r="R4493">
            <v>0</v>
          </cell>
          <cell r="S4493">
            <v>0</v>
          </cell>
        </row>
        <row r="4494">
          <cell r="E4494" t="str">
            <v>1669. Gestión de Programas Estrategias y Planes para el BienestarGestión Integral Estrategias y Programas</v>
          </cell>
          <cell r="F4494" t="str">
            <v xml:space="preserve">Gestión Sectorial e Intersectorial para la operación y registro de estrategias del PAI para MAS Bienestar </v>
          </cell>
          <cell r="G4494" t="str">
            <v>Programa</v>
          </cell>
          <cell r="H4494" t="str">
            <v>GSP</v>
          </cell>
          <cell r="I4494" t="str">
            <v>No aplica</v>
          </cell>
          <cell r="J4494" t="str">
            <v>Plan de acción</v>
          </cell>
          <cell r="K4494" t="str">
            <v>Zonal</v>
          </cell>
          <cell r="L4494" t="str">
            <v>2_ENGATIVA</v>
          </cell>
          <cell r="M4494" t="str">
            <v>3_DICIEMBRE_2025</v>
          </cell>
          <cell r="N4494" t="str">
            <v>1669. Gestión de Programas Estrategias y Planes para el BienestarGestión Integral Estrategias y Programas2_ENGATIVA3_DICIEMBRE_2025</v>
          </cell>
          <cell r="O4494">
            <v>2983376</v>
          </cell>
          <cell r="R4494">
            <v>0</v>
          </cell>
          <cell r="S4494">
            <v>0</v>
          </cell>
        </row>
        <row r="4495">
          <cell r="E4495" t="str">
            <v>1679. Gestión de Programas Estrategias y Planes para el BienestarGestión Integral Estrategias y Programas</v>
          </cell>
          <cell r="F4495" t="str">
            <v>Gestión  Sectorial e Intersectorial para la implementación y operación de estrategias del PAI para MAS Bienestar  - en el entorno educativo</v>
          </cell>
          <cell r="G4495" t="str">
            <v>Programa</v>
          </cell>
          <cell r="H4495" t="str">
            <v>GSP</v>
          </cell>
          <cell r="I4495" t="str">
            <v>No aplica</v>
          </cell>
          <cell r="J4495" t="str">
            <v>Plan de acción</v>
          </cell>
          <cell r="K4495" t="str">
            <v>Zonal</v>
          </cell>
          <cell r="L4495" t="str">
            <v>2_ENGATIVA</v>
          </cell>
          <cell r="M4495" t="str">
            <v>3_DICIEMBRE_2025</v>
          </cell>
          <cell r="N4495" t="str">
            <v>1679. Gestión de Programas Estrategias y Planes para el BienestarGestión Integral Estrategias y Programas2_ENGATIVA3_DICIEMBRE_2025</v>
          </cell>
          <cell r="O4495">
            <v>6484528</v>
          </cell>
          <cell r="R4495">
            <v>0</v>
          </cell>
          <cell r="S4495">
            <v>0</v>
          </cell>
        </row>
        <row r="4496">
          <cell r="E4496" t="str">
            <v>1689. Gestión de Programas Estrategias y Planes para el BienestarGestión Integral Estrategias y Programas</v>
          </cell>
          <cell r="F4496" t="str">
            <v>Gestión  Sectorial e Intersectorial para la operación de estrategias del PAI para MAS Bienestar  en el entorno educativo</v>
          </cell>
          <cell r="G4496" t="str">
            <v>Programa</v>
          </cell>
          <cell r="H4496" t="str">
            <v>GSP</v>
          </cell>
          <cell r="I4496" t="str">
            <v>No aplica</v>
          </cell>
          <cell r="J4496" t="str">
            <v>Plan de acción</v>
          </cell>
          <cell r="K4496" t="str">
            <v>Zonal</v>
          </cell>
          <cell r="L4496" t="str">
            <v>2_ENGATIVA</v>
          </cell>
          <cell r="M4496" t="str">
            <v>3_DICIEMBRE_2025</v>
          </cell>
          <cell r="N4496" t="str">
            <v>1689. Gestión de Programas Estrategias y Planes para el BienestarGestión Integral Estrategias y Programas2_ENGATIVA3_DICIEMBRE_2025</v>
          </cell>
          <cell r="O4496">
            <v>3994272</v>
          </cell>
          <cell r="R4496">
            <v>0</v>
          </cell>
          <cell r="S4496">
            <v>0</v>
          </cell>
        </row>
        <row r="4497">
          <cell r="E4497" t="str">
            <v>1699. Gestión de Programas Estrategias y Planes para el BienestarGestión Integral Estrategias y Programas</v>
          </cell>
          <cell r="F4497" t="str">
            <v>Gestión de medicamentos e insumos para la operación de la cadena de frío del PAI</v>
          </cell>
          <cell r="G4497" t="str">
            <v>Programa</v>
          </cell>
          <cell r="H4497" t="str">
            <v>GSP</v>
          </cell>
          <cell r="I4497" t="str">
            <v>No aplica</v>
          </cell>
          <cell r="J4497" t="str">
            <v>Plan de acción</v>
          </cell>
          <cell r="K4497" t="str">
            <v>Zonal</v>
          </cell>
          <cell r="L4497" t="str">
            <v>2_ENGATIVA</v>
          </cell>
          <cell r="M4497" t="str">
            <v>3_DICIEMBRE_2025</v>
          </cell>
          <cell r="N4497" t="str">
            <v>1699. Gestión de Programas Estrategias y Planes para el BienestarGestión Integral Estrategias y Programas2_ENGATIVA3_DICIEMBRE_2025</v>
          </cell>
          <cell r="O4497">
            <v>3994272</v>
          </cell>
          <cell r="R4497">
            <v>0</v>
          </cell>
          <cell r="S4497">
            <v>0</v>
          </cell>
        </row>
        <row r="4498">
          <cell r="E4498" t="str">
            <v>1709. Gestión de Programas Estrategias y Planes para el BienestarGestión Integral Estrategias y Programas</v>
          </cell>
          <cell r="F4498" t="str">
            <v>Gestión de medicamentos e insumos para la operación logística del PAI</v>
          </cell>
          <cell r="G4498" t="str">
            <v>Programa</v>
          </cell>
          <cell r="H4498" t="str">
            <v>GSP</v>
          </cell>
          <cell r="I4498" t="str">
            <v>No aplica</v>
          </cell>
          <cell r="J4498" t="str">
            <v xml:space="preserve"> Vehículos  </v>
          </cell>
          <cell r="K4498" t="str">
            <v>Zonal</v>
          </cell>
          <cell r="L4498" t="str">
            <v>2_ENGATIVA</v>
          </cell>
          <cell r="M4498" t="str">
            <v>3_DICIEMBRE_2025</v>
          </cell>
          <cell r="N4498" t="str">
            <v>1709. Gestión de Programas Estrategias y Planes para el BienestarGestión Integral Estrategias y Programas2_ENGATIVA3_DICIEMBRE_2025</v>
          </cell>
          <cell r="O4498">
            <v>19450000</v>
          </cell>
          <cell r="R4498">
            <v>0</v>
          </cell>
          <cell r="S4498">
            <v>0</v>
          </cell>
        </row>
        <row r="4499">
          <cell r="E4499" t="str">
            <v>1719. Gestión de Programas Estrategias y Planes para el BienestarGestión Integral Estrategias y Programas</v>
          </cell>
          <cell r="F4499" t="str">
            <v>Gestión Sectorial e Intersectorial para la operación vacunación punto viajero</v>
          </cell>
          <cell r="G4499" t="str">
            <v>Programa</v>
          </cell>
          <cell r="H4499" t="str">
            <v>GSP</v>
          </cell>
          <cell r="I4499" t="str">
            <v>No aplica</v>
          </cell>
          <cell r="J4499" t="str">
            <v>Cronograma de actividades</v>
          </cell>
          <cell r="K4499" t="str">
            <v>Zonal</v>
          </cell>
          <cell r="L4499" t="str">
            <v>2_ENGATIVA</v>
          </cell>
          <cell r="M4499" t="str">
            <v>3_DICIEMBRE_2025</v>
          </cell>
          <cell r="N4499" t="str">
            <v>1719. Gestión de Programas Estrategias y Planes para el BienestarGestión Integral Estrategias y Programas2_ENGATIVA3_DICIEMBRE_2025</v>
          </cell>
          <cell r="O4499">
            <v>3994272</v>
          </cell>
          <cell r="R4499">
            <v>0</v>
          </cell>
          <cell r="S4499">
            <v>0</v>
          </cell>
        </row>
        <row r="4500">
          <cell r="E4500" t="str">
            <v>1729. Gestión de Programas Estrategias y Planes para el BienestarGestión Integral Estrategias y Programas</v>
          </cell>
          <cell r="F4500" t="str">
            <v>Operación de la estrategia extramural del Programa Ampliado de Imnunizaciones para la ruralidad lejana</v>
          </cell>
          <cell r="G4500" t="str">
            <v>Programa</v>
          </cell>
          <cell r="H4500" t="str">
            <v>GSP</v>
          </cell>
          <cell r="I4500" t="str">
            <v>No aplica</v>
          </cell>
          <cell r="J4500" t="str">
            <v>Plan de acción</v>
          </cell>
          <cell r="K4500" t="str">
            <v>Zonal</v>
          </cell>
          <cell r="L4500" t="str">
            <v>2_ENGATIVA</v>
          </cell>
          <cell r="M4500" t="str">
            <v>3_DICIEMBRE_2025</v>
          </cell>
          <cell r="N4500" t="str">
            <v>1729. Gestión de Programas Estrategias y Planes para el BienestarGestión Integral Estrategias y Programas2_ENGATIVA3_DICIEMBRE_2025</v>
          </cell>
          <cell r="O4500">
            <v>9985680</v>
          </cell>
          <cell r="R4500">
            <v>0</v>
          </cell>
          <cell r="S4500">
            <v>0</v>
          </cell>
        </row>
        <row r="4501">
          <cell r="E4501" t="str">
            <v>1739. Gestión de Programas Estrategias y Planes para el BienestarGestión Integral Estrategias y Programas</v>
          </cell>
          <cell r="F4501" t="str">
            <v>Gestión Sectorial e intersectrial para la operación y registros de estrategias del PAI para MAS Bienestar</v>
          </cell>
          <cell r="G4501" t="str">
            <v>Programa</v>
          </cell>
          <cell r="H4501" t="str">
            <v>GSP</v>
          </cell>
          <cell r="I4501" t="str">
            <v>No aplica</v>
          </cell>
          <cell r="J4501" t="str">
            <v>Plan de acción</v>
          </cell>
          <cell r="K4501" t="str">
            <v>Zonal</v>
          </cell>
          <cell r="L4501" t="str">
            <v>2_ENGATIVA</v>
          </cell>
          <cell r="M4501" t="str">
            <v>3_DICIEMBRE_2025</v>
          </cell>
          <cell r="N4501" t="str">
            <v>1739. Gestión de Programas Estrategias y Planes para el BienestarGestión Integral Estrategias y Programas2_ENGATIVA3_DICIEMBRE_2025</v>
          </cell>
          <cell r="O4501">
            <v>2983376</v>
          </cell>
          <cell r="R4501">
            <v>0</v>
          </cell>
          <cell r="S4501">
            <v>0</v>
          </cell>
        </row>
        <row r="4502">
          <cell r="E4502" t="str">
            <v>17410. Proceso integral e integrado de la Vigilancia de la Salud PúblicaVigilancia en salud pública</v>
          </cell>
          <cell r="F4502" t="str">
            <v>Gestión y seguimiento de la información  del  componente SSR Y SMI - Subred Norte y Sur Occidente</v>
          </cell>
          <cell r="G4502" t="str">
            <v>Gestión, análisis y divulgación  de información de la vigilancia en salud pública</v>
          </cell>
          <cell r="H4502" t="str">
            <v>GSP</v>
          </cell>
          <cell r="I4502" t="str">
            <v>No aplica</v>
          </cell>
          <cell r="J4502" t="str">
            <v>Plan de acción</v>
          </cell>
          <cell r="K4502" t="str">
            <v>Zonal</v>
          </cell>
          <cell r="L4502" t="str">
            <v>2_ENGATIVA</v>
          </cell>
          <cell r="M4502" t="str">
            <v>3_DICIEMBRE_2025</v>
          </cell>
          <cell r="N4502" t="str">
            <v>17410. Proceso integral e integrado de la Vigilancia de la Salud PúblicaVigilancia en salud pública2_ENGATIVA3_DICIEMBRE_2025</v>
          </cell>
          <cell r="O4502">
            <v>37920928</v>
          </cell>
          <cell r="R4502">
            <v>0</v>
          </cell>
          <cell r="S4502">
            <v>0</v>
          </cell>
        </row>
        <row r="4503">
          <cell r="E4503" t="str">
            <v>17510. Proceso integral e integrado de la Vigilancia de la Salud PúblicaVigilancia en salud pública</v>
          </cell>
          <cell r="F4503" t="str">
            <v>Gestión y seguimiento de la información  del  componente SSR Y SMI - Subred centro Oriente y Sur</v>
          </cell>
          <cell r="G4503" t="str">
            <v>Gestión, análisis y divulgación  de información de la vigilancia en salud pública</v>
          </cell>
          <cell r="H4503" t="str">
            <v>GSP</v>
          </cell>
          <cell r="I4503" t="str">
            <v>No aplica</v>
          </cell>
          <cell r="J4503" t="str">
            <v>Plan de acción</v>
          </cell>
          <cell r="K4503" t="str">
            <v>Zonal</v>
          </cell>
          <cell r="L4503" t="str">
            <v>2_ENGATIVA</v>
          </cell>
          <cell r="M4503" t="str">
            <v>3_DICIEMBRE_2025</v>
          </cell>
          <cell r="N4503" t="str">
            <v>17510. Proceso integral e integrado de la Vigilancia de la Salud PúblicaVigilancia en salud pública2_ENGATIVA3_DICIEMBRE_2025</v>
          </cell>
          <cell r="O4503">
            <v>26899696</v>
          </cell>
          <cell r="R4503">
            <v>0</v>
          </cell>
          <cell r="S4503">
            <v>0</v>
          </cell>
        </row>
        <row r="4504">
          <cell r="E4504" t="str">
            <v>17610. Proceso integral e integrado de la Vigilancia de la Salud PúblicaVigilancia en salud pública</v>
          </cell>
          <cell r="F4504" t="str">
            <v>Monitoreo de la Vigilancia Intensificada de gestantes  con alto riesgo de morbilidad y mortalidad materna "Angeles Guardianes"</v>
          </cell>
          <cell r="G4504" t="str">
            <v>Gestión, análisis y divulgación  de información de la vigilancia en salud pública</v>
          </cell>
          <cell r="H4504" t="str">
            <v>GSP</v>
          </cell>
          <cell r="I4504" t="str">
            <v>No aplica</v>
          </cell>
          <cell r="J4504" t="str">
            <v>Plan de acción</v>
          </cell>
          <cell r="K4504" t="str">
            <v>Distrito</v>
          </cell>
          <cell r="L4504" t="str">
            <v>2_ENGATIVA</v>
          </cell>
          <cell r="M4504" t="str">
            <v>3_DICIEMBRE_2025</v>
          </cell>
          <cell r="N4504" t="str">
            <v>17610. Proceso integral e integrado de la Vigilancia de la Salud PúblicaVigilancia en salud pública2_ENGATIVA3_DICIEMBRE_2025</v>
          </cell>
          <cell r="O4504">
            <v>28206464</v>
          </cell>
          <cell r="R4504">
            <v>0</v>
          </cell>
          <cell r="S4504">
            <v>0</v>
          </cell>
        </row>
        <row r="4505">
          <cell r="E4505" t="str">
            <v>17710. Proceso integral e integrado de la Vigilancia de la Salud PúblicaVigilancia en salud pública</v>
          </cell>
          <cell r="F4505" t="str">
            <v xml:space="preserve"> Monitoreo de la Vigilancia intensificada Neonatal y Defectos Congenitos</v>
          </cell>
          <cell r="G4505" t="str">
            <v>Gestión, análisis y divulgación  de información de la vigilancia en salud pública</v>
          </cell>
          <cell r="H4505" t="str">
            <v>GSP</v>
          </cell>
          <cell r="I4505" t="str">
            <v>No aplica</v>
          </cell>
          <cell r="J4505" t="str">
            <v>Plan de acción</v>
          </cell>
          <cell r="K4505" t="str">
            <v>Distrito</v>
          </cell>
          <cell r="L4505" t="str">
            <v>2_ENGATIVA</v>
          </cell>
          <cell r="M4505" t="str">
            <v>3_DICIEMBRE_2025</v>
          </cell>
          <cell r="N4505" t="str">
            <v>17710. Proceso integral e integrado de la Vigilancia de la Salud PúblicaVigilancia en salud pública2_ENGATIVA3_DICIEMBRE_2025</v>
          </cell>
          <cell r="O4505">
            <v>37181248</v>
          </cell>
          <cell r="R4505">
            <v>0</v>
          </cell>
          <cell r="S4505">
            <v>0</v>
          </cell>
        </row>
        <row r="4506">
          <cell r="E4506" t="str">
            <v>17810. Proceso integral e integrado de la Vigilancia de la Salud PúblicaVigilancia en salud pública</v>
          </cell>
          <cell r="F4506" t="str">
            <v xml:space="preserve">Investigaciones epidemiológicas de campo de alto impacto para eventos de salud materno-perinatal en la Subred Norte, Centro Oriente, Sur y Sur Occidente </v>
          </cell>
          <cell r="G4506" t="str">
            <v>Gestión, análisis y divulgación  de información de la vigilancia en salud pública</v>
          </cell>
          <cell r="H4506" t="str">
            <v>GSP</v>
          </cell>
          <cell r="I4506" t="str">
            <v>No aplica</v>
          </cell>
          <cell r="J4506" t="str">
            <v>Plan de acción</v>
          </cell>
          <cell r="K4506" t="str">
            <v>Zonal</v>
          </cell>
          <cell r="L4506" t="str">
            <v>2_ENGATIVA</v>
          </cell>
          <cell r="M4506" t="str">
            <v>3_DICIEMBRE_2025</v>
          </cell>
          <cell r="N4506" t="str">
            <v>17810. Proceso integral e integrado de la Vigilancia de la Salud PúblicaVigilancia en salud pública2_ENGATIVA3_DICIEMBRE_2025</v>
          </cell>
          <cell r="O4506">
            <v>7347488</v>
          </cell>
          <cell r="R4506">
            <v>0</v>
          </cell>
          <cell r="S4506">
            <v>0</v>
          </cell>
        </row>
        <row r="4507">
          <cell r="E4507" t="str">
            <v>17910. Proceso integral e integrado de la Vigilancia de la Salud PúblicaVigilancia en salud pública</v>
          </cell>
          <cell r="F4507" t="str">
            <v xml:space="preserve">Unidades de análisis de eventos de interés en salud pública de SSR en la Subred Norte y Sur Occidente </v>
          </cell>
          <cell r="G4507" t="str">
            <v>Gestión, análisis y divulgación  de información de la vigilancia en salud pública</v>
          </cell>
          <cell r="H4507" t="str">
            <v>GSP</v>
          </cell>
          <cell r="I4507" t="str">
            <v>No aplica</v>
          </cell>
          <cell r="J4507" t="str">
            <v>Plan de acción</v>
          </cell>
          <cell r="K4507" t="str">
            <v>Zonal</v>
          </cell>
          <cell r="L4507" t="str">
            <v>2_ENGATIVA</v>
          </cell>
          <cell r="M4507" t="str">
            <v>3_DICIEMBRE_2025</v>
          </cell>
          <cell r="N4507" t="str">
            <v>17910. Proceso integral e integrado de la Vigilancia de la Salud PúblicaVigilancia en salud pública2_ENGATIVA3_DICIEMBRE_2025</v>
          </cell>
          <cell r="O4507">
            <v>3673744</v>
          </cell>
          <cell r="R4507">
            <v>0</v>
          </cell>
          <cell r="S4507">
            <v>0</v>
          </cell>
        </row>
        <row r="4508">
          <cell r="E4508" t="str">
            <v>18010. Proceso integral e integrado de la Vigilancia de la Salud PúblicaVigilancia en salud pública</v>
          </cell>
          <cell r="F4508" t="str">
            <v xml:space="preserve">Unidades de análisis de eventos de interés en salud pública de SSR en la Subred  Centro Oriente y Sur </v>
          </cell>
          <cell r="G4508" t="str">
            <v>Gestión, análisis y divulgación  de información de la vigilancia en salud pública</v>
          </cell>
          <cell r="H4508" t="str">
            <v>GSP</v>
          </cell>
          <cell r="I4508" t="str">
            <v>No aplica</v>
          </cell>
          <cell r="J4508" t="str">
            <v>Plan de acción</v>
          </cell>
          <cell r="K4508" t="str">
            <v>Zonal</v>
          </cell>
          <cell r="L4508" t="str">
            <v>2_ENGATIVA</v>
          </cell>
          <cell r="M4508" t="str">
            <v>3_DICIEMBRE_2025</v>
          </cell>
          <cell r="N4508" t="str">
            <v>18010. Proceso integral e integrado de la Vigilancia de la Salud PúblicaVigilancia en salud pública2_ENGATIVA3_DICIEMBRE_2025</v>
          </cell>
          <cell r="O4508">
            <v>3673744</v>
          </cell>
          <cell r="R4508">
            <v>0</v>
          </cell>
          <cell r="S4508">
            <v>0</v>
          </cell>
        </row>
        <row r="4509">
          <cell r="E4509" t="str">
            <v>18110. Proceso integral e integrado de la Vigilancia de la Salud PúblicaVigilancia en salud pública</v>
          </cell>
          <cell r="F4509" t="str">
            <v>Gestión de la información  del  componente Transmisibles - Subred Norte y Sur Occidente</v>
          </cell>
          <cell r="G4509" t="str">
            <v>Gestión, análisis y divulgación  de información de la vigilancia en salud pública</v>
          </cell>
          <cell r="H4509" t="str">
            <v>GSP</v>
          </cell>
          <cell r="I4509" t="str">
            <v>No aplica</v>
          </cell>
          <cell r="J4509" t="str">
            <v>Plan de acción</v>
          </cell>
          <cell r="K4509" t="str">
            <v>Zonal</v>
          </cell>
          <cell r="L4509" t="str">
            <v>2_ENGATIVA</v>
          </cell>
          <cell r="M4509" t="str">
            <v>3_DICIEMBRE_2025</v>
          </cell>
          <cell r="N4509" t="str">
            <v>18110. Proceso integral e integrado de la Vigilancia de la Salud PúblicaVigilancia en salud pública2_ENGATIVA3_DICIEMBRE_2025</v>
          </cell>
          <cell r="O4509">
            <v>87405520</v>
          </cell>
          <cell r="R4509">
            <v>0</v>
          </cell>
          <cell r="S4509">
            <v>0</v>
          </cell>
        </row>
        <row r="4510">
          <cell r="E4510" t="str">
            <v>18210. Proceso integral e integrado de la Vigilancia de la Salud PúblicaVigilancia en salud pública</v>
          </cell>
          <cell r="F4510" t="str">
            <v>Fortalecimiento y capacitación a UPGD Transmisibles Norte y Sur Occidente</v>
          </cell>
          <cell r="G4510" t="str">
            <v>Gestión, análisis y divulgación  de información de la vigilancia en salud pública</v>
          </cell>
          <cell r="H4510" t="str">
            <v>GSP</v>
          </cell>
          <cell r="I4510" t="str">
            <v>No aplica</v>
          </cell>
          <cell r="J4510" t="str">
            <v>Plan de acción</v>
          </cell>
          <cell r="K4510" t="str">
            <v>Zonal</v>
          </cell>
          <cell r="L4510" t="str">
            <v>2_ENGATIVA</v>
          </cell>
          <cell r="M4510" t="str">
            <v>3_DICIEMBRE_2025</v>
          </cell>
          <cell r="N4510" t="str">
            <v>18210. Proceso integral e integrado de la Vigilancia de la Salud PúblicaVigilancia en salud pública2_ENGATIVA3_DICIEMBRE_2025</v>
          </cell>
          <cell r="O4510">
            <v>17288787</v>
          </cell>
          <cell r="R4510">
            <v>0</v>
          </cell>
          <cell r="S4510">
            <v>0</v>
          </cell>
        </row>
        <row r="4511">
          <cell r="E4511" t="str">
            <v>18310. Proceso integral e integrado de la Vigilancia de la Salud PúblicaVigilancia en salud pública</v>
          </cell>
          <cell r="F4511" t="str">
            <v>Gestión de la información  del  componente Transmisibles - Subred Centro Oriente</v>
          </cell>
          <cell r="G4511" t="str">
            <v>Gestión, análisis y divulgación  de información de la vigilancia en salud pública</v>
          </cell>
          <cell r="H4511" t="str">
            <v>GSP</v>
          </cell>
          <cell r="I4511" t="str">
            <v>No aplica</v>
          </cell>
          <cell r="J4511" t="str">
            <v>Plan de acción</v>
          </cell>
          <cell r="K4511" t="str">
            <v>Zonal</v>
          </cell>
          <cell r="L4511" t="str">
            <v>2_ENGATIVA</v>
          </cell>
          <cell r="M4511" t="str">
            <v>3_DICIEMBRE_2025</v>
          </cell>
          <cell r="N4511" t="str">
            <v>18310. Proceso integral e integrado de la Vigilancia de la Salud PúblicaVigilancia en salud pública2_ENGATIVA3_DICIEMBRE_2025</v>
          </cell>
          <cell r="O4511">
            <v>61146880</v>
          </cell>
          <cell r="R4511">
            <v>0</v>
          </cell>
          <cell r="S4511">
            <v>0</v>
          </cell>
        </row>
        <row r="4512">
          <cell r="E4512" t="str">
            <v>18410. Proceso integral e integrado de la Vigilancia de la Salud PúblicaVigilancia en salud pública</v>
          </cell>
          <cell r="F4512" t="str">
            <v>Fortalecimiento y capacitación a UPGD Transmisibles Centro oriente y SUR</v>
          </cell>
          <cell r="G4512" t="str">
            <v>Gestión, análisis y divulgación  de información de la vigilancia en salud pública</v>
          </cell>
          <cell r="H4512" t="str">
            <v>GSP</v>
          </cell>
          <cell r="I4512" t="str">
            <v>No aplica</v>
          </cell>
          <cell r="J4512" t="str">
            <v>Plan de acción</v>
          </cell>
          <cell r="K4512" t="str">
            <v>Zonal</v>
          </cell>
          <cell r="L4512" t="str">
            <v>2_ENGATIVA</v>
          </cell>
          <cell r="M4512" t="str">
            <v>3_DICIEMBRE_2025</v>
          </cell>
          <cell r="N4512" t="str">
            <v>18410. Proceso integral e integrado de la Vigilancia de la Salud PúblicaVigilancia en salud pública2_ENGATIVA3_DICIEMBRE_2025</v>
          </cell>
          <cell r="O4512">
            <v>9941299</v>
          </cell>
          <cell r="R4512">
            <v>0</v>
          </cell>
          <cell r="S4512">
            <v>0</v>
          </cell>
        </row>
        <row r="4513">
          <cell r="E4513" t="str">
            <v>18510. Proceso integral e integrado de la Vigilancia de la Salud PúblicaVigilancia en salud pública</v>
          </cell>
          <cell r="F4513" t="str">
            <v>Gestión de la información  del  componente Transmisibles - Subred Sur</v>
          </cell>
          <cell r="G4513" t="str">
            <v>Gestión, análisis y divulgación  de información de la vigilancia en salud pública</v>
          </cell>
          <cell r="H4513" t="str">
            <v>GSP</v>
          </cell>
          <cell r="I4513" t="str">
            <v>No aplica</v>
          </cell>
          <cell r="J4513" t="str">
            <v>Plan de acción</v>
          </cell>
          <cell r="K4513" t="str">
            <v>Zonal</v>
          </cell>
          <cell r="L4513" t="str">
            <v>2_ENGATIVA</v>
          </cell>
          <cell r="M4513" t="str">
            <v>3_DICIEMBRE_2025</v>
          </cell>
          <cell r="N4513" t="str">
            <v>18510. Proceso integral e integrado de la Vigilancia de la Salud PúblicaVigilancia en salud pública2_ENGATIVA3_DICIEMBRE_2025</v>
          </cell>
          <cell r="O4513">
            <v>40189280</v>
          </cell>
          <cell r="R4513">
            <v>0</v>
          </cell>
          <cell r="S4513">
            <v>0</v>
          </cell>
        </row>
        <row r="4514">
          <cell r="E4514" t="str">
            <v>18610. Proceso integral e integrado de la Vigilancia de la Salud PúblicaVigilancia en salud pública</v>
          </cell>
          <cell r="F4514" t="str">
            <v>Mantenimiento y fortalecimiento del sistema de  Vigilancia Centinela Meningitis, neumonía bacteriana</v>
          </cell>
          <cell r="G4514" t="str">
            <v>Gestión, análisis y divulgación  de información de la vigilancia en salud pública</v>
          </cell>
          <cell r="H4514" t="str">
            <v>GSP</v>
          </cell>
          <cell r="I4514" t="str">
            <v>No aplica</v>
          </cell>
          <cell r="J4514" t="str">
            <v>Plan de acción</v>
          </cell>
          <cell r="K4514" t="str">
            <v>Distrito</v>
          </cell>
          <cell r="L4514" t="str">
            <v>2_ENGATIVA</v>
          </cell>
          <cell r="M4514" t="str">
            <v>3_DICIEMBRE_2025</v>
          </cell>
          <cell r="N4514" t="str">
            <v>18610. Proceso integral e integrado de la Vigilancia de la Salud PúblicaVigilancia en salud pública2_ENGATIVA3_DICIEMBRE_2025</v>
          </cell>
          <cell r="O4514">
            <v>7347488</v>
          </cell>
          <cell r="R4514">
            <v>0</v>
          </cell>
          <cell r="S4514">
            <v>0</v>
          </cell>
        </row>
        <row r="4515">
          <cell r="E4515" t="str">
            <v>18710. Proceso integral e integrado de la Vigilancia de la Salud PúblicaVigilancia en salud pública</v>
          </cell>
          <cell r="F4515" t="str">
            <v>Acciones de contención mediante bloqueos</v>
          </cell>
          <cell r="G4515" t="str">
            <v xml:space="preserve">Intervención integral en brotes, alertas y situaciones de emergencia en salud pública
</v>
          </cell>
          <cell r="H4515" t="str">
            <v>GSP</v>
          </cell>
          <cell r="I4515" t="str">
            <v>No aplica</v>
          </cell>
          <cell r="J4515" t="str">
            <v>Plan de acción</v>
          </cell>
          <cell r="K4515" t="str">
            <v>Zonal</v>
          </cell>
          <cell r="L4515" t="str">
            <v>2_ENGATIVA</v>
          </cell>
          <cell r="M4515" t="str">
            <v>3_DICIEMBRE_2025</v>
          </cell>
          <cell r="N4515" t="str">
            <v>18710. Proceso integral e integrado de la Vigilancia de la Salud PúblicaVigilancia en salud pública2_ENGATIVA3_DICIEMBRE_2025</v>
          </cell>
          <cell r="O4515">
            <v>3994272</v>
          </cell>
          <cell r="R4515">
            <v>0</v>
          </cell>
          <cell r="S4515">
            <v>0</v>
          </cell>
        </row>
        <row r="4516">
          <cell r="E4516" t="str">
            <v>18810. Proceso integral e integrado de la Vigilancia de la Salud PúblicaVigilancia en salud pública</v>
          </cell>
          <cell r="F4516" t="str">
            <v>Investigaciones epidemiológicas de campo de alto impacto para eventos transmisibles Subred Norte y Sur Occidente</v>
          </cell>
          <cell r="G4516" t="str">
            <v xml:space="preserve">Intervención integral en brotes, alertas y situaciones de emergencia en salud pública
</v>
          </cell>
          <cell r="H4516" t="str">
            <v>GSP</v>
          </cell>
          <cell r="I4516" t="str">
            <v>No aplica</v>
          </cell>
          <cell r="J4516" t="str">
            <v>Plan de acción</v>
          </cell>
          <cell r="K4516" t="str">
            <v>Zonal</v>
          </cell>
          <cell r="L4516" t="str">
            <v>2_ENGATIVA</v>
          </cell>
          <cell r="M4516" t="str">
            <v>3_DICIEMBRE_2025</v>
          </cell>
          <cell r="N4516" t="str">
            <v>18810. Proceso integral e integrado de la Vigilancia de la Salud PúblicaVigilancia en salud pública2_ENGATIVA3_DICIEMBRE_2025</v>
          </cell>
          <cell r="O4516">
            <v>33280669</v>
          </cell>
          <cell r="R4516">
            <v>0</v>
          </cell>
          <cell r="S4516">
            <v>0</v>
          </cell>
        </row>
        <row r="4517">
          <cell r="E4517" t="str">
            <v>18910. Proceso integral e integrado de la Vigilancia de la Salud PúblicaVigilancia en salud pública</v>
          </cell>
          <cell r="F4517" t="str">
            <v xml:space="preserve">Investigaciones epidemiológicas de campo de alto impacto para eventos transmisibles Subred Centro Oriente y Sur </v>
          </cell>
          <cell r="G4517" t="str">
            <v xml:space="preserve">Intervención integral en brotes, alertas y situaciones de emergencia en salud pública
</v>
          </cell>
          <cell r="H4517" t="str">
            <v>GSP</v>
          </cell>
          <cell r="I4517" t="str">
            <v>No aplica</v>
          </cell>
          <cell r="J4517" t="str">
            <v>Plan de acción</v>
          </cell>
          <cell r="K4517" t="str">
            <v>Zonal</v>
          </cell>
          <cell r="L4517" t="str">
            <v>2_ENGATIVA</v>
          </cell>
          <cell r="M4517" t="str">
            <v>3_DICIEMBRE_2025</v>
          </cell>
          <cell r="N4517" t="str">
            <v>18910. Proceso integral e integrado de la Vigilancia de la Salud PúblicaVigilancia en salud pública2_ENGATIVA3_DICIEMBRE_2025</v>
          </cell>
          <cell r="O4517">
            <v>25933181</v>
          </cell>
          <cell r="R4517">
            <v>0</v>
          </cell>
          <cell r="S4517">
            <v>0</v>
          </cell>
        </row>
        <row r="4518">
          <cell r="E4518" t="str">
            <v>19010. Proceso integral e integrado de la Vigilancia de la Salud PúblicaVigilancia en salud pública</v>
          </cell>
          <cell r="F4518" t="str">
            <v>Investigaciones epidemiológicas de campo de control para eventos transmisibles Subred Norte, Sur Occidente, Centro Oriente y Sur</v>
          </cell>
          <cell r="G4518" t="str">
            <v xml:space="preserve">Intervención integral en brotes, alertas y situaciones de emergencia en salud pública
</v>
          </cell>
          <cell r="H4518" t="str">
            <v>GSP</v>
          </cell>
          <cell r="I4518" t="str">
            <v>No aplica</v>
          </cell>
          <cell r="J4518" t="str">
            <v>Plan de acción</v>
          </cell>
          <cell r="K4518" t="str">
            <v>Zonal</v>
          </cell>
          <cell r="L4518" t="str">
            <v>2_ENGATIVA</v>
          </cell>
          <cell r="M4518" t="str">
            <v>3_DICIEMBRE_2025</v>
          </cell>
          <cell r="N4518" t="str">
            <v>19010. Proceso integral e integrado de la Vigilancia de la Salud PúblicaVigilancia en salud pública2_ENGATIVA3_DICIEMBRE_2025</v>
          </cell>
          <cell r="O4518">
            <v>8432352</v>
          </cell>
          <cell r="R4518">
            <v>0</v>
          </cell>
          <cell r="S4518">
            <v>0</v>
          </cell>
        </row>
        <row r="4519">
          <cell r="E4519" t="str">
            <v>19110. Proceso integral e integrado de la Vigilancia de la Salud PúblicaVigilancia en salud pública</v>
          </cell>
          <cell r="F4519" t="str">
            <v>Unidades de analisis de eventos de interes en salud Pública Norte y Centro Oriente _ Transmisibles</v>
          </cell>
          <cell r="G4519" t="str">
            <v>Gestión, análisis y divulgación  de información de la vigilancia en salud pública</v>
          </cell>
          <cell r="H4519" t="str">
            <v>GSP</v>
          </cell>
          <cell r="I4519" t="str">
            <v>No aplica</v>
          </cell>
          <cell r="J4519" t="str">
            <v>Plan de acción</v>
          </cell>
          <cell r="K4519" t="str">
            <v>Zonal</v>
          </cell>
          <cell r="L4519" t="str">
            <v>2_ENGATIVA</v>
          </cell>
          <cell r="M4519" t="str">
            <v>3_DICIEMBRE_2025</v>
          </cell>
          <cell r="N4519" t="str">
            <v>19110. Proceso integral e integrado de la Vigilancia de la Salud PúblicaVigilancia en salud pública2_ENGATIVA3_DICIEMBRE_2025</v>
          </cell>
          <cell r="O4519">
            <v>7347488</v>
          </cell>
          <cell r="R4519">
            <v>0</v>
          </cell>
          <cell r="S4519">
            <v>0</v>
          </cell>
        </row>
        <row r="4520">
          <cell r="E4520" t="str">
            <v>19210. Proceso integral e integrado de la Vigilancia de la Salud PúblicaVigilancia en salud pública</v>
          </cell>
          <cell r="F4520" t="str">
            <v>Unidades de analisis de eventos de interes en salud Pública Sur y Sur Occidente _ Transmisibles</v>
          </cell>
          <cell r="G4520" t="str">
            <v>Gestión, análisis y divulgación  de información de la vigilancia en salud pública</v>
          </cell>
          <cell r="H4520" t="str">
            <v>GSP</v>
          </cell>
          <cell r="I4520" t="str">
            <v>No aplica</v>
          </cell>
          <cell r="J4520" t="str">
            <v>Plan de acción</v>
          </cell>
          <cell r="K4520" t="str">
            <v>Zonal</v>
          </cell>
          <cell r="L4520" t="str">
            <v>2_ENGATIVA</v>
          </cell>
          <cell r="M4520" t="str">
            <v>3_DICIEMBRE_2025</v>
          </cell>
          <cell r="N4520" t="str">
            <v>19210. Proceso integral e integrado de la Vigilancia de la Salud PúblicaVigilancia en salud pública2_ENGATIVA3_DICIEMBRE_2025</v>
          </cell>
          <cell r="O4520">
            <v>3673744</v>
          </cell>
          <cell r="R4520">
            <v>0</v>
          </cell>
          <cell r="S4520">
            <v>0</v>
          </cell>
        </row>
        <row r="4521">
          <cell r="E4521" t="str">
            <v>19310. Proceso integral e integrado de la Vigilancia de la Salud PúblicaVigilancia en salud pública</v>
          </cell>
          <cell r="F4521" t="str">
            <v>Plan de acción para el Monitoreo rapido de cobertura: Operativo en campo y Documento de análisis Norte y Centro Oriente</v>
          </cell>
          <cell r="G4521" t="str">
            <v xml:space="preserve">Intervención integral en brotes, alertas y situaciones de emergencia en salud pública
</v>
          </cell>
          <cell r="H4521" t="str">
            <v>GSP</v>
          </cell>
          <cell r="I4521" t="str">
            <v>No aplica</v>
          </cell>
          <cell r="J4521" t="str">
            <v>Plan de acción</v>
          </cell>
          <cell r="K4521" t="str">
            <v>Zonal</v>
          </cell>
          <cell r="L4521" t="str">
            <v>2_ENGATIVA</v>
          </cell>
          <cell r="M4521" t="str">
            <v>3_DICIEMBRE_2025</v>
          </cell>
          <cell r="N4521" t="str">
            <v>19310. Proceso integral e integrado de la Vigilancia de la Salud PúblicaVigilancia en salud pública2_ENGATIVA3_DICIEMBRE_2025</v>
          </cell>
          <cell r="O4521">
            <v>42556256</v>
          </cell>
          <cell r="R4521">
            <v>0</v>
          </cell>
          <cell r="S4521">
            <v>0</v>
          </cell>
        </row>
        <row r="4522">
          <cell r="E4522" t="str">
            <v>19410. Proceso integral e integrado de la Vigilancia de la Salud PúblicaVigilancia en salud pública</v>
          </cell>
          <cell r="F4522" t="str">
            <v>Plan de acción para el Monitoreo rapido de cobertura: Operativo en campo y Documento de análisis Sur Occidente y Sur</v>
          </cell>
          <cell r="G4522" t="str">
            <v xml:space="preserve">Intervención integral en brotes, alertas y situaciones de emergencia en salud pública
</v>
          </cell>
          <cell r="H4522" t="str">
            <v>GSP</v>
          </cell>
          <cell r="I4522" t="str">
            <v>No aplica</v>
          </cell>
          <cell r="J4522" t="str">
            <v>Plan de acción</v>
          </cell>
          <cell r="K4522" t="str">
            <v>Zonal</v>
          </cell>
          <cell r="L4522" t="str">
            <v>2_ENGATIVA</v>
          </cell>
          <cell r="M4522" t="str">
            <v>3_DICIEMBRE_2025</v>
          </cell>
          <cell r="N4522" t="str">
            <v>19410. Proceso integral e integrado de la Vigilancia de la Salud PúblicaVigilancia en salud pública2_ENGATIVA3_DICIEMBRE_2025</v>
          </cell>
          <cell r="O4522">
            <v>38561984</v>
          </cell>
          <cell r="R4522">
            <v>0</v>
          </cell>
          <cell r="S4522">
            <v>0</v>
          </cell>
        </row>
        <row r="4523">
          <cell r="E4523" t="str">
            <v>19510. Proceso integral e integrado de la Vigilancia de la Salud PúblicaVigilancia en salud pública</v>
          </cell>
          <cell r="F4523" t="str">
            <v xml:space="preserve"> Gestión de la información  del  componente SIVIGILA -  Subred Norte </v>
          </cell>
          <cell r="G4523" t="str">
            <v>Gestión, análisis y divulgación  de información de la vigilancia en salud pública</v>
          </cell>
          <cell r="H4523" t="str">
            <v>GSP</v>
          </cell>
          <cell r="I4523" t="str">
            <v>No aplica</v>
          </cell>
          <cell r="J4523" t="str">
            <v>Plan de acción</v>
          </cell>
          <cell r="K4523" t="str">
            <v>Zonal</v>
          </cell>
          <cell r="L4523" t="str">
            <v>2_ENGATIVA</v>
          </cell>
          <cell r="M4523" t="str">
            <v>3_DICIEMBRE_2025</v>
          </cell>
          <cell r="N4523" t="str">
            <v>19510. Proceso integral e integrado de la Vigilancia de la Salud PúblicaVigilancia en salud pública2_ENGATIVA3_DICIEMBRE_2025</v>
          </cell>
          <cell r="O4523">
            <v>125967504</v>
          </cell>
          <cell r="R4523">
            <v>0</v>
          </cell>
          <cell r="S4523">
            <v>0</v>
          </cell>
        </row>
        <row r="4524">
          <cell r="E4524" t="str">
            <v>19610. Proceso integral e integrado de la Vigilancia de la Salud PúblicaVigilancia en salud pública</v>
          </cell>
          <cell r="F4524" t="str">
            <v xml:space="preserve"> Gestión de la información  del  componente SIVIGILA -  Subred  Sur Occidente y Centro Oriente</v>
          </cell>
          <cell r="G4524" t="str">
            <v>Gestión, análisis y divulgación  de información de la vigilancia en salud pública</v>
          </cell>
          <cell r="H4524" t="str">
            <v>GSP</v>
          </cell>
          <cell r="I4524" t="str">
            <v>No aplica</v>
          </cell>
          <cell r="J4524" t="str">
            <v>Plan de acción</v>
          </cell>
          <cell r="K4524" t="str">
            <v>Zonal</v>
          </cell>
          <cell r="L4524" t="str">
            <v>2_ENGATIVA</v>
          </cell>
          <cell r="M4524" t="str">
            <v>3_DICIEMBRE_2025</v>
          </cell>
          <cell r="N4524" t="str">
            <v>19610. Proceso integral e integrado de la Vigilancia de la Salud PúblicaVigilancia en salud pública2_ENGATIVA3_DICIEMBRE_2025</v>
          </cell>
          <cell r="O4524">
            <v>59199056</v>
          </cell>
          <cell r="R4524">
            <v>0</v>
          </cell>
          <cell r="S4524">
            <v>0</v>
          </cell>
        </row>
        <row r="4525">
          <cell r="E4525" t="str">
            <v>19710. Proceso integral e integrado de la Vigilancia de la Salud PúblicaVigilancia en salud pública</v>
          </cell>
          <cell r="F4525" t="str">
            <v xml:space="preserve"> Gestión de la información  del  componente SIVIGILA -  Subred  Sur </v>
          </cell>
          <cell r="G4525" t="str">
            <v>Gestión, análisis y divulgación  de información de la vigilancia en salud pública</v>
          </cell>
          <cell r="H4525" t="str">
            <v>GSP</v>
          </cell>
          <cell r="I4525" t="str">
            <v>No aplica</v>
          </cell>
          <cell r="J4525" t="str">
            <v>Plan de acción</v>
          </cell>
          <cell r="K4525" t="str">
            <v>Zonal</v>
          </cell>
          <cell r="L4525" t="str">
            <v>2_ENGATIVA</v>
          </cell>
          <cell r="M4525" t="str">
            <v>3_DICIEMBRE_2025</v>
          </cell>
          <cell r="N4525" t="str">
            <v>19710. Proceso integral e integrado de la Vigilancia de la Salud PúblicaVigilancia en salud pública2_ENGATIVA3_DICIEMBRE_2025</v>
          </cell>
          <cell r="O4525">
            <v>34888240</v>
          </cell>
          <cell r="R4525">
            <v>0</v>
          </cell>
          <cell r="S4525">
            <v>0</v>
          </cell>
        </row>
        <row r="4526">
          <cell r="E4526" t="str">
            <v>19810. Proceso integral e integrado de la Vigilancia de la Salud PúblicaVigilancia en salud pública</v>
          </cell>
          <cell r="F4526" t="str">
            <v>Gestión de la información  del  componente No Transmisibles - Subred Norte</v>
          </cell>
          <cell r="G4526" t="str">
            <v>Gestión, análisis y divulgación  de información de la vigilancia en salud pública</v>
          </cell>
          <cell r="H4526" t="str">
            <v>GSP</v>
          </cell>
          <cell r="I4526" t="str">
            <v>No aplica</v>
          </cell>
          <cell r="J4526" t="str">
            <v>Plan de acción</v>
          </cell>
          <cell r="K4526" t="str">
            <v>Zonal</v>
          </cell>
          <cell r="L4526" t="str">
            <v>2_ENGATIVA</v>
          </cell>
          <cell r="M4526" t="str">
            <v>3_DICIEMBRE_2025</v>
          </cell>
          <cell r="N4526" t="str">
            <v>19810. Proceso integral e integrado de la Vigilancia de la Salud PúblicaVigilancia en salud pública2_ENGATIVA3_DICIEMBRE_2025</v>
          </cell>
          <cell r="O4526">
            <v>73252976</v>
          </cell>
          <cell r="R4526">
            <v>0</v>
          </cell>
          <cell r="S4526">
            <v>0</v>
          </cell>
        </row>
        <row r="4527">
          <cell r="E4527" t="str">
            <v>19910. Proceso integral e integrado de la Vigilancia de la Salud PúblicaVigilancia en salud pública</v>
          </cell>
          <cell r="F4527" t="str">
            <v>Gestión de la información  del  componente No Transmisibles - Subred Centro Oriente y Sur Occidente</v>
          </cell>
          <cell r="G4527" t="str">
            <v>Gestión, análisis y divulgación  de información de la vigilancia en salud pública</v>
          </cell>
          <cell r="H4527" t="str">
            <v>GSP</v>
          </cell>
          <cell r="I4527" t="str">
            <v>No aplica</v>
          </cell>
          <cell r="J4527" t="str">
            <v>Plan de acción</v>
          </cell>
          <cell r="K4527" t="str">
            <v>Zonal</v>
          </cell>
          <cell r="L4527" t="str">
            <v>2_ENGATIVA</v>
          </cell>
          <cell r="M4527" t="str">
            <v>3_DICIEMBRE_2025</v>
          </cell>
          <cell r="N4527" t="str">
            <v>19910. Proceso integral e integrado de la Vigilancia de la Salud PúblicaVigilancia en salud pública2_ENGATIVA3_DICIEMBRE_2025</v>
          </cell>
          <cell r="O4527">
            <v>67631408</v>
          </cell>
          <cell r="R4527">
            <v>0</v>
          </cell>
          <cell r="S4527">
            <v>0</v>
          </cell>
        </row>
        <row r="4528">
          <cell r="E4528" t="str">
            <v>20010. Proceso integral e integrado de la Vigilancia de la Salud PúblicaVigilancia en salud pública</v>
          </cell>
          <cell r="F4528" t="str">
            <v>Gestión de la información  del  componente No Transmisibles  Sur</v>
          </cell>
          <cell r="G4528" t="str">
            <v>Gestión, análisis y divulgación  de información de la vigilancia en salud pública</v>
          </cell>
          <cell r="H4528" t="str">
            <v>GSP</v>
          </cell>
          <cell r="I4528" t="str">
            <v>No aplica</v>
          </cell>
          <cell r="J4528" t="str">
            <v>Plan de acción</v>
          </cell>
          <cell r="K4528" t="str">
            <v>Zonal</v>
          </cell>
          <cell r="L4528" t="str">
            <v>2_ENGATIVA</v>
          </cell>
          <cell r="M4528" t="str">
            <v>3_DICIEMBRE_2025</v>
          </cell>
          <cell r="N4528" t="str">
            <v>20010. Proceso integral e integrado de la Vigilancia de la Salud PúblicaVigilancia en salud pública2_ENGATIVA3_DICIEMBRE_2025</v>
          </cell>
          <cell r="O4528">
            <v>62009840</v>
          </cell>
          <cell r="R4528">
            <v>0</v>
          </cell>
          <cell r="S4528">
            <v>0</v>
          </cell>
        </row>
        <row r="4529">
          <cell r="E4529" t="str">
            <v>20110. Proceso integral e integrado de la Vigilancia de la Salud PúblicaVigilancia en salud pública</v>
          </cell>
          <cell r="F4529" t="str">
            <v>Investigaciones epidemiológicas de campo -No Transmisibles</v>
          </cell>
          <cell r="G4529" t="str">
            <v xml:space="preserve">Intervención integral en brotes, alertas y situaciones de emergencia en salud pública
</v>
          </cell>
          <cell r="H4529" t="str">
            <v>GSP</v>
          </cell>
          <cell r="I4529" t="str">
            <v>No aplica</v>
          </cell>
          <cell r="J4529" t="str">
            <v xml:space="preserve">Investigaciones Epidemiológicas de campo realizadas </v>
          </cell>
          <cell r="K4529" t="str">
            <v>Zonal</v>
          </cell>
          <cell r="L4529" t="str">
            <v>2_ENGATIVA</v>
          </cell>
          <cell r="M4529" t="str">
            <v>3_DICIEMBRE_2025</v>
          </cell>
          <cell r="N4529" t="str">
            <v>20110. Proceso integral e integrado de la Vigilancia de la Salud PúblicaVigilancia en salud pública2_ENGATIVA3_DICIEMBRE_2025</v>
          </cell>
          <cell r="O4529">
            <v>152760</v>
          </cell>
          <cell r="R4529">
            <v>0</v>
          </cell>
          <cell r="S4529">
            <v>0</v>
          </cell>
        </row>
        <row r="4530">
          <cell r="E4530" t="str">
            <v>20210. Proceso integral e integrado de la Vigilancia de la Salud PúblicaVigilancia en salud pública</v>
          </cell>
          <cell r="F4530" t="str">
            <v>Gestión de la información  del  componente SISVAN - Subred Norte</v>
          </cell>
          <cell r="G4530" t="str">
            <v>Gestión, análisis y divulgación  de información de la vigilancia en salud pública</v>
          </cell>
          <cell r="H4530" t="str">
            <v>GSP</v>
          </cell>
          <cell r="I4530" t="str">
            <v>No aplica</v>
          </cell>
          <cell r="J4530" t="str">
            <v>Plan de acción</v>
          </cell>
          <cell r="K4530" t="str">
            <v>Zonal</v>
          </cell>
          <cell r="L4530" t="str">
            <v>2_ENGATIVA</v>
          </cell>
          <cell r="M4530" t="str">
            <v>3_DICIEMBRE_2025</v>
          </cell>
          <cell r="N4530" t="str">
            <v>20210. Proceso integral e integrado de la Vigilancia de la Salud PúblicaVigilancia en salud pública2_ENGATIVA3_DICIEMBRE_2025</v>
          </cell>
          <cell r="O4530">
            <v>41150864</v>
          </cell>
          <cell r="R4530">
            <v>0</v>
          </cell>
          <cell r="S4530">
            <v>0</v>
          </cell>
        </row>
        <row r="4531">
          <cell r="E4531" t="str">
            <v>20310. Proceso integral e integrado de la Vigilancia de la Salud PúblicaVigilancia en salud pública</v>
          </cell>
          <cell r="F4531" t="str">
            <v xml:space="preserve">Gestión de información del componente SISVAN Subred Occidente </v>
          </cell>
          <cell r="G4531" t="str">
            <v>Gestión, análisis y divulgación  de información de la vigilancia en salud pública</v>
          </cell>
          <cell r="H4531" t="str">
            <v>GSP</v>
          </cell>
          <cell r="I4531" t="str">
            <v>No aplica</v>
          </cell>
          <cell r="J4531" t="str">
            <v>Plan de acción</v>
          </cell>
          <cell r="K4531" t="str">
            <v>Zonal</v>
          </cell>
          <cell r="L4531" t="str">
            <v>2_ENGATIVA</v>
          </cell>
          <cell r="M4531" t="str">
            <v>3_DICIEMBRE_2025</v>
          </cell>
          <cell r="N4531" t="str">
            <v>20310. Proceso integral e integrado de la Vigilancia de la Salud PúblicaVigilancia en salud pública2_ENGATIVA3_DICIEMBRE_2025</v>
          </cell>
          <cell r="O4531">
            <v>37156592</v>
          </cell>
          <cell r="R4531">
            <v>0</v>
          </cell>
          <cell r="S4531">
            <v>0</v>
          </cell>
        </row>
        <row r="4532">
          <cell r="E4532" t="str">
            <v>20410. Proceso integral e integrado de la Vigilancia de la Salud PúblicaVigilancia en salud pública</v>
          </cell>
          <cell r="F4532" t="str">
            <v>Gestión de información del componente SISVAN Centro Oriente y Sur</v>
          </cell>
          <cell r="G4532" t="str">
            <v>Gestión, análisis y divulgación  de información de la vigilancia en salud pública</v>
          </cell>
          <cell r="H4532" t="str">
            <v>GSP</v>
          </cell>
          <cell r="I4532" t="str">
            <v>No aplica</v>
          </cell>
          <cell r="J4532" t="str">
            <v>Plan de acción</v>
          </cell>
          <cell r="K4532" t="str">
            <v>Zonal</v>
          </cell>
          <cell r="L4532" t="str">
            <v>2_ENGATIVA</v>
          </cell>
          <cell r="M4532" t="str">
            <v>3_DICIEMBRE_2025</v>
          </cell>
          <cell r="N4532" t="str">
            <v>20410. Proceso integral e integrado de la Vigilancia de la Salud PúblicaVigilancia en salud pública2_ENGATIVA3_DICIEMBRE_2025</v>
          </cell>
          <cell r="O4532">
            <v>33162320</v>
          </cell>
          <cell r="R4532">
            <v>0</v>
          </cell>
          <cell r="S4532">
            <v>0</v>
          </cell>
        </row>
        <row r="4533">
          <cell r="E4533" t="str">
            <v>20510. Proceso integral e integrado de la Vigilancia de la Salud PúblicaVigilancia en salud pública</v>
          </cell>
          <cell r="F4533" t="str">
            <v>Seguimiento a las atenciones brindadas y orientaciones en alimentación a los menores de 5 años con diagnósticos de RIESGO DE DNT AGUDA y DNT AGUDA y  caracterizaciones a las gestantes notificadas al SISVAN en las Subredes</v>
          </cell>
          <cell r="G4533" t="str">
            <v>Gestión, análisis y divulgación  de información de la vigilancia en salud pública</v>
          </cell>
          <cell r="H4533" t="str">
            <v>GSP</v>
          </cell>
          <cell r="I4533" t="str">
            <v>No aplica</v>
          </cell>
          <cell r="J4533" t="str">
            <v>Plan de acción</v>
          </cell>
          <cell r="K4533" t="str">
            <v>Zonal</v>
          </cell>
          <cell r="L4533" t="str">
            <v>2_ENGATIVA</v>
          </cell>
          <cell r="M4533" t="str">
            <v>3_DICIEMBRE_2025</v>
          </cell>
          <cell r="N4533" t="str">
            <v>20510. Proceso integral e integrado de la Vigilancia de la Salud PúblicaVigilancia en salud pública2_ENGATIVA3_DICIEMBRE_2025</v>
          </cell>
          <cell r="O4533">
            <v>11243136</v>
          </cell>
          <cell r="R4533">
            <v>0</v>
          </cell>
          <cell r="S4533">
            <v>0</v>
          </cell>
        </row>
        <row r="4534">
          <cell r="E4534" t="str">
            <v>20610. Proceso integral e integrado de la Vigilancia de la Salud PúblicaVigilancia en salud pública</v>
          </cell>
          <cell r="F4534" t="str">
            <v>Caracterización de la situación alimentaria y nutricional de población menor de 5 años y recien nacidos.</v>
          </cell>
          <cell r="G4534" t="str">
            <v>Gestión, análisis y divulgación  de información de la vigilancia en salud pública</v>
          </cell>
          <cell r="H4534" t="str">
            <v>GSP</v>
          </cell>
          <cell r="I4534" t="str">
            <v>No aplica</v>
          </cell>
          <cell r="J4534" t="str">
            <v>Plan de acción</v>
          </cell>
          <cell r="K4534" t="str">
            <v>Zonal</v>
          </cell>
          <cell r="L4534" t="str">
            <v>2_ENGATIVA</v>
          </cell>
          <cell r="M4534" t="str">
            <v>3_DICIEMBRE_2025</v>
          </cell>
          <cell r="N4534" t="str">
            <v>20610. Proceso integral e integrado de la Vigilancia de la Salud PúblicaVigilancia en salud pública2_ENGATIVA3_DICIEMBRE_2025</v>
          </cell>
          <cell r="O4534">
            <v>7347488</v>
          </cell>
          <cell r="R4534">
            <v>0</v>
          </cell>
          <cell r="S4534">
            <v>0</v>
          </cell>
        </row>
        <row r="4535">
          <cell r="E4535" t="str">
            <v>20710. Proceso integral e integrado de la Vigilancia de la Salud PúblicaVigilancia en salud pública</v>
          </cell>
          <cell r="F4535" t="str">
            <v>Gestión de la información  del  componente de Urgencias y Emergencias  - Subred Norte, Centro Oriente, Sur Occidente y Sur</v>
          </cell>
          <cell r="G4535" t="str">
            <v>Gestión, análisis y divulgación  de información de la vigilancia en salud pública</v>
          </cell>
          <cell r="H4535" t="str">
            <v>GSP</v>
          </cell>
          <cell r="I4535" t="str">
            <v>No aplica</v>
          </cell>
          <cell r="J4535" t="str">
            <v>Plan de acción</v>
          </cell>
          <cell r="K4535" t="str">
            <v>Zonal</v>
          </cell>
          <cell r="L4535" t="str">
            <v>2_ENGATIVA</v>
          </cell>
          <cell r="M4535" t="str">
            <v>3_DICIEMBRE_2025</v>
          </cell>
          <cell r="N4535" t="str">
            <v>20710. Proceso integral e integrado de la Vigilancia de la Salud PúblicaVigilancia en salud pública2_ENGATIVA3_DICIEMBRE_2025</v>
          </cell>
          <cell r="O4535">
            <v>8210448</v>
          </cell>
          <cell r="R4535">
            <v>0</v>
          </cell>
          <cell r="S4535">
            <v>0</v>
          </cell>
        </row>
        <row r="4536">
          <cell r="E4536" t="str">
            <v>20810. Proceso integral e integrado de la Vigilancia de la Salud PúblicaVigilancia en salud pública</v>
          </cell>
          <cell r="F4536" t="str">
            <v xml:space="preserve">Atención de urgencias y emergencias en Salud Pública por parte del equipo profesional de respuesta inmediata - ERI
</v>
          </cell>
          <cell r="G4536" t="str">
            <v xml:space="preserve">Intervención integral en brotes, alertas y situaciones de emergencia en salud pública
</v>
          </cell>
          <cell r="H4536" t="str">
            <v>GSP</v>
          </cell>
          <cell r="I4536" t="str">
            <v>No aplica</v>
          </cell>
          <cell r="J4536" t="str">
            <v>Plan de acción</v>
          </cell>
          <cell r="K4536" t="str">
            <v>Zonal</v>
          </cell>
          <cell r="L4536" t="str">
            <v>2_ENGATIVA</v>
          </cell>
          <cell r="M4536" t="str">
            <v>3_DICIEMBRE_2025</v>
          </cell>
          <cell r="N4536" t="str">
            <v>20810. Proceso integral e integrado de la Vigilancia de la Salud PúblicaVigilancia en salud pública2_ENGATIVA3_DICIEMBRE_2025</v>
          </cell>
          <cell r="O4536">
            <v>12969056</v>
          </cell>
          <cell r="R4536">
            <v>0</v>
          </cell>
          <cell r="S4536">
            <v>0</v>
          </cell>
        </row>
        <row r="4537">
          <cell r="E4537" t="str">
            <v>20910. Proceso integral e integrado de la Vigilancia de la Salud PúblicaVigilancia en salud pública</v>
          </cell>
          <cell r="F4537" t="str">
            <v xml:space="preserve">Atención de urgencias y emergencias en Salud Pública por parte del equipo técnico de respuesta inmediata - ERI
</v>
          </cell>
          <cell r="G4537" t="str">
            <v xml:space="preserve">Intervención integral en brotes, alertas y situaciones de emergencia en salud pública
</v>
          </cell>
          <cell r="H4537" t="str">
            <v>GSP</v>
          </cell>
          <cell r="I4537" t="str">
            <v>No aplica</v>
          </cell>
          <cell r="J4537" t="str">
            <v>Plan de acción</v>
          </cell>
          <cell r="K4537" t="str">
            <v>Zonal</v>
          </cell>
          <cell r="L4537" t="str">
            <v>2_ENGATIVA</v>
          </cell>
          <cell r="M4537" t="str">
            <v>3_DICIEMBRE_2025</v>
          </cell>
          <cell r="N4537" t="str">
            <v>20910. Proceso integral e integrado de la Vigilancia de la Salud PúblicaVigilancia en salud pública2_ENGATIVA3_DICIEMBRE_2025</v>
          </cell>
          <cell r="O4537">
            <v>7988544</v>
          </cell>
          <cell r="R4537">
            <v>0</v>
          </cell>
          <cell r="S4537">
            <v>0</v>
          </cell>
        </row>
        <row r="4538">
          <cell r="E4538" t="str">
            <v>21010. Proceso integral e integrado de la Vigilancia de la Salud PúblicaVigilancia en salud pública</v>
          </cell>
          <cell r="F4538" t="str">
            <v>Mantenimiento, seguimiento y  fortalecimiento de  la estrategia Vigilancia Epidemiológica  Portuaria- Subred  Suroccidente</v>
          </cell>
          <cell r="G4538" t="str">
            <v xml:space="preserve">Intervención integral en brotes, alertas y situaciones de emergencia en salud pública
</v>
          </cell>
          <cell r="H4538" t="str">
            <v>GSP</v>
          </cell>
          <cell r="I4538" t="str">
            <v>No aplica</v>
          </cell>
          <cell r="J4538" t="str">
            <v>Plan de acción</v>
          </cell>
          <cell r="K4538" t="str">
            <v>Distrito</v>
          </cell>
          <cell r="L4538" t="str">
            <v>2_ENGATIVA</v>
          </cell>
          <cell r="M4538" t="str">
            <v>3_DICIEMBRE_2025</v>
          </cell>
          <cell r="N4538" t="str">
            <v>21010. Proceso integral e integrado de la Vigilancia de la Salud PúblicaVigilancia en salud pública2_ENGATIVA3_DICIEMBRE_2025</v>
          </cell>
          <cell r="O4538">
            <v>70836688</v>
          </cell>
          <cell r="R4538">
            <v>0</v>
          </cell>
          <cell r="S4538">
            <v>0</v>
          </cell>
        </row>
        <row r="4539">
          <cell r="E4539" t="str">
            <v>21110. Proceso integral e integrado de la Vigilancia de la Salud PúblicaVigilancia en salud pública</v>
          </cell>
          <cell r="F4539" t="str">
            <v>Seguimiento al fortalecimiento de los eventos de interes internacional en salud pública ESPII</v>
          </cell>
          <cell r="G4539" t="str">
            <v xml:space="preserve">Intervención integral en brotes, alertas y situaciones de emergencia en salud pública
</v>
          </cell>
          <cell r="H4539" t="str">
            <v>GSP</v>
          </cell>
          <cell r="I4539" t="str">
            <v>No aplica</v>
          </cell>
          <cell r="J4539" t="str">
            <v>Plan de acción</v>
          </cell>
          <cell r="K4539" t="str">
            <v>Distrito</v>
          </cell>
          <cell r="L4539" t="str">
            <v>2_ENGATIVA</v>
          </cell>
          <cell r="M4539" t="str">
            <v>3_DICIEMBRE_2025</v>
          </cell>
          <cell r="N4539" t="str">
            <v>21110. Proceso integral e integrado de la Vigilancia de la Salud PúblicaVigilancia en salud pública2_ENGATIVA3_DICIEMBRE_2025</v>
          </cell>
          <cell r="O4539">
            <v>25938112</v>
          </cell>
          <cell r="R4539">
            <v>0</v>
          </cell>
          <cell r="S4539">
            <v>0</v>
          </cell>
        </row>
        <row r="4540">
          <cell r="E4540" t="str">
            <v>21210. Proceso integral e integrado de la Vigilancia de la Salud PúblicaVigilancia en salud pública</v>
          </cell>
          <cell r="F4540" t="str">
            <v>Simulacro ESPII</v>
          </cell>
          <cell r="G4540" t="str">
            <v xml:space="preserve">Intervención integral en brotes, alertas y situaciones de emergencia en salud pública
</v>
          </cell>
          <cell r="H4540" t="str">
            <v>GSP</v>
          </cell>
          <cell r="I4540" t="str">
            <v>No aplica</v>
          </cell>
          <cell r="J4540" t="str">
            <v>Plan de acción</v>
          </cell>
          <cell r="K4540" t="str">
            <v>Distrito</v>
          </cell>
          <cell r="L4540" t="str">
            <v>2_ENGATIVA</v>
          </cell>
          <cell r="M4540" t="str">
            <v>3_DICIEMBRE_2025</v>
          </cell>
          <cell r="N4540" t="str">
            <v>21210. Proceso integral e integrado de la Vigilancia de la Salud PúblicaVigilancia en salud pública2_ENGATIVA3_DICIEMBRE_2025</v>
          </cell>
          <cell r="O4540">
            <v>100000000</v>
          </cell>
          <cell r="R4540">
            <v>0</v>
          </cell>
          <cell r="S4540">
            <v>0</v>
          </cell>
        </row>
        <row r="4541">
          <cell r="E4541" t="str">
            <v>21310. Proceso integral e integrado de la Vigilancia de la Salud PúblicaVigilancia en salud pública</v>
          </cell>
          <cell r="F4541" t="str">
            <v xml:space="preserve">Gestión  de la información  del Componente de Salud Mental - Subred Norte y Sur Occidente </v>
          </cell>
          <cell r="G4541" t="str">
            <v>Gestión, análisis y divulgación  de información de la vigilancia en salud pública</v>
          </cell>
          <cell r="H4541" t="str">
            <v>GSP</v>
          </cell>
          <cell r="I4541" t="str">
            <v>No aplica</v>
          </cell>
          <cell r="J4541" t="str">
            <v>Plan de acción</v>
          </cell>
          <cell r="K4541" t="str">
            <v>Zonal</v>
          </cell>
          <cell r="L4541" t="str">
            <v>2_ENGATIVA</v>
          </cell>
          <cell r="M4541" t="str">
            <v>3_DICIEMBRE_2025</v>
          </cell>
          <cell r="N4541" t="str">
            <v>21310. Proceso integral e integrado de la Vigilancia de la Salud PúblicaVigilancia en salud pública2_ENGATIVA3_DICIEMBRE_2025</v>
          </cell>
          <cell r="O4541">
            <v>92953120</v>
          </cell>
          <cell r="R4541">
            <v>0</v>
          </cell>
          <cell r="S4541">
            <v>0</v>
          </cell>
        </row>
        <row r="4542">
          <cell r="E4542" t="str">
            <v>21410. Proceso integral e integrado de la Vigilancia de la Salud PúblicaVigilancia en salud pública</v>
          </cell>
          <cell r="F4542" t="str">
            <v xml:space="preserve">Gestión  de la información  del Componente de Salud Mental - Subred Centro Oriente y Sur </v>
          </cell>
          <cell r="G4542" t="str">
            <v>Gestión, análisis y divulgación  de información de la vigilancia en salud pública</v>
          </cell>
          <cell r="H4542" t="str">
            <v>GSP</v>
          </cell>
          <cell r="I4542" t="str">
            <v>No aplica</v>
          </cell>
          <cell r="J4542" t="str">
            <v>Plan de acción</v>
          </cell>
          <cell r="K4542" t="str">
            <v>Zonal</v>
          </cell>
          <cell r="L4542" t="str">
            <v>2_ENGATIVA</v>
          </cell>
          <cell r="M4542" t="str">
            <v>3_DICIEMBRE_2025</v>
          </cell>
          <cell r="N4542" t="str">
            <v>21410. Proceso integral e integrado de la Vigilancia de la Salud PúblicaVigilancia en salud pública2_ENGATIVA3_DICIEMBRE_2025</v>
          </cell>
          <cell r="O4542">
            <v>72587264</v>
          </cell>
          <cell r="R4542">
            <v>0</v>
          </cell>
          <cell r="S4542">
            <v>0</v>
          </cell>
        </row>
        <row r="4543">
          <cell r="E4543" t="str">
            <v>21510. Proceso integral e integrado de la Vigilancia de la Salud PúblicaVigilancia en salud pública</v>
          </cell>
          <cell r="F4543" t="str">
            <v>Investigaciones epidemiológicas de eventos prioritarios en salud mental</v>
          </cell>
          <cell r="G4543" t="str">
            <v xml:space="preserve">Intervención integral en brotes, alertas y situaciones de emergencia en salud pública
</v>
          </cell>
          <cell r="H4543" t="str">
            <v>GSP</v>
          </cell>
          <cell r="I4543" t="str">
            <v>No aplica</v>
          </cell>
          <cell r="J4543" t="str">
            <v>Investigaciones Epidemiológicas de campo realizadas</v>
          </cell>
          <cell r="K4543" t="str">
            <v>Zonal</v>
          </cell>
          <cell r="L4543" t="str">
            <v>2_ENGATIVA</v>
          </cell>
          <cell r="M4543" t="str">
            <v>3_DICIEMBRE_2025</v>
          </cell>
          <cell r="N4543" t="str">
            <v>21510. Proceso integral e integrado de la Vigilancia de la Salud PúblicaVigilancia en salud pública2_ENGATIVA3_DICIEMBRE_2025</v>
          </cell>
          <cell r="O4543">
            <v>211452</v>
          </cell>
          <cell r="R4543">
            <v>0</v>
          </cell>
          <cell r="S4543">
            <v>0</v>
          </cell>
        </row>
        <row r="4544">
          <cell r="E4544" t="str">
            <v>21610. Proceso integral e integrado de la Vigilancia de la Salud PúblicaVigilancia en salud pública</v>
          </cell>
          <cell r="F4544" t="str">
            <v>Implementación de los componentes delito asociado, morbimortalidad, consumo de SPA, respuesta social del Centro Distrital de Monitoreo de las Drogas- CEMID)</v>
          </cell>
          <cell r="G4544" t="str">
            <v>Gestión, análisis y divulgación  de información de la vigilancia en salud pública</v>
          </cell>
          <cell r="H4544" t="str">
            <v>GSP</v>
          </cell>
          <cell r="I4544" t="str">
            <v>No aplica</v>
          </cell>
          <cell r="J4544" t="str">
            <v>Plan de acción</v>
          </cell>
          <cell r="K4544" t="str">
            <v>Distrito</v>
          </cell>
          <cell r="L4544" t="str">
            <v>2_ENGATIVA</v>
          </cell>
          <cell r="M4544" t="str">
            <v>3_DICIEMBRE_2025</v>
          </cell>
          <cell r="N4544" t="str">
            <v>21610. Proceso integral e integrado de la Vigilancia de la Salud PúblicaVigilancia en salud pública2_ENGATIVA3_DICIEMBRE_2025</v>
          </cell>
          <cell r="O4544">
            <v>30252912</v>
          </cell>
          <cell r="R4544">
            <v>0</v>
          </cell>
          <cell r="S4544">
            <v>0</v>
          </cell>
        </row>
        <row r="4545">
          <cell r="E4545" t="str">
            <v>21710. Proceso integral e integrado de la Vigilancia de la Salud PúblicaVigilancia en salud pública</v>
          </cell>
          <cell r="F4545" t="str">
            <v>Gestión de la información  del  componente Estadísticas Vitales  - Subred Norte, Centro Oriente, Sur Occidente y Sur</v>
          </cell>
          <cell r="G4545" t="str">
            <v>Gestión, análisis y divulgación  de información de la vigilancia en salud pública</v>
          </cell>
          <cell r="H4545" t="str">
            <v>GSP</v>
          </cell>
          <cell r="I4545" t="str">
            <v>No aplica</v>
          </cell>
          <cell r="J4545" t="str">
            <v>Plan de acción</v>
          </cell>
          <cell r="K4545" t="str">
            <v>Zonal</v>
          </cell>
          <cell r="L4545" t="str">
            <v>2_ENGATIVA</v>
          </cell>
          <cell r="M4545" t="str">
            <v>3_DICIEMBRE_2025</v>
          </cell>
          <cell r="N4545" t="str">
            <v>21710. Proceso integral e integrado de la Vigilancia de la Salud PúblicaVigilancia en salud pública2_ENGATIVA3_DICIEMBRE_2025</v>
          </cell>
          <cell r="O4545">
            <v>3994272</v>
          </cell>
          <cell r="R4545">
            <v>0</v>
          </cell>
          <cell r="S4545">
            <v>0</v>
          </cell>
        </row>
        <row r="4546">
          <cell r="E4546" t="str">
            <v>21810. Proceso integral e integrado de la Vigilancia de la Salud PúblicaVigilancia en salud pública</v>
          </cell>
          <cell r="F4546" t="str">
            <v>Asistencia técnica de las UPGD que conforman la red de  Estadísticas Vitales</v>
          </cell>
          <cell r="G4546" t="str">
            <v>Gestión, análisis y divulgación  de información de la vigilancia en salud pública</v>
          </cell>
          <cell r="H4546" t="str">
            <v>GSP</v>
          </cell>
          <cell r="I4546" t="str">
            <v>No aplica</v>
          </cell>
          <cell r="J4546" t="str">
            <v>Plan de acción</v>
          </cell>
          <cell r="K4546" t="str">
            <v>Zonal</v>
          </cell>
          <cell r="L4546" t="str">
            <v>2_ENGATIVA</v>
          </cell>
          <cell r="M4546" t="str">
            <v>3_DICIEMBRE_2025</v>
          </cell>
          <cell r="N4546" t="str">
            <v>21810. Proceso integral e integrado de la Vigilancia de la Salud PúblicaVigilancia en salud pública2_ENGATIVA3_DICIEMBRE_2025</v>
          </cell>
          <cell r="O4546">
            <v>7347488</v>
          </cell>
          <cell r="R4546">
            <v>0</v>
          </cell>
          <cell r="S4546">
            <v>0</v>
          </cell>
        </row>
        <row r="4547">
          <cell r="E4547" t="str">
            <v>21910. Proceso integral e integrado de la Vigilancia de la Salud PúblicaVigilancia en salud pública</v>
          </cell>
          <cell r="F4547" t="str">
            <v>Evaluación y verificación en las asistencias técnicas de la Cabalidad y los diferentes procesos de EEVV</v>
          </cell>
          <cell r="G4547" t="str">
            <v>Gestión, análisis y divulgación  de información de la vigilancia en salud pública</v>
          </cell>
          <cell r="H4547" t="str">
            <v>GSP</v>
          </cell>
          <cell r="I4547" t="str">
            <v>No aplica</v>
          </cell>
          <cell r="J4547" t="str">
            <v>Plan de acción</v>
          </cell>
          <cell r="K4547" t="str">
            <v>Zonal</v>
          </cell>
          <cell r="L4547" t="str">
            <v>2_ENGATIVA</v>
          </cell>
          <cell r="M4547" t="str">
            <v>3_DICIEMBRE_2025</v>
          </cell>
          <cell r="N4547" t="str">
            <v>21910. Proceso integral e integrado de la Vigilancia de la Salud PúblicaVigilancia en salud pública2_ENGATIVA3_DICIEMBRE_2025</v>
          </cell>
          <cell r="O4547">
            <v>6484528</v>
          </cell>
          <cell r="R4547">
            <v>0</v>
          </cell>
          <cell r="S4547">
            <v>0</v>
          </cell>
        </row>
        <row r="4548">
          <cell r="E4548" t="str">
            <v>22010. Proceso integral e integrado de la Vigilancia de la Salud PúblicaVigilancia en salud pública</v>
          </cell>
          <cell r="F4548" t="str">
            <v>Apoyo en las asistencias técnicas de los procesos de EEVV</v>
          </cell>
          <cell r="G4548" t="str">
            <v>Gestión, análisis y divulgación  de información de la vigilancia en salud pública</v>
          </cell>
          <cell r="H4548" t="str">
            <v>GSP</v>
          </cell>
          <cell r="I4548" t="str">
            <v>No aplica</v>
          </cell>
          <cell r="J4548" t="str">
            <v>Plan de acción</v>
          </cell>
          <cell r="K4548" t="str">
            <v>Zonal</v>
          </cell>
          <cell r="L4548" t="str">
            <v>2_ENGATIVA</v>
          </cell>
          <cell r="M4548" t="str">
            <v>3_DICIEMBRE_2025</v>
          </cell>
          <cell r="N4548" t="str">
            <v>22010. Proceso integral e integrado de la Vigilancia de la Salud PúblicaVigilancia en salud pública2_ENGATIVA3_DICIEMBRE_2025</v>
          </cell>
          <cell r="O4548">
            <v>5621568</v>
          </cell>
          <cell r="R4548">
            <v>0</v>
          </cell>
          <cell r="S4548">
            <v>0</v>
          </cell>
        </row>
        <row r="4549">
          <cell r="E4549" t="str">
            <v>22110. Proceso integral e integrado de la Vigilancia de la Salud PúblicaVigilancia en salud pública</v>
          </cell>
          <cell r="F4549" t="str">
            <v>Seguimiento de muertes consideradas como no violentas (manera de muerte no violenta) y que ocurren extra institucionalmente (por fuera de las instituciones prestadoras de servicios de salud “IPS”) para población pobre vulnerable - no asegurada GAHD</v>
          </cell>
          <cell r="G4549" t="str">
            <v xml:space="preserve">Intervención integral en brotes, alertas y situaciones de emergencia en salud pública
</v>
          </cell>
          <cell r="H4549" t="str">
            <v>GSP</v>
          </cell>
          <cell r="I4549" t="str">
            <v>No aplica</v>
          </cell>
          <cell r="J4549" t="str">
            <v>Plan de acción</v>
          </cell>
          <cell r="K4549" t="str">
            <v>Distrito</v>
          </cell>
          <cell r="L4549" t="str">
            <v>2_ENGATIVA</v>
          </cell>
          <cell r="M4549" t="str">
            <v>3_DICIEMBRE_2025</v>
          </cell>
          <cell r="N4549" t="str">
            <v>22110. Proceso integral e integrado de la Vigilancia de la Salud PúblicaVigilancia en salud pública2_ENGATIVA3_DICIEMBRE_2025</v>
          </cell>
          <cell r="O4549">
            <v>149094832</v>
          </cell>
          <cell r="R4549">
            <v>0</v>
          </cell>
          <cell r="S4549">
            <v>0</v>
          </cell>
        </row>
        <row r="4550">
          <cell r="E4550" t="str">
            <v>22210. Proceso integral e integrado de la Vigilancia de la Salud PúblicaVigilancia en salud pública</v>
          </cell>
          <cell r="F4550" t="str">
            <v>Georreferenciación y análisis de información cartográfica de eventos de interés en salud pública</v>
          </cell>
          <cell r="G4550" t="str">
            <v>Gestión, análisis y divulgación  de información de la vigilancia en salud pública</v>
          </cell>
          <cell r="H4550" t="str">
            <v>GSP</v>
          </cell>
          <cell r="I4550" t="str">
            <v>No aplica</v>
          </cell>
          <cell r="J4550" t="str">
            <v>Plan de acción</v>
          </cell>
          <cell r="K4550" t="str">
            <v>Zonal</v>
          </cell>
          <cell r="L4550" t="str">
            <v>2_ENGATIVA</v>
          </cell>
          <cell r="M4550" t="str">
            <v>3_DICIEMBRE_2025</v>
          </cell>
          <cell r="N4550" t="str">
            <v>22210. Proceso integral e integrado de la Vigilancia de la Salud PúblicaVigilancia en salud pública2_ENGATIVA3_DICIEMBRE_2025</v>
          </cell>
          <cell r="O4550">
            <v>18590624</v>
          </cell>
          <cell r="R4550">
            <v>0</v>
          </cell>
          <cell r="S4550">
            <v>0</v>
          </cell>
        </row>
        <row r="4551">
          <cell r="E4551" t="str">
            <v>22310. Proceso integral e integrado de la Vigilancia de la Salud PúblicaVigilancia en salud pública</v>
          </cell>
          <cell r="F4551" t="str">
            <v>Gestión de la Vigilancia  centinela por exposición a contaminación ambiental en zonas aledañas parque de innovación Doña Juana</v>
          </cell>
          <cell r="G4551" t="str">
            <v>Gestión, análisis y divulgación  de información de la vigilancia en salud pública</v>
          </cell>
          <cell r="H4551" t="str">
            <v>GSP</v>
          </cell>
          <cell r="I4551" t="str">
            <v>No aplica</v>
          </cell>
          <cell r="J4551" t="str">
            <v>Plan de acción</v>
          </cell>
          <cell r="K4551" t="str">
            <v>Zonal</v>
          </cell>
          <cell r="L4551" t="str">
            <v>2_ENGATIVA</v>
          </cell>
          <cell r="M4551" t="str">
            <v>3_DICIEMBRE_2025</v>
          </cell>
          <cell r="N4551" t="str">
            <v>22310. Proceso integral e integrado de la Vigilancia de la Salud PúblicaVigilancia en salud pública2_ENGATIVA3_DICIEMBRE_2025</v>
          </cell>
          <cell r="O4551">
            <v>29488576</v>
          </cell>
          <cell r="R4551">
            <v>0</v>
          </cell>
          <cell r="S4551">
            <v>0</v>
          </cell>
        </row>
        <row r="4552">
          <cell r="E4552" t="str">
            <v>22410. Proceso integral e integrado de la Vigilancia de la Salud PúblicaVigilancia en salud pública</v>
          </cell>
          <cell r="F4552" t="str">
            <v>Seguimiento y monitoreo de los instrumentos de canalizaciones de Vigilancia en Salud  pública. Subred Norte, Sur Occidente,  Centro oriente y Sur</v>
          </cell>
          <cell r="G4552" t="str">
            <v xml:space="preserve">Intervención integral en brotes, alertas y situaciones de emergencia en salud pública
</v>
          </cell>
          <cell r="H4552" t="str">
            <v>GSP</v>
          </cell>
          <cell r="I4552" t="str">
            <v>No aplica</v>
          </cell>
          <cell r="J4552" t="str">
            <v>Plan de acción</v>
          </cell>
          <cell r="K4552" t="str">
            <v>Zonal</v>
          </cell>
          <cell r="L4552" t="str">
            <v>2_ENGATIVA</v>
          </cell>
          <cell r="M4552" t="str">
            <v>3_DICIEMBRE_2025</v>
          </cell>
          <cell r="N4552" t="str">
            <v>22410. Proceso integral e integrado de la Vigilancia de la Salud PúblicaVigilancia en salud pública2_ENGATIVA3_DICIEMBRE_2025</v>
          </cell>
          <cell r="O4552">
            <v>3994272</v>
          </cell>
          <cell r="R4552">
            <v>0</v>
          </cell>
          <cell r="S4552">
            <v>0</v>
          </cell>
        </row>
        <row r="4553">
          <cell r="E4553" t="str">
            <v>22510. Proceso integral e integrado de la Vigilancia de la Salud PúblicaVigilancia en salud pública</v>
          </cell>
          <cell r="F4553" t="str">
            <v>Gestión  de la información  del Componente de IAAS</v>
          </cell>
          <cell r="G4553" t="str">
            <v>Gestión, análisis y divulgación  de información de la vigilancia en salud pública</v>
          </cell>
          <cell r="H4553" t="str">
            <v>GSP</v>
          </cell>
          <cell r="I4553" t="str">
            <v>No aplica</v>
          </cell>
          <cell r="J4553" t="str">
            <v>Plan de acción</v>
          </cell>
          <cell r="K4553" t="str">
            <v>Zonal</v>
          </cell>
          <cell r="L4553" t="str">
            <v>2_ENGATIVA</v>
          </cell>
          <cell r="M4553" t="str">
            <v>3_DICIEMBRE_2025</v>
          </cell>
          <cell r="N4553" t="str">
            <v>22510. Proceso integral e integrado de la Vigilancia de la Salud PúblicaVigilancia en salud pública2_ENGATIVA3_DICIEMBRE_2025</v>
          </cell>
          <cell r="O4553">
            <v>7347488</v>
          </cell>
          <cell r="R4553">
            <v>0</v>
          </cell>
          <cell r="S4553">
            <v>0</v>
          </cell>
        </row>
        <row r="4554">
          <cell r="E4554" t="str">
            <v>22610. Proceso integral e integrado de la Vigilancia de la Salud PúblicaVigilancia en salud pública</v>
          </cell>
          <cell r="F4554" t="str">
            <v>Gestión administrativa y operativa de seguimiento y monitoreo AT integrales-</v>
          </cell>
          <cell r="G4554" t="str">
            <v>Gestión, análisis y divulgación  de información de la vigilancia en salud pública</v>
          </cell>
          <cell r="H4554" t="str">
            <v>GSP</v>
          </cell>
          <cell r="I4554" t="str">
            <v>No aplica</v>
          </cell>
          <cell r="J4554" t="str">
            <v>Plan de acción</v>
          </cell>
          <cell r="K4554" t="str">
            <v>Distrito</v>
          </cell>
          <cell r="L4554" t="str">
            <v>2_ENGATIVA</v>
          </cell>
          <cell r="M4554" t="str">
            <v>3_DICIEMBRE_2025</v>
          </cell>
          <cell r="N4554" t="str">
            <v>22610. Proceso integral e integrado de la Vigilancia de la Salud PúblicaVigilancia en salud pública2_ENGATIVA3_DICIEMBRE_2025</v>
          </cell>
          <cell r="O4554">
            <v>95295440</v>
          </cell>
          <cell r="R4554">
            <v>0</v>
          </cell>
          <cell r="S4554">
            <v>0</v>
          </cell>
        </row>
        <row r="4555">
          <cell r="E4555" t="str">
            <v>22710. Proceso integral e integrado de la Vigilancia de la Salud PúblicaVigilancia en salud pública</v>
          </cell>
          <cell r="F4555" t="str">
            <v>Gestión operativa de seguimiento y monitoreo AT integrales</v>
          </cell>
          <cell r="G4555" t="str">
            <v>Gestión, análisis y divulgación  de información de la vigilancia en salud pública</v>
          </cell>
          <cell r="H4555" t="str">
            <v>GSP</v>
          </cell>
          <cell r="I4555" t="str">
            <v>No aplica</v>
          </cell>
          <cell r="J4555" t="str">
            <v>Plan de acción</v>
          </cell>
          <cell r="K4555" t="str">
            <v>Distrito</v>
          </cell>
          <cell r="L4555" t="str">
            <v>2_ENGATIVA</v>
          </cell>
          <cell r="M4555" t="str">
            <v>3_DICIEMBRE_2025</v>
          </cell>
          <cell r="N4555" t="str">
            <v>22710. Proceso integral e integrado de la Vigilancia de la Salud PúblicaVigilancia en salud pública2_ENGATIVA3_DICIEMBRE_2025</v>
          </cell>
          <cell r="O4555">
            <v>53602144</v>
          </cell>
          <cell r="R4555">
            <v>0</v>
          </cell>
          <cell r="S4555">
            <v>0</v>
          </cell>
        </row>
        <row r="4556">
          <cell r="E4556" t="str">
            <v>22810. Proceso integral e integrado de la Vigilancia de la Salud PúblicaVigilancia en salud pública</v>
          </cell>
          <cell r="F4556" t="str">
            <v>Investigaciones epidemiológicas de eventos prioritarios en salud mental- Ruralidad</v>
          </cell>
          <cell r="G4556" t="str">
            <v xml:space="preserve">Intervención integral en brotes, alertas y situaciones de emergencia en salud pública
</v>
          </cell>
          <cell r="H4556" t="str">
            <v>GSP</v>
          </cell>
          <cell r="I4556" t="str">
            <v>No aplica</v>
          </cell>
          <cell r="J4556" t="str">
            <v>Plan de acción</v>
          </cell>
          <cell r="K4556" t="str">
            <v>Local</v>
          </cell>
          <cell r="L4556" t="str">
            <v>2_ENGATIVA</v>
          </cell>
          <cell r="M4556" t="str">
            <v>3_DICIEMBRE_2025</v>
          </cell>
          <cell r="N4556" t="str">
            <v>22810. Proceso integral e integrado de la Vigilancia de la Salud PúblicaVigilancia en salud pública2_ENGATIVA3_DICIEMBRE_2025</v>
          </cell>
          <cell r="O4556">
            <v>3513480</v>
          </cell>
          <cell r="R4556">
            <v>0</v>
          </cell>
          <cell r="S4556">
            <v>0</v>
          </cell>
        </row>
        <row r="4557">
          <cell r="E4557" t="str">
            <v>22910. Proceso integral e integrado de la Vigilancia de la Salud PúblicaVigilancia en salud pública</v>
          </cell>
          <cell r="F4557" t="str">
            <v xml:space="preserve">Fortalecimiento de capacidades IEC Salud mental </v>
          </cell>
          <cell r="G4557" t="str">
            <v xml:space="preserve">Intervención integral en brotes, alertas y situaciones de emergencia en salud pública
</v>
          </cell>
          <cell r="H4557" t="str">
            <v>GSP</v>
          </cell>
          <cell r="I4557" t="str">
            <v>No aplica</v>
          </cell>
          <cell r="J4557" t="str">
            <v>Plan de Fortalecimiento</v>
          </cell>
          <cell r="K4557" t="str">
            <v>Zonal</v>
          </cell>
          <cell r="L4557" t="str">
            <v>2_ENGATIVA</v>
          </cell>
          <cell r="M4557" t="str">
            <v>3_DICIEMBRE_2025</v>
          </cell>
          <cell r="N4557" t="str">
            <v>22910. Proceso integral e integrado de la Vigilancia de la Salud PúblicaVigilancia en salud pública2_ENGATIVA3_DICIEMBRE_2025</v>
          </cell>
          <cell r="O4557">
            <v>281936</v>
          </cell>
          <cell r="R4557">
            <v>0</v>
          </cell>
          <cell r="S4557">
            <v>0</v>
          </cell>
        </row>
        <row r="4558">
          <cell r="E4558" t="str">
            <v>23010. Proceso integral e integrado de la Vigilancia de la Salud PúblicaVigilancia en salud pública</v>
          </cell>
          <cell r="F4558" t="str">
            <v xml:space="preserve">Fortalecimiento de capacidades IEC No trasmisibles </v>
          </cell>
          <cell r="G4558" t="str">
            <v xml:space="preserve">Intervención integral en brotes, alertas y situaciones de emergencia en salud pública
</v>
          </cell>
          <cell r="H4558" t="str">
            <v>GSP</v>
          </cell>
          <cell r="I4558" t="str">
            <v>No aplica</v>
          </cell>
          <cell r="J4558" t="str">
            <v>Plan de Fortalecimiento</v>
          </cell>
          <cell r="K4558" t="str">
            <v>Zonal</v>
          </cell>
          <cell r="L4558" t="str">
            <v>2_ENGATIVA</v>
          </cell>
          <cell r="M4558" t="str">
            <v>3_DICIEMBRE_2025</v>
          </cell>
          <cell r="N4558" t="str">
            <v>23010. Proceso integral e integrado de la Vigilancia de la Salud PúblicaVigilancia en salud pública2_ENGATIVA3_DICIEMBRE_2025</v>
          </cell>
          <cell r="O4558">
            <v>244416</v>
          </cell>
          <cell r="R4558">
            <v>0</v>
          </cell>
          <cell r="S4558">
            <v>0</v>
          </cell>
        </row>
        <row r="4559">
          <cell r="E4559" t="str">
            <v>23111. Proceso integral e integrado de la Vigilancia basada en ComunidadVigilancia en salud pública</v>
          </cell>
          <cell r="F4559" t="str">
            <v>Gestión Estrategica territorial en el contexto de la VBC</v>
          </cell>
          <cell r="G4559" t="str">
            <v>Gestión Estrategica territorial en el contexto de la VBC</v>
          </cell>
          <cell r="H4559" t="str">
            <v>GSP</v>
          </cell>
          <cell r="I4559" t="str">
            <v>No aplica</v>
          </cell>
          <cell r="J4559" t="str">
            <v>Plan de acción</v>
          </cell>
          <cell r="K4559" t="str">
            <v>Zonal</v>
          </cell>
          <cell r="L4559" t="str">
            <v>2_ENGATIVA</v>
          </cell>
          <cell r="M4559" t="str">
            <v>3_DICIEMBRE_2025</v>
          </cell>
          <cell r="N4559" t="str">
            <v>23111. Proceso integral e integrado de la Vigilancia basada en ComunidadVigilancia en salud pública2_ENGATIVA3_DICIEMBRE_2025</v>
          </cell>
          <cell r="O4559">
            <v>25173776</v>
          </cell>
          <cell r="R4559">
            <v>0</v>
          </cell>
          <cell r="S4559">
            <v>0</v>
          </cell>
        </row>
        <row r="4560">
          <cell r="E4560" t="str">
            <v>23211. Proceso integral e integrado de la Vigilancia basada en ComunidadVigilancia en salud pública</v>
          </cell>
          <cell r="F4560" t="str">
            <v>Gestión Operativa para el Fortalecmiento de la REVCOM</v>
          </cell>
          <cell r="G4560" t="str">
            <v>Gestión Operativa para el Fortalecmiento de la REVCOM</v>
          </cell>
          <cell r="H4560" t="str">
            <v>GSP</v>
          </cell>
          <cell r="I4560" t="str">
            <v>No aplica</v>
          </cell>
          <cell r="J4560" t="str">
            <v>Plan de acción</v>
          </cell>
          <cell r="K4560" t="str">
            <v>Local</v>
          </cell>
          <cell r="L4560" t="str">
            <v>2_ENGATIVA</v>
          </cell>
          <cell r="M4560" t="str">
            <v>3_DICIEMBRE_2025</v>
          </cell>
          <cell r="N4560" t="str">
            <v>23211. Proceso integral e integrado de la Vigilancia basada en ComunidadVigilancia en salud pública2_ENGATIVA3_DICIEMBRE_2025</v>
          </cell>
          <cell r="O4560">
            <v>5621568</v>
          </cell>
          <cell r="R4560">
            <v>1</v>
          </cell>
          <cell r="S4560">
            <v>5621568</v>
          </cell>
        </row>
        <row r="4561">
          <cell r="E4561" t="str">
            <v>23311. Proceso integral e integrado de la Vigilancia basada en ComunidadVigilancia en salud pública</v>
          </cell>
          <cell r="F4561" t="str">
            <v>Gestión estratégica y  operativa para el Fortalecimiento de la RevCom - en la Ruralidad de Sumapaz</v>
          </cell>
          <cell r="G4561" t="str">
            <v>Gestión Operativa para el Fortalecmiento de la REVCOM</v>
          </cell>
          <cell r="H4561" t="str">
            <v>GSP</v>
          </cell>
          <cell r="I4561" t="str">
            <v>No aplica</v>
          </cell>
          <cell r="J4561" t="str">
            <v>Plan de acción</v>
          </cell>
          <cell r="K4561" t="str">
            <v>Local</v>
          </cell>
          <cell r="L4561" t="str">
            <v>2_ENGATIVA</v>
          </cell>
          <cell r="M4561" t="str">
            <v>3_DICIEMBRE_2025</v>
          </cell>
          <cell r="N4561" t="str">
            <v>23311. Proceso integral e integrado de la Vigilancia basada en ComunidadVigilancia en salud pública2_ENGATIVA3_DICIEMBRE_2025</v>
          </cell>
          <cell r="O4561">
            <v>7026960</v>
          </cell>
          <cell r="R4561">
            <v>0</v>
          </cell>
          <cell r="S4561">
            <v>0</v>
          </cell>
        </row>
        <row r="4562">
          <cell r="E4562" t="str">
            <v>23413. Proceso integral e integrado de gestión y análisis de políticas para el bienestarAnálisis de Politicas</v>
          </cell>
          <cell r="F4562" t="str">
            <v>Participación y gestión intersectorial  para la formulación, implementación, seguimiento o evaluación de las políticas públicas en los territorios</v>
          </cell>
          <cell r="G4562" t="str">
            <v>Gestión Intersectorial de Políticas Públicas en los Territorios</v>
          </cell>
          <cell r="H4562" t="str">
            <v>GSP</v>
          </cell>
          <cell r="I4562" t="str">
            <v>No aplica</v>
          </cell>
          <cell r="J4562" t="str">
            <v>Plan de acción</v>
          </cell>
          <cell r="K4562" t="str">
            <v>Local</v>
          </cell>
          <cell r="L4562" t="str">
            <v>2_ENGATIVA</v>
          </cell>
          <cell r="M4562" t="str">
            <v>3_DICIEMBRE_2025</v>
          </cell>
          <cell r="N4562" t="str">
            <v>23413. Proceso integral e integrado de gestión y análisis de políticas para el bienestarAnálisis de Politicas2_ENGATIVA3_DICIEMBRE_2025</v>
          </cell>
          <cell r="O4562">
            <v>24853248</v>
          </cell>
          <cell r="R4562">
            <v>1</v>
          </cell>
          <cell r="S4562">
            <v>24853248</v>
          </cell>
        </row>
        <row r="4563">
          <cell r="E4563" t="str">
            <v>23513. Proceso integral e integrado de gestión y análisis de políticas para el bienestarAnálisis de Politicas</v>
          </cell>
          <cell r="F4563" t="e">
            <v>#VALUE!</v>
          </cell>
          <cell r="G4563" t="str">
            <v>Gestión Intersectorial de Políticas Públicas en los Territorios</v>
          </cell>
          <cell r="H4563" t="str">
            <v>GSP</v>
          </cell>
          <cell r="I4563" t="str">
            <v>No aplica</v>
          </cell>
          <cell r="J4563" t="str">
            <v>Plan de acción</v>
          </cell>
          <cell r="K4563" t="str">
            <v>Zonal</v>
          </cell>
          <cell r="L4563" t="str">
            <v>2_ENGATIVA</v>
          </cell>
          <cell r="M4563" t="str">
            <v>3_DICIEMBRE_2025</v>
          </cell>
          <cell r="N4563" t="str">
            <v>23513. Proceso integral e integrado de gestión y análisis de políticas para el bienestarAnálisis de Politicas2_ENGATIVA3_DICIEMBRE_2025</v>
          </cell>
          <cell r="O4563">
            <v>7332480</v>
          </cell>
          <cell r="R4563">
            <v>0</v>
          </cell>
          <cell r="S4563">
            <v>0</v>
          </cell>
        </row>
        <row r="4564">
          <cell r="E4564" t="str">
            <v>23613. Proceso integral e integrado de gestión y análisis de políticas para el bienestarAnálisis de Politicas</v>
          </cell>
          <cell r="F4564" t="str">
            <v>Participación y gestión intersectorial local con los diferentes actores para la formulación, implementación, seguimiento o evaluación de la política pública de Ruralidad, exceptuando Sumapaz</v>
          </cell>
          <cell r="G4564" t="str">
            <v>Gestión Intersectorial de Políticas Públicas en los Territorios</v>
          </cell>
          <cell r="H4564" t="str">
            <v>GSP</v>
          </cell>
          <cell r="I4564" t="str">
            <v>No aplica</v>
          </cell>
          <cell r="J4564" t="str">
            <v>Plan de acción</v>
          </cell>
          <cell r="K4564" t="str">
            <v>Distrito</v>
          </cell>
          <cell r="L4564" t="str">
            <v>2_ENGATIVA</v>
          </cell>
          <cell r="M4564" t="str">
            <v>3_DICIEMBRE_2025</v>
          </cell>
          <cell r="N4564" t="str">
            <v>23613. Proceso integral e integrado de gestión y análisis de políticas para el bienestarAnálisis de Politicas2_ENGATIVA3_DICIEMBRE_2025</v>
          </cell>
          <cell r="O4564">
            <v>7332480</v>
          </cell>
          <cell r="R4564">
            <v>0</v>
          </cell>
          <cell r="S4564">
            <v>0</v>
          </cell>
        </row>
        <row r="4565">
          <cell r="E4565" t="str">
            <v>23713. Proceso integral e integrado de gestión y análisis de políticas para el bienestarAnálisis de Politicas</v>
          </cell>
          <cell r="F4565" t="str">
            <v>Participación y gestión intersectorial local con los diferentes actores para la formulación, implementación, seguimiento o evaluación de las políticas públicas priorizadas en Sumapaz</v>
          </cell>
          <cell r="G4565" t="str">
            <v>Gestión Intersectorial de Políticas Públicas en los Territorios</v>
          </cell>
          <cell r="H4565" t="str">
            <v>GSP</v>
          </cell>
          <cell r="I4565" t="str">
            <v>No aplica</v>
          </cell>
          <cell r="J4565" t="str">
            <v>Plan de acción</v>
          </cell>
          <cell r="K4565" t="str">
            <v>Local</v>
          </cell>
          <cell r="L4565" t="str">
            <v>2_ENGATIVA</v>
          </cell>
          <cell r="M4565" t="str">
            <v>3_DICIEMBRE_2025</v>
          </cell>
          <cell r="N4565" t="str">
            <v>23713. Proceso integral e integrado de gestión y análisis de políticas para el bienestarAnálisis de Politicas2_ENGATIVA3_DICIEMBRE_2025</v>
          </cell>
          <cell r="O4565">
            <v>22914000</v>
          </cell>
          <cell r="R4565">
            <v>0</v>
          </cell>
          <cell r="S4565">
            <v>0</v>
          </cell>
        </row>
        <row r="4566">
          <cell r="E4566" t="str">
            <v>23813. Proceso integral e integrado de gestión y análisis de políticas para el bienestarAnálisis de Politicas</v>
          </cell>
          <cell r="F4566" t="str">
            <v>Participación y gestión intersectorial local con los diferentes actores para la formulación, implementación, seguimiento o evaluación de las políticas públicas étnicas en los territorios</v>
          </cell>
          <cell r="G4566" t="str">
            <v>Gestión Intersectorial de Políticas Públicas en los Territorios</v>
          </cell>
          <cell r="H4566" t="str">
            <v>GSP</v>
          </cell>
          <cell r="I4566" t="str">
            <v>No aplica</v>
          </cell>
          <cell r="J4566" t="str">
            <v>Plan de acción</v>
          </cell>
          <cell r="K4566" t="str">
            <v>Distrito</v>
          </cell>
          <cell r="L4566" t="str">
            <v>2_ENGATIVA</v>
          </cell>
          <cell r="M4566" t="str">
            <v>3_DICIEMBRE_2025</v>
          </cell>
          <cell r="N4566" t="str">
            <v>23813. Proceso integral e integrado de gestión y análisis de políticas para el bienestarAnálisis de Politicas2_ENGATIVA3_DICIEMBRE_2025</v>
          </cell>
          <cell r="O4566">
            <v>29329920</v>
          </cell>
          <cell r="R4566">
            <v>0</v>
          </cell>
          <cell r="S4566">
            <v>0</v>
          </cell>
        </row>
        <row r="4567">
          <cell r="E4567" t="str">
            <v>23913. Proceso integral e integrado de gestión y análisis de políticas para el bienestarAnálisis de Politicas</v>
          </cell>
          <cell r="F4567" t="str">
            <v>Coordinación de la respuesta sectorial a las prioridades en salud y situaciones emergentes en el marco de la gestión de las políticas públicas</v>
          </cell>
          <cell r="G4567" t="str">
            <v>Gestión Sectorial de Políticas Públicas en los Territorios</v>
          </cell>
          <cell r="H4567" t="str">
            <v>GSP</v>
          </cell>
          <cell r="I4567" t="str">
            <v>No aplica</v>
          </cell>
          <cell r="J4567" t="str">
            <v>Plan de acción</v>
          </cell>
          <cell r="K4567" t="str">
            <v>Local</v>
          </cell>
          <cell r="L4567" t="str">
            <v>2_ENGATIVA</v>
          </cell>
          <cell r="M4567" t="str">
            <v>3_DICIEMBRE_2025</v>
          </cell>
          <cell r="N4567" t="str">
            <v>23913. Proceso integral e integrado de gestión y análisis de políticas para el bienestarAnálisis de Politicas2_ENGATIVA3_DICIEMBRE_2025</v>
          </cell>
          <cell r="O4567">
            <v>17086608</v>
          </cell>
          <cell r="R4567">
            <v>1</v>
          </cell>
          <cell r="S4567">
            <v>17086608</v>
          </cell>
        </row>
        <row r="4568">
          <cell r="E4568" t="str">
            <v>24013. Proceso integral e integrado de gestión y análisis de políticas para el bienestarAnálisis de Politicas</v>
          </cell>
          <cell r="F4568" t="str">
            <v>Coordinación de la respuesta sectorial a las prioridades en salud y situaciones emergentes en el marco de la gestión de las políticas públicas de adultez, trabajo,  salud oral, Acogida, Inclusión y Desarrollo de los Nuevos Bogotanos</v>
          </cell>
          <cell r="G4568" t="str">
            <v>Gestión Sectorial de Políticas Públicas en los Territorios</v>
          </cell>
          <cell r="H4568" t="str">
            <v>GSP</v>
          </cell>
          <cell r="I4568" t="str">
            <v>No aplica</v>
          </cell>
          <cell r="J4568" t="str">
            <v>Plan de acción</v>
          </cell>
          <cell r="K4568" t="str">
            <v>Zonal</v>
          </cell>
          <cell r="L4568" t="str">
            <v>2_ENGATIVA</v>
          </cell>
          <cell r="M4568" t="str">
            <v>3_DICIEMBRE_2025</v>
          </cell>
          <cell r="N4568" t="str">
            <v>24013. Proceso integral e integrado de gestión y análisis de políticas para el bienestarAnálisis de Politicas2_ENGATIVA3_DICIEMBRE_2025</v>
          </cell>
          <cell r="O4568">
            <v>3910656</v>
          </cell>
          <cell r="R4568">
            <v>0</v>
          </cell>
          <cell r="S4568">
            <v>0</v>
          </cell>
        </row>
        <row r="4569">
          <cell r="E4569" t="str">
            <v>24113. Proceso integral e integrado de gestión y análisis de políticas para el bienestarAnálisis de Politicas</v>
          </cell>
          <cell r="F4569" t="str">
            <v>Coordinación de la respuesta sectorial a las prioridades en salud y situaciones emergentes en el marco de la gestión de la política pública de ruralidad exceptuando Sumapaz</v>
          </cell>
          <cell r="G4569" t="str">
            <v>Gestión Sectorial de Políticas Públicas en los Territorios</v>
          </cell>
          <cell r="H4569" t="str">
            <v>GSP</v>
          </cell>
          <cell r="I4569" t="str">
            <v>No aplica</v>
          </cell>
          <cell r="J4569" t="str">
            <v>Plan de acción</v>
          </cell>
          <cell r="K4569" t="str">
            <v>Distrito</v>
          </cell>
          <cell r="L4569" t="str">
            <v>2_ENGATIVA</v>
          </cell>
          <cell r="M4569" t="str">
            <v>3_DICIEMBRE_2025</v>
          </cell>
          <cell r="N4569" t="str">
            <v>24113. Proceso integral e integrado de gestión y análisis de políticas para el bienestarAnálisis de Politicas2_ENGATIVA3_DICIEMBRE_2025</v>
          </cell>
          <cell r="O4569">
            <v>3910656</v>
          </cell>
          <cell r="R4569">
            <v>0</v>
          </cell>
          <cell r="S4569">
            <v>0</v>
          </cell>
        </row>
        <row r="4570">
          <cell r="E4570" t="str">
            <v>24213. Proceso integral e integrado de gestión y análisis de políticas para el bienestarAnálisis de Politicas</v>
          </cell>
          <cell r="F4570" t="str">
            <v>Coordinación de la respuesta sectorial a las prioridades en salud y situaciones emergentes en el marco de la gestión de las políticas públicas priorizadas en Sumapaz</v>
          </cell>
          <cell r="G4570" t="str">
            <v>Gestión Sectorial de Políticas Públicas en los Territorios</v>
          </cell>
          <cell r="H4570" t="str">
            <v>GSP</v>
          </cell>
          <cell r="I4570" t="str">
            <v>No aplica</v>
          </cell>
          <cell r="J4570" t="str">
            <v>Plan de acción</v>
          </cell>
          <cell r="K4570" t="str">
            <v>Local</v>
          </cell>
          <cell r="L4570" t="str">
            <v>2_ENGATIVA</v>
          </cell>
          <cell r="M4570" t="str">
            <v>3_DICIEMBRE_2025</v>
          </cell>
          <cell r="N4570" t="str">
            <v>24213. Proceso integral e integrado de gestión y análisis de políticas para el bienestarAnálisis de Politicas2_ENGATIVA3_DICIEMBRE_2025</v>
          </cell>
          <cell r="O4570">
            <v>12220800</v>
          </cell>
          <cell r="R4570">
            <v>0</v>
          </cell>
          <cell r="S4570">
            <v>0</v>
          </cell>
        </row>
        <row r="4571">
          <cell r="E4571" t="str">
            <v>24313. Proceso integral e integrado de gestión y análisis de políticas para el bienestarAnálisis de Politicas</v>
          </cell>
          <cell r="F4571" t="str">
            <v>Coordinación de la respuesta sectorial a las prioridades en salud y situaciones emergentes en el marco de la gestión de las políticas públicas étnicas</v>
          </cell>
          <cell r="G4571" t="str">
            <v>Gestión Sectorial de Políticas Públicas en los Territorios</v>
          </cell>
          <cell r="H4571" t="str">
            <v>GSP</v>
          </cell>
          <cell r="I4571" t="str">
            <v>No aplica</v>
          </cell>
          <cell r="J4571" t="str">
            <v>Plan de análisis</v>
          </cell>
          <cell r="K4571" t="str">
            <v>Distrito</v>
          </cell>
          <cell r="L4571" t="str">
            <v>2_ENGATIVA</v>
          </cell>
          <cell r="M4571" t="str">
            <v>3_DICIEMBRE_2025</v>
          </cell>
          <cell r="N4571" t="str">
            <v>24313. Proceso integral e integrado de gestión y análisis de políticas para el bienestarAnálisis de Politicas2_ENGATIVA3_DICIEMBRE_2025</v>
          </cell>
          <cell r="O4571">
            <v>15642624</v>
          </cell>
          <cell r="R4571">
            <v>0</v>
          </cell>
          <cell r="S4571">
            <v>0</v>
          </cell>
        </row>
        <row r="4572">
          <cell r="E4572" t="str">
            <v>24413. Proceso integral e integrado de gestión y análisis de políticas para el bienestarAnálisis de Politicas</v>
          </cell>
          <cell r="F4572" t="str">
            <v>Análisis sociales de la salud en el marco de las políticas</v>
          </cell>
          <cell r="G4572" t="str">
            <v>Gestión y Generación de Conocimiento en el Marco de las Políticas Públicas</v>
          </cell>
          <cell r="H4572" t="str">
            <v>GSP</v>
          </cell>
          <cell r="I4572" t="str">
            <v>No aplica</v>
          </cell>
          <cell r="J4572" t="str">
            <v>Plan de análisis</v>
          </cell>
          <cell r="K4572" t="str">
            <v>Zonal</v>
          </cell>
          <cell r="L4572" t="str">
            <v>2_ENGATIVA</v>
          </cell>
          <cell r="M4572" t="str">
            <v>3_DICIEMBRE_2025</v>
          </cell>
          <cell r="N4572" t="str">
            <v>24413. Proceso integral e integrado de gestión y análisis de políticas para el bienestarAnálisis de Politicas2_ENGATIVA3_DICIEMBRE_2025</v>
          </cell>
          <cell r="O4572">
            <v>20316544</v>
          </cell>
          <cell r="R4572">
            <v>0</v>
          </cell>
          <cell r="S4572">
            <v>0</v>
          </cell>
        </row>
        <row r="4573">
          <cell r="E4573" t="str">
            <v>24513. Proceso integral e integrado de gestión y análisis de políticas para el bienestarAnálisis de Politicas</v>
          </cell>
          <cell r="F4573" t="str">
            <v>Análisis diferenciales de la salud en el marco de productos de políticas públicas étnicas</v>
          </cell>
          <cell r="G4573" t="str">
            <v>Gestión y Generación de Conocimiento en el Marco de las Políticas Públicas</v>
          </cell>
          <cell r="H4573" t="str">
            <v>GSP</v>
          </cell>
          <cell r="I4573" t="str">
            <v>No aplica</v>
          </cell>
          <cell r="J4573" t="str">
            <v>Plan de análisis</v>
          </cell>
          <cell r="K4573" t="str">
            <v>Distrito</v>
          </cell>
          <cell r="L4573" t="str">
            <v>2_ENGATIVA</v>
          </cell>
          <cell r="M4573" t="str">
            <v>3_DICIEMBRE_2025</v>
          </cell>
          <cell r="N4573" t="str">
            <v>24513. Proceso integral e integrado de gestión y análisis de políticas para el bienestarAnálisis de Politicas2_ENGATIVA3_DICIEMBRE_2025</v>
          </cell>
          <cell r="O4573">
            <v>24729968</v>
          </cell>
          <cell r="R4573">
            <v>0</v>
          </cell>
          <cell r="S4573">
            <v>0</v>
          </cell>
        </row>
        <row r="4574">
          <cell r="E4574" t="str">
            <v>24613. Proceso integral e integrado de gestión y análisis de políticas para el bienestarAnálisis de Politicas</v>
          </cell>
          <cell r="F4574" t="e">
            <v>#VALUE!</v>
          </cell>
          <cell r="G4574" t="str">
            <v>Gestión Intersectorial de Políticas Públicas en los Territorios</v>
          </cell>
          <cell r="H4574" t="str">
            <v>GSP</v>
          </cell>
          <cell r="I4574" t="str">
            <v>No aplica</v>
          </cell>
          <cell r="J4574" t="str">
            <v xml:space="preserve"> Plan de Fortalecimiento </v>
          </cell>
          <cell r="K4574" t="str">
            <v>Distrito</v>
          </cell>
          <cell r="L4574" t="str">
            <v>2_ENGATIVA</v>
          </cell>
          <cell r="M4574" t="str">
            <v>3_DICIEMBRE_2025</v>
          </cell>
          <cell r="N4574" t="str">
            <v>24613. Proceso integral e integrado de gestión y análisis de políticas para el bienestarAnálisis de Politicas2_ENGATIVA3_DICIEMBRE_2025</v>
          </cell>
          <cell r="O4574">
            <v>67458816</v>
          </cell>
          <cell r="R4574">
            <v>0</v>
          </cell>
          <cell r="S4574">
            <v>0</v>
          </cell>
        </row>
        <row r="4575">
          <cell r="E4575" t="str">
            <v>11. Gestión Territorial para la Atención Primaria Social de los procesos de Gestión de la Salud Pública (GSP) y el Plan de Salud Pública de Intervenciones Colectivas (PSPIC)Gestión Territorial</v>
          </cell>
          <cell r="F4575" t="str">
            <v>Coordinación Territorial Zonal GSP-PSPIC</v>
          </cell>
          <cell r="G4575" t="str">
            <v>Coordinación y seguimiento de la gestión territorial</v>
          </cell>
          <cell r="H4575" t="str">
            <v>GSP - PSPIC</v>
          </cell>
          <cell r="I4575" t="str">
            <v>No aplica</v>
          </cell>
          <cell r="J4575" t="str">
            <v>Plan de acción</v>
          </cell>
          <cell r="K4575" t="str">
            <v>Zonal</v>
          </cell>
          <cell r="L4575" t="str">
            <v>3_SUBA</v>
          </cell>
          <cell r="M4575" t="str">
            <v>3_DICIEMBRE_2025</v>
          </cell>
          <cell r="N4575" t="str">
            <v>11. Gestión Territorial para la Atención Primaria Social de los procesos de Gestión de la Salud Pública (GSP) y el Plan de Salud Pública de Intervenciones Colectivas (PSPIC)Gestión Territorial3_SUBA3_DICIEMBRE_2025</v>
          </cell>
          <cell r="O4575">
            <v>30277568</v>
          </cell>
          <cell r="R4575">
            <v>0</v>
          </cell>
          <cell r="S4575">
            <v>0</v>
          </cell>
        </row>
        <row r="4576">
          <cell r="E4576" t="str">
            <v>31. Gestión Territorial para la Atención Primaria Social de los procesos de Gestión de la Salud Pública (GSP) y el Plan de Salud Pública de Intervenciones Colectivas (PSPIC)Gestión Territorial</v>
          </cell>
          <cell r="F4576" t="str">
            <v>Gestión local del GSP-PSPIC (Monitoreo y Seguimiento)</v>
          </cell>
          <cell r="G4576" t="str">
            <v>Coordinación y seguimiento de la gestión territorial</v>
          </cell>
          <cell r="H4576" t="str">
            <v>GSP-PSPIC</v>
          </cell>
          <cell r="I4576" t="str">
            <v>No aplica</v>
          </cell>
          <cell r="J4576" t="str">
            <v>Plan de acción</v>
          </cell>
          <cell r="K4576" t="str">
            <v>Local</v>
          </cell>
          <cell r="L4576" t="str">
            <v>3_SUBA</v>
          </cell>
          <cell r="M4576" t="str">
            <v>3_DICIEMBRE_2025</v>
          </cell>
          <cell r="N4576" t="str">
            <v>31. Gestión Territorial para la Atención Primaria Social de los procesos de Gestión de la Salud Pública (GSP) y el Plan de Salud Pública de Intervenciones Colectivas (PSPIC)Gestión Territorial3_SUBA3_DICIEMBRE_2025</v>
          </cell>
          <cell r="O4576">
            <v>12204720</v>
          </cell>
          <cell r="R4576">
            <v>1</v>
          </cell>
          <cell r="S4576">
            <v>12204720</v>
          </cell>
        </row>
        <row r="4577">
          <cell r="E4577" t="str">
            <v>41. Gestión Territorial para la Atención Primaria Social de los procesos de Gestión de la Salud Pública (GSP) y el Plan de Salud Pública de Intervenciones Colectivas (PSPIC)Gestión Territorial</v>
          </cell>
          <cell r="F4577" t="str">
            <v>Gestión local del GSP-PSPIC (Soporte operativo)</v>
          </cell>
          <cell r="G4577" t="str">
            <v>Coordinación y seguimiento de la gestión territorial</v>
          </cell>
          <cell r="H4577" t="str">
            <v>GSP-PSPIC</v>
          </cell>
          <cell r="I4577" t="str">
            <v>No aplica</v>
          </cell>
          <cell r="J4577" t="str">
            <v>Plan de acción</v>
          </cell>
          <cell r="K4577" t="str">
            <v>Local</v>
          </cell>
          <cell r="L4577" t="str">
            <v>3_SUBA</v>
          </cell>
          <cell r="M4577" t="str">
            <v>3_DICIEMBRE_2025</v>
          </cell>
          <cell r="N4577" t="str">
            <v>41. Gestión Territorial para la Atención Primaria Social de los procesos de Gestión de la Salud Pública (GSP) y el Plan de Salud Pública de Intervenciones Colectivas (PSPIC)Gestión Territorial3_SUBA3_DICIEMBRE_2025</v>
          </cell>
          <cell r="O4577">
            <v>6484528</v>
          </cell>
          <cell r="R4577">
            <v>1</v>
          </cell>
          <cell r="S4577">
            <v>6484528</v>
          </cell>
        </row>
        <row r="4578">
          <cell r="E4578" t="str">
            <v>51. Gestión Territorial para la Atención Primaria Social de los procesos de Gestión de la Salud Pública (GSP) y el Plan de Salud Pública de Intervenciones Colectivas (PSPIC)Gestión Territorial</v>
          </cell>
          <cell r="F4578" t="str">
            <v>Gestión local del GSP-PSPIC (prescripción social)</v>
          </cell>
          <cell r="G4578" t="str">
            <v>Coordinación y seguimiento de la gestión territorial</v>
          </cell>
          <cell r="H4578" t="str">
            <v>GSP-PSPIC</v>
          </cell>
          <cell r="I4578" t="str">
            <v>No aplica</v>
          </cell>
          <cell r="J4578" t="str">
            <v>Plan de acción</v>
          </cell>
          <cell r="K4578" t="str">
            <v>Local</v>
          </cell>
          <cell r="L4578" t="str">
            <v>3_SUBA</v>
          </cell>
          <cell r="M4578" t="str">
            <v>3_DICIEMBRE_2025</v>
          </cell>
          <cell r="N4578" t="str">
            <v>51. Gestión Territorial para la Atención Primaria Social de los procesos de Gestión de la Salud Pública (GSP) y el Plan de Salud Pública de Intervenciones Colectivas (PSPIC)Gestión Territorial3_SUBA3_DICIEMBRE_2025</v>
          </cell>
          <cell r="O4578">
            <v>5621568</v>
          </cell>
          <cell r="R4578">
            <v>1</v>
          </cell>
          <cell r="S4578">
            <v>5621568</v>
          </cell>
        </row>
        <row r="4579">
          <cell r="E4579" t="str">
            <v>61. Gestión Territorial para la Atención Primaria Social de los procesos de Gestión de la Salud Pública (GSP) y el Plan de Salud Pública de Intervenciones Colectivas (PSPIC)Gestión Territorial</v>
          </cell>
          <cell r="F4579" t="str">
            <v>Gestión local del GSP-PSPIC (Sumapaz)</v>
          </cell>
          <cell r="G4579" t="str">
            <v>Coordinación y seguimiento de la gestión territorial</v>
          </cell>
          <cell r="H4579" t="str">
            <v>GSP-PSPIC</v>
          </cell>
          <cell r="I4579" t="str">
            <v>No aplica</v>
          </cell>
          <cell r="J4579" t="str">
            <v>Plan de acción</v>
          </cell>
          <cell r="K4579" t="str">
            <v>Local</v>
          </cell>
          <cell r="L4579" t="str">
            <v>3_SUBA</v>
          </cell>
          <cell r="M4579" t="str">
            <v>3_DICIEMBRE_2025</v>
          </cell>
          <cell r="N4579" t="str">
            <v>61. Gestión Territorial para la Atención Primaria Social de los procesos de Gestión de la Salud Pública (GSP) y el Plan de Salud Pública de Intervenciones Colectivas (PSPIC)Gestión Territorial3_SUBA3_DICIEMBRE_2025</v>
          </cell>
          <cell r="O4579">
            <v>15132712</v>
          </cell>
          <cell r="R4579">
            <v>0</v>
          </cell>
          <cell r="S4579">
            <v>0</v>
          </cell>
        </row>
        <row r="4580">
          <cell r="E4580" t="str">
            <v>71. Gestión Territorial para la Atención Primaria Social de los procesos de Gestión de la Salud Pública (GSP) y el Plan de Salud Pública de Intervenciones Colectivas (PSPIC)Gestión Territorial</v>
          </cell>
          <cell r="F4580" t="str">
            <v>Gestión zonal  VSP</v>
          </cell>
          <cell r="G4580" t="str">
            <v>Coordinación y seguimiento de la gestión territorial</v>
          </cell>
          <cell r="H4580" t="str">
            <v>GSP</v>
          </cell>
          <cell r="I4580" t="str">
            <v>No aplica</v>
          </cell>
          <cell r="J4580" t="str">
            <v>Plan de acción</v>
          </cell>
          <cell r="K4580" t="str">
            <v>Zonal</v>
          </cell>
          <cell r="L4580" t="str">
            <v>3_SUBA</v>
          </cell>
          <cell r="M4580" t="str">
            <v>3_DICIEMBRE_2025</v>
          </cell>
          <cell r="N4580" t="str">
            <v>71. Gestión Territorial para la Atención Primaria Social de los procesos de Gestión de la Salud Pública (GSP) y el Plan de Salud Pública de Intervenciones Colectivas (PSPIC)Gestión Territorial3_SUBA3_DICIEMBRE_2025</v>
          </cell>
          <cell r="O4580">
            <v>25617584</v>
          </cell>
          <cell r="R4580">
            <v>0</v>
          </cell>
          <cell r="S4580">
            <v>0</v>
          </cell>
        </row>
        <row r="4581">
          <cell r="E4581" t="str">
            <v>81. Gestión Territorial para la Atención Primaria Social de los procesos de Gestión de la Salud Pública (GSP) y el Plan de Salud Pública de Intervenciones Colectivas (PSPIC)Gestión Territorial</v>
          </cell>
          <cell r="F4581" t="str">
            <v>Gestión zonal  VSA</v>
          </cell>
          <cell r="G4581" t="str">
            <v>Coordinación y seguimiento de la gestión territorial</v>
          </cell>
          <cell r="H4581" t="str">
            <v>GSP</v>
          </cell>
          <cell r="I4581" t="str">
            <v>No aplica</v>
          </cell>
          <cell r="J4581" t="str">
            <v>Plan de acción</v>
          </cell>
          <cell r="K4581" t="str">
            <v>Zonal</v>
          </cell>
          <cell r="L4581" t="str">
            <v>3_SUBA</v>
          </cell>
          <cell r="M4581" t="str">
            <v>3_DICIEMBRE_2025</v>
          </cell>
          <cell r="N4581" t="str">
            <v>81. Gestión Territorial para la Atención Primaria Social de los procesos de Gestión de la Salud Pública (GSP) y el Plan de Salud Pública de Intervenciones Colectivas (PSPIC)Gestión Territorial3_SUBA3_DICIEMBRE_2025</v>
          </cell>
          <cell r="O4581">
            <v>9098064</v>
          </cell>
          <cell r="R4581">
            <v>0</v>
          </cell>
          <cell r="S4581">
            <v>0</v>
          </cell>
        </row>
        <row r="4582">
          <cell r="E4582" t="str">
            <v>91. Gestión Territorial para la Atención Primaria Social de los procesos de Gestión de la Salud Pública (GSP) y el Plan de Salud Pública de Intervenciones Colectivas (PSPIC)Gestión Territorial</v>
          </cell>
          <cell r="F4582" t="str">
            <v>Gestión zonal  GPEPB - PAI</v>
          </cell>
          <cell r="G4582" t="str">
            <v>Coordinación y seguimiento de la gestión territorial</v>
          </cell>
          <cell r="H4582" t="str">
            <v>GSP</v>
          </cell>
          <cell r="I4582" t="str">
            <v>No aplica</v>
          </cell>
          <cell r="J4582" t="str">
            <v>Plan de acción</v>
          </cell>
          <cell r="K4582" t="str">
            <v>Zonal</v>
          </cell>
          <cell r="L4582" t="str">
            <v>3_SUBA</v>
          </cell>
          <cell r="M4582" t="str">
            <v>3_DICIEMBRE_2025</v>
          </cell>
          <cell r="N4582" t="str">
            <v>91. Gestión Territorial para la Atención Primaria Social de los procesos de Gestión de la Salud Pública (GSP) y el Plan de Salud Pública de Intervenciones Colectivas (PSPIC)Gestión Territorial3_SUBA3_DICIEMBRE_2025</v>
          </cell>
          <cell r="O4582">
            <v>28674928</v>
          </cell>
          <cell r="R4582">
            <v>0</v>
          </cell>
          <cell r="S4582">
            <v>0</v>
          </cell>
        </row>
        <row r="4583">
          <cell r="E4583" t="str">
            <v>101. Gestión Territorial para la Atención Primaria Social de los procesos de Gestión de la Salud Pública (GSP) y el Plan de Salud Pública de Intervenciones Colectivas (PSPIC)Gestión Territorial</v>
          </cell>
          <cell r="F4583" t="str">
            <v>Gestión zonal  POLÍTICAS</v>
          </cell>
          <cell r="G4583" t="str">
            <v>Coordinación y seguimiento de la gestión territorial</v>
          </cell>
          <cell r="H4583" t="str">
            <v>GSP</v>
          </cell>
          <cell r="I4583" t="str">
            <v>No aplica</v>
          </cell>
          <cell r="J4583" t="str">
            <v>Plan de acción</v>
          </cell>
          <cell r="K4583" t="str">
            <v>Zonal</v>
          </cell>
          <cell r="L4583" t="str">
            <v>3_SUBA</v>
          </cell>
          <cell r="M4583" t="str">
            <v>3_DICIEMBRE_2025</v>
          </cell>
          <cell r="N4583" t="str">
            <v>101. Gestión Territorial para la Atención Primaria Social de los procesos de Gestión de la Salud Pública (GSP) y el Plan de Salud Pública de Intervenciones Colectivas (PSPIC)Gestión Territorial3_SUBA3_DICIEMBRE_2025</v>
          </cell>
          <cell r="O4583">
            <v>13092336</v>
          </cell>
          <cell r="R4583">
            <v>0</v>
          </cell>
          <cell r="S4583">
            <v>0</v>
          </cell>
        </row>
        <row r="4584">
          <cell r="E4584" t="str">
            <v>111. Gestión Territorial para la Atención Primaria Social de los procesos de Gestión de la Salud Pública (GSP) y el Plan de Salud Pública de Intervenciones Colectivas (PSPIC)Gestión Territorial</v>
          </cell>
          <cell r="F4584" t="str">
            <v>Entornos de MAS Bienestar</v>
          </cell>
          <cell r="G4584" t="str">
            <v>Coordinación y seguimiento de la gestión territorial</v>
          </cell>
          <cell r="H4584" t="str">
            <v>GSP</v>
          </cell>
          <cell r="I4584" t="str">
            <v>No aplica</v>
          </cell>
          <cell r="J4584" t="str">
            <v>Plan de acción</v>
          </cell>
          <cell r="K4584" t="str">
            <v>Zonal</v>
          </cell>
          <cell r="L4584" t="str">
            <v>3_SUBA</v>
          </cell>
          <cell r="M4584" t="str">
            <v>3_DICIEMBRE_2025</v>
          </cell>
          <cell r="N4584" t="str">
            <v>111. Gestión Territorial para la Atención Primaria Social de los procesos de Gestión de la Salud Pública (GSP) y el Plan de Salud Pública de Intervenciones Colectivas (PSPIC)Gestión Territorial3_SUBA3_DICIEMBRE_2025</v>
          </cell>
          <cell r="O4584">
            <v>29389952</v>
          </cell>
          <cell r="R4584">
            <v>0</v>
          </cell>
          <cell r="S4584">
            <v>0</v>
          </cell>
        </row>
        <row r="4585">
          <cell r="E4585" t="str">
            <v>121. Gestión Territorial para la Atención Primaria Social de los procesos de Gestión de la Salud Pública (GSP) y el Plan de Salud Pública de Intervenciones Colectivas (PSPIC)Gestión Territorial</v>
          </cell>
          <cell r="F4585" t="str">
            <v>Gestión de la información de acciones colectivas en salud pública - GESI</v>
          </cell>
          <cell r="G4585" t="str">
            <v>Soporte estratégico para la GSP-PSPIC</v>
          </cell>
          <cell r="H4585" t="str">
            <v>GSP</v>
          </cell>
          <cell r="I4585" t="str">
            <v>No aplica</v>
          </cell>
          <cell r="J4585" t="str">
            <v>Plan de acción</v>
          </cell>
          <cell r="K4585" t="str">
            <v>Zonal</v>
          </cell>
          <cell r="L4585" t="str">
            <v>3_SUBA</v>
          </cell>
          <cell r="M4585" t="str">
            <v>3_DICIEMBRE_2025</v>
          </cell>
          <cell r="N4585" t="str">
            <v>121. Gestión Territorial para la Atención Primaria Social de los procesos de Gestión de la Salud Pública (GSP) y el Plan de Salud Pública de Intervenciones Colectivas (PSPIC)Gestión Territorial3_SUBA3_DICIEMBRE_2025</v>
          </cell>
          <cell r="O4585">
            <v>100029392</v>
          </cell>
          <cell r="R4585">
            <v>0</v>
          </cell>
          <cell r="S4585">
            <v>0</v>
          </cell>
        </row>
        <row r="4586">
          <cell r="E4586" t="str">
            <v>131. Gestión Territorial para la Atención Primaria Social de los procesos de Gestión de la Salud Pública (GSP) y el Plan de Salud Pública de Intervenciones Colectivas (PSPIC)Gestión Territorial</v>
          </cell>
          <cell r="F4586" t="str">
            <v>Educación para la salud pública - ESP</v>
          </cell>
          <cell r="G4586" t="str">
            <v>Soporte estratégico para la GSP-PSPIC</v>
          </cell>
          <cell r="H4586" t="str">
            <v>GSP</v>
          </cell>
          <cell r="I4586" t="str">
            <v>No aplica</v>
          </cell>
          <cell r="J4586" t="str">
            <v>Plan de acción</v>
          </cell>
          <cell r="K4586" t="str">
            <v>Zonal</v>
          </cell>
          <cell r="L4586" t="str">
            <v>3_SUBA</v>
          </cell>
          <cell r="M4586" t="str">
            <v>3_DICIEMBRE_2025</v>
          </cell>
          <cell r="N4586" t="str">
            <v>131. Gestión Territorial para la Atención Primaria Social de los procesos de Gestión de la Salud Pública (GSP) y el Plan de Salud Pública de Intervenciones Colectivas (PSPIC)Gestión Territorial3_SUBA3_DICIEMBRE_2025</v>
          </cell>
          <cell r="O4586">
            <v>29833760</v>
          </cell>
          <cell r="R4586">
            <v>0</v>
          </cell>
          <cell r="S4586">
            <v>0</v>
          </cell>
        </row>
        <row r="4587">
          <cell r="E4587" t="str">
            <v>141. Gestión Territorial para la Atención Primaria Social de los procesos de Gestión de la Salud Pública (GSP) y el Plan de Salud Pública de Intervenciones Colectivas (PSPIC)Gestión Territorial</v>
          </cell>
          <cell r="F4587" t="str">
            <v>Prescripción social - Activación de rutas</v>
          </cell>
          <cell r="G4587" t="str">
            <v>Soporte estratégico para la GSP-PSPIC</v>
          </cell>
          <cell r="H4587" t="str">
            <v>GSP</v>
          </cell>
          <cell r="I4587" t="str">
            <v>No aplica</v>
          </cell>
          <cell r="J4587" t="str">
            <v>Plan de acción</v>
          </cell>
          <cell r="K4587" t="str">
            <v>Zonal</v>
          </cell>
          <cell r="L4587" t="str">
            <v>3_SUBA</v>
          </cell>
          <cell r="M4587" t="str">
            <v>3_DICIEMBRE_2025</v>
          </cell>
          <cell r="N4587" t="str">
            <v>141. Gestión Territorial para la Atención Primaria Social de los procesos de Gestión de la Salud Pública (GSP) y el Plan de Salud Pública de Intervenciones Colectivas (PSPIC)Gestión Territorial3_SUBA3_DICIEMBRE_2025</v>
          </cell>
          <cell r="O4587">
            <v>54021296</v>
          </cell>
          <cell r="R4587">
            <v>0</v>
          </cell>
          <cell r="S4587">
            <v>0</v>
          </cell>
        </row>
        <row r="4588">
          <cell r="E4588" t="str">
            <v>151. Gestión Territorial para la Atención Primaria Social de los procesos de Gestión de la Salud Pública (GSP) y el Plan de Salud Pública de Intervenciones Colectivas (PSPIC)Gestión Territorial</v>
          </cell>
          <cell r="F4588" t="str">
            <v>Prescripción social - Activación de rutas (Salud Mental)</v>
          </cell>
          <cell r="G4588" t="str">
            <v>Soporte estratégico para la GSP-PSPIC</v>
          </cell>
          <cell r="H4588" t="str">
            <v>GSP</v>
          </cell>
          <cell r="I4588" t="str">
            <v>No aplica</v>
          </cell>
          <cell r="J4588" t="str">
            <v>Plan de acción</v>
          </cell>
          <cell r="K4588" t="str">
            <v>Zonal</v>
          </cell>
          <cell r="L4588" t="str">
            <v>3_SUBA</v>
          </cell>
          <cell r="M4588" t="str">
            <v>3_DICIEMBRE_2025</v>
          </cell>
          <cell r="N4588" t="str">
            <v>151. Gestión Territorial para la Atención Primaria Social de los procesos de Gestión de la Salud Pública (GSP) y el Plan de Salud Pública de Intervenciones Colectivas (PSPIC)Gestión Territorial3_SUBA3_DICIEMBRE_2025</v>
          </cell>
          <cell r="O4588">
            <v>5621568</v>
          </cell>
          <cell r="R4588">
            <v>0</v>
          </cell>
          <cell r="S4588">
            <v>0</v>
          </cell>
        </row>
        <row r="4589">
          <cell r="E4589" t="str">
            <v>161. Gestión Territorial para la Atención Primaria Social de los procesos de Gestión de la Salud Pública (GSP) y el Plan de Salud Pública de Intervenciones Colectivas (PSPIC)Gestión Territorial</v>
          </cell>
          <cell r="F4589" t="str">
            <v>Prescripción social - Activación de rutas (Sur - Centro Oriente)</v>
          </cell>
          <cell r="G4589" t="str">
            <v>Soporte estratégico para la GSP-PSPIC</v>
          </cell>
          <cell r="H4589" t="str">
            <v>GSP</v>
          </cell>
          <cell r="I4589" t="str">
            <v>No aplica</v>
          </cell>
          <cell r="J4589" t="str">
            <v>Plan de acción</v>
          </cell>
          <cell r="K4589" t="str">
            <v>Distrito</v>
          </cell>
          <cell r="L4589" t="str">
            <v>3_SUBA</v>
          </cell>
          <cell r="M4589" t="str">
            <v>3_DICIEMBRE_2025</v>
          </cell>
          <cell r="N4589" t="str">
            <v>161. Gestión Territorial para la Atención Primaria Social de los procesos de Gestión de la Salud Pública (GSP) y el Plan de Salud Pública de Intervenciones Colectivas (PSPIC)Gestión Territorial3_SUBA3_DICIEMBRE_2025</v>
          </cell>
          <cell r="O4589">
            <v>3994272</v>
          </cell>
          <cell r="R4589">
            <v>0</v>
          </cell>
          <cell r="S4589">
            <v>0</v>
          </cell>
        </row>
        <row r="4590">
          <cell r="E4590" t="str">
            <v>171. Gestión Territorial para la Atención Primaria Social de los procesos de Gestión de la Salud Pública (GSP) y el Plan de Salud Pública de Intervenciones Colectivas (PSPIC)Gestión Territorial</v>
          </cell>
          <cell r="F4590" t="str">
            <v>Análisis de condiciones, calidad de vida, salud y enfermedad - ACCVSyE-DC (Sur Occidente)</v>
          </cell>
          <cell r="G4590" t="str">
            <v>Análisis de la gestión territorial de la salud pública</v>
          </cell>
          <cell r="H4590" t="str">
            <v>GSP</v>
          </cell>
          <cell r="I4590" t="str">
            <v>No aplica</v>
          </cell>
          <cell r="J4590" t="str">
            <v>Plan de análisis</v>
          </cell>
          <cell r="K4590" t="str">
            <v>Distrito</v>
          </cell>
          <cell r="L4590" t="str">
            <v>3_SUBA</v>
          </cell>
          <cell r="M4590" t="str">
            <v>3_DICIEMBRE_2025</v>
          </cell>
          <cell r="N4590" t="str">
            <v>171. Gestión Territorial para la Atención Primaria Social de los procesos de Gestión de la Salud Pública (GSP) y el Plan de Salud Pública de Intervenciones Colectivas (PSPIC)Gestión Territorial3_SUBA3_DICIEMBRE_2025</v>
          </cell>
          <cell r="O4590">
            <v>5621568</v>
          </cell>
          <cell r="R4590">
            <v>0</v>
          </cell>
          <cell r="S4590">
            <v>0</v>
          </cell>
        </row>
        <row r="4591">
          <cell r="E4591" t="str">
            <v>181. Gestión Territorial para la Atención Primaria Social de los procesos de Gestión de la Salud Pública (GSP) y el Plan de Salud Pública de Intervenciones Colectivas (PSPIC)Gestión Territorial</v>
          </cell>
          <cell r="F4591" t="str">
            <v>Análisis de condiciones, calidad de vida, salud y enfermedad - ACCVSyE</v>
          </cell>
          <cell r="G4591" t="str">
            <v>Análisis de la gestión territorial de la salud pública</v>
          </cell>
          <cell r="H4591" t="str">
            <v>GSP</v>
          </cell>
          <cell r="I4591" t="str">
            <v>No aplica</v>
          </cell>
          <cell r="J4591" t="str">
            <v>Plan de análisis</v>
          </cell>
          <cell r="K4591" t="str">
            <v>Zonal</v>
          </cell>
          <cell r="L4591" t="str">
            <v>3_SUBA</v>
          </cell>
          <cell r="M4591" t="str">
            <v>3_DICIEMBRE_2025</v>
          </cell>
          <cell r="N4591" t="str">
            <v>181. Gestión Territorial para la Atención Primaria Social de los procesos de Gestión de la Salud Pública (GSP) y el Plan de Salud Pública de Intervenciones Colectivas (PSPIC)Gestión Territorial3_SUBA3_DICIEMBRE_2025</v>
          </cell>
          <cell r="O4591">
            <v>32422640</v>
          </cell>
          <cell r="R4591">
            <v>0</v>
          </cell>
          <cell r="S4591">
            <v>0</v>
          </cell>
        </row>
        <row r="4592">
          <cell r="E4592" t="str">
            <v>191. Gestión Territorial para la Atención Primaria Social de los procesos de Gestión de la Salud Pública (GSP) y el Plan de Salud Pública de Intervenciones Colectivas (PSPIC)Gestión Territorial</v>
          </cell>
          <cell r="F4592" t="str">
            <v>Análisis de las políticas y acciones para la salud pública en el marco de la gestión territorial</v>
          </cell>
          <cell r="G4592" t="str">
            <v>Análisis de la gestión territorial de la salud pública</v>
          </cell>
          <cell r="H4592" t="str">
            <v>GSP</v>
          </cell>
          <cell r="I4592" t="str">
            <v>No aplica</v>
          </cell>
          <cell r="J4592" t="str">
            <v>Plan de análisis</v>
          </cell>
          <cell r="K4592" t="str">
            <v>Zonal</v>
          </cell>
          <cell r="L4592" t="str">
            <v>3_SUBA</v>
          </cell>
          <cell r="M4592" t="str">
            <v>3_DICIEMBRE_2025</v>
          </cell>
          <cell r="N4592" t="str">
            <v>191. Gestión Territorial para la Atención Primaria Social de los procesos de Gestión de la Salud Pública (GSP) y el Plan de Salud Pública de Intervenciones Colectivas (PSPIC)Gestión Territorial3_SUBA3_DICIEMBRE_2025</v>
          </cell>
          <cell r="O4592">
            <v>20316544</v>
          </cell>
          <cell r="R4592">
            <v>0</v>
          </cell>
          <cell r="S4592">
            <v>0</v>
          </cell>
        </row>
        <row r="4593">
          <cell r="E4593" t="str">
            <v>202. Cuidado Continuo por una vida con bienestarComunitario</v>
          </cell>
          <cell r="F4593" t="str">
            <v xml:space="preserve">Sesiones educativas para MAS bienestar </v>
          </cell>
          <cell r="G4593" t="str">
            <v xml:space="preserve">Promoción de la salud y bienestar </v>
          </cell>
          <cell r="H4593" t="str">
            <v>PSPIC</v>
          </cell>
          <cell r="I4593" t="str">
            <v>No aplica</v>
          </cell>
          <cell r="J4593" t="str">
            <v>Sesión</v>
          </cell>
          <cell r="K4593" t="str">
            <v>Local</v>
          </cell>
          <cell r="L4593" t="str">
            <v>3_SUBA</v>
          </cell>
          <cell r="M4593" t="str">
            <v>3_DICIEMBRE_2025</v>
          </cell>
          <cell r="N4593" t="str">
            <v>202. Cuidado Continuo por una vida con bienestarComunitario3_SUBA3_DICIEMBRE_2025</v>
          </cell>
          <cell r="O4593">
            <v>105404</v>
          </cell>
          <cell r="R4593">
            <v>50</v>
          </cell>
          <cell r="S4593">
            <v>5270200</v>
          </cell>
        </row>
        <row r="4594">
          <cell r="E4594" t="str">
            <v xml:space="preserve">202. Cuidado Continuo por una vida con bienestarEducativo </v>
          </cell>
          <cell r="F4594" t="str">
            <v xml:space="preserve">Sesiones educativas para MAS bienestar </v>
          </cell>
          <cell r="G4594" t="str">
            <v xml:space="preserve">Promoción de la salud y bienestar </v>
          </cell>
          <cell r="H4594" t="str">
            <v>PSPIC</v>
          </cell>
          <cell r="I4594" t="str">
            <v>No aplica</v>
          </cell>
          <cell r="J4594" t="str">
            <v>Sesión</v>
          </cell>
          <cell r="K4594" t="str">
            <v>Local</v>
          </cell>
          <cell r="L4594" t="str">
            <v>3_SUBA</v>
          </cell>
          <cell r="M4594" t="str">
            <v>3_DICIEMBRE_2025</v>
          </cell>
          <cell r="N4594" t="str">
            <v>202. Cuidado Continuo por una vida con bienestarEducativo 3_SUBA3_DICIEMBRE_2025</v>
          </cell>
          <cell r="O4594">
            <v>105404</v>
          </cell>
          <cell r="R4594">
            <v>0</v>
          </cell>
          <cell r="S4594">
            <v>0</v>
          </cell>
        </row>
        <row r="4595">
          <cell r="E4595" t="str">
            <v>202. Cuidado Continuo por una vida con bienestarInstitucional</v>
          </cell>
          <cell r="F4595" t="str">
            <v xml:space="preserve">Sesiones educativas para MAS bienestar </v>
          </cell>
          <cell r="G4595" t="str">
            <v xml:space="preserve">Promoción de la salud y bienestar </v>
          </cell>
          <cell r="H4595" t="str">
            <v>PSPIC</v>
          </cell>
          <cell r="I4595" t="str">
            <v>No aplica</v>
          </cell>
          <cell r="J4595" t="str">
            <v>Sesión</v>
          </cell>
          <cell r="K4595" t="str">
            <v>Local</v>
          </cell>
          <cell r="L4595" t="str">
            <v>3_SUBA</v>
          </cell>
          <cell r="M4595" t="str">
            <v>3_DICIEMBRE_2025</v>
          </cell>
          <cell r="N4595" t="str">
            <v>202. Cuidado Continuo por una vida con bienestarInstitucional3_SUBA3_DICIEMBRE_2025</v>
          </cell>
          <cell r="O4595">
            <v>105404</v>
          </cell>
          <cell r="R4595">
            <v>245</v>
          </cell>
          <cell r="S4595">
            <v>25823980</v>
          </cell>
        </row>
        <row r="4596">
          <cell r="E4596" t="str">
            <v>212. Cuidado Continuo por una vida con bienestarComunitario</v>
          </cell>
          <cell r="F4596" t="str">
            <v>Sesiones educativas para MAS bienestar en nuestras comunidades - Gestión territorial</v>
          </cell>
          <cell r="G4596" t="str">
            <v xml:space="preserve">Promoción de la salud y bienestar </v>
          </cell>
          <cell r="H4596" t="str">
            <v>PSPIC</v>
          </cell>
          <cell r="I4596" t="str">
            <v>No aplica</v>
          </cell>
          <cell r="J4596" t="str">
            <v>Sesión</v>
          </cell>
          <cell r="K4596" t="str">
            <v>Local</v>
          </cell>
          <cell r="L4596" t="str">
            <v>3_SUBA</v>
          </cell>
          <cell r="M4596" t="str">
            <v>3_DICIEMBRE_2025</v>
          </cell>
          <cell r="N4596" t="str">
            <v>212. Cuidado Continuo por una vida con bienestarComunitario3_SUBA3_DICIEMBRE_2025</v>
          </cell>
          <cell r="O4596">
            <v>55938</v>
          </cell>
          <cell r="R4596">
            <v>28</v>
          </cell>
          <cell r="S4596">
            <v>1566264</v>
          </cell>
        </row>
        <row r="4597">
          <cell r="E4597" t="str">
            <v>222. Cuidado Continuo por una vida con bienestarComunitario</v>
          </cell>
          <cell r="F4597" t="str">
            <v>Sesiones educativas para el bienestar en las  barras futboleras</v>
          </cell>
          <cell r="G4597" t="str">
            <v xml:space="preserve">Promoción de la salud y bienestar </v>
          </cell>
          <cell r="H4597" t="str">
            <v>PSPIC</v>
          </cell>
          <cell r="I4597" t="str">
            <v>No aplica</v>
          </cell>
          <cell r="J4597" t="str">
            <v>Sesión</v>
          </cell>
          <cell r="K4597" t="str">
            <v>Distrito</v>
          </cell>
          <cell r="L4597" t="str">
            <v>3_SUBA</v>
          </cell>
          <cell r="M4597" t="str">
            <v>3_DICIEMBRE_2025</v>
          </cell>
          <cell r="N4597" t="str">
            <v>222. Cuidado Continuo por una vida con bienestarComunitario3_SUBA3_DICIEMBRE_2025</v>
          </cell>
          <cell r="O4597">
            <v>105404</v>
          </cell>
          <cell r="R4597">
            <v>0</v>
          </cell>
          <cell r="S4597">
            <v>0</v>
          </cell>
        </row>
        <row r="4598">
          <cell r="E4598" t="str">
            <v>232. Cuidado Continuo por una vida con bienestarComunitario</v>
          </cell>
          <cell r="F4598" t="str">
            <v>Sesiones educativas para el bienestar con los gestores en las  barras futboleras</v>
          </cell>
          <cell r="G4598" t="str">
            <v xml:space="preserve">Promoción de la salud y bienestar </v>
          </cell>
          <cell r="H4598" t="str">
            <v>PSPIC</v>
          </cell>
          <cell r="I4598" t="str">
            <v>No aplica</v>
          </cell>
          <cell r="J4598" t="str">
            <v>Sesión</v>
          </cell>
          <cell r="K4598" t="str">
            <v>Distrito</v>
          </cell>
          <cell r="L4598" t="str">
            <v>3_SUBA</v>
          </cell>
          <cell r="M4598" t="str">
            <v>3_DICIEMBRE_2025</v>
          </cell>
          <cell r="N4598" t="str">
            <v>232. Cuidado Continuo por una vida con bienestarComunitario3_SUBA3_DICIEMBRE_2025</v>
          </cell>
          <cell r="O4598">
            <v>55938</v>
          </cell>
          <cell r="R4598">
            <v>0</v>
          </cell>
          <cell r="S4598">
            <v>0</v>
          </cell>
        </row>
        <row r="4599">
          <cell r="E4599" t="str">
            <v xml:space="preserve">242. Cuidado Continuo por una vida con bienestarEducativo </v>
          </cell>
          <cell r="F4599" t="str">
            <v>Sesiones educativas para la promoción de la salud oral</v>
          </cell>
          <cell r="G4599" t="str">
            <v xml:space="preserve">Promoción de la salud y bienestar </v>
          </cell>
          <cell r="H4599" t="str">
            <v>PSPIC</v>
          </cell>
          <cell r="I4599" t="str">
            <v>No aplica</v>
          </cell>
          <cell r="J4599" t="str">
            <v>Sesión</v>
          </cell>
          <cell r="K4599" t="str">
            <v>Local</v>
          </cell>
          <cell r="L4599" t="str">
            <v>3_SUBA</v>
          </cell>
          <cell r="M4599" t="str">
            <v>3_DICIEMBRE_2025</v>
          </cell>
          <cell r="N4599" t="str">
            <v>242. Cuidado Continuo por una vida con bienestarEducativo 3_SUBA3_DICIEMBRE_2025</v>
          </cell>
          <cell r="O4599">
            <v>180297</v>
          </cell>
          <cell r="R4599">
            <v>7</v>
          </cell>
          <cell r="S4599">
            <v>1262079</v>
          </cell>
        </row>
        <row r="4600">
          <cell r="E4600" t="str">
            <v>252. Cuidado Continuo por una vida con bienestarLaboral</v>
          </cell>
          <cell r="F4600" t="str">
            <v xml:space="preserve">Sesiones educativas para la prevención y erradicación del trabajo infantil </v>
          </cell>
          <cell r="G4600" t="str">
            <v xml:space="preserve">Promoción de la salud y bienestar </v>
          </cell>
          <cell r="H4600" t="str">
            <v>PSPIC</v>
          </cell>
          <cell r="I4600" t="str">
            <v>No aplica</v>
          </cell>
          <cell r="J4600" t="str">
            <v>Sesión</v>
          </cell>
          <cell r="K4600" t="str">
            <v>Local</v>
          </cell>
          <cell r="L4600" t="str">
            <v>3_SUBA</v>
          </cell>
          <cell r="M4600" t="str">
            <v>3_DICIEMBRE_2025</v>
          </cell>
          <cell r="N4600" t="str">
            <v>252. Cuidado Continuo por una vida con bienestarLaboral3_SUBA3_DICIEMBRE_2025</v>
          </cell>
          <cell r="O4600">
            <v>210809</v>
          </cell>
          <cell r="R4600">
            <v>1</v>
          </cell>
          <cell r="S4600">
            <v>210809</v>
          </cell>
        </row>
        <row r="4601">
          <cell r="E4601" t="str">
            <v>262. Cuidado Continuo por una vida con bienestarComunitario</v>
          </cell>
          <cell r="F4601" t="str">
            <v xml:space="preserve">Grupos socioeducativos para MAS bienestar en nuestras comunidades </v>
          </cell>
          <cell r="G4601" t="str">
            <v xml:space="preserve">Promoción de la salud y bienestar </v>
          </cell>
          <cell r="H4601" t="str">
            <v>PSPIC</v>
          </cell>
          <cell r="I4601" t="str">
            <v>No aplica</v>
          </cell>
          <cell r="J4601" t="str">
            <v>Sesión</v>
          </cell>
          <cell r="K4601" t="str">
            <v>Local</v>
          </cell>
          <cell r="L4601" t="str">
            <v>3_SUBA</v>
          </cell>
          <cell r="M4601" t="str">
            <v>3_DICIEMBRE_2025</v>
          </cell>
          <cell r="N4601" t="str">
            <v>262. Cuidado Continuo por una vida con bienestarComunitario3_SUBA3_DICIEMBRE_2025</v>
          </cell>
          <cell r="O4601">
            <v>140539</v>
          </cell>
          <cell r="R4601">
            <v>67</v>
          </cell>
          <cell r="S4601">
            <v>9416113</v>
          </cell>
        </row>
        <row r="4602">
          <cell r="E4602" t="str">
            <v>272. Cuidado Continuo por una vida con bienestarComunitario</v>
          </cell>
          <cell r="F4602" t="str">
            <v>Grupos socioeducativos para MAS bienestar en nuestras comunidades - Gestión territorial</v>
          </cell>
          <cell r="G4602" t="str">
            <v xml:space="preserve">Promoción de la salud y bienestar </v>
          </cell>
          <cell r="H4602" t="str">
            <v>PSPIC</v>
          </cell>
          <cell r="I4602" t="str">
            <v>No aplica</v>
          </cell>
          <cell r="J4602" t="str">
            <v>Sesión</v>
          </cell>
          <cell r="K4602" t="str">
            <v>Local</v>
          </cell>
          <cell r="L4602" t="str">
            <v>3_SUBA</v>
          </cell>
          <cell r="M4602" t="str">
            <v>3_DICIEMBRE_2025</v>
          </cell>
          <cell r="N4602" t="str">
            <v>272. Cuidado Continuo por una vida con bienestarComunitario3_SUBA3_DICIEMBRE_2025</v>
          </cell>
          <cell r="O4602">
            <v>74584</v>
          </cell>
          <cell r="R4602">
            <v>52</v>
          </cell>
          <cell r="S4602">
            <v>3878368</v>
          </cell>
        </row>
        <row r="4603">
          <cell r="E4603" t="str">
            <v>282. Cuidado Continuo por una vida con bienestarComunitario</v>
          </cell>
          <cell r="F4603" t="str">
            <v>Grupos socieducativas para MAS bienestar en salud mental de la RBC</v>
          </cell>
          <cell r="G4603" t="str">
            <v xml:space="preserve">Promoción de la salud y bienestar </v>
          </cell>
          <cell r="H4603" t="str">
            <v>PSPIC</v>
          </cell>
          <cell r="I4603" t="str">
            <v>No aplica</v>
          </cell>
          <cell r="J4603" t="str">
            <v>Sesión</v>
          </cell>
          <cell r="K4603" t="str">
            <v>Local</v>
          </cell>
          <cell r="L4603" t="str">
            <v>3_SUBA</v>
          </cell>
          <cell r="M4603" t="str">
            <v>3_DICIEMBRE_2025</v>
          </cell>
          <cell r="N4603" t="str">
            <v>282. Cuidado Continuo por una vida con bienestarComunitario3_SUBA3_DICIEMBRE_2025</v>
          </cell>
          <cell r="O4603">
            <v>215123</v>
          </cell>
          <cell r="R4603">
            <v>10</v>
          </cell>
          <cell r="S4603">
            <v>2151230</v>
          </cell>
        </row>
        <row r="4604">
          <cell r="E4604" t="str">
            <v>292. Cuidado Continuo por una vida con bienestarComunitario</v>
          </cell>
          <cell r="F4604" t="str">
            <v>Grupos socioeducativos para el bienestar en  barras futboleras</v>
          </cell>
          <cell r="G4604" t="str">
            <v xml:space="preserve">Promoción de la salud y bienestar </v>
          </cell>
          <cell r="H4604" t="str">
            <v>PSPIC</v>
          </cell>
          <cell r="I4604" t="str">
            <v>No aplica</v>
          </cell>
          <cell r="J4604" t="str">
            <v>Sesión</v>
          </cell>
          <cell r="K4604" t="str">
            <v>Distrito</v>
          </cell>
          <cell r="L4604" t="str">
            <v>3_SUBA</v>
          </cell>
          <cell r="M4604" t="str">
            <v>3_DICIEMBRE_2025</v>
          </cell>
          <cell r="N4604" t="str">
            <v>292. Cuidado Continuo por una vida con bienestarComunitario3_SUBA3_DICIEMBRE_2025</v>
          </cell>
          <cell r="O4604">
            <v>140539</v>
          </cell>
          <cell r="R4604">
            <v>0</v>
          </cell>
          <cell r="S4604">
            <v>0</v>
          </cell>
        </row>
        <row r="4605">
          <cell r="E4605" t="str">
            <v>302. Cuidado Continuo por una vida con bienestarComunitario</v>
          </cell>
          <cell r="F4605" t="str">
            <v xml:space="preserve">Grupos socioeducativos para el bienestar en  barras futboleras - Gestión territorial </v>
          </cell>
          <cell r="G4605" t="str">
            <v xml:space="preserve">Promoción de la salud y bienestar </v>
          </cell>
          <cell r="H4605" t="str">
            <v>PSPIC</v>
          </cell>
          <cell r="I4605" t="str">
            <v>No aplica</v>
          </cell>
          <cell r="J4605" t="str">
            <v>Sesión</v>
          </cell>
          <cell r="K4605" t="str">
            <v>Distrito</v>
          </cell>
          <cell r="L4605" t="str">
            <v>3_SUBA</v>
          </cell>
          <cell r="M4605" t="str">
            <v>3_DICIEMBRE_2025</v>
          </cell>
          <cell r="N4605" t="str">
            <v>302. Cuidado Continuo por una vida con bienestarComunitario3_SUBA3_DICIEMBRE_2025</v>
          </cell>
          <cell r="O4605">
            <v>74584</v>
          </cell>
          <cell r="R4605">
            <v>0</v>
          </cell>
          <cell r="S4605">
            <v>0</v>
          </cell>
        </row>
        <row r="4606">
          <cell r="E4606" t="str">
            <v>312. Cuidado Continuo por una vida con bienestarComunitario</v>
          </cell>
          <cell r="F4606" t="str">
            <v>Grupos socioeducativos para el bienestar (AIEPI)</v>
          </cell>
          <cell r="G4606" t="str">
            <v xml:space="preserve">Promoción de la salud y bienestar </v>
          </cell>
          <cell r="H4606" t="str">
            <v>PSPIC</v>
          </cell>
          <cell r="I4606" t="str">
            <v>No aplica</v>
          </cell>
          <cell r="J4606" t="str">
            <v>Sesión</v>
          </cell>
          <cell r="K4606" t="str">
            <v>Local</v>
          </cell>
          <cell r="L4606" t="str">
            <v>3_SUBA</v>
          </cell>
          <cell r="M4606" t="str">
            <v>3_DICIEMBRE_2025</v>
          </cell>
          <cell r="N4606" t="str">
            <v>312. Cuidado Continuo por una vida con bienestarComunitario3_SUBA3_DICIEMBRE_2025</v>
          </cell>
          <cell r="O4606">
            <v>215123</v>
          </cell>
          <cell r="R4606">
            <v>4</v>
          </cell>
          <cell r="S4606">
            <v>860492</v>
          </cell>
        </row>
        <row r="4607">
          <cell r="E4607" t="str">
            <v xml:space="preserve">312. Cuidado Continuo por una vida con bienestarEducativo </v>
          </cell>
          <cell r="F4607" t="str">
            <v>Grupos socioeducativos para el bienestar (AIEPI)</v>
          </cell>
          <cell r="G4607" t="str">
            <v xml:space="preserve">Promoción de la salud y bienestar </v>
          </cell>
          <cell r="H4607" t="str">
            <v>PSPIC</v>
          </cell>
          <cell r="I4607" t="str">
            <v>No aplica</v>
          </cell>
          <cell r="J4607" t="str">
            <v>Sesión</v>
          </cell>
          <cell r="K4607" t="str">
            <v>Local</v>
          </cell>
          <cell r="L4607" t="str">
            <v>3_SUBA</v>
          </cell>
          <cell r="M4607" t="str">
            <v>3_DICIEMBRE_2025</v>
          </cell>
          <cell r="N4607" t="str">
            <v>312. Cuidado Continuo por una vida con bienestarEducativo 3_SUBA3_DICIEMBRE_2025</v>
          </cell>
          <cell r="O4607">
            <v>215123</v>
          </cell>
          <cell r="R4607">
            <v>0</v>
          </cell>
          <cell r="S4607">
            <v>0</v>
          </cell>
        </row>
        <row r="4608">
          <cell r="E4608" t="str">
            <v>312. Cuidado Continuo por una vida con bienestarLaboral</v>
          </cell>
          <cell r="F4608" t="str">
            <v>Grupos socioeducativos para el bienestar (AIEPI)</v>
          </cell>
          <cell r="G4608" t="str">
            <v xml:space="preserve">Promoción de la salud y bienestar </v>
          </cell>
          <cell r="H4608" t="str">
            <v>PSPIC</v>
          </cell>
          <cell r="I4608" t="str">
            <v>No aplica</v>
          </cell>
          <cell r="J4608" t="str">
            <v>Sesión</v>
          </cell>
          <cell r="K4608" t="str">
            <v>Local</v>
          </cell>
          <cell r="L4608" t="str">
            <v>3_SUBA</v>
          </cell>
          <cell r="M4608" t="str">
            <v>3_DICIEMBRE_2025</v>
          </cell>
          <cell r="N4608" t="str">
            <v>312. Cuidado Continuo por una vida con bienestarLaboral3_SUBA3_DICIEMBRE_2025</v>
          </cell>
          <cell r="O4608">
            <v>215123</v>
          </cell>
          <cell r="R4608">
            <v>0</v>
          </cell>
          <cell r="S4608">
            <v>0</v>
          </cell>
        </row>
        <row r="4609">
          <cell r="E4609" t="str">
            <v>312. Cuidado Continuo por una vida con bienestarInstitucional</v>
          </cell>
          <cell r="F4609" t="str">
            <v>Grupos socioeducativos para el bienestar (AIEPI)</v>
          </cell>
          <cell r="G4609" t="str">
            <v xml:space="preserve">Promoción de la salud y bienestar </v>
          </cell>
          <cell r="H4609" t="str">
            <v>PSPIC</v>
          </cell>
          <cell r="I4609" t="str">
            <v>No aplica</v>
          </cell>
          <cell r="J4609" t="str">
            <v>Sesión</v>
          </cell>
          <cell r="K4609" t="str">
            <v>Local</v>
          </cell>
          <cell r="L4609" t="str">
            <v>3_SUBA</v>
          </cell>
          <cell r="M4609" t="str">
            <v>3_DICIEMBRE_2025</v>
          </cell>
          <cell r="N4609" t="str">
            <v>312. Cuidado Continuo por una vida con bienestarInstitucional3_SUBA3_DICIEMBRE_2025</v>
          </cell>
          <cell r="O4609">
            <v>215123</v>
          </cell>
          <cell r="R4609">
            <v>0</v>
          </cell>
          <cell r="S4609">
            <v>0</v>
          </cell>
        </row>
        <row r="4610">
          <cell r="E4610" t="str">
            <v xml:space="preserve">322. Cuidado Continuo por una vida con bienestarEducativo </v>
          </cell>
          <cell r="F4610" t="str">
            <v>Grupos socioeducativos de  vacaciones con MAS Bienestar</v>
          </cell>
          <cell r="G4610" t="str">
            <v xml:space="preserve">Promoción de la salud y bienestar </v>
          </cell>
          <cell r="H4610" t="str">
            <v>PSPIC</v>
          </cell>
          <cell r="I4610" t="str">
            <v>No aplica</v>
          </cell>
          <cell r="J4610" t="str">
            <v>Sesión</v>
          </cell>
          <cell r="K4610" t="str">
            <v>Local</v>
          </cell>
          <cell r="L4610" t="str">
            <v>3_SUBA</v>
          </cell>
          <cell r="M4610" t="str">
            <v>3_DICIEMBRE_2025</v>
          </cell>
          <cell r="N4610" t="str">
            <v>322. Cuidado Continuo por una vida con bienestarEducativo 3_SUBA3_DICIEMBRE_2025</v>
          </cell>
          <cell r="O4610">
            <v>281078</v>
          </cell>
          <cell r="R4610">
            <v>210</v>
          </cell>
          <cell r="S4610">
            <v>59026380</v>
          </cell>
        </row>
        <row r="4611">
          <cell r="E4611" t="str">
            <v>332. Cuidado Continuo por una vida con bienestarLaboral</v>
          </cell>
          <cell r="F4611" t="str">
            <v>Grupos socioeducativos para el bienestar de trabajadores y trabajadoras en la economía informal</v>
          </cell>
          <cell r="G4611" t="str">
            <v xml:space="preserve">Promoción de la salud y bienestar </v>
          </cell>
          <cell r="H4611" t="str">
            <v>PSPIC</v>
          </cell>
          <cell r="I4611" t="str">
            <v>No aplica</v>
          </cell>
          <cell r="J4611" t="str">
            <v>Grupo</v>
          </cell>
          <cell r="K4611" t="str">
            <v>Local</v>
          </cell>
          <cell r="L4611" t="str">
            <v>3_SUBA</v>
          </cell>
          <cell r="M4611" t="str">
            <v>3_DICIEMBRE_2025</v>
          </cell>
          <cell r="N4611" t="str">
            <v>332. Cuidado Continuo por una vida con bienestarLaboral3_SUBA3_DICIEMBRE_2025</v>
          </cell>
          <cell r="O4611">
            <v>1094110</v>
          </cell>
          <cell r="R4611">
            <v>0</v>
          </cell>
          <cell r="S4611">
            <v>0</v>
          </cell>
        </row>
        <row r="4612">
          <cell r="E4612" t="str">
            <v>342. Cuidado Continuo por una vida con bienestarComunitario</v>
          </cell>
          <cell r="F4612" t="str">
            <v>Acompañamiento amigable - Salud mental RBC</v>
          </cell>
          <cell r="G4612" t="str">
            <v>Gestión del Riesgo para el Bienestar Colectivo en los Territorios</v>
          </cell>
          <cell r="H4612" t="str">
            <v>PSPIC</v>
          </cell>
          <cell r="I4612" t="str">
            <v>No aplica</v>
          </cell>
          <cell r="J4612" t="str">
            <v>Sesión</v>
          </cell>
          <cell r="K4612" t="str">
            <v>Local</v>
          </cell>
          <cell r="L4612" t="str">
            <v>3_SUBA</v>
          </cell>
          <cell r="M4612" t="str">
            <v>3_DICIEMBRE_2025</v>
          </cell>
          <cell r="N4612" t="str">
            <v>342. Cuidado Continuo por una vida con bienestarComunitario3_SUBA3_DICIEMBRE_2025</v>
          </cell>
          <cell r="O4612">
            <v>161342</v>
          </cell>
          <cell r="R4612">
            <v>5</v>
          </cell>
          <cell r="S4612">
            <v>806710</v>
          </cell>
        </row>
        <row r="4613">
          <cell r="E4613" t="str">
            <v>352. Cuidado Continuo por una vida con bienestarComunitario</v>
          </cell>
          <cell r="F4613" t="str">
            <v>Escuelas de liderazgo - Salud mental RBC</v>
          </cell>
          <cell r="G4613" t="str">
            <v xml:space="preserve">Promoción de la salud y bienestar </v>
          </cell>
          <cell r="H4613" t="str">
            <v>PSPIC</v>
          </cell>
          <cell r="I4613" t="str">
            <v>No aplica</v>
          </cell>
          <cell r="J4613" t="str">
            <v>Sesión</v>
          </cell>
          <cell r="K4613" t="str">
            <v>Local</v>
          </cell>
          <cell r="L4613" t="str">
            <v>3_SUBA</v>
          </cell>
          <cell r="M4613" t="str">
            <v>3_DICIEMBRE_2025</v>
          </cell>
          <cell r="N4613" t="str">
            <v>352. Cuidado Continuo por una vida con bienestarComunitario3_SUBA3_DICIEMBRE_2025</v>
          </cell>
          <cell r="O4613">
            <v>215123</v>
          </cell>
          <cell r="R4613">
            <v>10</v>
          </cell>
          <cell r="S4613">
            <v>2151230</v>
          </cell>
        </row>
        <row r="4614">
          <cell r="E4614" t="str">
            <v>362. Cuidado Continuo por una vida con bienestarComunitario</v>
          </cell>
          <cell r="F4614" t="str">
            <v>Escuelas de liderazgo desde el barrismo social</v>
          </cell>
          <cell r="G4614" t="str">
            <v xml:space="preserve">Promoción de la salud y bienestar </v>
          </cell>
          <cell r="H4614" t="str">
            <v>PSPIC</v>
          </cell>
          <cell r="I4614" t="str">
            <v>No aplica</v>
          </cell>
          <cell r="J4614" t="str">
            <v>Sesión</v>
          </cell>
          <cell r="K4614" t="str">
            <v>Distrito</v>
          </cell>
          <cell r="L4614" t="str">
            <v>3_SUBA</v>
          </cell>
          <cell r="M4614" t="str">
            <v>3_DICIEMBRE_2025</v>
          </cell>
          <cell r="N4614" t="str">
            <v>362. Cuidado Continuo por una vida con bienestarComunitario3_SUBA3_DICIEMBRE_2025</v>
          </cell>
          <cell r="O4614">
            <v>140539</v>
          </cell>
          <cell r="R4614">
            <v>0</v>
          </cell>
          <cell r="S4614">
            <v>0</v>
          </cell>
        </row>
        <row r="4615">
          <cell r="E4615" t="str">
            <v>372. Cuidado Continuo por una vida con bienestarComunitario</v>
          </cell>
          <cell r="F4615" t="str">
            <v xml:space="preserve">Escuelas de liderazgo desde el barrismo social - Gestión territorial </v>
          </cell>
          <cell r="G4615" t="str">
            <v xml:space="preserve">Promoción de la salud y bienestar </v>
          </cell>
          <cell r="H4615" t="str">
            <v>PSPIC</v>
          </cell>
          <cell r="I4615" t="str">
            <v>No aplica</v>
          </cell>
          <cell r="J4615" t="str">
            <v>Sesión</v>
          </cell>
          <cell r="K4615" t="str">
            <v>Distrito</v>
          </cell>
          <cell r="L4615" t="str">
            <v>3_SUBA</v>
          </cell>
          <cell r="M4615" t="str">
            <v>3_DICIEMBRE_2025</v>
          </cell>
          <cell r="N4615" t="str">
            <v>372. Cuidado Continuo por una vida con bienestarComunitario3_SUBA3_DICIEMBRE_2025</v>
          </cell>
          <cell r="O4615">
            <v>74584</v>
          </cell>
          <cell r="R4615">
            <v>0</v>
          </cell>
          <cell r="S4615">
            <v>0</v>
          </cell>
        </row>
        <row r="4616">
          <cell r="E4616" t="str">
            <v>382. Cuidado Continuo por una vida con bienestarComunitario</v>
          </cell>
          <cell r="F4616" t="str">
            <v>Escuela para Comunidades activas construyendo bienestar y seguridad vial</v>
          </cell>
          <cell r="G4616" t="str">
            <v xml:space="preserve">Promoción de la salud y bienestar </v>
          </cell>
          <cell r="H4616" t="str">
            <v>PSPIC</v>
          </cell>
          <cell r="I4616" t="str">
            <v>No aplica</v>
          </cell>
          <cell r="J4616" t="str">
            <v>Sesión</v>
          </cell>
          <cell r="K4616" t="str">
            <v>Local</v>
          </cell>
          <cell r="L4616" t="str">
            <v>3_SUBA</v>
          </cell>
          <cell r="M4616" t="str">
            <v>3_DICIEMBRE_2025</v>
          </cell>
          <cell r="N4616" t="str">
            <v>382. Cuidado Continuo por una vida con bienestarComunitario3_SUBA3_DICIEMBRE_2025</v>
          </cell>
          <cell r="O4616">
            <v>355662</v>
          </cell>
          <cell r="R4616">
            <v>4</v>
          </cell>
          <cell r="S4616">
            <v>1422648</v>
          </cell>
        </row>
        <row r="4617">
          <cell r="E4617" t="str">
            <v>392. Cuidado Continuo por una vida con bienestarComunitario</v>
          </cell>
          <cell r="F4617" t="str">
            <v>Fortalecimiento de redes desde el barrismo social</v>
          </cell>
          <cell r="G4617" t="str">
            <v xml:space="preserve">Promoción de la salud y bienestar </v>
          </cell>
          <cell r="H4617" t="str">
            <v>PSPIC</v>
          </cell>
          <cell r="I4617" t="str">
            <v>No aplica</v>
          </cell>
          <cell r="J4617" t="str">
            <v>Sesión</v>
          </cell>
          <cell r="K4617" t="str">
            <v>Local</v>
          </cell>
          <cell r="L4617" t="str">
            <v>3_SUBA</v>
          </cell>
          <cell r="M4617" t="str">
            <v>3_DICIEMBRE_2025</v>
          </cell>
          <cell r="N4617" t="str">
            <v>392. Cuidado Continuo por una vida con bienestarComunitario3_SUBA3_DICIEMBRE_2025</v>
          </cell>
          <cell r="O4617">
            <v>140539</v>
          </cell>
          <cell r="R4617">
            <v>0</v>
          </cell>
          <cell r="S4617">
            <v>0</v>
          </cell>
        </row>
        <row r="4618">
          <cell r="E4618" t="str">
            <v>402. Cuidado Continuo por una vida con bienestarComunitario</v>
          </cell>
          <cell r="F4618" t="str">
            <v xml:space="preserve">Fortalecimiento de redes desde el barrismo social - Gestión territorial </v>
          </cell>
          <cell r="G4618" t="str">
            <v xml:space="preserve">Promoción de la salud y bienestar </v>
          </cell>
          <cell r="H4618" t="str">
            <v>PSPIC</v>
          </cell>
          <cell r="I4618" t="str">
            <v>No aplica</v>
          </cell>
          <cell r="J4618" t="str">
            <v>Sesión</v>
          </cell>
          <cell r="K4618" t="str">
            <v>Local</v>
          </cell>
          <cell r="L4618" t="str">
            <v>3_SUBA</v>
          </cell>
          <cell r="M4618" t="str">
            <v>3_DICIEMBRE_2025</v>
          </cell>
          <cell r="N4618" t="str">
            <v>402. Cuidado Continuo por una vida con bienestarComunitario3_SUBA3_DICIEMBRE_2025</v>
          </cell>
          <cell r="O4618">
            <v>74584</v>
          </cell>
          <cell r="R4618">
            <v>0</v>
          </cell>
          <cell r="S4618">
            <v>0</v>
          </cell>
        </row>
        <row r="4619">
          <cell r="E4619" t="str">
            <v>412. Cuidado Continuo por una vida con bienestarComunitario</v>
          </cell>
          <cell r="F4619" t="str">
            <v>Jornadas de tamizaje para la salud publica _Cuidate se feliz</v>
          </cell>
          <cell r="G4619" t="str">
            <v>Alta externalidad</v>
          </cell>
          <cell r="H4619" t="str">
            <v>PSPIC</v>
          </cell>
          <cell r="I4619" t="str">
            <v>No aplica</v>
          </cell>
          <cell r="J4619" t="str">
            <v>Jornada</v>
          </cell>
          <cell r="K4619" t="str">
            <v>Local</v>
          </cell>
          <cell r="L4619" t="str">
            <v>3_SUBA</v>
          </cell>
          <cell r="M4619" t="str">
            <v>3_DICIEMBRE_2025</v>
          </cell>
          <cell r="N4619" t="str">
            <v>412. Cuidado Continuo por una vida con bienestarComunitario3_SUBA3_DICIEMBRE_2025</v>
          </cell>
          <cell r="O4619">
            <v>621332</v>
          </cell>
          <cell r="R4619">
            <v>20</v>
          </cell>
          <cell r="S4619">
            <v>12426640</v>
          </cell>
        </row>
        <row r="4620">
          <cell r="E4620" t="str">
            <v>422. Cuidado Continuo por una vida con bienestarComunitario</v>
          </cell>
          <cell r="F4620" t="str">
            <v>Jornadas de educación para la salud publica _Cuidate se feliz</v>
          </cell>
          <cell r="G4620" t="str">
            <v xml:space="preserve">Promoción de la salud y bienestar </v>
          </cell>
          <cell r="H4620" t="str">
            <v>PSPIC</v>
          </cell>
          <cell r="I4620" t="str">
            <v>No aplica</v>
          </cell>
          <cell r="J4620" t="str">
            <v>Jornada</v>
          </cell>
          <cell r="K4620" t="str">
            <v>Local</v>
          </cell>
          <cell r="L4620" t="str">
            <v>3_SUBA</v>
          </cell>
          <cell r="M4620" t="str">
            <v>3_DICIEMBRE_2025</v>
          </cell>
          <cell r="N4620" t="str">
            <v>422. Cuidado Continuo por una vida con bienestarComunitario3_SUBA3_DICIEMBRE_2025</v>
          </cell>
          <cell r="O4620">
            <v>340253</v>
          </cell>
          <cell r="R4620">
            <v>20</v>
          </cell>
          <cell r="S4620">
            <v>6805060</v>
          </cell>
        </row>
        <row r="4621">
          <cell r="E4621" t="str">
            <v>432. Cuidado Continuo por una vida con bienestarComunitario</v>
          </cell>
          <cell r="F4621" t="str">
            <v>Jornadas de tamizaje de Prevención y detección temprana de factores de riesgo ITS</v>
          </cell>
          <cell r="G4621" t="str">
            <v>Alta externalidad</v>
          </cell>
          <cell r="H4621" t="str">
            <v>PSPIC</v>
          </cell>
          <cell r="I4621" t="str">
            <v>No aplica</v>
          </cell>
          <cell r="J4621" t="str">
            <v>Jornada</v>
          </cell>
          <cell r="K4621" t="str">
            <v>Local</v>
          </cell>
          <cell r="L4621" t="str">
            <v>3_SUBA</v>
          </cell>
          <cell r="M4621" t="str">
            <v>3_DICIEMBRE_2025</v>
          </cell>
          <cell r="N4621" t="str">
            <v>432. Cuidado Continuo por una vida con bienestarComunitario3_SUBA3_DICIEMBRE_2025</v>
          </cell>
          <cell r="O4621">
            <v>548596</v>
          </cell>
          <cell r="R4621">
            <v>5</v>
          </cell>
          <cell r="S4621">
            <v>2742980</v>
          </cell>
        </row>
        <row r="4622">
          <cell r="E4622" t="str">
            <v>442. Cuidado Continuo por una vida con bienestarComunitario</v>
          </cell>
          <cell r="F4622" t="str">
            <v>Jornadas SPAcios de cuidado</v>
          </cell>
          <cell r="G4622" t="str">
            <v xml:space="preserve">Promoción de la salud y bienestar </v>
          </cell>
          <cell r="H4622" t="str">
            <v>PSPIC</v>
          </cell>
          <cell r="I4622" t="str">
            <v>No aplica</v>
          </cell>
          <cell r="J4622" t="str">
            <v>Jornada</v>
          </cell>
          <cell r="K4622" t="str">
            <v>Local</v>
          </cell>
          <cell r="L4622" t="str">
            <v>3_SUBA</v>
          </cell>
          <cell r="M4622" t="str">
            <v>3_DICIEMBRE_2025</v>
          </cell>
          <cell r="N4622" t="str">
            <v>442. Cuidado Continuo por una vida con bienestarComunitario3_SUBA3_DICIEMBRE_2025</v>
          </cell>
          <cell r="O4622">
            <v>711326</v>
          </cell>
          <cell r="R4622">
            <v>4</v>
          </cell>
          <cell r="S4622">
            <v>2845304</v>
          </cell>
        </row>
        <row r="4623">
          <cell r="E4623" t="str">
            <v>452. Cuidado Continuo por una vida con bienestarComunitario</v>
          </cell>
          <cell r="F4623" t="str">
            <v>Jornadas SPAcios de cuidado-tamizaje de Prevención y detección temprana de factores de riesgo ITS_SPA</v>
          </cell>
          <cell r="G4623" t="str">
            <v>Alta externalidad</v>
          </cell>
          <cell r="H4623" t="str">
            <v>PSPIC</v>
          </cell>
          <cell r="I4623" t="str">
            <v>No aplica</v>
          </cell>
          <cell r="J4623" t="str">
            <v>Jornada</v>
          </cell>
          <cell r="K4623" t="str">
            <v>Local</v>
          </cell>
          <cell r="L4623" t="str">
            <v>3_SUBA</v>
          </cell>
          <cell r="M4623" t="str">
            <v>3_DICIEMBRE_2025</v>
          </cell>
          <cell r="N4623" t="str">
            <v>452. Cuidado Continuo por una vida con bienestarComunitario3_SUBA3_DICIEMBRE_2025</v>
          </cell>
          <cell r="O4623">
            <v>281078</v>
          </cell>
          <cell r="R4623">
            <v>4</v>
          </cell>
          <cell r="S4623">
            <v>1124312</v>
          </cell>
        </row>
        <row r="4624">
          <cell r="E4624" t="str">
            <v xml:space="preserve">462. Cuidado Continuo por una vida con bienestarEducativo </v>
          </cell>
          <cell r="F4624" t="str">
            <v>Jornadas de educación para la Salud y Bienestar</v>
          </cell>
          <cell r="G4624" t="str">
            <v xml:space="preserve">Promoción de la salud y bienestar </v>
          </cell>
          <cell r="H4624" t="str">
            <v>PSPIC</v>
          </cell>
          <cell r="I4624" t="str">
            <v>No aplica</v>
          </cell>
          <cell r="J4624" t="str">
            <v>Jornada</v>
          </cell>
          <cell r="K4624" t="str">
            <v>Local</v>
          </cell>
          <cell r="L4624" t="str">
            <v>3_SUBA</v>
          </cell>
          <cell r="M4624" t="str">
            <v>3_DICIEMBRE_2025</v>
          </cell>
          <cell r="N4624" t="str">
            <v>462. Cuidado Continuo por una vida con bienestarEducativo 3_SUBA3_DICIEMBRE_2025</v>
          </cell>
          <cell r="O4624">
            <v>2366976</v>
          </cell>
          <cell r="R4624">
            <v>2</v>
          </cell>
          <cell r="S4624">
            <v>4733952</v>
          </cell>
        </row>
        <row r="4625">
          <cell r="E4625" t="str">
            <v>472. Cuidado Continuo por una vida con bienestarLaboral</v>
          </cell>
          <cell r="F4625" t="str">
            <v>Jornadas para el bienestar y cuidado  de los trabajadores informales</v>
          </cell>
          <cell r="G4625" t="str">
            <v xml:space="preserve">Promoción de la salud y bienestar </v>
          </cell>
          <cell r="H4625" t="str">
            <v>PSPIC</v>
          </cell>
          <cell r="I4625" t="str">
            <v>No aplica</v>
          </cell>
          <cell r="J4625" t="str">
            <v>Jornada</v>
          </cell>
          <cell r="K4625" t="str">
            <v>Local</v>
          </cell>
          <cell r="L4625" t="str">
            <v>3_SUBA</v>
          </cell>
          <cell r="M4625" t="str">
            <v>3_DICIEMBRE_2025</v>
          </cell>
          <cell r="N4625" t="str">
            <v>472. Cuidado Continuo por una vida con bienestarLaboral3_SUBA3_DICIEMBRE_2025</v>
          </cell>
          <cell r="O4625">
            <v>110336</v>
          </cell>
          <cell r="R4625">
            <v>1</v>
          </cell>
          <cell r="S4625">
            <v>110336</v>
          </cell>
        </row>
        <row r="4626">
          <cell r="E4626" t="str">
            <v>482. Cuidado Continuo por una vida con bienestarComunitario</v>
          </cell>
          <cell r="F4626" t="str">
            <v>Sesiones Cuidate se feliz kids y gestion integral de la infancia y adolescencia en el espacio publico.</v>
          </cell>
          <cell r="G4626" t="str">
            <v xml:space="preserve">Promoción de la salud y bienestar </v>
          </cell>
          <cell r="H4626" t="str">
            <v>PSPIC</v>
          </cell>
          <cell r="I4626" t="str">
            <v>No aplica</v>
          </cell>
          <cell r="J4626" t="str">
            <v>Jornada</v>
          </cell>
          <cell r="K4626" t="str">
            <v>Local</v>
          </cell>
          <cell r="L4626" t="str">
            <v>3_SUBA</v>
          </cell>
          <cell r="M4626" t="str">
            <v>3_DICIEMBRE_2025</v>
          </cell>
          <cell r="N4626" t="str">
            <v>482. Cuidado Continuo por una vida con bienestarComunitario3_SUBA3_DICIEMBRE_2025</v>
          </cell>
          <cell r="O4626">
            <v>430247</v>
          </cell>
          <cell r="R4626">
            <v>2</v>
          </cell>
          <cell r="S4626">
            <v>860494</v>
          </cell>
        </row>
        <row r="4627">
          <cell r="E4627" t="str">
            <v>492. Cuidado Continuo por una vida con bienestarComunitario</v>
          </cell>
          <cell r="F4627" t="str">
            <v>Comunidades saludables: vive la noche con bienestar y seguridad vial</v>
          </cell>
          <cell r="G4627" t="str">
            <v xml:space="preserve">Promoción de la salud y bienestar </v>
          </cell>
          <cell r="H4627" t="str">
            <v>PSPIC</v>
          </cell>
          <cell r="I4627" t="str">
            <v>No aplica</v>
          </cell>
          <cell r="J4627" t="str">
            <v>Jornada</v>
          </cell>
          <cell r="K4627" t="str">
            <v>Local</v>
          </cell>
          <cell r="L4627" t="str">
            <v>3_SUBA</v>
          </cell>
          <cell r="M4627" t="str">
            <v>3_DICIEMBRE_2025</v>
          </cell>
          <cell r="N4627" t="str">
            <v>492. Cuidado Continuo por una vida con bienestarComunitario3_SUBA3_DICIEMBRE_2025</v>
          </cell>
          <cell r="O4627">
            <v>711326</v>
          </cell>
          <cell r="R4627">
            <v>15</v>
          </cell>
          <cell r="S4627">
            <v>10669890</v>
          </cell>
        </row>
        <row r="4628">
          <cell r="E4628" t="str">
            <v>502. Cuidado Continuo por una vida con bienestarComunitario</v>
          </cell>
          <cell r="F4628" t="str">
            <v xml:space="preserve">Sesiones para Comunidades activas construyendo bienestar y seguridad vial </v>
          </cell>
          <cell r="G4628" t="str">
            <v xml:space="preserve">Promoción de la salud y bienestar </v>
          </cell>
          <cell r="H4628" t="str">
            <v>PSPIC</v>
          </cell>
          <cell r="I4628" t="str">
            <v>No aplica</v>
          </cell>
          <cell r="J4628" t="str">
            <v>Sesión</v>
          </cell>
          <cell r="K4628" t="str">
            <v>Local</v>
          </cell>
          <cell r="L4628" t="str">
            <v>3_SUBA</v>
          </cell>
          <cell r="M4628" t="str">
            <v>3_DICIEMBRE_2025</v>
          </cell>
          <cell r="N4628" t="str">
            <v>502. Cuidado Continuo por una vida con bienestarComunitario3_SUBA3_DICIEMBRE_2025</v>
          </cell>
          <cell r="O4628">
            <v>266747</v>
          </cell>
          <cell r="R4628">
            <v>6</v>
          </cell>
          <cell r="S4628">
            <v>1600482</v>
          </cell>
        </row>
        <row r="4629">
          <cell r="E4629" t="str">
            <v>512. Cuidado Continuo por una vida con bienestarComunitario</v>
          </cell>
          <cell r="F4629" t="str">
            <v>Gestion y seguimiento de acciones de educacion para la salud publica promocion bienestar emocional la cultura ciudadana y prevencion consumo nocivo de alcohol_seguridad vial</v>
          </cell>
          <cell r="G4629" t="str">
            <v xml:space="preserve">Promoción de la salud y bienestar </v>
          </cell>
          <cell r="H4629" t="str">
            <v>PSPIC</v>
          </cell>
          <cell r="I4629" t="str">
            <v>No aplica</v>
          </cell>
          <cell r="J4629" t="str">
            <v>Plan de acción</v>
          </cell>
          <cell r="K4629" t="str">
            <v>Distrito</v>
          </cell>
          <cell r="L4629" t="str">
            <v>3_SUBA</v>
          </cell>
          <cell r="M4629" t="str">
            <v>3_DICIEMBRE_2025</v>
          </cell>
          <cell r="N4629" t="str">
            <v>512. Cuidado Continuo por una vida con bienestarComunitario3_SUBA3_DICIEMBRE_2025</v>
          </cell>
          <cell r="O4629">
            <v>5621568</v>
          </cell>
          <cell r="R4629">
            <v>0</v>
          </cell>
          <cell r="S4629">
            <v>0</v>
          </cell>
        </row>
        <row r="4630">
          <cell r="E4630" t="str">
            <v>522. Cuidado Continuo por una vida con bienestarComunitario</v>
          </cell>
          <cell r="F4630" t="str">
            <v xml:space="preserve">Escucha activa: conectando con el bienestar </v>
          </cell>
          <cell r="G4630" t="str">
            <v>Gestión del Riesgo para el Bienestar Colectivo en los Territorios</v>
          </cell>
          <cell r="H4630" t="str">
            <v>PSPIC</v>
          </cell>
          <cell r="I4630" t="str">
            <v>No aplica</v>
          </cell>
          <cell r="J4630" t="str">
            <v>Jornada</v>
          </cell>
          <cell r="K4630" t="str">
            <v>Local</v>
          </cell>
          <cell r="L4630" t="str">
            <v>3_SUBA</v>
          </cell>
          <cell r="M4630" t="str">
            <v>3_DICIEMBRE_2025</v>
          </cell>
          <cell r="N4630" t="str">
            <v>522. Cuidado Continuo por una vida con bienestarComunitario3_SUBA3_DICIEMBRE_2025</v>
          </cell>
          <cell r="O4630">
            <v>711326</v>
          </cell>
          <cell r="R4630">
            <v>4</v>
          </cell>
          <cell r="S4630">
            <v>2845304</v>
          </cell>
        </row>
        <row r="4631">
          <cell r="E4631" t="str">
            <v>532. Cuidado Continuo por una vida con bienestarComunitario</v>
          </cell>
          <cell r="F4631" t="str">
            <v xml:space="preserve">Cuentero en  educacion para la salud publica _CuidArte_ Cuidandonos a traves del arte </v>
          </cell>
          <cell r="G4631" t="str">
            <v xml:space="preserve">Promoción de la salud y bienestar </v>
          </cell>
          <cell r="H4631" t="str">
            <v>PSPIC</v>
          </cell>
          <cell r="I4631" t="str">
            <v>No aplica</v>
          </cell>
          <cell r="J4631" t="str">
            <v>Plan de acción</v>
          </cell>
          <cell r="K4631" t="str">
            <v>Zonal</v>
          </cell>
          <cell r="L4631" t="str">
            <v>3_SUBA</v>
          </cell>
          <cell r="M4631" t="str">
            <v>3_DICIEMBRE_2025</v>
          </cell>
          <cell r="N4631" t="str">
            <v>532. Cuidado Continuo por una vida con bienestarComunitario3_SUBA3_DICIEMBRE_2025</v>
          </cell>
          <cell r="O4631">
            <v>5621568</v>
          </cell>
          <cell r="R4631">
            <v>0</v>
          </cell>
          <cell r="S4631">
            <v>0</v>
          </cell>
        </row>
        <row r="4632">
          <cell r="E4632" t="str">
            <v>542. Cuidado Continuo por una vida con bienestarComunitario</v>
          </cell>
          <cell r="F4632" t="str">
            <v xml:space="preserve">Sesiones cuidarte_ cuidandonos a traves del arte </v>
          </cell>
          <cell r="G4632" t="str">
            <v xml:space="preserve">Promoción de la salud y bienestar </v>
          </cell>
          <cell r="H4632" t="str">
            <v>PSPIC</v>
          </cell>
          <cell r="I4632" t="str">
            <v>No aplica</v>
          </cell>
          <cell r="J4632" t="str">
            <v>Sesión</v>
          </cell>
          <cell r="K4632" t="str">
            <v>Local</v>
          </cell>
          <cell r="L4632" t="str">
            <v>3_SUBA</v>
          </cell>
          <cell r="M4632" t="str">
            <v>3_DICIEMBRE_2025</v>
          </cell>
          <cell r="N4632" t="str">
            <v>542. Cuidado Continuo por una vida con bienestarComunitario3_SUBA3_DICIEMBRE_2025</v>
          </cell>
          <cell r="O4632">
            <v>285702</v>
          </cell>
          <cell r="R4632">
            <v>52</v>
          </cell>
          <cell r="S4632">
            <v>14856504</v>
          </cell>
        </row>
        <row r="4633">
          <cell r="E4633" t="str">
            <v>552. Cuidado Continuo por una vida con bienestarComunitario</v>
          </cell>
          <cell r="F4633" t="str">
            <v>Reconocimiento del cuerpo a traves del arte _ Circuito de la salud para mas bienestar _ Cuidarte</v>
          </cell>
          <cell r="G4633" t="str">
            <v xml:space="preserve">Promoción de la salud y bienestar </v>
          </cell>
          <cell r="H4633" t="str">
            <v>PSPIC</v>
          </cell>
          <cell r="I4633" t="str">
            <v>No aplica</v>
          </cell>
          <cell r="J4633" t="str">
            <v>Sesión</v>
          </cell>
          <cell r="K4633" t="str">
            <v>Local</v>
          </cell>
          <cell r="L4633" t="str">
            <v>3_SUBA</v>
          </cell>
          <cell r="M4633" t="str">
            <v>3_DICIEMBRE_2025</v>
          </cell>
          <cell r="N4633" t="str">
            <v>552. Cuidado Continuo por una vida con bienestarComunitario3_SUBA3_DICIEMBRE_2025</v>
          </cell>
          <cell r="O4633">
            <v>380935</v>
          </cell>
          <cell r="R4633">
            <v>4</v>
          </cell>
          <cell r="S4633">
            <v>1523740</v>
          </cell>
        </row>
        <row r="4634">
          <cell r="E4634" t="str">
            <v>562. Cuidado Continuo por una vida con bienestarComunitario</v>
          </cell>
          <cell r="F4634" t="str">
            <v>SPAcios educativos de bienestar (jóvenes, alcohol, población especial (PPL-SRPA)</v>
          </cell>
          <cell r="G4634" t="str">
            <v xml:space="preserve">Promoción de la salud y bienestar </v>
          </cell>
          <cell r="H4634" t="str">
            <v>PSPIC</v>
          </cell>
          <cell r="I4634" t="str">
            <v>No aplica</v>
          </cell>
          <cell r="J4634" t="str">
            <v>Sesión</v>
          </cell>
          <cell r="K4634" t="str">
            <v>Local</v>
          </cell>
          <cell r="L4634" t="str">
            <v>3_SUBA</v>
          </cell>
          <cell r="M4634" t="str">
            <v>3_DICIEMBRE_2025</v>
          </cell>
          <cell r="N4634" t="str">
            <v>562. Cuidado Continuo por una vida con bienestarComunitario3_SUBA3_DICIEMBRE_2025</v>
          </cell>
          <cell r="O4634">
            <v>266747</v>
          </cell>
          <cell r="R4634">
            <v>36</v>
          </cell>
          <cell r="S4634">
            <v>9602892</v>
          </cell>
        </row>
        <row r="4635">
          <cell r="E4635" t="str">
            <v>572. Cuidado Continuo por una vida con bienestarComunitario</v>
          </cell>
          <cell r="F4635" t="str">
            <v>SPAcios breves de bienestar (jóvenes, alcohol, población especial (PPL-SRPA)</v>
          </cell>
          <cell r="G4635" t="str">
            <v>Gestión del Riesgo para el Bienestar Colectivo en los Territorios</v>
          </cell>
          <cell r="H4635" t="str">
            <v>PSPIC</v>
          </cell>
          <cell r="I4635" t="str">
            <v>No aplica</v>
          </cell>
          <cell r="J4635" t="str">
            <v>Sesión</v>
          </cell>
          <cell r="K4635" t="str">
            <v>Local</v>
          </cell>
          <cell r="L4635" t="str">
            <v>3_SUBA</v>
          </cell>
          <cell r="M4635" t="str">
            <v>3_DICIEMBRE_2025</v>
          </cell>
          <cell r="N4635" t="str">
            <v>572. Cuidado Continuo por una vida con bienestarComunitario3_SUBA3_DICIEMBRE_2025</v>
          </cell>
          <cell r="O4635">
            <v>88916</v>
          </cell>
          <cell r="R4635">
            <v>122</v>
          </cell>
          <cell r="S4635">
            <v>10847752</v>
          </cell>
        </row>
        <row r="4636">
          <cell r="E4636" t="str">
            <v xml:space="preserve">582. Cuidado Continuo por una vida con bienestarEducativo </v>
          </cell>
          <cell r="F4636" t="str">
            <v>Guardianes de la Salud</v>
          </cell>
          <cell r="G4636" t="str">
            <v xml:space="preserve">Promoción de la salud y bienestar </v>
          </cell>
          <cell r="H4636" t="str">
            <v>PSPIC</v>
          </cell>
          <cell r="I4636" t="str">
            <v>No aplica</v>
          </cell>
          <cell r="J4636" t="str">
            <v xml:space="preserve"> Jornadas</v>
          </cell>
          <cell r="K4636" t="str">
            <v>Local</v>
          </cell>
          <cell r="L4636" t="str">
            <v>3_SUBA</v>
          </cell>
          <cell r="M4636" t="str">
            <v>3_DICIEMBRE_2025</v>
          </cell>
          <cell r="N4636" t="str">
            <v>582. Cuidado Continuo por una vida con bienestarEducativo 3_SUBA3_DICIEMBRE_2025</v>
          </cell>
          <cell r="O4636">
            <v>562157</v>
          </cell>
          <cell r="R4636">
            <v>0</v>
          </cell>
          <cell r="S4636">
            <v>0</v>
          </cell>
        </row>
        <row r="4637">
          <cell r="E4637" t="str">
            <v xml:space="preserve">592. Cuidado Continuo por una vida con bienestarEducativo </v>
          </cell>
          <cell r="F4637" t="str">
            <v>Entornos Inspiradores son MAS Bienestar</v>
          </cell>
          <cell r="G4637" t="str">
            <v xml:space="preserve">Promoción de la salud y bienestar </v>
          </cell>
          <cell r="H4637" t="str">
            <v>PSPIC</v>
          </cell>
          <cell r="I4637" t="str">
            <v>No aplica</v>
          </cell>
          <cell r="J4637" t="str">
            <v>Plan de acción</v>
          </cell>
          <cell r="K4637" t="str">
            <v>Zonal</v>
          </cell>
          <cell r="L4637" t="str">
            <v>3_SUBA</v>
          </cell>
          <cell r="M4637" t="str">
            <v>3_DICIEMBRE_2025</v>
          </cell>
          <cell r="N4637" t="str">
            <v>592. Cuidado Continuo por una vida con bienestarEducativo 3_SUBA3_DICIEMBRE_2025</v>
          </cell>
          <cell r="O4637">
            <v>14226512</v>
          </cell>
          <cell r="R4637">
            <v>0</v>
          </cell>
          <cell r="S4637">
            <v>0</v>
          </cell>
        </row>
        <row r="4638">
          <cell r="E4638" t="str">
            <v xml:space="preserve">602. Cuidado Continuo por una vida con bienestarEducativo </v>
          </cell>
          <cell r="F4638" t="str">
            <v>Embajadores del Bienestar</v>
          </cell>
          <cell r="G4638" t="str">
            <v xml:space="preserve">Promoción de la salud y bienestar </v>
          </cell>
          <cell r="H4638" t="str">
            <v>PSPIC</v>
          </cell>
          <cell r="I4638" t="str">
            <v>No aplica</v>
          </cell>
          <cell r="J4638" t="str">
            <v>Sesión</v>
          </cell>
          <cell r="K4638" t="str">
            <v>Local</v>
          </cell>
          <cell r="L4638" t="str">
            <v>3_SUBA</v>
          </cell>
          <cell r="M4638" t="str">
            <v>3_DICIEMBRE_2025</v>
          </cell>
          <cell r="N4638" t="str">
            <v>602. Cuidado Continuo por una vida con bienestarEducativo 3_SUBA3_DICIEMBRE_2025</v>
          </cell>
          <cell r="O4638">
            <v>105404</v>
          </cell>
          <cell r="R4638">
            <v>0</v>
          </cell>
          <cell r="S4638">
            <v>0</v>
          </cell>
        </row>
        <row r="4639">
          <cell r="E4639" t="str">
            <v xml:space="preserve">612. Cuidado Continuo por una vida con bienestarEducativo </v>
          </cell>
          <cell r="F4639" t="str">
            <v>SPAcios educativos de bienestar - ZOE -ZOU</v>
          </cell>
          <cell r="G4639" t="str">
            <v xml:space="preserve">Promoción de la salud y bienestar </v>
          </cell>
          <cell r="H4639" t="str">
            <v>PSPIC</v>
          </cell>
          <cell r="I4639" t="str">
            <v>No aplica</v>
          </cell>
          <cell r="J4639" t="str">
            <v>Sesión</v>
          </cell>
          <cell r="K4639" t="str">
            <v>Local</v>
          </cell>
          <cell r="L4639" t="str">
            <v>3_SUBA</v>
          </cell>
          <cell r="M4639" t="str">
            <v>3_DICIEMBRE_2025</v>
          </cell>
          <cell r="N4639" t="str">
            <v>612. Cuidado Continuo por una vida con bienestarEducativo 3_SUBA3_DICIEMBRE_2025</v>
          </cell>
          <cell r="O4639">
            <v>266747</v>
          </cell>
          <cell r="R4639">
            <v>34</v>
          </cell>
          <cell r="S4639">
            <v>9069398</v>
          </cell>
        </row>
        <row r="4640">
          <cell r="E4640" t="str">
            <v xml:space="preserve">622. Cuidado Continuo por una vida con bienestarEducativo </v>
          </cell>
          <cell r="F4640" t="str">
            <v>Identificación del riesgo nutricional visual y auditivo</v>
          </cell>
          <cell r="G4640" t="str">
            <v>Alta externalidad</v>
          </cell>
          <cell r="H4640" t="str">
            <v>PSPIC</v>
          </cell>
          <cell r="I4640" t="str">
            <v>No aplica</v>
          </cell>
          <cell r="J4640" t="str">
            <v>Plan de acción</v>
          </cell>
          <cell r="K4640" t="str">
            <v>Zonal</v>
          </cell>
          <cell r="L4640" t="str">
            <v>3_SUBA</v>
          </cell>
          <cell r="M4640" t="str">
            <v>3_DICIEMBRE_2025</v>
          </cell>
          <cell r="N4640" t="str">
            <v>622. Cuidado Continuo por una vida con bienestarEducativo 3_SUBA3_DICIEMBRE_2025</v>
          </cell>
          <cell r="O4640">
            <v>13610112</v>
          </cell>
          <cell r="R4640">
            <v>1</v>
          </cell>
          <cell r="S4640">
            <v>13610112</v>
          </cell>
        </row>
        <row r="4641">
          <cell r="E4641" t="str">
            <v xml:space="preserve">632. Cuidado Continuo por una vida con bienestarEducativo </v>
          </cell>
          <cell r="F4641" t="str">
            <v>Sexualidad hablar sin incomodidad</v>
          </cell>
          <cell r="G4641" t="str">
            <v>Alta externalidad</v>
          </cell>
          <cell r="H4641" t="str">
            <v>PSPIC</v>
          </cell>
          <cell r="I4641" t="str">
            <v>No aplica</v>
          </cell>
          <cell r="J4641" t="str">
            <v>Sesión</v>
          </cell>
          <cell r="K4641" t="str">
            <v>Local</v>
          </cell>
          <cell r="L4641" t="str">
            <v>3_SUBA</v>
          </cell>
          <cell r="M4641" t="str">
            <v>3_DICIEMBRE_2025</v>
          </cell>
          <cell r="N4641" t="str">
            <v>632. Cuidado Continuo por una vida con bienestarEducativo 3_SUBA3_DICIEMBRE_2025</v>
          </cell>
          <cell r="O4641">
            <v>105404</v>
          </cell>
          <cell r="R4641">
            <v>0</v>
          </cell>
          <cell r="S4641">
            <v>0</v>
          </cell>
        </row>
        <row r="4642">
          <cell r="E4642" t="str">
            <v xml:space="preserve">642. Cuidado Continuo por una vida con bienestarEducativo </v>
          </cell>
          <cell r="F4642" t="str">
            <v>Salud mental es MAS Bienestar</v>
          </cell>
          <cell r="G4642" t="str">
            <v>Gestión del Riesgo para el Bienestar Colectivo en los Territorios</v>
          </cell>
          <cell r="H4642" t="str">
            <v>PSPIC</v>
          </cell>
          <cell r="I4642" t="str">
            <v>No aplica</v>
          </cell>
          <cell r="J4642" t="str">
            <v>Sesión</v>
          </cell>
          <cell r="K4642" t="str">
            <v>Local</v>
          </cell>
          <cell r="L4642" t="str">
            <v>3_SUBA</v>
          </cell>
          <cell r="M4642" t="str">
            <v>3_DICIEMBRE_2025</v>
          </cell>
          <cell r="N4642" t="str">
            <v>642. Cuidado Continuo por una vida con bienestarEducativo 3_SUBA3_DICIEMBRE_2025</v>
          </cell>
          <cell r="O4642">
            <v>137765</v>
          </cell>
          <cell r="R4642">
            <v>45</v>
          </cell>
          <cell r="S4642">
            <v>6199425</v>
          </cell>
        </row>
        <row r="4643">
          <cell r="E4643" t="str">
            <v xml:space="preserve">652. Cuidado Continuo por una vida con bienestarEducativo </v>
          </cell>
          <cell r="F4643" t="str">
            <v>Conectando con el cuidado emocional</v>
          </cell>
          <cell r="G4643" t="str">
            <v>Gestión del Riesgo para el Bienestar Colectivo en los Territorios</v>
          </cell>
          <cell r="H4643" t="str">
            <v>PSPIC</v>
          </cell>
          <cell r="I4643" t="str">
            <v>No aplica</v>
          </cell>
          <cell r="J4643" t="str">
            <v>Sesión</v>
          </cell>
          <cell r="K4643" t="str">
            <v>Local</v>
          </cell>
          <cell r="L4643" t="str">
            <v>3_SUBA</v>
          </cell>
          <cell r="M4643" t="str">
            <v>3_DICIEMBRE_2025</v>
          </cell>
          <cell r="N4643" t="str">
            <v>652. Cuidado Continuo por una vida con bienestarEducativo 3_SUBA3_DICIEMBRE_2025</v>
          </cell>
          <cell r="O4643">
            <v>105404</v>
          </cell>
          <cell r="R4643">
            <v>151</v>
          </cell>
          <cell r="S4643">
            <v>15916004</v>
          </cell>
        </row>
        <row r="4644">
          <cell r="E4644" t="str">
            <v xml:space="preserve">662. Cuidado Continuo por una vida con bienestarEducativo </v>
          </cell>
          <cell r="F4644" t="str">
            <v>Prevención y detección temprana de factores de riesgo ITS</v>
          </cell>
          <cell r="G4644" t="str">
            <v>Gestión del Riesgo para el Bienestar Colectivo en los Territorios</v>
          </cell>
          <cell r="H4644" t="str">
            <v>PSPIC</v>
          </cell>
          <cell r="I4644" t="str">
            <v>No aplica</v>
          </cell>
          <cell r="J4644" t="str">
            <v>Jornada</v>
          </cell>
          <cell r="K4644" t="str">
            <v>Local</v>
          </cell>
          <cell r="L4644" t="str">
            <v>3_SUBA</v>
          </cell>
          <cell r="M4644" t="str">
            <v>3_DICIEMBRE_2025</v>
          </cell>
          <cell r="N4644" t="str">
            <v>662. Cuidado Continuo por una vida con bienestarEducativo 3_SUBA3_DICIEMBRE_2025</v>
          </cell>
          <cell r="O4644">
            <v>199714</v>
          </cell>
          <cell r="R4644">
            <v>2</v>
          </cell>
          <cell r="S4644">
            <v>399428</v>
          </cell>
        </row>
        <row r="4645">
          <cell r="E4645" t="str">
            <v xml:space="preserve">672. Cuidado Continuo por una vida con bienestarEducativo </v>
          </cell>
          <cell r="F4645" t="str">
            <v xml:space="preserve">SPAcios breves de bienestar ZOU -ZOE </v>
          </cell>
          <cell r="G4645" t="str">
            <v>Gestión del Riesgo para el Bienestar Colectivo en los Territorios</v>
          </cell>
          <cell r="H4645" t="str">
            <v>PSPIC</v>
          </cell>
          <cell r="I4645" t="str">
            <v>No aplica</v>
          </cell>
          <cell r="J4645" t="str">
            <v>Sesión</v>
          </cell>
          <cell r="K4645" t="str">
            <v>Local</v>
          </cell>
          <cell r="L4645" t="str">
            <v>3_SUBA</v>
          </cell>
          <cell r="M4645" t="str">
            <v>3_DICIEMBRE_2025</v>
          </cell>
          <cell r="N4645" t="str">
            <v>672. Cuidado Continuo por una vida con bienestarEducativo 3_SUBA3_DICIEMBRE_2025</v>
          </cell>
          <cell r="O4645">
            <v>88916</v>
          </cell>
          <cell r="R4645">
            <v>80</v>
          </cell>
          <cell r="S4645">
            <v>7113280</v>
          </cell>
        </row>
        <row r="4646">
          <cell r="E4646" t="str">
            <v>682. Cuidado Continuo por una vida con bienestarInstitucional</v>
          </cell>
          <cell r="F4646" t="str">
            <v>Seguimiento a condiciones de salud en casos prioritarios en Instituciones de protección y atención</v>
          </cell>
          <cell r="G4646" t="str">
            <v>Gestión del Riesgo para el Bienestar Colectivo en los Territorios</v>
          </cell>
          <cell r="H4646" t="str">
            <v>PSPIC</v>
          </cell>
          <cell r="I4646" t="str">
            <v>No aplica</v>
          </cell>
          <cell r="J4646" t="str">
            <v>Sesión</v>
          </cell>
          <cell r="K4646" t="str">
            <v>Local</v>
          </cell>
          <cell r="L4646" t="str">
            <v>3_SUBA</v>
          </cell>
          <cell r="M4646" t="str">
            <v>3_DICIEMBRE_2025</v>
          </cell>
          <cell r="N4646" t="str">
            <v>682. Cuidado Continuo por una vida con bienestarInstitucional3_SUBA3_DICIEMBRE_2025</v>
          </cell>
          <cell r="O4646">
            <v>105404</v>
          </cell>
          <cell r="R4646">
            <v>31</v>
          </cell>
          <cell r="S4646">
            <v>3267524</v>
          </cell>
        </row>
        <row r="4647">
          <cell r="E4647" t="str">
            <v>692. Cuidado Continuo por una vida con bienestarInstitucional</v>
          </cell>
          <cell r="F4647" t="str">
            <v>Identificación de riesgos a través de aplicación de tamizajes en Instituciones de protección y atención</v>
          </cell>
          <cell r="G4647" t="str">
            <v>Alta externalidad</v>
          </cell>
          <cell r="H4647" t="str">
            <v>PSPIC</v>
          </cell>
          <cell r="I4647" t="str">
            <v>No aplica</v>
          </cell>
          <cell r="J4647" t="str">
            <v>Sesión</v>
          </cell>
          <cell r="K4647" t="str">
            <v>Local</v>
          </cell>
          <cell r="L4647" t="str">
            <v>3_SUBA</v>
          </cell>
          <cell r="M4647" t="str">
            <v>3_DICIEMBRE_2025</v>
          </cell>
          <cell r="N4647" t="str">
            <v>692. Cuidado Continuo por una vida con bienestarInstitucional3_SUBA3_DICIEMBRE_2025</v>
          </cell>
          <cell r="O4647">
            <v>105404</v>
          </cell>
          <cell r="R4647">
            <v>49</v>
          </cell>
          <cell r="S4647">
            <v>5164796</v>
          </cell>
        </row>
        <row r="4648">
          <cell r="E4648" t="str">
            <v>702. Cuidado Continuo por una vida con bienestarInstitucional</v>
          </cell>
          <cell r="F4648" t="str">
            <v>Instituciones sostenibles por la Salud Ambiental</v>
          </cell>
          <cell r="G4648" t="str">
            <v xml:space="preserve">Promoción de la salud y bienestar </v>
          </cell>
          <cell r="H4648" t="str">
            <v>PSPIC</v>
          </cell>
          <cell r="I4648" t="str">
            <v>No aplica</v>
          </cell>
          <cell r="J4648" t="str">
            <v>Sesión</v>
          </cell>
          <cell r="K4648" t="str">
            <v>Local</v>
          </cell>
          <cell r="L4648" t="str">
            <v>3_SUBA</v>
          </cell>
          <cell r="M4648" t="str">
            <v>3_DICIEMBRE_2025</v>
          </cell>
          <cell r="N4648" t="str">
            <v>702. Cuidado Continuo por una vida con bienestarInstitucional3_SUBA3_DICIEMBRE_2025</v>
          </cell>
          <cell r="O4648">
            <v>74893</v>
          </cell>
          <cell r="R4648">
            <v>38</v>
          </cell>
          <cell r="S4648">
            <v>2845934</v>
          </cell>
        </row>
        <row r="4649">
          <cell r="E4649" t="str">
            <v>712. Cuidado Continuo por una vida con bienestarLaboral</v>
          </cell>
          <cell r="F4649" t="str">
            <v>Caracterización de las unidades de trabajo informal de mediano y bajo impacto</v>
          </cell>
          <cell r="G4649" t="str">
            <v>Gestión del Riesgo para el Bienestar Colectivo en los Territorios</v>
          </cell>
          <cell r="H4649" t="str">
            <v>PSPIC</v>
          </cell>
          <cell r="I4649" t="str">
            <v>No aplica</v>
          </cell>
          <cell r="J4649" t="str">
            <v>Caracterización</v>
          </cell>
          <cell r="K4649" t="str">
            <v>Local</v>
          </cell>
          <cell r="L4649" t="str">
            <v>3_SUBA</v>
          </cell>
          <cell r="M4649" t="str">
            <v>3_DICIEMBRE_2025</v>
          </cell>
          <cell r="N4649" t="str">
            <v>712. Cuidado Continuo por una vida con bienestarLaboral3_SUBA3_DICIEMBRE_2025</v>
          </cell>
          <cell r="O4649">
            <v>59965</v>
          </cell>
          <cell r="R4649">
            <v>0</v>
          </cell>
          <cell r="S4649">
            <v>0</v>
          </cell>
        </row>
        <row r="4650">
          <cell r="E4650" t="str">
            <v>722. Cuidado Continuo por una vida con bienestarLaboral</v>
          </cell>
          <cell r="F4650" t="str">
            <v>Caracterización de las unidades de trabajo informal de alto impacto</v>
          </cell>
          <cell r="G4650" t="str">
            <v>Gestión del Riesgo para el Bienestar Colectivo en los Territorios</v>
          </cell>
          <cell r="H4650" t="str">
            <v>PSPIC</v>
          </cell>
          <cell r="I4650" t="str">
            <v>No aplica</v>
          </cell>
          <cell r="J4650" t="str">
            <v>Caracterización</v>
          </cell>
          <cell r="K4650" t="str">
            <v>Local</v>
          </cell>
          <cell r="L4650" t="str">
            <v>3_SUBA</v>
          </cell>
          <cell r="M4650" t="str">
            <v>3_DICIEMBRE_2025</v>
          </cell>
          <cell r="N4650" t="str">
            <v>722. Cuidado Continuo por una vida con bienestarLaboral3_SUBA3_DICIEMBRE_2025</v>
          </cell>
          <cell r="O4650">
            <v>99830</v>
          </cell>
          <cell r="R4650">
            <v>0</v>
          </cell>
          <cell r="S4650">
            <v>0</v>
          </cell>
        </row>
        <row r="4651">
          <cell r="E4651" t="str">
            <v>732. Cuidado Continuo por una vida con bienestarLaboral</v>
          </cell>
          <cell r="F4651" t="str">
            <v>Asesoría para el mejoramiento de las condiciones de salud y trabajo en las unidades de trabajo informal de mediano y bajo impacto</v>
          </cell>
          <cell r="G4651" t="str">
            <v>Gestión del Riesgo para el Bienestar Colectivo en los Territorios</v>
          </cell>
          <cell r="H4651" t="str">
            <v>PSPIC</v>
          </cell>
          <cell r="I4651" t="str">
            <v>No aplica</v>
          </cell>
          <cell r="J4651" t="str">
            <v>Unidad de trabajo informal</v>
          </cell>
          <cell r="K4651" t="str">
            <v>Local</v>
          </cell>
          <cell r="L4651" t="str">
            <v>3_SUBA</v>
          </cell>
          <cell r="M4651" t="str">
            <v>3_DICIEMBRE_2025</v>
          </cell>
          <cell r="N4651" t="str">
            <v>732. Cuidado Continuo por una vida con bienestarLaboral3_SUBA3_DICIEMBRE_2025</v>
          </cell>
          <cell r="O4651">
            <v>220671</v>
          </cell>
          <cell r="R4651">
            <v>37</v>
          </cell>
          <cell r="S4651">
            <v>8164827</v>
          </cell>
        </row>
        <row r="4652">
          <cell r="E4652" t="str">
            <v>742. Cuidado Continuo por una vida con bienestarLaboral</v>
          </cell>
          <cell r="F4652" t="str">
            <v>Asesoría para el mejoramiento de las condiciones de salud y trabajo en las unidades de trabajo informal de alto impacto</v>
          </cell>
          <cell r="G4652" t="str">
            <v>Gestión del Riesgo para el Bienestar Colectivo en los Territorios</v>
          </cell>
          <cell r="H4652" t="str">
            <v>PSPIC</v>
          </cell>
          <cell r="I4652" t="str">
            <v>No aplica</v>
          </cell>
          <cell r="J4652" t="str">
            <v>Unidad de trabajo informal</v>
          </cell>
          <cell r="K4652" t="str">
            <v>Local</v>
          </cell>
          <cell r="L4652" t="str">
            <v>3_SUBA</v>
          </cell>
          <cell r="M4652" t="str">
            <v>3_DICIEMBRE_2025</v>
          </cell>
          <cell r="N4652" t="str">
            <v>742. Cuidado Continuo por una vida con bienestarLaboral3_SUBA3_DICIEMBRE_2025</v>
          </cell>
          <cell r="O4652">
            <v>367374</v>
          </cell>
          <cell r="R4652">
            <v>16</v>
          </cell>
          <cell r="S4652">
            <v>5877984</v>
          </cell>
        </row>
        <row r="4653">
          <cell r="E4653" t="str">
            <v>752. Cuidado Continuo por una vida con bienestarLaboral</v>
          </cell>
          <cell r="F4653" t="str">
            <v xml:space="preserve">Asesoría para el mejoramiento de las condiciones de salud en los trabajadores y trabajadoras de las unidades de trabajo informal </v>
          </cell>
          <cell r="G4653" t="str">
            <v>Gestión del Riesgo para el Bienestar Colectivo en los Territorios</v>
          </cell>
          <cell r="H4653" t="str">
            <v>PSPIC</v>
          </cell>
          <cell r="I4653" t="str">
            <v>No aplica</v>
          </cell>
          <cell r="J4653" t="str">
            <v>Asesoría</v>
          </cell>
          <cell r="K4653" t="str">
            <v>Local</v>
          </cell>
          <cell r="L4653" t="str">
            <v>3_SUBA</v>
          </cell>
          <cell r="M4653" t="str">
            <v>3_DICIEMBRE_2025</v>
          </cell>
          <cell r="N4653" t="str">
            <v>752. Cuidado Continuo por una vida con bienestarLaboral3_SUBA3_DICIEMBRE_2025</v>
          </cell>
          <cell r="O4653">
            <v>210809</v>
          </cell>
          <cell r="R4653">
            <v>12</v>
          </cell>
          <cell r="S4653">
            <v>2529708</v>
          </cell>
        </row>
        <row r="4654">
          <cell r="E4654" t="str">
            <v>762. Cuidado Continuo por una vida con bienestarLaboral</v>
          </cell>
          <cell r="F4654" t="str">
            <v>Asesoría de seguimiento para unidades de trabajo informal intervenidas en vigencias anteriores</v>
          </cell>
          <cell r="G4654" t="str">
            <v>Gestión del Riesgo para el Bienestar Colectivo en los Territorios</v>
          </cell>
          <cell r="H4654" t="str">
            <v>PSPIC</v>
          </cell>
          <cell r="I4654" t="str">
            <v>No aplica</v>
          </cell>
          <cell r="J4654" t="str">
            <v>Asesoría</v>
          </cell>
          <cell r="K4654" t="str">
            <v>Local</v>
          </cell>
          <cell r="L4654" t="str">
            <v>3_SUBA</v>
          </cell>
          <cell r="M4654" t="str">
            <v>3_DICIEMBRE_2025</v>
          </cell>
          <cell r="N4654" t="str">
            <v>762. Cuidado Continuo por una vida con bienestarLaboral3_SUBA3_DICIEMBRE_2025</v>
          </cell>
          <cell r="O4654">
            <v>55168</v>
          </cell>
          <cell r="R4654">
            <v>8</v>
          </cell>
          <cell r="S4654">
            <v>441344</v>
          </cell>
        </row>
        <row r="4655">
          <cell r="E4655" t="str">
            <v>772. Cuidado Continuo por una vida con bienestarLaboral</v>
          </cell>
          <cell r="F4655" t="str">
            <v>Asesoría en Salud para trabajadores y trabajadoras en Empresas del Sector Formal</v>
          </cell>
          <cell r="G4655" t="str">
            <v>Gestión del Riesgo para el Bienestar Colectivo en los Territorios</v>
          </cell>
          <cell r="H4655" t="str">
            <v>PSPIC</v>
          </cell>
          <cell r="I4655" t="str">
            <v>No aplica</v>
          </cell>
          <cell r="J4655" t="str">
            <v>Asesoría</v>
          </cell>
          <cell r="K4655" t="str">
            <v>Distrito</v>
          </cell>
          <cell r="L4655" t="str">
            <v>3_SUBA</v>
          </cell>
          <cell r="M4655" t="str">
            <v>3_DICIEMBRE_2025</v>
          </cell>
          <cell r="N4655" t="str">
            <v>772. Cuidado Continuo por una vida con bienestarLaboral3_SUBA3_DICIEMBRE_2025</v>
          </cell>
          <cell r="O4655">
            <v>91844</v>
          </cell>
          <cell r="R4655">
            <v>0</v>
          </cell>
          <cell r="S4655">
            <v>0</v>
          </cell>
        </row>
        <row r="4656">
          <cell r="E4656" t="str">
            <v>782. Cuidado Continuo por una vida con bienestarLaboral</v>
          </cell>
          <cell r="F4656" t="str">
            <v>Espacios Amigos para Más Bienestar materno infantil</v>
          </cell>
          <cell r="G4656" t="str">
            <v>Gestión del Riesgo para el Bienestar Colectivo en los Territorios</v>
          </cell>
          <cell r="H4656" t="str">
            <v>PSPIC</v>
          </cell>
          <cell r="I4656" t="str">
            <v>No aplica</v>
          </cell>
          <cell r="J4656" t="str">
            <v>Asesoría</v>
          </cell>
          <cell r="K4656" t="str">
            <v>Distrito</v>
          </cell>
          <cell r="L4656" t="str">
            <v>3_SUBA</v>
          </cell>
          <cell r="M4656" t="str">
            <v>3_DICIEMBRE_2025</v>
          </cell>
          <cell r="N4656" t="str">
            <v>782. Cuidado Continuo por una vida con bienestarLaboral3_SUBA3_DICIEMBRE_2025</v>
          </cell>
          <cell r="O4656">
            <v>121585</v>
          </cell>
          <cell r="R4656">
            <v>0</v>
          </cell>
          <cell r="S4656">
            <v>0</v>
          </cell>
        </row>
        <row r="4657">
          <cell r="E4657" t="str">
            <v>792. Cuidado Continuo por una vida con bienestarLaboral</v>
          </cell>
          <cell r="F4657" t="str">
            <v>Conexión nocturna: Bienestar, trabajo y cuidado</v>
          </cell>
          <cell r="G4657" t="str">
            <v>Gestión del Riesgo para el Bienestar Colectivo en los Territorios</v>
          </cell>
          <cell r="H4657" t="str">
            <v>PSPIC</v>
          </cell>
          <cell r="I4657" t="str">
            <v>No aplica</v>
          </cell>
          <cell r="J4657" t="str">
            <v>Asesoría</v>
          </cell>
          <cell r="K4657" t="str">
            <v>Local</v>
          </cell>
          <cell r="L4657" t="str">
            <v>3_SUBA</v>
          </cell>
          <cell r="M4657" t="str">
            <v>3_DICIEMBRE_2025</v>
          </cell>
          <cell r="N4657" t="str">
            <v>792. Cuidado Continuo por una vida con bienestarLaboral3_SUBA3_DICIEMBRE_2025</v>
          </cell>
          <cell r="O4657">
            <v>125438</v>
          </cell>
          <cell r="R4657">
            <v>12</v>
          </cell>
          <cell r="S4657">
            <v>1505256</v>
          </cell>
        </row>
        <row r="4658">
          <cell r="E4658" t="str">
            <v>802. Cuidado Continuo por una vida con bienestarLaboral</v>
          </cell>
          <cell r="F4658" t="str">
            <v>Acciones de orientación a la población para la efectividad del mejoramiento de las condiciones de salud y sociales en los trabajadores y trabajadoras de las unidades de trabajo informal</v>
          </cell>
          <cell r="G4658" t="str">
            <v>Gestión del Riesgo para el Bienestar Colectivo en los Territorios</v>
          </cell>
          <cell r="H4658" t="str">
            <v>PSPIC</v>
          </cell>
          <cell r="I4658" t="str">
            <v>No aplica</v>
          </cell>
          <cell r="J4658" t="str">
            <v>Orientación</v>
          </cell>
          <cell r="K4658" t="str">
            <v>Zonal</v>
          </cell>
          <cell r="L4658" t="str">
            <v>3_SUBA</v>
          </cell>
          <cell r="M4658" t="str">
            <v>3_DICIEMBRE_2025</v>
          </cell>
          <cell r="N4658" t="str">
            <v>802. Cuidado Continuo por una vida con bienestarLaboral3_SUBA3_DICIEMBRE_2025</v>
          </cell>
          <cell r="O4658">
            <v>53781</v>
          </cell>
          <cell r="R4658">
            <v>0</v>
          </cell>
          <cell r="S4658">
            <v>0</v>
          </cell>
        </row>
        <row r="4659">
          <cell r="E4659" t="str">
            <v>812. Cuidado Continuo por una vida con bienestarLaboral</v>
          </cell>
          <cell r="F4659" t="str">
            <v xml:space="preserve">Caracterización de las condiciones de salud y trabajo de los niños, niñas y adolescentes identificados en trabajo infantil </v>
          </cell>
          <cell r="G4659" t="str">
            <v>Gestión del Riesgo para el Bienestar Colectivo en los Territorios</v>
          </cell>
          <cell r="H4659" t="str">
            <v>PSPIC</v>
          </cell>
          <cell r="I4659" t="str">
            <v>No aplica</v>
          </cell>
          <cell r="J4659" t="str">
            <v>Caracterización</v>
          </cell>
          <cell r="K4659" t="str">
            <v>Local</v>
          </cell>
          <cell r="L4659" t="str">
            <v>3_SUBA</v>
          </cell>
          <cell r="M4659" t="str">
            <v>3_DICIEMBRE_2025</v>
          </cell>
          <cell r="N4659" t="str">
            <v>812. Cuidado Continuo por una vida con bienestarLaboral3_SUBA3_DICIEMBRE_2025</v>
          </cell>
          <cell r="O4659">
            <v>82752</v>
          </cell>
          <cell r="R4659">
            <v>0</v>
          </cell>
          <cell r="S4659">
            <v>0</v>
          </cell>
        </row>
        <row r="4660">
          <cell r="E4660" t="str">
            <v>822. Cuidado Continuo por una vida con bienestarLaboral</v>
          </cell>
          <cell r="F4660" t="str">
            <v xml:space="preserve">Asesorías para promover la desvinculación laboral de los niños, niñas y adolescentes identificados en trabajo infantil </v>
          </cell>
          <cell r="G4660" t="str">
            <v>Gestión del Riesgo para el Bienestar Colectivo en los Territorios</v>
          </cell>
          <cell r="H4660" t="str">
            <v>PSPIC</v>
          </cell>
          <cell r="I4660" t="str">
            <v>No aplica</v>
          </cell>
          <cell r="J4660" t="str">
            <v>Niño niña adolescente intervenido</v>
          </cell>
          <cell r="K4660" t="str">
            <v>Local</v>
          </cell>
          <cell r="L4660" t="str">
            <v>3_SUBA</v>
          </cell>
          <cell r="M4660" t="str">
            <v>3_DICIEMBRE_2025</v>
          </cell>
          <cell r="N4660" t="str">
            <v>822. Cuidado Continuo por una vida con bienestarLaboral3_SUBA3_DICIEMBRE_2025</v>
          </cell>
          <cell r="O4660">
            <v>281078</v>
          </cell>
          <cell r="R4660">
            <v>88</v>
          </cell>
          <cell r="S4660">
            <v>24734864</v>
          </cell>
        </row>
        <row r="4661">
          <cell r="E4661" t="str">
            <v>832. Cuidado Continuo por una vida con bienestarLaboral</v>
          </cell>
          <cell r="F4661" t="str">
            <v>Asesoría de seguimiento al efecto para niños, niñas y adolescentes identificados en trabajo infantil e  intervenidos en vigencias anteriores</v>
          </cell>
          <cell r="G4661" t="str">
            <v>Gestión del Riesgo para el Bienestar Colectivo en los Territorios</v>
          </cell>
          <cell r="H4661" t="str">
            <v>PSPIC</v>
          </cell>
          <cell r="I4661" t="str">
            <v>No aplica</v>
          </cell>
          <cell r="J4661" t="str">
            <v>Asesoría</v>
          </cell>
          <cell r="K4661" t="str">
            <v>Local</v>
          </cell>
          <cell r="L4661" t="str">
            <v>3_SUBA</v>
          </cell>
          <cell r="M4661" t="str">
            <v>3_DICIEMBRE_2025</v>
          </cell>
          <cell r="N4661" t="str">
            <v>832. Cuidado Continuo por una vida con bienestarLaboral3_SUBA3_DICIEMBRE_2025</v>
          </cell>
          <cell r="O4661">
            <v>70270</v>
          </cell>
          <cell r="R4661">
            <v>0</v>
          </cell>
          <cell r="S4661">
            <v>0</v>
          </cell>
        </row>
        <row r="4662">
          <cell r="E4662" t="str">
            <v>842. Cuidado Continuo por una vida con bienestarLaboral</v>
          </cell>
          <cell r="F4662" t="str">
            <v xml:space="preserve">Asesorias en salud de los niños, niñas y adolescentes identificados en trabajo infantil </v>
          </cell>
          <cell r="G4662" t="str">
            <v>Gestión del Riesgo para el Bienestar Colectivo en los Territorios</v>
          </cell>
          <cell r="H4662" t="str">
            <v>PSPIC</v>
          </cell>
          <cell r="I4662" t="str">
            <v>No aplica</v>
          </cell>
          <cell r="J4662" t="str">
            <v>Asesoría</v>
          </cell>
          <cell r="K4662" t="str">
            <v>Local</v>
          </cell>
          <cell r="L4662" t="str">
            <v>3_SUBA</v>
          </cell>
          <cell r="M4662" t="str">
            <v>3_DICIEMBRE_2025</v>
          </cell>
          <cell r="N4662" t="str">
            <v>842. Cuidado Continuo por una vida con bienestarLaboral3_SUBA3_DICIEMBRE_2025</v>
          </cell>
          <cell r="O4662">
            <v>105404</v>
          </cell>
          <cell r="R4662">
            <v>22</v>
          </cell>
          <cell r="S4662">
            <v>2318888</v>
          </cell>
        </row>
        <row r="4663">
          <cell r="E4663" t="str">
            <v>852. Cuidado Continuo por una vida con bienestarLaboral</v>
          </cell>
          <cell r="F4663" t="str">
            <v>Acciones de orientación a la población para la efectividad a la desvinculación laboral de niños, niñas y adolescentes identificados en trabajo infanti desde el secfor salud</v>
          </cell>
          <cell r="G4663" t="str">
            <v>Gestión del Riesgo para el Bienestar Colectivo en los Territorios</v>
          </cell>
          <cell r="H4663" t="str">
            <v>PSPIC</v>
          </cell>
          <cell r="I4663" t="str">
            <v>No aplica</v>
          </cell>
          <cell r="J4663" t="str">
            <v>Orientación</v>
          </cell>
          <cell r="K4663" t="str">
            <v>Zonal</v>
          </cell>
          <cell r="L4663" t="str">
            <v>3_SUBA</v>
          </cell>
          <cell r="M4663" t="str">
            <v>3_DICIEMBRE_2025</v>
          </cell>
          <cell r="N4663" t="str">
            <v>852. Cuidado Continuo por una vida con bienestarLaboral3_SUBA3_DICIEMBRE_2025</v>
          </cell>
          <cell r="O4663">
            <v>35135</v>
          </cell>
          <cell r="R4663">
            <v>0</v>
          </cell>
          <cell r="S4663">
            <v>0</v>
          </cell>
        </row>
        <row r="4664">
          <cell r="E4664" t="str">
            <v>873. Cuidado Continuo por una vida con bienestar con enfoque diferencial étnicoComunitario</v>
          </cell>
          <cell r="F4664" t="str">
            <v>Abordaje socioeducativo diferencial para el bienestar del pueblo Raizal</v>
          </cell>
          <cell r="G4664" t="str">
            <v xml:space="preserve">Promoción de la salud y bienestar </v>
          </cell>
          <cell r="H4664" t="str">
            <v>PSPIC</v>
          </cell>
          <cell r="I4664" t="str">
            <v>No aplica</v>
          </cell>
          <cell r="J4664" t="str">
            <v>Plan de acción</v>
          </cell>
          <cell r="K4664" t="str">
            <v>Distrito</v>
          </cell>
          <cell r="L4664" t="str">
            <v>3_SUBA</v>
          </cell>
          <cell r="M4664" t="str">
            <v>3_DICIEMBRE_2025</v>
          </cell>
          <cell r="N4664" t="str">
            <v>873. Cuidado Continuo por una vida con bienestar con enfoque diferencial étnicoComunitario3_SUBA3_DICIEMBRE_2025</v>
          </cell>
          <cell r="O4664">
            <v>25814832</v>
          </cell>
          <cell r="R4664">
            <v>0</v>
          </cell>
          <cell r="S4664">
            <v>0</v>
          </cell>
        </row>
        <row r="4665">
          <cell r="E4665" t="str">
            <v>883. Cuidado Continuo por una vida con bienestar con enfoque diferencial étnicoComunitario</v>
          </cell>
          <cell r="F4665" t="str">
            <v xml:space="preserve">MAS Bienestar para la comunidad Raizal </v>
          </cell>
          <cell r="G4665" t="str">
            <v xml:space="preserve">Promoción de la salud y bienestar </v>
          </cell>
          <cell r="H4665" t="str">
            <v>PSPIC</v>
          </cell>
          <cell r="I4665" t="str">
            <v>No aplica</v>
          </cell>
          <cell r="J4665" t="str">
            <v>Plan de acción</v>
          </cell>
          <cell r="K4665" t="str">
            <v>Distrito</v>
          </cell>
          <cell r="L4665" t="str">
            <v>3_SUBA</v>
          </cell>
          <cell r="M4665" t="str">
            <v>3_DICIEMBRE_2025</v>
          </cell>
          <cell r="N4665" t="str">
            <v>883. Cuidado Continuo por una vida con bienestar con enfoque diferencial étnicoComunitario3_SUBA3_DICIEMBRE_2025</v>
          </cell>
          <cell r="O4665">
            <v>19848080</v>
          </cell>
          <cell r="R4665">
            <v>0</v>
          </cell>
          <cell r="S4665">
            <v>0</v>
          </cell>
        </row>
        <row r="4666">
          <cell r="E4666" t="str">
            <v>893. Cuidado Continuo por una vida con bienestar con enfoque diferencial étnicoComunitario</v>
          </cell>
          <cell r="F4666" t="str">
            <v>MAS Bienestar para la comunidad negra y afrocolombiana.</v>
          </cell>
          <cell r="G4666" t="str">
            <v xml:space="preserve">Promoción de la salud y bienestar </v>
          </cell>
          <cell r="H4666" t="str">
            <v>PSPIC</v>
          </cell>
          <cell r="I4666" t="str">
            <v>No aplica</v>
          </cell>
          <cell r="J4666" t="str">
            <v>Plan de acción</v>
          </cell>
          <cell r="K4666" t="str">
            <v>Distrito</v>
          </cell>
          <cell r="L4666" t="str">
            <v>3_SUBA</v>
          </cell>
          <cell r="M4666" t="str">
            <v>3_DICIEMBRE_2025</v>
          </cell>
          <cell r="N4666" t="str">
            <v>893. Cuidado Continuo por una vida con bienestar con enfoque diferencial étnicoComunitario3_SUBA3_DICIEMBRE_2025</v>
          </cell>
          <cell r="O4666">
            <v>33729408</v>
          </cell>
          <cell r="R4666">
            <v>0</v>
          </cell>
          <cell r="S4666">
            <v>0</v>
          </cell>
        </row>
        <row r="4667">
          <cell r="E4667" t="str">
            <v>903. Cuidado Continuo por una vida con bienestar con enfoque diferencial étnicoComunitario</v>
          </cell>
          <cell r="F4667" t="str">
            <v>MAS Bienestar para la comunidad Palenquero</v>
          </cell>
          <cell r="G4667" t="str">
            <v xml:space="preserve">Promoción de la salud y bienestar </v>
          </cell>
          <cell r="H4667" t="str">
            <v>PSPIC</v>
          </cell>
          <cell r="I4667" t="str">
            <v>No aplica</v>
          </cell>
          <cell r="J4667" t="str">
            <v>Plan de acción</v>
          </cell>
          <cell r="K4667" t="str">
            <v>Distrito</v>
          </cell>
          <cell r="L4667" t="str">
            <v>3_SUBA</v>
          </cell>
          <cell r="M4667" t="str">
            <v>3_DICIEMBRE_2025</v>
          </cell>
          <cell r="N4667" t="str">
            <v>903. Cuidado Continuo por una vida con bienestar con enfoque diferencial étnicoComunitario3_SUBA3_DICIEMBRE_2025</v>
          </cell>
          <cell r="O4667">
            <v>11243136</v>
          </cell>
          <cell r="R4667">
            <v>0</v>
          </cell>
          <cell r="S4667">
            <v>0</v>
          </cell>
        </row>
        <row r="4668">
          <cell r="E4668" t="str">
            <v>913. Cuidado Continuo por una vida con bienestar con enfoque diferencial étnicoComunitario</v>
          </cell>
          <cell r="F4668" t="str">
            <v xml:space="preserve">Mas bienestar para el pueblo Rrom gitano </v>
          </cell>
          <cell r="G4668" t="str">
            <v xml:space="preserve">Promoción de la salud y bienestar </v>
          </cell>
          <cell r="H4668" t="str">
            <v>PSPIC</v>
          </cell>
          <cell r="I4668" t="str">
            <v>No aplica</v>
          </cell>
          <cell r="J4668" t="str">
            <v>Plan de acción</v>
          </cell>
          <cell r="K4668" t="str">
            <v>Distrito</v>
          </cell>
          <cell r="L4668" t="str">
            <v>3_SUBA</v>
          </cell>
          <cell r="M4668" t="str">
            <v>3_DICIEMBRE_2025</v>
          </cell>
          <cell r="N4668" t="str">
            <v>913. Cuidado Continuo por una vida con bienestar con enfoque diferencial étnicoComunitario3_SUBA3_DICIEMBRE_2025</v>
          </cell>
          <cell r="O4668">
            <v>19305648</v>
          </cell>
          <cell r="R4668">
            <v>0</v>
          </cell>
          <cell r="S4668">
            <v>0</v>
          </cell>
        </row>
        <row r="4669">
          <cell r="E4669" t="str">
            <v>924. Cuidado Continuo por una vida con bienestar con enfoque GéneroComunitario</v>
          </cell>
          <cell r="F4669" t="str">
            <v>Sesion educativa para MAS Bienestar, dirigida a mujeres y LGBTI</v>
          </cell>
          <cell r="G4669" t="str">
            <v xml:space="preserve">Promoción de la salud y bienestar </v>
          </cell>
          <cell r="H4669" t="str">
            <v>PSPIC</v>
          </cell>
          <cell r="I4669" t="str">
            <v>No aplica</v>
          </cell>
          <cell r="J4669" t="str">
            <v>Sesión</v>
          </cell>
          <cell r="K4669" t="str">
            <v>Local</v>
          </cell>
          <cell r="L4669" t="str">
            <v>3_SUBA</v>
          </cell>
          <cell r="M4669" t="str">
            <v>3_DICIEMBRE_2025</v>
          </cell>
          <cell r="N4669" t="str">
            <v>924. Cuidado Continuo por una vida con bienestar con enfoque GéneroComunitario3_SUBA3_DICIEMBRE_2025</v>
          </cell>
          <cell r="O4669">
            <v>372151</v>
          </cell>
          <cell r="R4669">
            <v>13</v>
          </cell>
          <cell r="S4669">
            <v>4837963</v>
          </cell>
        </row>
        <row r="4670">
          <cell r="E4670" t="str">
            <v>934. Cuidado Continuo por una vida con bienestar con enfoque GéneroComunitario</v>
          </cell>
          <cell r="F4670" t="str">
            <v xml:space="preserve">Recorriendo tu barrio para MAS bienestar </v>
          </cell>
          <cell r="G4670" t="str">
            <v>Gestión del Riesgo para el Bienestar Colectivo en los Territorios</v>
          </cell>
          <cell r="H4670" t="str">
            <v>PSPIC</v>
          </cell>
          <cell r="I4670" t="str">
            <v>No aplica</v>
          </cell>
          <cell r="J4670" t="str">
            <v>Sesión</v>
          </cell>
          <cell r="K4670" t="str">
            <v>Local</v>
          </cell>
          <cell r="L4670" t="str">
            <v>3_SUBA</v>
          </cell>
          <cell r="M4670" t="str">
            <v>3_DICIEMBRE_2025</v>
          </cell>
          <cell r="N4670" t="str">
            <v>934. Cuidado Continuo por una vida con bienestar con enfoque GéneroComunitario3_SUBA3_DICIEMBRE_2025</v>
          </cell>
          <cell r="O4670">
            <v>372151</v>
          </cell>
          <cell r="R4670">
            <v>6</v>
          </cell>
          <cell r="S4670">
            <v>2232906</v>
          </cell>
        </row>
        <row r="4671">
          <cell r="E4671" t="str">
            <v>944. Cuidado Continuo por una vida con bienestar con enfoque GéneroComunitario</v>
          </cell>
          <cell r="F4671" t="str">
            <v xml:space="preserve">Tejiendo redes para MAS bienestar </v>
          </cell>
          <cell r="G4671" t="str">
            <v xml:space="preserve">Promoción de la salud y bienestar </v>
          </cell>
          <cell r="H4671" t="str">
            <v>PSPIC</v>
          </cell>
          <cell r="I4671" t="str">
            <v>No aplica</v>
          </cell>
          <cell r="J4671" t="str">
            <v>Sesión</v>
          </cell>
          <cell r="K4671" t="str">
            <v>Local</v>
          </cell>
          <cell r="L4671" t="str">
            <v>3_SUBA</v>
          </cell>
          <cell r="M4671" t="str">
            <v>3_DICIEMBRE_2025</v>
          </cell>
          <cell r="N4671" t="str">
            <v>944. Cuidado Continuo por una vida con bienestar con enfoque GéneroComunitario3_SUBA3_DICIEMBRE_2025</v>
          </cell>
          <cell r="O4671">
            <v>372151</v>
          </cell>
          <cell r="R4671">
            <v>4</v>
          </cell>
          <cell r="S4671">
            <v>1488604</v>
          </cell>
        </row>
        <row r="4672">
          <cell r="E4672" t="str">
            <v>954. Cuidado Continuo por una vida con bienestar con enfoque GéneroComunitario</v>
          </cell>
          <cell r="F4672" t="str">
            <v>Asesoria Psicosocial</v>
          </cell>
          <cell r="G4672" t="str">
            <v>Gestión del Riesgo para el Bienestar Colectivo en los Territorios</v>
          </cell>
          <cell r="H4672" t="str">
            <v>PSPIC</v>
          </cell>
          <cell r="I4672" t="str">
            <v>No aplica</v>
          </cell>
          <cell r="J4672" t="str">
            <v>Sesión</v>
          </cell>
          <cell r="K4672" t="str">
            <v>Local</v>
          </cell>
          <cell r="L4672" t="str">
            <v>3_SUBA</v>
          </cell>
          <cell r="M4672" t="str">
            <v>3_DICIEMBRE_2025</v>
          </cell>
          <cell r="N4672" t="str">
            <v>954. Cuidado Continuo por una vida con bienestar con enfoque GéneroComunitario3_SUBA3_DICIEMBRE_2025</v>
          </cell>
          <cell r="O4672">
            <v>70270</v>
          </cell>
          <cell r="R4672">
            <v>19</v>
          </cell>
          <cell r="S4672">
            <v>1335130</v>
          </cell>
        </row>
        <row r="4673">
          <cell r="E4673" t="str">
            <v>964. Cuidado Continuo por una vida con bienestar con enfoque GéneroComunitario</v>
          </cell>
          <cell r="F4673" t="str">
            <v>Asesoria en Salud</v>
          </cell>
          <cell r="G4673" t="str">
            <v>Gestión del Riesgo para el Bienestar Colectivo en los Territorios</v>
          </cell>
          <cell r="H4673" t="str">
            <v>PSPIC</v>
          </cell>
          <cell r="I4673" t="str">
            <v>No aplica</v>
          </cell>
          <cell r="J4673" t="str">
            <v>Sesión</v>
          </cell>
          <cell r="K4673" t="str">
            <v>Local</v>
          </cell>
          <cell r="L4673" t="str">
            <v>3_SUBA</v>
          </cell>
          <cell r="M4673" t="str">
            <v>3_DICIEMBRE_2025</v>
          </cell>
          <cell r="N4673" t="str">
            <v>964. Cuidado Continuo por una vida con bienestar con enfoque GéneroComunitario3_SUBA3_DICIEMBRE_2025</v>
          </cell>
          <cell r="O4673">
            <v>70270</v>
          </cell>
          <cell r="R4673">
            <v>19</v>
          </cell>
          <cell r="S4673">
            <v>1335130</v>
          </cell>
        </row>
        <row r="4674">
          <cell r="E4674" t="str">
            <v>974. Cuidado Continuo por una vida con bienestar con enfoque GéneroComunitario</v>
          </cell>
          <cell r="F4674" t="str">
            <v xml:space="preserve">Circula del cuidado </v>
          </cell>
          <cell r="G4674" t="str">
            <v xml:space="preserve">Promoción de la salud y bienestar </v>
          </cell>
          <cell r="H4674" t="str">
            <v>PSPIC</v>
          </cell>
          <cell r="I4674" t="str">
            <v>No aplica</v>
          </cell>
          <cell r="J4674" t="str">
            <v>Sesión</v>
          </cell>
          <cell r="K4674" t="str">
            <v>Local</v>
          </cell>
          <cell r="L4674" t="str">
            <v>3_SUBA</v>
          </cell>
          <cell r="M4674" t="str">
            <v>3_DICIEMBRE_2025</v>
          </cell>
          <cell r="N4674" t="str">
            <v>974. Cuidado Continuo por una vida con bienestar con enfoque GéneroComunitario3_SUBA3_DICIEMBRE_2025</v>
          </cell>
          <cell r="O4674">
            <v>215123</v>
          </cell>
          <cell r="R4674">
            <v>5</v>
          </cell>
          <cell r="S4674">
            <v>1075615</v>
          </cell>
        </row>
        <row r="4675">
          <cell r="E4675" t="str">
            <v>984. Cuidado Continuo por una vida con bienestar con enfoque GéneroComunitario</v>
          </cell>
          <cell r="F4675" t="str">
            <v>Acompañamiento para Mas Bienestar</v>
          </cell>
          <cell r="G4675" t="str">
            <v>Gestión del Riesgo para el Bienestar Colectivo en los Territorios</v>
          </cell>
          <cell r="H4675" t="str">
            <v>PSPIC</v>
          </cell>
          <cell r="I4675" t="str">
            <v>No aplica</v>
          </cell>
          <cell r="J4675" t="str">
            <v>Sesión</v>
          </cell>
          <cell r="K4675" t="str">
            <v>Local</v>
          </cell>
          <cell r="L4675" t="str">
            <v>3_SUBA</v>
          </cell>
          <cell r="M4675" t="str">
            <v>3_DICIEMBRE_2025</v>
          </cell>
          <cell r="N4675" t="str">
            <v>984. Cuidado Continuo por una vida con bienestar con enfoque GéneroComunitario3_SUBA3_DICIEMBRE_2025</v>
          </cell>
          <cell r="O4675">
            <v>161342</v>
          </cell>
          <cell r="R4675">
            <v>6</v>
          </cell>
          <cell r="S4675">
            <v>968052</v>
          </cell>
        </row>
        <row r="4676">
          <cell r="E4676" t="str">
            <v>994. Cuidado Continuo por una vida con bienestar con enfoque GéneroComunitario</v>
          </cell>
          <cell r="F4676" t="str">
            <v>Acompañamiento personas Trans</v>
          </cell>
          <cell r="G4676" t="str">
            <v>Gestión del Riesgo para el Bienestar Colectivo en los Territorios</v>
          </cell>
          <cell r="H4676" t="str">
            <v>PSPIC</v>
          </cell>
          <cell r="I4676" t="str">
            <v>No aplica</v>
          </cell>
          <cell r="J4676" t="str">
            <v>Plan de acción</v>
          </cell>
          <cell r="K4676" t="str">
            <v>Distrito</v>
          </cell>
          <cell r="L4676" t="str">
            <v>3_SUBA</v>
          </cell>
          <cell r="M4676" t="str">
            <v>3_DICIEMBRE_2025</v>
          </cell>
          <cell r="N4676" t="str">
            <v>994. Cuidado Continuo por una vida con bienestar con enfoque GéneroComunitario3_SUBA3_DICIEMBRE_2025</v>
          </cell>
          <cell r="O4676">
            <v>5621568</v>
          </cell>
          <cell r="R4676">
            <v>0</v>
          </cell>
          <cell r="S4676">
            <v>0</v>
          </cell>
        </row>
        <row r="4677">
          <cell r="E4677" t="str">
            <v>1004. Cuidado Continuo por una vida con bienestar con enfoque GéneroComunitario</v>
          </cell>
          <cell r="F4677" t="str">
            <v>Prevención y detección temprana de factores de riesgo ITS (Mujer_LGBTI)</v>
          </cell>
          <cell r="G4677" t="str">
            <v>Alta externalidad</v>
          </cell>
          <cell r="H4677" t="str">
            <v>PSPIC</v>
          </cell>
          <cell r="I4677" t="str">
            <v>No aplica</v>
          </cell>
          <cell r="J4677" t="str">
            <v>Jornada</v>
          </cell>
          <cell r="K4677" t="str">
            <v>Local</v>
          </cell>
          <cell r="L4677" t="str">
            <v>3_SUBA</v>
          </cell>
          <cell r="M4677" t="str">
            <v>3_DICIEMBRE_2025</v>
          </cell>
          <cell r="N4677" t="str">
            <v>1004. Cuidado Continuo por una vida con bienestar con enfoque GéneroComunitario3_SUBA3_DICIEMBRE_2025</v>
          </cell>
          <cell r="O4677">
            <v>199714</v>
          </cell>
          <cell r="R4677">
            <v>8</v>
          </cell>
          <cell r="S4677">
            <v>1597712</v>
          </cell>
        </row>
        <row r="4678">
          <cell r="E4678" t="str">
            <v>1015. Cuidado Continuo por una vida con bienestar con enfoque Población para formas extremas de exclusión:Comunitario</v>
          </cell>
          <cell r="F4678" t="str">
            <v>SPAcios educativos para la reducción del daño:  Personas que se inyectan drogas (PID)</v>
          </cell>
          <cell r="G4678" t="str">
            <v xml:space="preserve">Promoción de la salud y bienestar </v>
          </cell>
          <cell r="H4678" t="str">
            <v>PSPIC</v>
          </cell>
          <cell r="I4678" t="str">
            <v>No aplica</v>
          </cell>
          <cell r="J4678" t="str">
            <v>Sesión</v>
          </cell>
          <cell r="K4678" t="str">
            <v>Distrito</v>
          </cell>
          <cell r="L4678" t="str">
            <v>3_SUBA</v>
          </cell>
          <cell r="M4678" t="str">
            <v>3_DICIEMBRE_2025</v>
          </cell>
          <cell r="N4678" t="str">
            <v>1015. Cuidado Continuo por una vida con bienestar con enfoque Población para formas extremas de exclusión:Comunitario3_SUBA3_DICIEMBRE_2025</v>
          </cell>
          <cell r="O4678">
            <v>322686</v>
          </cell>
          <cell r="R4678">
            <v>0</v>
          </cell>
          <cell r="S4678">
            <v>0</v>
          </cell>
        </row>
        <row r="4679">
          <cell r="E4679" t="str">
            <v>1025. Cuidado Continuo por una vida con bienestar con enfoque Población para formas extremas de exclusión:Comunitario</v>
          </cell>
          <cell r="F4679" t="str">
            <v>SPAcios para la reducción del daño: acompañamiento solidario a personas que se inyectan drogas (PID)</v>
          </cell>
          <cell r="G4679" t="str">
            <v>Gestión del Riesgo para el Bienestar Colectivo en los Territorios</v>
          </cell>
          <cell r="H4679" t="str">
            <v>PSPIC</v>
          </cell>
          <cell r="I4679" t="str">
            <v>No aplica</v>
          </cell>
          <cell r="J4679" t="str">
            <v>Sesión</v>
          </cell>
          <cell r="K4679" t="str">
            <v>Distrito</v>
          </cell>
          <cell r="L4679" t="str">
            <v>3_SUBA</v>
          </cell>
          <cell r="M4679" t="str">
            <v>3_DICIEMBRE_2025</v>
          </cell>
          <cell r="N4679" t="str">
            <v>1025. Cuidado Continuo por una vida con bienestar con enfoque Población para formas extremas de exclusión:Comunitario3_SUBA3_DICIEMBRE_2025</v>
          </cell>
          <cell r="O4679">
            <v>322686</v>
          </cell>
          <cell r="R4679">
            <v>0</v>
          </cell>
          <cell r="S4679">
            <v>0</v>
          </cell>
        </row>
        <row r="4680">
          <cell r="E4680" t="str">
            <v>1035. Cuidado Continuo por una vida con bienestar con enfoque Población para formas extremas de exclusión:Comunitario</v>
          </cell>
          <cell r="F4680" t="str">
            <v>SPAcios breves para la reducción del daño con personas que se inyectan drogas (PID)</v>
          </cell>
          <cell r="G4680" t="str">
            <v>Alta externalidad</v>
          </cell>
          <cell r="H4680" t="str">
            <v>PSPIC</v>
          </cell>
          <cell r="I4680" t="str">
            <v>No aplica</v>
          </cell>
          <cell r="J4680" t="str">
            <v>Sesión</v>
          </cell>
          <cell r="K4680" t="str">
            <v>Distrito</v>
          </cell>
          <cell r="L4680" t="str">
            <v>3_SUBA</v>
          </cell>
          <cell r="M4680" t="str">
            <v>3_DICIEMBRE_2025</v>
          </cell>
          <cell r="N4680" t="str">
            <v>1035. Cuidado Continuo por una vida con bienestar con enfoque Población para formas extremas de exclusión:Comunitario3_SUBA3_DICIEMBRE_2025</v>
          </cell>
          <cell r="O4680">
            <v>53781</v>
          </cell>
          <cell r="R4680">
            <v>0</v>
          </cell>
          <cell r="S4680">
            <v>0</v>
          </cell>
        </row>
        <row r="4681">
          <cell r="E4681" t="str">
            <v>1045. Cuidado Continuo por una vida con bienestar con enfoque Población para formas extremas de exclusión:Comunitario</v>
          </cell>
          <cell r="F4681" t="str">
            <v xml:space="preserve">SPAcios para la reduccion del daño en poblacion diferencial  </v>
          </cell>
          <cell r="G4681" t="str">
            <v xml:space="preserve">Promoción de la salud y bienestar </v>
          </cell>
          <cell r="H4681" t="str">
            <v>PSPIC</v>
          </cell>
          <cell r="I4681" t="str">
            <v>No aplica</v>
          </cell>
          <cell r="J4681" t="str">
            <v>Sesión</v>
          </cell>
          <cell r="K4681" t="str">
            <v>Distrito</v>
          </cell>
          <cell r="L4681" t="str">
            <v>3_SUBA</v>
          </cell>
          <cell r="M4681" t="str">
            <v>3_DICIEMBRE_2025</v>
          </cell>
          <cell r="N4681" t="str">
            <v>1045. Cuidado Continuo por una vida con bienestar con enfoque Población para formas extremas de exclusión:Comunitario3_SUBA3_DICIEMBRE_2025</v>
          </cell>
          <cell r="O4681">
            <v>210809</v>
          </cell>
          <cell r="R4681">
            <v>0</v>
          </cell>
          <cell r="S4681">
            <v>0</v>
          </cell>
        </row>
        <row r="4682">
          <cell r="E4682" t="str">
            <v>1055. Cuidado Continuo por una vida con bienestar con enfoque Población para formas extremas de exclusión:Comunitario</v>
          </cell>
          <cell r="F4682" t="str">
            <v>SPAcios de prevención y detección temprana de factores de riesgo ITS - SPA (PID)</v>
          </cell>
          <cell r="G4682" t="str">
            <v>Alta externalidad</v>
          </cell>
          <cell r="H4682" t="str">
            <v>PSPIC</v>
          </cell>
          <cell r="I4682" t="str">
            <v>No aplica</v>
          </cell>
          <cell r="J4682" t="str">
            <v>Jornada</v>
          </cell>
          <cell r="K4682" t="str">
            <v>Distrito</v>
          </cell>
          <cell r="L4682" t="str">
            <v>3_SUBA</v>
          </cell>
          <cell r="M4682" t="str">
            <v>3_DICIEMBRE_2025</v>
          </cell>
          <cell r="N4682" t="str">
            <v>1055. Cuidado Continuo por una vida con bienestar con enfoque Población para formas extremas de exclusión:Comunitario3_SUBA3_DICIEMBRE_2025</v>
          </cell>
          <cell r="O4682">
            <v>281078</v>
          </cell>
          <cell r="R4682">
            <v>0</v>
          </cell>
          <cell r="S4682">
            <v>0</v>
          </cell>
        </row>
        <row r="4683">
          <cell r="E4683" t="str">
            <v>1065. Cuidado Continuo por una vida con bienestar con enfoque Población para formas extremas de exclusión:Comunitario</v>
          </cell>
          <cell r="F4683" t="str">
            <v>Sesion educativa para MAS Bienestar, dirigida la poblacion habitanza en calle</v>
          </cell>
          <cell r="G4683" t="str">
            <v xml:space="preserve">Promoción de la salud y bienestar </v>
          </cell>
          <cell r="H4683" t="str">
            <v>PSPIC</v>
          </cell>
          <cell r="I4683" t="str">
            <v>No aplica</v>
          </cell>
          <cell r="J4683" t="str">
            <v>Sesión</v>
          </cell>
          <cell r="K4683" t="str">
            <v>Local</v>
          </cell>
          <cell r="L4683" t="str">
            <v>3_SUBA</v>
          </cell>
          <cell r="M4683" t="str">
            <v>3_DICIEMBRE_2025</v>
          </cell>
          <cell r="N4683" t="str">
            <v>1065. Cuidado Continuo por una vida con bienestar con enfoque Población para formas extremas de exclusión:Comunitario3_SUBA3_DICIEMBRE_2025</v>
          </cell>
          <cell r="O4683">
            <v>210809</v>
          </cell>
          <cell r="R4683">
            <v>21</v>
          </cell>
          <cell r="S4683">
            <v>4426989</v>
          </cell>
        </row>
        <row r="4684">
          <cell r="E4684" t="str">
            <v>1075. Cuidado Continuo por una vida con bienestar con enfoque Población para formas extremas de exclusión:Comunitario</v>
          </cell>
          <cell r="F4684" t="str">
            <v>Acompañamiento solidarios (HC)</v>
          </cell>
          <cell r="G4684" t="str">
            <v>Gestión del Riesgo para el Bienestar Colectivo en los Territorios</v>
          </cell>
          <cell r="H4684" t="str">
            <v>PSPIC</v>
          </cell>
          <cell r="I4684" t="str">
            <v>No aplica</v>
          </cell>
          <cell r="J4684" t="str">
            <v>Sesión</v>
          </cell>
          <cell r="K4684" t="str">
            <v>Local</v>
          </cell>
          <cell r="L4684" t="str">
            <v>3_SUBA</v>
          </cell>
          <cell r="M4684" t="str">
            <v>3_DICIEMBRE_2025</v>
          </cell>
          <cell r="N4684" t="str">
            <v>1075. Cuidado Continuo por una vida con bienestar con enfoque Población para formas extremas de exclusión:Comunitario3_SUBA3_DICIEMBRE_2025</v>
          </cell>
          <cell r="O4684">
            <v>55938</v>
          </cell>
          <cell r="R4684">
            <v>21</v>
          </cell>
          <cell r="S4684">
            <v>1174698</v>
          </cell>
        </row>
        <row r="4685">
          <cell r="E4685" t="str">
            <v>1085. Cuidado Continuo por una vida con bienestar con enfoque Población para formas extremas de exclusión:Comunitario</v>
          </cell>
          <cell r="F4685" t="str">
            <v>Asesorias prevención y detección temprana de factores Psicosocial y en salud (HC)</v>
          </cell>
          <cell r="G4685" t="str">
            <v>Gestión del Riesgo para el Bienestar Colectivo en los Territorios</v>
          </cell>
          <cell r="H4685" t="str">
            <v>PSPIC</v>
          </cell>
          <cell r="I4685" t="str">
            <v>No aplica</v>
          </cell>
          <cell r="J4685" t="str">
            <v>Sesión</v>
          </cell>
          <cell r="K4685" t="str">
            <v>Local</v>
          </cell>
          <cell r="L4685" t="str">
            <v>3_SUBA</v>
          </cell>
          <cell r="M4685" t="str">
            <v>3_DICIEMBRE_2025</v>
          </cell>
          <cell r="N4685" t="str">
            <v>1085. Cuidado Continuo por una vida con bienestar con enfoque Población para formas extremas de exclusión:Comunitario3_SUBA3_DICIEMBRE_2025</v>
          </cell>
          <cell r="O4685">
            <v>210809</v>
          </cell>
          <cell r="R4685">
            <v>21</v>
          </cell>
          <cell r="S4685">
            <v>4426989</v>
          </cell>
        </row>
        <row r="4686">
          <cell r="E4686" t="str">
            <v>1095. Cuidado Continuo por una vida con bienestar con enfoque Población para formas extremas de exclusión:Comunitario</v>
          </cell>
          <cell r="F4686" t="str">
            <v>Prevención y detección temprana de factores de riesgo ITS (HC)</v>
          </cell>
          <cell r="G4686" t="str">
            <v>Alta externalidad</v>
          </cell>
          <cell r="H4686" t="str">
            <v>PSPIC</v>
          </cell>
          <cell r="I4686" t="str">
            <v>No aplica</v>
          </cell>
          <cell r="J4686" t="str">
            <v>Jornada</v>
          </cell>
          <cell r="K4686" t="str">
            <v>Local</v>
          </cell>
          <cell r="L4686" t="str">
            <v>3_SUBA</v>
          </cell>
          <cell r="M4686" t="str">
            <v>3_DICIEMBRE_2025</v>
          </cell>
          <cell r="N4686" t="str">
            <v>1095. Cuidado Continuo por una vida con bienestar con enfoque Población para formas extremas de exclusión:Comunitario3_SUBA3_DICIEMBRE_2025</v>
          </cell>
          <cell r="O4686">
            <v>199714</v>
          </cell>
          <cell r="R4686">
            <v>4</v>
          </cell>
          <cell r="S4686">
            <v>798856</v>
          </cell>
        </row>
        <row r="4687">
          <cell r="E4687" t="str">
            <v>1105. Cuidado Continuo por una vida con bienestar con enfoque Población para formas extremas de exclusión:Laboral</v>
          </cell>
          <cell r="F4687" t="str">
            <v>Sesion educativa para población diferencial - Actividades Sexuales Pagadas (ASP)</v>
          </cell>
          <cell r="G4687" t="str">
            <v xml:space="preserve">Promoción de la salud y bienestar </v>
          </cell>
          <cell r="H4687" t="str">
            <v>PSPIC</v>
          </cell>
          <cell r="I4687" t="str">
            <v>No aplica</v>
          </cell>
          <cell r="J4687" t="str">
            <v>Sesión</v>
          </cell>
          <cell r="K4687" t="str">
            <v>Local</v>
          </cell>
          <cell r="L4687" t="str">
            <v>3_SUBA</v>
          </cell>
          <cell r="M4687" t="str">
            <v>3_DICIEMBRE_2025</v>
          </cell>
          <cell r="N4687" t="str">
            <v>1105. Cuidado Continuo por una vida con bienestar con enfoque Población para formas extremas de exclusión:Laboral3_SUBA3_DICIEMBRE_2025</v>
          </cell>
          <cell r="O4687">
            <v>316213</v>
          </cell>
          <cell r="R4687">
            <v>0</v>
          </cell>
          <cell r="S4687">
            <v>0</v>
          </cell>
        </row>
        <row r="4688">
          <cell r="E4688" t="str">
            <v>1115. Cuidado Continuo por una vida con bienestar con enfoque Población para formas extremas de exclusión:Laboral</v>
          </cell>
          <cell r="F4688" t="str">
            <v>Recorridos en calle - Actividades Sexuales Pagadas (ASP)</v>
          </cell>
          <cell r="G4688" t="str">
            <v>Gestión del Riesgo para el Bienestar Colectivo en los Territorios</v>
          </cell>
          <cell r="H4688" t="str">
            <v>PSPIC</v>
          </cell>
          <cell r="I4688" t="str">
            <v>No aplica</v>
          </cell>
          <cell r="J4688" t="str">
            <v>Recorrido</v>
          </cell>
          <cell r="K4688" t="str">
            <v>Local</v>
          </cell>
          <cell r="L4688" t="str">
            <v>3_SUBA</v>
          </cell>
          <cell r="M4688" t="str">
            <v>3_DICIEMBRE_2025</v>
          </cell>
          <cell r="N4688" t="str">
            <v>1115. Cuidado Continuo por una vida con bienestar con enfoque Población para formas extremas de exclusión:Laboral3_SUBA3_DICIEMBRE_2025</v>
          </cell>
          <cell r="O4688">
            <v>421618</v>
          </cell>
          <cell r="R4688">
            <v>0</v>
          </cell>
          <cell r="S4688">
            <v>0</v>
          </cell>
        </row>
        <row r="4689">
          <cell r="E4689" t="str">
            <v>1125. Cuidado Continuo por una vida con bienestar con enfoque Población para formas extremas de exclusión:Laboral</v>
          </cell>
          <cell r="F4689" t="str">
            <v xml:space="preserve">Red para ciudad </v>
          </cell>
          <cell r="G4689" t="str">
            <v xml:space="preserve">Promoción de la salud y bienestar </v>
          </cell>
          <cell r="H4689" t="str">
            <v>PSPIC</v>
          </cell>
          <cell r="I4689" t="str">
            <v>No aplica</v>
          </cell>
          <cell r="J4689" t="str">
            <v>Sesión</v>
          </cell>
          <cell r="K4689" t="str">
            <v>Local</v>
          </cell>
          <cell r="L4689" t="str">
            <v>3_SUBA</v>
          </cell>
          <cell r="M4689" t="str">
            <v>3_DICIEMBRE_2025</v>
          </cell>
          <cell r="N4689" t="str">
            <v>1125. Cuidado Continuo por una vida con bienestar con enfoque Población para formas extremas de exclusión:Laboral3_SUBA3_DICIEMBRE_2025</v>
          </cell>
          <cell r="O4689">
            <v>140539</v>
          </cell>
          <cell r="R4689">
            <v>0</v>
          </cell>
          <cell r="S4689">
            <v>0</v>
          </cell>
        </row>
        <row r="4690">
          <cell r="E4690" t="str">
            <v>1135. Cuidado Continuo por una vida con bienestar con enfoque Población para formas extremas de exclusión:Laboral</v>
          </cell>
          <cell r="F4690" t="str">
            <v>Asesorias prevención y detección temprana de factores de riesgo  psicosocial y en salud</v>
          </cell>
          <cell r="G4690" t="str">
            <v>Gestión del Riesgo para el Bienestar Colectivo en los Territorios</v>
          </cell>
          <cell r="H4690" t="str">
            <v>PSPIC</v>
          </cell>
          <cell r="I4690" t="str">
            <v>No aplica</v>
          </cell>
          <cell r="J4690" t="str">
            <v>Asesoría</v>
          </cell>
          <cell r="K4690" t="str">
            <v>Local</v>
          </cell>
          <cell r="L4690" t="str">
            <v>3_SUBA</v>
          </cell>
          <cell r="M4690" t="str">
            <v>3_DICIEMBRE_2025</v>
          </cell>
          <cell r="N4690" t="str">
            <v>1135. Cuidado Continuo por una vida con bienestar con enfoque Población para formas extremas de exclusión:Laboral3_SUBA3_DICIEMBRE_2025</v>
          </cell>
          <cell r="O4690">
            <v>70270</v>
          </cell>
          <cell r="R4690">
            <v>0</v>
          </cell>
          <cell r="S4690">
            <v>0</v>
          </cell>
        </row>
        <row r="4691">
          <cell r="E4691" t="str">
            <v>1145. Cuidado Continuo por una vida con bienestar con enfoque Población para formas extremas de exclusión:Laboral</v>
          </cell>
          <cell r="F4691" t="str">
            <v>Tamizajes para la prevención y detección temprana de factores de riesgo ITS (ASP)</v>
          </cell>
          <cell r="G4691" t="str">
            <v>Alta externalidad</v>
          </cell>
          <cell r="H4691" t="str">
            <v>PSPIC</v>
          </cell>
          <cell r="I4691" t="str">
            <v>No aplica</v>
          </cell>
          <cell r="J4691" t="str">
            <v>Tamizaje</v>
          </cell>
          <cell r="K4691" t="str">
            <v>Local</v>
          </cell>
          <cell r="L4691" t="str">
            <v>3_SUBA</v>
          </cell>
          <cell r="M4691" t="str">
            <v>3_DICIEMBRE_2025</v>
          </cell>
          <cell r="N4691" t="str">
            <v>1145. Cuidado Continuo por una vida con bienestar con enfoque Población para formas extremas de exclusión:Laboral3_SUBA3_DICIEMBRE_2025</v>
          </cell>
          <cell r="O4691">
            <v>19971</v>
          </cell>
          <cell r="R4691">
            <v>0</v>
          </cell>
          <cell r="S4691">
            <v>0</v>
          </cell>
        </row>
        <row r="4692">
          <cell r="E4692" t="str">
            <v>1155. Cuidado Continuo por una vida con bienestar con enfoque Población para formas extremas de exclusión:Laboral</v>
          </cell>
          <cell r="F4692" t="str">
            <v xml:space="preserve">Acciones de acompañamiento  a la población para la efectividad a las canalizaciones </v>
          </cell>
          <cell r="G4692" t="str">
            <v>Gestión del Riesgo para el Bienestar Colectivo en los Territorios</v>
          </cell>
          <cell r="H4692" t="str">
            <v>PSPIC</v>
          </cell>
          <cell r="I4692" t="str">
            <v>No aplica</v>
          </cell>
          <cell r="J4692" t="str">
            <v>Acompañamiento</v>
          </cell>
          <cell r="K4692" t="str">
            <v>Local</v>
          </cell>
          <cell r="L4692" t="str">
            <v>3_SUBA</v>
          </cell>
          <cell r="M4692" t="str">
            <v>3_DICIEMBRE_2025</v>
          </cell>
          <cell r="N4692" t="str">
            <v>1155. Cuidado Continuo por una vida con bienestar con enfoque Población para formas extremas de exclusión:Laboral3_SUBA3_DICIEMBRE_2025</v>
          </cell>
          <cell r="O4692">
            <v>70270</v>
          </cell>
          <cell r="R4692">
            <v>0</v>
          </cell>
          <cell r="S4692">
            <v>0</v>
          </cell>
        </row>
        <row r="4693">
          <cell r="E4693" t="str">
            <v xml:space="preserve">1166. Cuidado Continuo por una vida con bienestar para la población migrante internacional de BogotáEducativo </v>
          </cell>
          <cell r="F4693" t="str">
            <v>Gestión para el bienestar en instituciones  educativas con alta presencia de población migrante internacional</v>
          </cell>
          <cell r="G4693" t="str">
            <v xml:space="preserve">Promoción de la salud y bienestar </v>
          </cell>
          <cell r="H4693" t="str">
            <v>PSPIC</v>
          </cell>
          <cell r="I4693" t="str">
            <v>No aplica</v>
          </cell>
          <cell r="J4693" t="str">
            <v>Sesión</v>
          </cell>
          <cell r="K4693" t="str">
            <v>Local</v>
          </cell>
          <cell r="L4693" t="str">
            <v>3_SUBA</v>
          </cell>
          <cell r="M4693" t="str">
            <v>3_DICIEMBRE_2025</v>
          </cell>
          <cell r="N4693" t="str">
            <v>1166. Cuidado Continuo por una vida con bienestar para la población migrante internacional de BogotáEducativo 3_SUBA3_DICIEMBRE_2025</v>
          </cell>
          <cell r="O4693">
            <v>105404</v>
          </cell>
          <cell r="R4693">
            <v>8</v>
          </cell>
          <cell r="S4693">
            <v>843232</v>
          </cell>
        </row>
        <row r="4694">
          <cell r="E4694" t="str">
            <v xml:space="preserve">1177. Cuidado Continuo por una vida con bienestar para la población con discapacidadEducativo </v>
          </cell>
          <cell r="F4694" t="str">
            <v xml:space="preserve">*Bienestar e inclusión educativa de niños, niñas y adolescentes en el entorno educativo y de población con discapacidad en las UTIS, mediante sesiones educativas de la Rehabilitación Basada en Comunidad – RBC. 
</v>
          </cell>
          <cell r="G4694" t="str">
            <v xml:space="preserve">Promoción de la salud y bienestar </v>
          </cell>
          <cell r="H4694" t="str">
            <v>PSPIC</v>
          </cell>
          <cell r="I4694" t="str">
            <v>No aplica</v>
          </cell>
          <cell r="J4694" t="str">
            <v>Sesión</v>
          </cell>
          <cell r="K4694" t="str">
            <v>Local</v>
          </cell>
          <cell r="L4694" t="str">
            <v>3_SUBA</v>
          </cell>
          <cell r="M4694" t="str">
            <v>3_DICIEMBRE_2025</v>
          </cell>
          <cell r="N4694" t="str">
            <v>1177. Cuidado Continuo por una vida con bienestar para la población con discapacidadEducativo 3_SUBA3_DICIEMBRE_2025</v>
          </cell>
          <cell r="O4694">
            <v>161342</v>
          </cell>
          <cell r="R4694">
            <v>2</v>
          </cell>
          <cell r="S4694">
            <v>322684</v>
          </cell>
        </row>
        <row r="4695">
          <cell r="E4695" t="str">
            <v>1177. Cuidado Continuo por una vida con bienestar para la población con discapacidadLaboral</v>
          </cell>
          <cell r="F4695" t="str">
            <v xml:space="preserve">*Bienestar e inclusión educativa de niños, niñas y adolescentes en el entorno educativo y de población con discapacidad en las UTIS, mediante sesiones educativas de la Rehabilitación Basada en Comunidad – RBC. 
</v>
          </cell>
          <cell r="G4695" t="str">
            <v xml:space="preserve">Promoción de la salud y bienestar </v>
          </cell>
          <cell r="H4695" t="str">
            <v>PSPIC</v>
          </cell>
          <cell r="I4695" t="str">
            <v>No aplica</v>
          </cell>
          <cell r="J4695" t="str">
            <v>Sesión</v>
          </cell>
          <cell r="K4695" t="str">
            <v>Zonal</v>
          </cell>
          <cell r="L4695" t="str">
            <v>3_SUBA</v>
          </cell>
          <cell r="M4695" t="str">
            <v>3_DICIEMBRE_2025</v>
          </cell>
          <cell r="N4695" t="str">
            <v>1177. Cuidado Continuo por una vida con bienestar para la población con discapacidadLaboral3_SUBA3_DICIEMBRE_2025</v>
          </cell>
          <cell r="O4695">
            <v>161342</v>
          </cell>
          <cell r="R4695">
            <v>0</v>
          </cell>
          <cell r="S4695">
            <v>0</v>
          </cell>
        </row>
        <row r="4696">
          <cell r="E4696" t="str">
            <v>1187. Cuidado Continuo por una vida con bienestar para la población con discapacidadComunitario</v>
          </cell>
          <cell r="F4696" t="str">
            <v>Fortalecimiento de prácticas de cuidado en nodos de familias y personas cuidadoras de personas con discapacidad por curso de vida a través de grupos Socioeducativos de Rehabilitación Basada en Comunidad - RBC</v>
          </cell>
          <cell r="G4696" t="str">
            <v xml:space="preserve">Promoción de la salud y bienestar </v>
          </cell>
          <cell r="H4696" t="str">
            <v>PSPIC</v>
          </cell>
          <cell r="I4696" t="str">
            <v>No aplica</v>
          </cell>
          <cell r="J4696" t="str">
            <v>Grupo</v>
          </cell>
          <cell r="K4696" t="str">
            <v>Local</v>
          </cell>
          <cell r="L4696" t="str">
            <v>3_SUBA</v>
          </cell>
          <cell r="M4696" t="str">
            <v>3_DICIEMBRE_2025</v>
          </cell>
          <cell r="N4696" t="str">
            <v>1187. Cuidado Continuo por una vida con bienestar para la población con discapacidadComunitario3_SUBA3_DICIEMBRE_2025</v>
          </cell>
          <cell r="O4696">
            <v>992404</v>
          </cell>
          <cell r="R4696">
            <v>4</v>
          </cell>
          <cell r="S4696">
            <v>3969616</v>
          </cell>
        </row>
        <row r="4697">
          <cell r="E4697" t="str">
            <v>1197. Cuidado Continuo por una vida con bienestar para la población con discapacidadComunitario</v>
          </cell>
          <cell r="F4697" t="str">
            <v>Fortalecimiento de agentes de cambio promotores de inclusión social y bienestar colectivo a través de escuelas de liderazgo en entorno comunitario</v>
          </cell>
          <cell r="G4697" t="str">
            <v xml:space="preserve">Promoción de la salud y bienestar </v>
          </cell>
          <cell r="H4697" t="str">
            <v>PSPIC</v>
          </cell>
          <cell r="I4697" t="str">
            <v>No aplica</v>
          </cell>
          <cell r="J4697" t="str">
            <v>Sesión</v>
          </cell>
          <cell r="K4697" t="str">
            <v>Local</v>
          </cell>
          <cell r="L4697" t="str">
            <v>3_SUBA</v>
          </cell>
          <cell r="M4697" t="str">
            <v>3_DICIEMBRE_2025</v>
          </cell>
          <cell r="N4697" t="str">
            <v>1197. Cuidado Continuo por una vida con bienestar para la población con discapacidadComunitario3_SUBA3_DICIEMBRE_2025</v>
          </cell>
          <cell r="O4697">
            <v>355662</v>
          </cell>
          <cell r="R4697">
            <v>4</v>
          </cell>
          <cell r="S4697">
            <v>1422648</v>
          </cell>
        </row>
        <row r="4698">
          <cell r="E4698" t="str">
            <v>1207. Cuidado Continuo por una vida con bienestar para la población con discapacidadComunitario</v>
          </cell>
          <cell r="F4698" t="str">
            <v>Fortalecimiento de redes de personas cuidadoras de personas con discapacidad para el apoyo y cuidado colectivo en entorno comunitario (local, Interlocal y distrital).</v>
          </cell>
          <cell r="G4698" t="str">
            <v xml:space="preserve">Promoción de la salud y bienestar </v>
          </cell>
          <cell r="H4698" t="str">
            <v>PSPIC</v>
          </cell>
          <cell r="I4698" t="str">
            <v>No aplica</v>
          </cell>
          <cell r="J4698" t="str">
            <v>Red</v>
          </cell>
          <cell r="K4698" t="str">
            <v>Local</v>
          </cell>
          <cell r="L4698" t="str">
            <v>3_SUBA</v>
          </cell>
          <cell r="M4698" t="str">
            <v>3_DICIEMBRE_2025</v>
          </cell>
          <cell r="N4698" t="str">
            <v>1207. Cuidado Continuo por una vida con bienestar para la población con discapacidadComunitario3_SUBA3_DICIEMBRE_2025</v>
          </cell>
          <cell r="O4698">
            <v>1422652</v>
          </cell>
          <cell r="R4698">
            <v>1</v>
          </cell>
          <cell r="S4698">
            <v>1422652</v>
          </cell>
        </row>
        <row r="4699">
          <cell r="E4699" t="str">
            <v>1217. Cuidado Continuo por una vida con bienestar para la población con discapacidadComunitario</v>
          </cell>
          <cell r="F4699" t="str">
            <v>Asesoría en bienestar e inclusión para la población con discapacidad mediante la intervención breve</v>
          </cell>
          <cell r="G4699" t="str">
            <v>Alta externalidad</v>
          </cell>
          <cell r="H4699" t="str">
            <v>PSPIC</v>
          </cell>
          <cell r="I4699" t="str">
            <v>No aplica</v>
          </cell>
          <cell r="J4699" t="str">
            <v>Asesoría</v>
          </cell>
          <cell r="K4699" t="str">
            <v>Local</v>
          </cell>
          <cell r="L4699" t="str">
            <v>3_SUBA</v>
          </cell>
          <cell r="M4699" t="str">
            <v>3_DICIEMBRE_2025</v>
          </cell>
          <cell r="N4699" t="str">
            <v>1217. Cuidado Continuo por una vida con bienestar para la población con discapacidadComunitario3_SUBA3_DICIEMBRE_2025</v>
          </cell>
          <cell r="O4699">
            <v>35135</v>
          </cell>
          <cell r="R4699">
            <v>12</v>
          </cell>
          <cell r="S4699">
            <v>421620</v>
          </cell>
        </row>
        <row r="4700">
          <cell r="E4700" t="str">
            <v>1227. Cuidado Continuo por una vida con bienestar para la población con discapacidadComunitario</v>
          </cell>
          <cell r="F4700" t="str">
            <v>Mejoramiento de los procesos de inclusión social para la población con discapacidad mediante la activación de rutas y gestión de casos en el territorio.</v>
          </cell>
          <cell r="G4700" t="str">
            <v>Gestión del Riesgo para el Bienestar Colectivo en los Territorios</v>
          </cell>
          <cell r="H4700" t="str">
            <v>PSPIC</v>
          </cell>
          <cell r="I4700" t="str">
            <v>No aplica</v>
          </cell>
          <cell r="J4700" t="str">
            <v>Caso</v>
          </cell>
          <cell r="K4700" t="str">
            <v>Local</v>
          </cell>
          <cell r="L4700" t="str">
            <v>3_SUBA</v>
          </cell>
          <cell r="M4700" t="str">
            <v>3_DICIEMBRE_2025</v>
          </cell>
          <cell r="N4700" t="str">
            <v>1227. Cuidado Continuo por una vida con bienestar para la población con discapacidadComunitario3_SUBA3_DICIEMBRE_2025</v>
          </cell>
          <cell r="O4700">
            <v>53781</v>
          </cell>
          <cell r="R4700">
            <v>9</v>
          </cell>
          <cell r="S4700">
            <v>484029</v>
          </cell>
        </row>
        <row r="4701">
          <cell r="E4701" t="str">
            <v>1237. Cuidado Continuo por una vida con bienestar para la población con discapacidadInstitucional</v>
          </cell>
          <cell r="F4701" t="str">
            <v>Instituciones Promotoras de la inclusión a través de sesiones educativas en entorno institucional</v>
          </cell>
          <cell r="G4701" t="str">
            <v xml:space="preserve">Promoción de la salud y bienestar </v>
          </cell>
          <cell r="H4701" t="str">
            <v>PSPIC</v>
          </cell>
          <cell r="I4701" t="str">
            <v>No aplica</v>
          </cell>
          <cell r="J4701" t="str">
            <v>Sesión</v>
          </cell>
          <cell r="K4701" t="str">
            <v>Local</v>
          </cell>
          <cell r="L4701" t="str">
            <v>3_SUBA</v>
          </cell>
          <cell r="M4701" t="str">
            <v>3_DICIEMBRE_2025</v>
          </cell>
          <cell r="N4701" t="str">
            <v>1237. Cuidado Continuo por una vida con bienestar para la población con discapacidadInstitucional3_SUBA3_DICIEMBRE_2025</v>
          </cell>
          <cell r="O4701">
            <v>266747</v>
          </cell>
          <cell r="R4701">
            <v>10</v>
          </cell>
          <cell r="S4701">
            <v>2667470</v>
          </cell>
        </row>
        <row r="4702">
          <cell r="E4702" t="str">
            <v>1247. Cuidado Continuo por una vida con bienestar para la población con discapacidadComunitario</v>
          </cell>
          <cell r="F4702" t="str">
            <v>Encuentros interlocales de actores de RBC
 Encuentros locales y distritales de personas cuidadoras de personas con discapacidad 
Jornada conmemorativa mes de la discapacidad</v>
          </cell>
          <cell r="G4702" t="str">
            <v xml:space="preserve">Promoción de la salud y bienestar </v>
          </cell>
          <cell r="H4702" t="str">
            <v>PSPIC</v>
          </cell>
          <cell r="I4702" t="str">
            <v>No aplica</v>
          </cell>
          <cell r="J4702" t="str">
            <v>Encuentro</v>
          </cell>
          <cell r="K4702" t="str">
            <v>Local</v>
          </cell>
          <cell r="L4702" t="str">
            <v>3_SUBA</v>
          </cell>
          <cell r="M4702" t="str">
            <v>3_DICIEMBRE_2025</v>
          </cell>
          <cell r="N4702" t="str">
            <v>1247. Cuidado Continuo por una vida con bienestar para la población con discapacidadComunitario3_SUBA3_DICIEMBRE_2025</v>
          </cell>
          <cell r="O4702">
            <v>851865</v>
          </cell>
          <cell r="R4702">
            <v>0</v>
          </cell>
          <cell r="S4702">
            <v>0</v>
          </cell>
        </row>
        <row r="4703">
          <cell r="E4703" t="str">
            <v>1257. Cuidado Continuo por una vida con bienestar para la población con discapacidadComunitario</v>
          </cell>
          <cell r="F4703" t="str">
            <v xml:space="preserve">Fortalecimiento de capacidades del talento humano para implementar la estrategia rehabilitación basada en comunidad en los territorios </v>
          </cell>
          <cell r="G4703" t="str">
            <v xml:space="preserve">Promoción de la salud y bienestar </v>
          </cell>
          <cell r="H4703" t="str">
            <v>PSPIC</v>
          </cell>
          <cell r="I4703" t="str">
            <v>No aplica</v>
          </cell>
          <cell r="J4703" t="str">
            <v>Plan de acción</v>
          </cell>
          <cell r="K4703" t="str">
            <v>Distrito</v>
          </cell>
          <cell r="L4703" t="str">
            <v>3_SUBA</v>
          </cell>
          <cell r="M4703" t="str">
            <v>3_DICIEMBRE_2025</v>
          </cell>
          <cell r="N4703" t="str">
            <v>1257. Cuidado Continuo por una vida con bienestar para la población con discapacidadComunitario3_SUBA3_DICIEMBRE_2025</v>
          </cell>
          <cell r="O4703">
            <v>12879544</v>
          </cell>
          <cell r="R4703">
            <v>0</v>
          </cell>
          <cell r="S4703">
            <v>0</v>
          </cell>
        </row>
        <row r="4704">
          <cell r="E4704" t="str">
            <v>1268. Cuidado Continuo por una vida con bienestar para la ruralidad de BogotáComunitario</v>
          </cell>
          <cell r="F4704" t="str">
            <v>Grupos socioeducativos para el bienestar en la ruralidad cercana - salud ambiental</v>
          </cell>
          <cell r="G4704" t="str">
            <v xml:space="preserve">Promoción de la salud y bienestar </v>
          </cell>
          <cell r="H4704" t="str">
            <v>PSPIC</v>
          </cell>
          <cell r="I4704" t="str">
            <v>No aplica</v>
          </cell>
          <cell r="J4704" t="str">
            <v>Sesión</v>
          </cell>
          <cell r="K4704" t="str">
            <v>Distrito</v>
          </cell>
          <cell r="L4704" t="str">
            <v>3_SUBA</v>
          </cell>
          <cell r="M4704" t="str">
            <v>3_DICIEMBRE_2025</v>
          </cell>
          <cell r="N4704" t="str">
            <v>1268. Cuidado Continuo por una vida con bienestar para la ruralidad de BogotáComunitario3_SUBA3_DICIEMBRE_2025</v>
          </cell>
          <cell r="O4704">
            <v>175674</v>
          </cell>
          <cell r="R4704">
            <v>0</v>
          </cell>
          <cell r="S4704">
            <v>0</v>
          </cell>
        </row>
        <row r="4705">
          <cell r="E4705" t="str">
            <v>1278. Cuidado Continuo por una vida con bienestar para la ruralidad de BogotáComunitario</v>
          </cell>
          <cell r="F4705" t="str">
            <v>Sesiones educativas para el bienestar en la ruralidad lejana (salud ambiental, salud mental, salud sexual y reproductiva, discapacidad, seguridad alimentaria y nutricional, salud materna y salud infantil)</v>
          </cell>
          <cell r="G4705" t="str">
            <v xml:space="preserve">Promoción de la salud y bienestar </v>
          </cell>
          <cell r="H4705" t="str">
            <v>PSPIC</v>
          </cell>
          <cell r="I4705" t="str">
            <v>No aplica</v>
          </cell>
          <cell r="J4705" t="str">
            <v>Sesión</v>
          </cell>
          <cell r="K4705" t="str">
            <v>Local</v>
          </cell>
          <cell r="L4705" t="str">
            <v>3_SUBA</v>
          </cell>
          <cell r="M4705" t="str">
            <v>3_DICIEMBRE_2025</v>
          </cell>
          <cell r="N4705" t="str">
            <v>1278. Cuidado Continuo por una vida con bienestar para la ruralidad de BogotáComunitario3_SUBA3_DICIEMBRE_2025</v>
          </cell>
          <cell r="O4705">
            <v>468320</v>
          </cell>
          <cell r="R4705">
            <v>0</v>
          </cell>
          <cell r="S4705">
            <v>0</v>
          </cell>
        </row>
        <row r="4706">
          <cell r="E4706" t="str">
            <v xml:space="preserve">1278. Cuidado Continuo por una vida con bienestar para la ruralidad de BogotáEducativo </v>
          </cell>
          <cell r="F4706" t="str">
            <v>Sesiones educativas para el bienestar en la ruralidad lejana (salud ambiental, salud mental, salud sexual y reproductiva, discapacidad, seguridad alimentaria y nutricional, salud materna y salud infantil)</v>
          </cell>
          <cell r="G4706" t="str">
            <v xml:space="preserve">Promoción de la salud y bienestar </v>
          </cell>
          <cell r="H4706" t="str">
            <v>PSPIC</v>
          </cell>
          <cell r="I4706" t="str">
            <v>No aplica</v>
          </cell>
          <cell r="J4706" t="str">
            <v>Sesión</v>
          </cell>
          <cell r="K4706" t="str">
            <v>Local</v>
          </cell>
          <cell r="L4706" t="str">
            <v>3_SUBA</v>
          </cell>
          <cell r="M4706" t="str">
            <v>3_DICIEMBRE_2025</v>
          </cell>
          <cell r="N4706" t="str">
            <v>1278. Cuidado Continuo por una vida con bienestar para la ruralidad de BogotáEducativo 3_SUBA3_DICIEMBRE_2025</v>
          </cell>
          <cell r="O4706">
            <v>468320</v>
          </cell>
          <cell r="R4706">
            <v>0</v>
          </cell>
          <cell r="S4706">
            <v>0</v>
          </cell>
        </row>
        <row r="4707">
          <cell r="E4707" t="str">
            <v>1278. Cuidado Continuo por una vida con bienestar para la ruralidad de BogotáInstitucional</v>
          </cell>
          <cell r="F4707" t="str">
            <v>Sesiones educativas para el bienestar en la ruralidad lejana (salud ambiental, salud mental, salud sexual y reproductiva, discapacidad, seguridad alimentaria y nutricional, salud materna y salud infantil)</v>
          </cell>
          <cell r="G4707" t="str">
            <v xml:space="preserve">Promoción de la salud y bienestar </v>
          </cell>
          <cell r="H4707" t="str">
            <v>PSPIC</v>
          </cell>
          <cell r="I4707" t="str">
            <v>No aplica</v>
          </cell>
          <cell r="J4707" t="str">
            <v>Sesión</v>
          </cell>
          <cell r="K4707" t="str">
            <v>Local</v>
          </cell>
          <cell r="L4707" t="str">
            <v>3_SUBA</v>
          </cell>
          <cell r="M4707" t="str">
            <v>3_DICIEMBRE_2025</v>
          </cell>
          <cell r="N4707" t="str">
            <v>1278. Cuidado Continuo por una vida con bienestar para la ruralidad de BogotáInstitucional3_SUBA3_DICIEMBRE_2025</v>
          </cell>
          <cell r="O4707">
            <v>468320</v>
          </cell>
          <cell r="R4707">
            <v>0</v>
          </cell>
          <cell r="S4707">
            <v>0</v>
          </cell>
        </row>
        <row r="4708">
          <cell r="E4708" t="str">
            <v>1288. Cuidado Continuo por una vida con bienestar para la ruralidad de BogotáComunitario</v>
          </cell>
          <cell r="F4708" t="str">
            <v>Sesiones educativas para el bienestar en la ruralidad cercana (salud ambiental, salud mental, salud sexual y reproductiva, discapacidad, seguridad alimentaria y nutricional, salud materna y salud infantil)</v>
          </cell>
          <cell r="G4708" t="str">
            <v xml:space="preserve">Promoción de la salud y bienestar </v>
          </cell>
          <cell r="H4708" t="str">
            <v>PSPIC</v>
          </cell>
          <cell r="I4708" t="str">
            <v>No aplica</v>
          </cell>
          <cell r="J4708" t="str">
            <v>Sesión</v>
          </cell>
          <cell r="K4708" t="str">
            <v>Distrito</v>
          </cell>
          <cell r="L4708" t="str">
            <v>3_SUBA</v>
          </cell>
          <cell r="M4708" t="str">
            <v>3_DICIEMBRE_2025</v>
          </cell>
          <cell r="N4708" t="str">
            <v>1288. Cuidado Continuo por una vida con bienestar para la ruralidad de BogotáComunitario3_SUBA3_DICIEMBRE_2025</v>
          </cell>
          <cell r="O4708">
            <v>140539</v>
          </cell>
          <cell r="R4708">
            <v>0</v>
          </cell>
          <cell r="S4708">
            <v>0</v>
          </cell>
        </row>
        <row r="4709">
          <cell r="E4709" t="str">
            <v xml:space="preserve">1288. Cuidado Continuo por una vida con bienestar para la ruralidad de BogotáEducativo </v>
          </cell>
          <cell r="F4709" t="str">
            <v>Sesiones educativas para el bienestar en la ruralidad cercana (salud ambiental, salud mental, salud sexual y reproductiva, discapacidad, seguridad alimentaria y nutricional, salud materna y salud infantil)</v>
          </cell>
          <cell r="G4709" t="str">
            <v xml:space="preserve">Promoción de la salud y bienestar </v>
          </cell>
          <cell r="H4709" t="str">
            <v>PSPIC</v>
          </cell>
          <cell r="I4709" t="str">
            <v>No aplica</v>
          </cell>
          <cell r="J4709" t="str">
            <v>Sesión</v>
          </cell>
          <cell r="K4709" t="str">
            <v>Distrito</v>
          </cell>
          <cell r="L4709" t="str">
            <v>3_SUBA</v>
          </cell>
          <cell r="M4709" t="str">
            <v>3_DICIEMBRE_2025</v>
          </cell>
          <cell r="N4709" t="str">
            <v>1288. Cuidado Continuo por una vida con bienestar para la ruralidad de BogotáEducativo 3_SUBA3_DICIEMBRE_2025</v>
          </cell>
          <cell r="O4709">
            <v>140539</v>
          </cell>
          <cell r="R4709">
            <v>0</v>
          </cell>
          <cell r="S4709">
            <v>0</v>
          </cell>
        </row>
        <row r="4710">
          <cell r="E4710" t="str">
            <v>1298. Cuidado Continuo por una vida con bienestar para la ruralidad de BogotáComunitario</v>
          </cell>
          <cell r="F4710" t="str">
            <v>Escuelas para el bienestar y cuidado de la salud rural y nodos para promoción de la salud rural (redes sociales y comunitarias) en la ruralidad lejana</v>
          </cell>
          <cell r="G4710" t="str">
            <v xml:space="preserve">Promoción de la salud y bienestar </v>
          </cell>
          <cell r="H4710" t="str">
            <v>PSPIC</v>
          </cell>
          <cell r="I4710" t="str">
            <v>No aplica</v>
          </cell>
          <cell r="J4710" t="str">
            <v>Sesión</v>
          </cell>
          <cell r="K4710" t="str">
            <v>Local</v>
          </cell>
          <cell r="L4710" t="str">
            <v>3_SUBA</v>
          </cell>
          <cell r="M4710" t="str">
            <v>3_DICIEMBRE_2025</v>
          </cell>
          <cell r="N4710" t="str">
            <v>1298. Cuidado Continuo por una vida con bienestar para la ruralidad de BogotáComunitario3_SUBA3_DICIEMBRE_2025</v>
          </cell>
          <cell r="O4710">
            <v>175674</v>
          </cell>
          <cell r="R4710">
            <v>0</v>
          </cell>
          <cell r="S4710">
            <v>0</v>
          </cell>
        </row>
        <row r="4711">
          <cell r="E4711" t="str">
            <v>1308. Cuidado Continuo por una vida con bienestar para la ruralidad de BogotáComunitario</v>
          </cell>
          <cell r="F4711" t="str">
            <v>Escuelas para el bienestar y cuidado de la salud y nodos para promoción de la salud rural (redes sociales y comunitarias) en la ruralidad cercana</v>
          </cell>
          <cell r="G4711" t="str">
            <v xml:space="preserve">Promoción de la salud y bienestar </v>
          </cell>
          <cell r="H4711" t="str">
            <v>PSPIC</v>
          </cell>
          <cell r="I4711" t="str">
            <v>No aplica</v>
          </cell>
          <cell r="J4711" t="str">
            <v>Sesión</v>
          </cell>
          <cell r="K4711" t="str">
            <v>Distrito</v>
          </cell>
          <cell r="L4711" t="str">
            <v>3_SUBA</v>
          </cell>
          <cell r="M4711" t="str">
            <v>3_DICIEMBRE_2025</v>
          </cell>
          <cell r="N4711" t="str">
            <v>1308. Cuidado Continuo por una vida con bienestar para la ruralidad de BogotáComunitario3_SUBA3_DICIEMBRE_2025</v>
          </cell>
          <cell r="O4711">
            <v>140539</v>
          </cell>
          <cell r="R4711">
            <v>0</v>
          </cell>
          <cell r="S4711">
            <v>0</v>
          </cell>
        </row>
        <row r="4712">
          <cell r="E4712" t="str">
            <v>1318. Cuidado Continuo por una vida con bienestar para la ruralidad de BogotáLaboral</v>
          </cell>
          <cell r="F4712" t="str">
            <v>Asesoría para el mejoramiento de las condiciones de salud y trabajo en las unidades de trabajo informal de alto impacto en la ruralidad lejana</v>
          </cell>
          <cell r="G4712" t="str">
            <v>Gestión del Riesgo para el Bienestar Colectivo en los Territorios</v>
          </cell>
          <cell r="H4712" t="str">
            <v>PSPIC</v>
          </cell>
          <cell r="I4712" t="str">
            <v>No aplica</v>
          </cell>
          <cell r="J4712" t="str">
            <v>Unidad de trabajo informal</v>
          </cell>
          <cell r="K4712" t="str">
            <v>Local</v>
          </cell>
          <cell r="L4712" t="str">
            <v>3_SUBA</v>
          </cell>
          <cell r="M4712" t="str">
            <v>3_DICIEMBRE_2025</v>
          </cell>
          <cell r="N4712" t="str">
            <v>1318. Cuidado Continuo por una vida con bienestar para la ruralidad de BogotáLaboral3_SUBA3_DICIEMBRE_2025</v>
          </cell>
          <cell r="O4712">
            <v>940787</v>
          </cell>
          <cell r="R4712">
            <v>0</v>
          </cell>
          <cell r="S4712">
            <v>0</v>
          </cell>
        </row>
        <row r="4713">
          <cell r="E4713" t="str">
            <v>1328. Cuidado Continuo por una vida con bienestar para la ruralidad de BogotáLaboral</v>
          </cell>
          <cell r="F4713" t="str">
            <v>Asesoría para el mejoramiento de las condiciones de salud y trabajo en las unidades de trabajo informal de alto impacto en la ruralidad cercana</v>
          </cell>
          <cell r="G4713" t="str">
            <v>Gestión del Riesgo para el Bienestar Colectivo en los Territorios</v>
          </cell>
          <cell r="H4713" t="str">
            <v>PSPIC</v>
          </cell>
          <cell r="I4713" t="str">
            <v>No aplica</v>
          </cell>
          <cell r="J4713" t="str">
            <v>Asesoria</v>
          </cell>
          <cell r="K4713" t="str">
            <v>Distrito</v>
          </cell>
          <cell r="L4713" t="str">
            <v>3_SUBA</v>
          </cell>
          <cell r="M4713" t="str">
            <v>3_DICIEMBRE_2025</v>
          </cell>
          <cell r="N4713" t="str">
            <v>1328. Cuidado Continuo por una vida con bienestar para la ruralidad de BogotáLaboral3_SUBA3_DICIEMBRE_2025</v>
          </cell>
          <cell r="O4713">
            <v>250875</v>
          </cell>
          <cell r="R4713">
            <v>0</v>
          </cell>
          <cell r="S4713">
            <v>0</v>
          </cell>
        </row>
        <row r="4714">
          <cell r="E4714" t="str">
            <v>1338. Cuidado Continuo por una vida con bienestar para la ruralidad de BogotáLaboral</v>
          </cell>
          <cell r="F4714" t="str">
            <v>Asesoría para el mejoramiento de las condiciones de salud y trabajo en las unidades de trabajo informal de alto impacto en la ruralidad cercana - especialista</v>
          </cell>
          <cell r="G4714" t="str">
            <v>Gestión del Riesgo para el Bienestar Colectivo en los Territorios</v>
          </cell>
          <cell r="H4714" t="str">
            <v>PSPIC</v>
          </cell>
          <cell r="I4714" t="str">
            <v>No aplica</v>
          </cell>
          <cell r="J4714" t="str">
            <v>Asesoria</v>
          </cell>
          <cell r="K4714" t="str">
            <v>Distrito</v>
          </cell>
          <cell r="L4714" t="str">
            <v>3_SUBA</v>
          </cell>
          <cell r="M4714" t="str">
            <v>3_DICIEMBRE_2025</v>
          </cell>
          <cell r="N4714" t="str">
            <v>1338. Cuidado Continuo por una vida con bienestar para la ruralidad de BogotáLaboral3_SUBA3_DICIEMBRE_2025</v>
          </cell>
          <cell r="O4714">
            <v>183687</v>
          </cell>
          <cell r="R4714">
            <v>0</v>
          </cell>
          <cell r="S4714">
            <v>0</v>
          </cell>
        </row>
        <row r="4715">
          <cell r="E4715" t="str">
            <v>1348. Cuidado Continuo por una vida con bienestar para la ruralidad de BogotáLaboral</v>
          </cell>
          <cell r="F4715" t="str">
            <v>Caracterización de las unidades de trabajo informal de alto impacto en la ruralidad cercana</v>
          </cell>
          <cell r="G4715" t="str">
            <v>Gestión del Riesgo para el Bienestar Colectivo en los Territorios</v>
          </cell>
          <cell r="H4715" t="str">
            <v>PSPIC</v>
          </cell>
          <cell r="I4715" t="str">
            <v>No aplica</v>
          </cell>
          <cell r="J4715" t="str">
            <v>Caracterización</v>
          </cell>
          <cell r="K4715" t="str">
            <v>Distrito</v>
          </cell>
          <cell r="L4715" t="str">
            <v>3_SUBA</v>
          </cell>
          <cell r="M4715" t="str">
            <v>3_DICIEMBRE_2025</v>
          </cell>
          <cell r="N4715" t="str">
            <v>1348. Cuidado Continuo por una vida con bienestar para la ruralidad de BogotáLaboral3_SUBA3_DICIEMBRE_2025</v>
          </cell>
          <cell r="O4715">
            <v>110336</v>
          </cell>
          <cell r="R4715">
            <v>0</v>
          </cell>
          <cell r="S4715">
            <v>0</v>
          </cell>
        </row>
        <row r="4716">
          <cell r="E4716" t="str">
            <v>1358. Cuidado Continuo por una vida con bienestar para la ruralidad de BogotáLaboral</v>
          </cell>
          <cell r="F4716" t="str">
            <v>Caracterización de las unidades de trabajo informal de alto impacto en la ruralidad lejana</v>
          </cell>
          <cell r="G4716" t="str">
            <v>Gestión del Riesgo para el Bienestar Colectivo en los Territorios</v>
          </cell>
          <cell r="H4716" t="str">
            <v>PSPIC</v>
          </cell>
          <cell r="I4716" t="str">
            <v>No aplica</v>
          </cell>
          <cell r="J4716" t="str">
            <v>Caracterización</v>
          </cell>
          <cell r="K4716" t="str">
            <v>Local</v>
          </cell>
          <cell r="L4716" t="str">
            <v>3_SUBA</v>
          </cell>
          <cell r="M4716" t="str">
            <v>3_DICIEMBRE_2025</v>
          </cell>
          <cell r="N4716" t="str">
            <v>1358. Cuidado Continuo por una vida con bienestar para la ruralidad de BogotáLaboral3_SUBA3_DICIEMBRE_2025</v>
          </cell>
          <cell r="O4716">
            <v>137922</v>
          </cell>
          <cell r="R4716">
            <v>0</v>
          </cell>
          <cell r="S4716">
            <v>0</v>
          </cell>
        </row>
        <row r="4717">
          <cell r="E4717" t="str">
            <v>869. Gestión de Programas Estrategias y Planes para el BienestarGestión Integral Estrategias y Programas</v>
          </cell>
          <cell r="F4717" t="str">
            <v xml:space="preserve">Encuentro Redes Intersectoriales y Comunitarias de Salud Ambiental Locales REDSAL </v>
          </cell>
          <cell r="G4717" t="str">
            <v>Plan</v>
          </cell>
          <cell r="H4717" t="str">
            <v>PSPIC</v>
          </cell>
          <cell r="I4717" t="str">
            <v>No aplica</v>
          </cell>
          <cell r="J4717" t="str">
            <v>Encuentro</v>
          </cell>
          <cell r="K4717" t="str">
            <v>Zonal</v>
          </cell>
          <cell r="L4717" t="str">
            <v>3_SUBA</v>
          </cell>
          <cell r="M4717" t="str">
            <v>3_DICIEMBRE_2025</v>
          </cell>
          <cell r="N4717" t="str">
            <v>869. Gestión de Programas Estrategias y Planes para el BienestarGestión Integral Estrategias y Programas3_SUBA3_DICIEMBRE_2025</v>
          </cell>
          <cell r="O4717">
            <v>73474880</v>
          </cell>
          <cell r="R4717">
            <v>0</v>
          </cell>
          <cell r="S4717">
            <v>0</v>
          </cell>
        </row>
        <row r="4718">
          <cell r="E4718" t="str">
            <v>1369. Gestión de Programas Estrategias y Planes para el BienestarGestión Integral Estrategias y Programas</v>
          </cell>
          <cell r="F4718" t="str">
            <v>Desarrollo de capacidades institucionales para el manejo integral de la Tuberculosis y lepra.</v>
          </cell>
          <cell r="G4718" t="str">
            <v>Programa</v>
          </cell>
          <cell r="H4718" t="str">
            <v>GSP</v>
          </cell>
          <cell r="I4718" t="str">
            <v>No aplica</v>
          </cell>
          <cell r="J4718" t="str">
            <v>Plan de acción</v>
          </cell>
          <cell r="K4718" t="str">
            <v>Zonal</v>
          </cell>
          <cell r="L4718" t="str">
            <v>3_SUBA</v>
          </cell>
          <cell r="M4718" t="str">
            <v>3_DICIEMBRE_2025</v>
          </cell>
          <cell r="N4718" t="str">
            <v>1369. Gestión de Programas Estrategias y Planes para el BienestarGestión Integral Estrategias y Programas3_SUBA3_DICIEMBRE_2025</v>
          </cell>
          <cell r="O4718">
            <v>5621568</v>
          </cell>
          <cell r="R4718">
            <v>0</v>
          </cell>
          <cell r="S4718">
            <v>0</v>
          </cell>
        </row>
        <row r="4719">
          <cell r="E4719" t="str">
            <v>1379. Gestión de Programas Estrategias y Planes para el BienestarGestión Integral Estrategias y Programas</v>
          </cell>
          <cell r="F4719" t="str">
            <v>Monitoreo de indicadores de los Programas locales de Tuberculosis y Lepra.</v>
          </cell>
          <cell r="G4719" t="str">
            <v>Programa</v>
          </cell>
          <cell r="H4719" t="str">
            <v>GSP</v>
          </cell>
          <cell r="I4719" t="str">
            <v>No aplica</v>
          </cell>
          <cell r="J4719" t="str">
            <v>Plan de acción</v>
          </cell>
          <cell r="K4719" t="str">
            <v>Zonal</v>
          </cell>
          <cell r="L4719" t="str">
            <v>3_SUBA</v>
          </cell>
          <cell r="M4719" t="str">
            <v>3_DICIEMBRE_2025</v>
          </cell>
          <cell r="N4719" t="str">
            <v>1379. Gestión de Programas Estrategias y Planes para el BienestarGestión Integral Estrategias y Programas3_SUBA3_DICIEMBRE_2025</v>
          </cell>
          <cell r="O4719">
            <v>3994272</v>
          </cell>
          <cell r="R4719">
            <v>0</v>
          </cell>
          <cell r="S4719">
            <v>0</v>
          </cell>
        </row>
        <row r="4720">
          <cell r="E4720" t="str">
            <v>1389. Gestión de Programas Estrategias y Planes para el BienestarGestión Integral Estrategias y Programas</v>
          </cell>
          <cell r="F4720" t="str">
            <v>Gestion del cuidado (participacion de instancias sectoriales) en Tuberculosis y Lepra.</v>
          </cell>
          <cell r="G4720" t="str">
            <v>Programa</v>
          </cell>
          <cell r="H4720" t="str">
            <v>GSP</v>
          </cell>
          <cell r="I4720" t="str">
            <v>No aplica</v>
          </cell>
          <cell r="J4720" t="str">
            <v>Plan de acción</v>
          </cell>
          <cell r="K4720" t="str">
            <v>Zonal</v>
          </cell>
          <cell r="L4720" t="str">
            <v>3_SUBA</v>
          </cell>
          <cell r="M4720" t="str">
            <v>3_DICIEMBRE_2025</v>
          </cell>
          <cell r="N4720" t="str">
            <v>1389. Gestión de Programas Estrategias y Planes para el BienestarGestión Integral Estrategias y Programas3_SUBA3_DICIEMBRE_2025</v>
          </cell>
          <cell r="O4720">
            <v>12969056</v>
          </cell>
          <cell r="R4720">
            <v>0</v>
          </cell>
          <cell r="S4720">
            <v>0</v>
          </cell>
        </row>
        <row r="4721">
          <cell r="E4721" t="str">
            <v>1399. Gestión de Programas Estrategias y Planes para el BienestarGestión Integral Estrategias y Programas</v>
          </cell>
          <cell r="F4721" t="str">
            <v>Gestion de medicamentos para los programas locales de Tuberculosis y Lepra.</v>
          </cell>
          <cell r="G4721" t="str">
            <v>Programa</v>
          </cell>
          <cell r="H4721" t="str">
            <v>GSP</v>
          </cell>
          <cell r="I4721" t="str">
            <v>No aplica</v>
          </cell>
          <cell r="J4721" t="str">
            <v>Plan de acción</v>
          </cell>
          <cell r="K4721" t="str">
            <v>Zonal</v>
          </cell>
          <cell r="L4721" t="str">
            <v>3_SUBA</v>
          </cell>
          <cell r="M4721" t="str">
            <v>3_DICIEMBRE_2025</v>
          </cell>
          <cell r="N4721" t="str">
            <v>1399. Gestión de Programas Estrategias y Planes para el BienestarGestión Integral Estrategias y Programas3_SUBA3_DICIEMBRE_2025</v>
          </cell>
          <cell r="O4721">
            <v>3994272</v>
          </cell>
          <cell r="R4721">
            <v>0</v>
          </cell>
          <cell r="S4721">
            <v>0</v>
          </cell>
        </row>
        <row r="4722">
          <cell r="E4722" t="str">
            <v>1409. Gestión de Programas Estrategias y Planes para el BienestarGestión Integral Estrategias y Programas</v>
          </cell>
          <cell r="F4722" t="str">
            <v>Desarrollo de capacidades personales e institucionales para el manejo integral de ETV</v>
          </cell>
          <cell r="G4722" t="str">
            <v>Programa</v>
          </cell>
          <cell r="H4722" t="str">
            <v>GSP</v>
          </cell>
          <cell r="I4722" t="str">
            <v>No aplica</v>
          </cell>
          <cell r="J4722" t="str">
            <v>Plan de acción</v>
          </cell>
          <cell r="K4722" t="str">
            <v>Zonal</v>
          </cell>
          <cell r="L4722" t="str">
            <v>3_SUBA</v>
          </cell>
          <cell r="M4722" t="str">
            <v>3_DICIEMBRE_2025</v>
          </cell>
          <cell r="N4722" t="str">
            <v>1409. Gestión de Programas Estrategias y Planes para el BienestarGestión Integral Estrategias y Programas3_SUBA3_DICIEMBRE_2025</v>
          </cell>
          <cell r="O4722">
            <v>5621568</v>
          </cell>
          <cell r="R4722">
            <v>0</v>
          </cell>
          <cell r="S4722">
            <v>0</v>
          </cell>
        </row>
        <row r="4723">
          <cell r="E4723" t="str">
            <v>1419. Gestión de Programas Estrategias y Planes para el BienestarGestión Integral Estrategias y Programas</v>
          </cell>
          <cell r="F4723" t="str">
            <v>Gestión y control de medicamentos del Programa de ETV</v>
          </cell>
          <cell r="G4723" t="str">
            <v>Programa</v>
          </cell>
          <cell r="H4723" t="str">
            <v>GSP</v>
          </cell>
          <cell r="I4723" t="str">
            <v>No aplica</v>
          </cell>
          <cell r="J4723" t="str">
            <v>Plan de acción</v>
          </cell>
          <cell r="K4723" t="str">
            <v>Zonal</v>
          </cell>
          <cell r="L4723" t="str">
            <v>3_SUBA</v>
          </cell>
          <cell r="M4723" t="str">
            <v>3_DICIEMBRE_2025</v>
          </cell>
          <cell r="N4723" t="str">
            <v>1419. Gestión de Programas Estrategias y Planes para el BienestarGestión Integral Estrategias y Programas3_SUBA3_DICIEMBRE_2025</v>
          </cell>
          <cell r="O4723">
            <v>3994272</v>
          </cell>
          <cell r="R4723">
            <v>0</v>
          </cell>
          <cell r="S4723">
            <v>0</v>
          </cell>
        </row>
        <row r="4724">
          <cell r="E4724" t="str">
            <v>1429. Gestión de Programas Estrategias y Planes para el BienestarGestión Integral Estrategias y Programas</v>
          </cell>
          <cell r="F4724" t="str">
            <v>Bases de datos de ETV a nivel distrital actualizadas y con criterios de calidad</v>
          </cell>
          <cell r="G4724" t="str">
            <v>Programa</v>
          </cell>
          <cell r="H4724" t="str">
            <v>GSP</v>
          </cell>
          <cell r="I4724" t="str">
            <v>No aplica</v>
          </cell>
          <cell r="J4724" t="str">
            <v>Plan de acción</v>
          </cell>
          <cell r="K4724" t="str">
            <v>Distrito</v>
          </cell>
          <cell r="L4724" t="str">
            <v>3_SUBA</v>
          </cell>
          <cell r="M4724" t="str">
            <v>3_DICIEMBRE_2025</v>
          </cell>
          <cell r="N4724" t="str">
            <v>1429. Gestión de Programas Estrategias y Planes para el BienestarGestión Integral Estrategias y Programas3_SUBA3_DICIEMBRE_2025</v>
          </cell>
          <cell r="O4724">
            <v>3994272</v>
          </cell>
          <cell r="R4724">
            <v>0</v>
          </cell>
          <cell r="S4724">
            <v>0</v>
          </cell>
        </row>
        <row r="4725">
          <cell r="E4725" t="str">
            <v>1439. Gestión de Programas Estrategias y Planes para el BienestarGestión Integral Estrategias y Programas</v>
          </cell>
          <cell r="F4725" t="str">
            <v xml:space="preserve">Desarrollo de capacidades personales e institucionales orientadas a la seguridad alimentaria y nutricional </v>
          </cell>
          <cell r="G4725" t="str">
            <v>Estrategia</v>
          </cell>
          <cell r="H4725" t="str">
            <v>GSP</v>
          </cell>
          <cell r="I4725" t="str">
            <v>No aplica</v>
          </cell>
          <cell r="J4725" t="str">
            <v>Plan de acción</v>
          </cell>
          <cell r="K4725" t="str">
            <v>Zonal</v>
          </cell>
          <cell r="L4725" t="str">
            <v>3_SUBA</v>
          </cell>
          <cell r="M4725" t="str">
            <v>3_DICIEMBRE_2025</v>
          </cell>
          <cell r="N4725" t="str">
            <v>1439. Gestión de Programas Estrategias y Planes para el BienestarGestión Integral Estrategias y Programas3_SUBA3_DICIEMBRE_2025</v>
          </cell>
          <cell r="O4725">
            <v>7508288</v>
          </cell>
          <cell r="R4725">
            <v>0</v>
          </cell>
          <cell r="S4725">
            <v>0</v>
          </cell>
        </row>
        <row r="4726">
          <cell r="E4726" t="str">
            <v>1449. Gestión de Programas Estrategias y Planes para el BienestarGestión Integral Estrategias y Programas</v>
          </cell>
          <cell r="F4726" t="str">
            <v xml:space="preserve">Seguimiento individual para la atención integral en salud de la malnutrición </v>
          </cell>
          <cell r="G4726" t="str">
            <v>Estrategia</v>
          </cell>
          <cell r="H4726" t="str">
            <v>GSP</v>
          </cell>
          <cell r="I4726" t="str">
            <v>No aplica</v>
          </cell>
          <cell r="J4726" t="str">
            <v>Plan de acción</v>
          </cell>
          <cell r="K4726" t="str">
            <v>Zonal</v>
          </cell>
          <cell r="L4726" t="str">
            <v>3_SUBA</v>
          </cell>
          <cell r="M4726" t="str">
            <v>3_DICIEMBRE_2025</v>
          </cell>
          <cell r="N4726" t="str">
            <v>1449. Gestión de Programas Estrategias y Planes para el BienestarGestión Integral Estrategias y Programas3_SUBA3_DICIEMBRE_2025</v>
          </cell>
          <cell r="O4726">
            <v>7508288</v>
          </cell>
          <cell r="R4726">
            <v>0</v>
          </cell>
          <cell r="S4726">
            <v>0</v>
          </cell>
        </row>
        <row r="4727">
          <cell r="E4727" t="str">
            <v>1459. Gestión de Programas Estrategias y Planes para el BienestarGestión Integral Estrategias y Programas</v>
          </cell>
          <cell r="F4727" t="str">
            <v>Gestión sectorial e intersectorial para la movilización  de acciones que impacten en los determinantes sociales de la seguridad alimentaria y nutricional</v>
          </cell>
          <cell r="G4727" t="str">
            <v>Estrategia</v>
          </cell>
          <cell r="H4727" t="str">
            <v>GSP</v>
          </cell>
          <cell r="I4727" t="str">
            <v>No aplica</v>
          </cell>
          <cell r="J4727" t="str">
            <v>Plan de acción</v>
          </cell>
          <cell r="K4727" t="str">
            <v>Zonal</v>
          </cell>
          <cell r="L4727" t="str">
            <v>3_SUBA</v>
          </cell>
          <cell r="M4727" t="str">
            <v>3_DICIEMBRE_2025</v>
          </cell>
          <cell r="N4727" t="str">
            <v>1459. Gestión de Programas Estrategias y Planes para el BienestarGestión Integral Estrategias y Programas3_SUBA3_DICIEMBRE_2025</v>
          </cell>
          <cell r="O4727">
            <v>5299968</v>
          </cell>
          <cell r="R4727">
            <v>0</v>
          </cell>
          <cell r="S4727">
            <v>0</v>
          </cell>
        </row>
        <row r="4728">
          <cell r="E4728" t="str">
            <v>1469. Gestión de Programas Estrategias y Planes para el BienestarGestión Integral Estrategias y Programas</v>
          </cell>
          <cell r="F4728" t="str">
            <v>Desarrollo de capacidades personales e institucionales para el manejo integral de la primera infancia</v>
          </cell>
          <cell r="G4728" t="str">
            <v>Estrategia</v>
          </cell>
          <cell r="H4728" t="str">
            <v>GSP</v>
          </cell>
          <cell r="I4728" t="str">
            <v>No aplica</v>
          </cell>
          <cell r="J4728" t="str">
            <v>Sesión</v>
          </cell>
          <cell r="K4728" t="str">
            <v>Distrito</v>
          </cell>
          <cell r="L4728" t="str">
            <v>3_SUBA</v>
          </cell>
          <cell r="M4728" t="str">
            <v>3_DICIEMBRE_2025</v>
          </cell>
          <cell r="N4728" t="str">
            <v>1469. Gestión de Programas Estrategias y Planes para el BienestarGestión Integral Estrategias y Programas3_SUBA3_DICIEMBRE_2025</v>
          </cell>
          <cell r="O4728">
            <v>122208</v>
          </cell>
          <cell r="R4728">
            <v>0</v>
          </cell>
          <cell r="S4728">
            <v>0</v>
          </cell>
        </row>
        <row r="4729">
          <cell r="E4729" t="str">
            <v>1479. Gestión de Programas Estrategias y Planes para el BienestarGestión Integral Estrategias y Programas</v>
          </cell>
          <cell r="F4729" t="str">
            <v>Seguimiento Nominal  de la primera infancia</v>
          </cell>
          <cell r="G4729" t="str">
            <v>Estrategia</v>
          </cell>
          <cell r="H4729" t="str">
            <v>GSP</v>
          </cell>
          <cell r="I4729" t="str">
            <v>No aplica</v>
          </cell>
          <cell r="J4729" t="str">
            <v>Caso</v>
          </cell>
          <cell r="K4729" t="str">
            <v>Distrito</v>
          </cell>
          <cell r="L4729" t="str">
            <v>3_SUBA</v>
          </cell>
          <cell r="M4729" t="str">
            <v>3_DICIEMBRE_2025</v>
          </cell>
          <cell r="N4729" t="str">
            <v>1479. Gestión de Programas Estrategias y Planes para el BienestarGestión Integral Estrategias y Programas3_SUBA3_DICIEMBRE_2025</v>
          </cell>
          <cell r="O4729">
            <v>30552</v>
          </cell>
          <cell r="R4729">
            <v>0</v>
          </cell>
          <cell r="S4729">
            <v>0</v>
          </cell>
        </row>
        <row r="4730">
          <cell r="E4730" t="str">
            <v>1489. Gestión de Programas Estrategias y Planes para el BienestarGestión Integral Estrategias y Programas</v>
          </cell>
          <cell r="F4730" t="str">
            <v>Gestión sectorial e intersectorial de la primera infancia</v>
          </cell>
          <cell r="G4730" t="str">
            <v>Estrategia</v>
          </cell>
          <cell r="H4730" t="str">
            <v>GSP</v>
          </cell>
          <cell r="I4730" t="str">
            <v>No aplica</v>
          </cell>
          <cell r="J4730" t="str">
            <v>Sesión</v>
          </cell>
          <cell r="K4730" t="str">
            <v>Distrito</v>
          </cell>
          <cell r="L4730" t="str">
            <v>3_SUBA</v>
          </cell>
          <cell r="M4730" t="str">
            <v>3_DICIEMBRE_2025</v>
          </cell>
          <cell r="N4730" t="str">
            <v>1489. Gestión de Programas Estrategias y Planes para el BienestarGestión Integral Estrategias y Programas3_SUBA3_DICIEMBRE_2025</v>
          </cell>
          <cell r="O4730">
            <v>122208</v>
          </cell>
          <cell r="R4730">
            <v>0</v>
          </cell>
          <cell r="S4730">
            <v>0</v>
          </cell>
        </row>
        <row r="4731">
          <cell r="E4731" t="str">
            <v>1499. Gestión de Programas Estrategias y Planes para el BienestarGestión Integral Estrategias y Programas</v>
          </cell>
          <cell r="F4731" t="str">
            <v>Desarrollo de capacidades personales e institucionales para  la implementación, seguimiento y monitoreo de la estrategia distrital de bienestar en Salud Sexual, Reproductiva y Materno perinatal  para la población del Distrito</v>
          </cell>
          <cell r="G4731" t="str">
            <v>Estrategia</v>
          </cell>
          <cell r="H4731" t="str">
            <v>GSP</v>
          </cell>
          <cell r="I4731" t="str">
            <v>No aplica</v>
          </cell>
          <cell r="J4731" t="str">
            <v>Plan de acción</v>
          </cell>
          <cell r="K4731" t="str">
            <v>Zonal</v>
          </cell>
          <cell r="L4731" t="str">
            <v>3_SUBA</v>
          </cell>
          <cell r="M4731" t="str">
            <v>3_DICIEMBRE_2025</v>
          </cell>
          <cell r="N4731" t="str">
            <v>1499. Gestión de Programas Estrategias y Planes para el BienestarGestión Integral Estrategias y Programas3_SUBA3_DICIEMBRE_2025</v>
          </cell>
          <cell r="O4731">
            <v>3665168</v>
          </cell>
          <cell r="R4731">
            <v>0</v>
          </cell>
          <cell r="S4731">
            <v>0</v>
          </cell>
        </row>
        <row r="4732">
          <cell r="E4732" t="str">
            <v>1509. Gestión de Programas Estrategias y Planes para el BienestarGestión Integral Estrategias y Programas</v>
          </cell>
          <cell r="F4732" t="str">
            <v>Seguimiento Individual para el cuidado colectivo a partir de la gestión y seguimiento nominal a casos identificados para salud sexual, reproductiva y Maternoperinatal para la reducción de riesgos y desenlaces negativos en salud.</v>
          </cell>
          <cell r="G4732" t="str">
            <v>Estrategia</v>
          </cell>
          <cell r="H4732" t="str">
            <v>GSP</v>
          </cell>
          <cell r="I4732" t="str">
            <v>No aplica</v>
          </cell>
          <cell r="J4732" t="str">
            <v>Plan de acción</v>
          </cell>
          <cell r="K4732" t="str">
            <v>Zonal</v>
          </cell>
          <cell r="L4732" t="str">
            <v>3_SUBA</v>
          </cell>
          <cell r="M4732" t="str">
            <v>3_DICIEMBRE_2025</v>
          </cell>
          <cell r="N4732" t="str">
            <v>1509. Gestión de Programas Estrategias y Planes para el BienestarGestión Integral Estrategias y Programas3_SUBA3_DICIEMBRE_2025</v>
          </cell>
          <cell r="O4732">
            <v>1057260</v>
          </cell>
          <cell r="R4732">
            <v>0</v>
          </cell>
          <cell r="S4732">
            <v>0</v>
          </cell>
        </row>
        <row r="4733">
          <cell r="E4733" t="str">
            <v>1519. Gestión de Programas Estrategias y Planes para el BienestarGestión Integral Estrategias y Programas</v>
          </cell>
          <cell r="F4733" t="str">
            <v>Gestión sectorial e intersectorial para la movilización  de acciones sinérgicas que impacten determinantes sociales relacionados con la salud sexual, reproductiva y materno perinatal.</v>
          </cell>
          <cell r="G4733" t="str">
            <v>Estrategia</v>
          </cell>
          <cell r="H4733" t="str">
            <v>GSP</v>
          </cell>
          <cell r="I4733" t="str">
            <v>No aplica</v>
          </cell>
          <cell r="J4733" t="str">
            <v>Plan de acción</v>
          </cell>
          <cell r="K4733" t="str">
            <v>Zonal</v>
          </cell>
          <cell r="L4733" t="str">
            <v>3_SUBA</v>
          </cell>
          <cell r="M4733" t="str">
            <v>3_DICIEMBRE_2025</v>
          </cell>
          <cell r="N4733" t="str">
            <v>1519. Gestión de Programas Estrategias y Planes para el BienestarGestión Integral Estrategias y Programas3_SUBA3_DICIEMBRE_2025</v>
          </cell>
          <cell r="O4733">
            <v>1409680</v>
          </cell>
          <cell r="R4733">
            <v>0</v>
          </cell>
          <cell r="S4733">
            <v>0</v>
          </cell>
        </row>
        <row r="4734">
          <cell r="E4734" t="str">
            <v>1529. Gestión de Programas Estrategias y Planes para el BienestarGestión Integral Estrategias y Programas</v>
          </cell>
          <cell r="F4734" t="str">
            <v>Gestión de dispositivos médicos de Salud Sexual  para fortalecer prácticas de autocuidado en población de riesgo y población general en acciones de prevención combinada. SUBREDES</v>
          </cell>
          <cell r="G4734" t="str">
            <v>Estrategia</v>
          </cell>
          <cell r="H4734" t="str">
            <v>GSP</v>
          </cell>
          <cell r="I4734" t="str">
            <v>No aplica</v>
          </cell>
          <cell r="J4734" t="str">
            <v>Plan de acción</v>
          </cell>
          <cell r="K4734" t="str">
            <v>Zonal</v>
          </cell>
          <cell r="L4734" t="str">
            <v>3_SUBA</v>
          </cell>
          <cell r="M4734" t="str">
            <v>3_DICIEMBRE_2025</v>
          </cell>
          <cell r="N4734" t="str">
            <v>1529. Gestión de Programas Estrategias y Planes para el BienestarGestión Integral Estrategias y Programas3_SUBA3_DICIEMBRE_2025</v>
          </cell>
          <cell r="O4734">
            <v>352420</v>
          </cell>
          <cell r="R4734">
            <v>0</v>
          </cell>
          <cell r="S4734">
            <v>0</v>
          </cell>
        </row>
        <row r="4735">
          <cell r="E4735" t="str">
            <v>1539. Gestión de Programas Estrategias y Planes para el BienestarGestión Integral Estrategias y Programas</v>
          </cell>
          <cell r="F4735" t="str">
            <v>Desarrollo de capacidades sociales para la movilización de actores comunitarios en  la abogacia de la Salud Ambiental</v>
          </cell>
          <cell r="G4735" t="str">
            <v>Plan</v>
          </cell>
          <cell r="H4735" t="str">
            <v>GSP</v>
          </cell>
          <cell r="I4735" t="str">
            <v>No aplica</v>
          </cell>
          <cell r="J4735" t="str">
            <v>Plan de acción</v>
          </cell>
          <cell r="K4735" t="str">
            <v>Zonal</v>
          </cell>
          <cell r="L4735" t="str">
            <v>3_SUBA</v>
          </cell>
          <cell r="M4735" t="str">
            <v>3_DICIEMBRE_2025</v>
          </cell>
          <cell r="N4735" t="str">
            <v>1539. Gestión de Programas Estrategias y Planes para el BienestarGestión Integral Estrategias y Programas3_SUBA3_DICIEMBRE_2025</v>
          </cell>
          <cell r="O4735">
            <v>7347488</v>
          </cell>
          <cell r="R4735">
            <v>0</v>
          </cell>
          <cell r="S4735">
            <v>0</v>
          </cell>
        </row>
        <row r="4736">
          <cell r="E4736" t="str">
            <v>1549. Gestión de Programas Estrategias y Planes para el BienestarGestión Integral Estrategias y Programas</v>
          </cell>
          <cell r="F4736" t="str">
            <v xml:space="preserve">Gestión institucional para liderar el cambio climático en salud para Hospitales verdes y saludables </v>
          </cell>
          <cell r="G4736" t="str">
            <v>Plan</v>
          </cell>
          <cell r="H4736" t="str">
            <v>GSP</v>
          </cell>
          <cell r="I4736" t="str">
            <v>No aplica</v>
          </cell>
          <cell r="J4736" t="str">
            <v>Plan de acción</v>
          </cell>
          <cell r="K4736" t="str">
            <v>Zonal</v>
          </cell>
          <cell r="L4736" t="str">
            <v>3_SUBA</v>
          </cell>
          <cell r="M4736" t="str">
            <v>3_DICIEMBRE_2025</v>
          </cell>
          <cell r="N4736" t="str">
            <v>1549. Gestión de Programas Estrategias y Planes para el BienestarGestión Integral Estrategias y Programas3_SUBA3_DICIEMBRE_2025</v>
          </cell>
          <cell r="O4736">
            <v>7347488</v>
          </cell>
          <cell r="R4736">
            <v>0</v>
          </cell>
          <cell r="S4736">
            <v>0</v>
          </cell>
        </row>
        <row r="4737">
          <cell r="E4737" t="str">
            <v>1559. Gestión de Programas Estrategias y Planes para el BienestarGestión Integral Estrategias y Programas</v>
          </cell>
          <cell r="F4737" t="str">
            <v>Gestión sectorial e intersectorial para la movilización  de acciones que impacten en los determinantes sociales de la Salud Ambiental</v>
          </cell>
          <cell r="G4737" t="str">
            <v>Plan</v>
          </cell>
          <cell r="H4737" t="str">
            <v>GSP</v>
          </cell>
          <cell r="I4737" t="str">
            <v>No aplica</v>
          </cell>
          <cell r="J4737" t="str">
            <v>Plan de acción</v>
          </cell>
          <cell r="K4737" t="str">
            <v>Zonal</v>
          </cell>
          <cell r="L4737" t="str">
            <v>3_SUBA</v>
          </cell>
          <cell r="M4737" t="str">
            <v>3_DICIEMBRE_2025</v>
          </cell>
          <cell r="N4737" t="str">
            <v>1559. Gestión de Programas Estrategias y Planes para el BienestarGestión Integral Estrategias y Programas3_SUBA3_DICIEMBRE_2025</v>
          </cell>
          <cell r="O4737">
            <v>7347488</v>
          </cell>
          <cell r="R4737">
            <v>0</v>
          </cell>
          <cell r="S4737">
            <v>0</v>
          </cell>
        </row>
        <row r="4738">
          <cell r="E4738" t="str">
            <v>1569. Gestión de Programas Estrategias y Planes para el BienestarGestión Integral Estrategias y Programas</v>
          </cell>
          <cell r="F4738" t="str">
            <v>Fortalecimiento de capacidades personales e institucionales para la implementación, seguimiento y monitoreo del plan de salud mental y sus diferentes componentes (humanización, prevención de la conducta suicida, violencias, seguridad vial)</v>
          </cell>
          <cell r="G4738" t="str">
            <v>Plan</v>
          </cell>
          <cell r="H4738" t="str">
            <v>GSP</v>
          </cell>
          <cell r="I4738" t="str">
            <v>No aplica</v>
          </cell>
          <cell r="J4738" t="str">
            <v>Plan de acción</v>
          </cell>
          <cell r="K4738" t="str">
            <v>Zonal</v>
          </cell>
          <cell r="L4738" t="str">
            <v>3_SUBA</v>
          </cell>
          <cell r="M4738" t="str">
            <v>3_DICIEMBRE_2025</v>
          </cell>
          <cell r="N4738" t="str">
            <v>1569. Gestión de Programas Estrategias y Planes para el BienestarGestión Integral Estrategias y Programas3_SUBA3_DICIEMBRE_2025</v>
          </cell>
          <cell r="O4738">
            <v>13832016</v>
          </cell>
          <cell r="R4738">
            <v>0</v>
          </cell>
          <cell r="S4738">
            <v>0</v>
          </cell>
        </row>
        <row r="4739">
          <cell r="E4739" t="str">
            <v>1579. Gestión de Programas Estrategias y Planes para el BienestarGestión Integral Estrategias y Programas</v>
          </cell>
          <cell r="F4739" t="str">
            <v xml:space="preserve">Desarrollo de espacios de autocuidado con talento humano del sector salud que desarrolla acciones con salud mental, violencias y seguridad vial. </v>
          </cell>
          <cell r="G4739" t="str">
            <v>Plan</v>
          </cell>
          <cell r="H4739" t="str">
            <v>GSP</v>
          </cell>
          <cell r="I4739" t="str">
            <v>No aplica</v>
          </cell>
          <cell r="J4739" t="str">
            <v>Plan de acción</v>
          </cell>
          <cell r="K4739" t="str">
            <v>Zonal</v>
          </cell>
          <cell r="L4739" t="str">
            <v>3_SUBA</v>
          </cell>
          <cell r="M4739" t="str">
            <v>3_DICIEMBRE_2025</v>
          </cell>
          <cell r="N4739" t="str">
            <v>1579. Gestión de Programas Estrategias y Planes para el BienestarGestión Integral Estrategias y Programas3_SUBA3_DICIEMBRE_2025</v>
          </cell>
          <cell r="O4739">
            <v>13832016</v>
          </cell>
          <cell r="R4739">
            <v>0</v>
          </cell>
          <cell r="S4739">
            <v>0</v>
          </cell>
        </row>
        <row r="4740">
          <cell r="E4740" t="str">
            <v>1589. Gestión de Programas Estrategias y Planes para el BienestarGestión Integral Estrategias y Programas</v>
          </cell>
          <cell r="F4740" t="str">
            <v>Desarrollar capacidades personales, sociales e institucionales para el abordaje integral de las condiciones crónicas no transmisibles con actores del sector salud y otros sectores</v>
          </cell>
          <cell r="G4740" t="str">
            <v>Plan</v>
          </cell>
          <cell r="H4740" t="str">
            <v>GSP</v>
          </cell>
          <cell r="I4740" t="str">
            <v>No aplica</v>
          </cell>
          <cell r="J4740" t="str">
            <v>Sesión</v>
          </cell>
          <cell r="K4740" t="str">
            <v>Zonal</v>
          </cell>
          <cell r="L4740" t="str">
            <v>3_SUBA</v>
          </cell>
          <cell r="M4740" t="str">
            <v>3_DICIEMBRE_2025</v>
          </cell>
          <cell r="N4740" t="str">
            <v>1589. Gestión de Programas Estrategias y Planes para el BienestarGestión Integral Estrategias y Programas3_SUBA3_DICIEMBRE_2025</v>
          </cell>
          <cell r="O4740">
            <v>2114520</v>
          </cell>
          <cell r="R4740">
            <v>0</v>
          </cell>
          <cell r="S4740">
            <v>0</v>
          </cell>
        </row>
        <row r="4741">
          <cell r="E4741" t="str">
            <v>1599. Gestión de Programas Estrategias y Planes para el BienestarGestión Integral Estrategias y Programas</v>
          </cell>
          <cell r="F4741" t="str">
            <v>Gestion sectorial e intersectorial para el abordaje integral de las condiciones crónicas no transmisibles. (Profesional)</v>
          </cell>
          <cell r="G4741" t="str">
            <v>Plan</v>
          </cell>
          <cell r="H4741" t="str">
            <v>GSP</v>
          </cell>
          <cell r="I4741" t="str">
            <v>No aplica</v>
          </cell>
          <cell r="J4741" t="str">
            <v>Plan de acción</v>
          </cell>
          <cell r="K4741" t="str">
            <v>Zonal</v>
          </cell>
          <cell r="L4741" t="str">
            <v>3_SUBA</v>
          </cell>
          <cell r="M4741" t="str">
            <v>3_DICIEMBRE_2025</v>
          </cell>
          <cell r="N4741" t="str">
            <v>1599. Gestión de Programas Estrategias y Planes para el BienestarGestión Integral Estrategias y Programas3_SUBA3_DICIEMBRE_2025</v>
          </cell>
          <cell r="O4741">
            <v>4370008</v>
          </cell>
          <cell r="R4741">
            <v>0</v>
          </cell>
          <cell r="S4741">
            <v>0</v>
          </cell>
        </row>
        <row r="4742">
          <cell r="E4742" t="str">
            <v>1609. Gestión de Programas Estrategias y Planes para el BienestarGestión Integral Estrategias y Programas</v>
          </cell>
          <cell r="F4742" t="str">
            <v>Gestion sectorial e intersectorial para el abordaje integral de las condiciones crónicas no transmisibles. (Técnico)</v>
          </cell>
          <cell r="G4742" t="str">
            <v>Plan</v>
          </cell>
          <cell r="H4742" t="str">
            <v>GSP</v>
          </cell>
          <cell r="I4742" t="str">
            <v>No aplica</v>
          </cell>
          <cell r="J4742" t="str">
            <v>Plan de acción</v>
          </cell>
          <cell r="K4742" t="str">
            <v>Zonal</v>
          </cell>
          <cell r="L4742" t="str">
            <v>3_SUBA</v>
          </cell>
          <cell r="M4742" t="str">
            <v>3_DICIEMBRE_2025</v>
          </cell>
          <cell r="N4742" t="str">
            <v>1609. Gestión de Programas Estrategias y Planes para el BienestarGestión Integral Estrategias y Programas3_SUBA3_DICIEMBRE_2025</v>
          </cell>
          <cell r="O4742">
            <v>3994272</v>
          </cell>
          <cell r="R4742">
            <v>0</v>
          </cell>
          <cell r="S4742">
            <v>0</v>
          </cell>
        </row>
        <row r="4743">
          <cell r="E4743" t="str">
            <v>1619. Gestión de Programas Estrategias y Planes para el BienestarGestión Integral Estrategias y Programas</v>
          </cell>
          <cell r="F4743" t="str">
            <v>Gestion sectorial e intersectorial local del Programa Ampliado de Inmunizaciones</v>
          </cell>
          <cell r="G4743" t="str">
            <v>Programa</v>
          </cell>
          <cell r="H4743" t="str">
            <v>GSP</v>
          </cell>
          <cell r="I4743" t="str">
            <v>No aplica</v>
          </cell>
          <cell r="J4743" t="str">
            <v>Plan de acción</v>
          </cell>
          <cell r="K4743" t="str">
            <v>Zonal</v>
          </cell>
          <cell r="L4743" t="str">
            <v>3_SUBA</v>
          </cell>
          <cell r="M4743" t="str">
            <v>3_DICIEMBRE_2025</v>
          </cell>
          <cell r="N4743" t="str">
            <v>1619. Gestión de Programas Estrategias y Planes para el BienestarGestión Integral Estrategias y Programas3_SUBA3_DICIEMBRE_2025</v>
          </cell>
          <cell r="O4743">
            <v>7347488</v>
          </cell>
          <cell r="R4743">
            <v>0</v>
          </cell>
          <cell r="S4743">
            <v>0</v>
          </cell>
        </row>
        <row r="4744">
          <cell r="E4744" t="str">
            <v>1629. Gestión de Programas Estrategias y Planes para el BienestarGestión Integral Estrategias y Programas</v>
          </cell>
          <cell r="F4744" t="str">
            <v xml:space="preserve">Desarrollo de capacidades institucionales para la gestión de la implementación y operación del PAI en la IPS públicas, privadas. </v>
          </cell>
          <cell r="G4744" t="str">
            <v>Programa</v>
          </cell>
          <cell r="H4744" t="str">
            <v>GSP</v>
          </cell>
          <cell r="I4744" t="str">
            <v>No aplica</v>
          </cell>
          <cell r="J4744" t="str">
            <v>Plan de acción</v>
          </cell>
          <cell r="K4744" t="str">
            <v>Zonal</v>
          </cell>
          <cell r="L4744" t="str">
            <v>3_SUBA</v>
          </cell>
          <cell r="M4744" t="str">
            <v>3_DICIEMBRE_2025</v>
          </cell>
          <cell r="N4744" t="str">
            <v>1629. Gestión de Programas Estrategias y Planes para el BienestarGestión Integral Estrategias y Programas3_SUBA3_DICIEMBRE_2025</v>
          </cell>
          <cell r="O4744">
            <v>10478800</v>
          </cell>
          <cell r="R4744">
            <v>0</v>
          </cell>
          <cell r="S4744">
            <v>0</v>
          </cell>
        </row>
        <row r="4745">
          <cell r="E4745" t="str">
            <v>1639. Gestión de Programas Estrategias y Planes para el BienestarGestión Integral Estrategias y Programas</v>
          </cell>
          <cell r="F4745" t="str">
            <v>Desarrollo de capacidades Institucionales para la gestión de la implementación y operación del PAI en sistemas de información</v>
          </cell>
          <cell r="G4745" t="str">
            <v>Programa</v>
          </cell>
          <cell r="H4745" t="str">
            <v>GSP</v>
          </cell>
          <cell r="I4745" t="str">
            <v>No aplica</v>
          </cell>
          <cell r="J4745" t="str">
            <v>Plan de acción</v>
          </cell>
          <cell r="K4745" t="str">
            <v>Zonal</v>
          </cell>
          <cell r="L4745" t="str">
            <v>3_SUBA</v>
          </cell>
          <cell r="M4745" t="str">
            <v>3_DICIEMBRE_2025</v>
          </cell>
          <cell r="N4745" t="str">
            <v>1639. Gestión de Programas Estrategias y Planes para el BienestarGestión Integral Estrategias y Programas3_SUBA3_DICIEMBRE_2025</v>
          </cell>
          <cell r="O4745">
            <v>3994272</v>
          </cell>
          <cell r="R4745">
            <v>0</v>
          </cell>
          <cell r="S4745">
            <v>0</v>
          </cell>
        </row>
        <row r="4746">
          <cell r="E4746" t="str">
            <v>1649. Gestión de Programas Estrategias y Planes para el BienestarGestión Integral Estrategias y Programas</v>
          </cell>
          <cell r="F4746" t="str">
            <v xml:space="preserve">Gestión Sectorial e Intersectorial para la implementación y operación de estrategias del PAI para MAS Bienestar </v>
          </cell>
          <cell r="G4746" t="str">
            <v>Programa</v>
          </cell>
          <cell r="H4746" t="str">
            <v>GSP</v>
          </cell>
          <cell r="I4746" t="str">
            <v>No aplica</v>
          </cell>
          <cell r="J4746" t="str">
            <v>Plan de acción</v>
          </cell>
          <cell r="K4746" t="str">
            <v>Zonal</v>
          </cell>
          <cell r="L4746" t="str">
            <v>3_SUBA</v>
          </cell>
          <cell r="M4746" t="str">
            <v>3_DICIEMBRE_2025</v>
          </cell>
          <cell r="N4746" t="str">
            <v>1649. Gestión de Programas Estrategias y Planes para el BienestarGestión Integral Estrategias y Programas3_SUBA3_DICIEMBRE_2025</v>
          </cell>
          <cell r="O4746">
            <v>6484528</v>
          </cell>
          <cell r="R4746">
            <v>0</v>
          </cell>
          <cell r="S4746">
            <v>0</v>
          </cell>
        </row>
        <row r="4747">
          <cell r="E4747" t="str">
            <v>1659. Gestión de Programas Estrategias y Planes para el BienestarGestión Integral Estrategias y Programas</v>
          </cell>
          <cell r="F4747" t="str">
            <v xml:space="preserve">Gestión Sectorial e Intersectorial para la operación de estrategias del PAI para MAS Bienestar </v>
          </cell>
          <cell r="G4747" t="str">
            <v>Programa</v>
          </cell>
          <cell r="H4747" t="str">
            <v>GSP</v>
          </cell>
          <cell r="I4747" t="str">
            <v>No aplica</v>
          </cell>
          <cell r="J4747" t="str">
            <v>Plan de acción</v>
          </cell>
          <cell r="K4747" t="str">
            <v>Zonal</v>
          </cell>
          <cell r="L4747" t="str">
            <v>3_SUBA</v>
          </cell>
          <cell r="M4747" t="str">
            <v>3_DICIEMBRE_2025</v>
          </cell>
          <cell r="N4747" t="str">
            <v>1659. Gestión de Programas Estrategias y Planes para el BienestarGestión Integral Estrategias y Programas3_SUBA3_DICIEMBRE_2025</v>
          </cell>
          <cell r="O4747">
            <v>3994272</v>
          </cell>
          <cell r="R4747">
            <v>0</v>
          </cell>
          <cell r="S4747">
            <v>0</v>
          </cell>
        </row>
        <row r="4748">
          <cell r="E4748" t="str">
            <v>1669. Gestión de Programas Estrategias y Planes para el BienestarGestión Integral Estrategias y Programas</v>
          </cell>
          <cell r="F4748" t="str">
            <v xml:space="preserve">Gestión Sectorial e Intersectorial para la operación y registro de estrategias del PAI para MAS Bienestar </v>
          </cell>
          <cell r="G4748" t="str">
            <v>Programa</v>
          </cell>
          <cell r="H4748" t="str">
            <v>GSP</v>
          </cell>
          <cell r="I4748" t="str">
            <v>No aplica</v>
          </cell>
          <cell r="J4748" t="str">
            <v>Plan de acción</v>
          </cell>
          <cell r="K4748" t="str">
            <v>Zonal</v>
          </cell>
          <cell r="L4748" t="str">
            <v>3_SUBA</v>
          </cell>
          <cell r="M4748" t="str">
            <v>3_DICIEMBRE_2025</v>
          </cell>
          <cell r="N4748" t="str">
            <v>1669. Gestión de Programas Estrategias y Planes para el BienestarGestión Integral Estrategias y Programas3_SUBA3_DICIEMBRE_2025</v>
          </cell>
          <cell r="O4748">
            <v>2983376</v>
          </cell>
          <cell r="R4748">
            <v>0</v>
          </cell>
          <cell r="S4748">
            <v>0</v>
          </cell>
        </row>
        <row r="4749">
          <cell r="E4749" t="str">
            <v>1679. Gestión de Programas Estrategias y Planes para el BienestarGestión Integral Estrategias y Programas</v>
          </cell>
          <cell r="F4749" t="str">
            <v>Gestión  Sectorial e Intersectorial para la implementación y operación de estrategias del PAI para MAS Bienestar  - en el entorno educativo</v>
          </cell>
          <cell r="G4749" t="str">
            <v>Programa</v>
          </cell>
          <cell r="H4749" t="str">
            <v>GSP</v>
          </cell>
          <cell r="I4749" t="str">
            <v>No aplica</v>
          </cell>
          <cell r="J4749" t="str">
            <v>Plan de acción</v>
          </cell>
          <cell r="K4749" t="str">
            <v>Zonal</v>
          </cell>
          <cell r="L4749" t="str">
            <v>3_SUBA</v>
          </cell>
          <cell r="M4749" t="str">
            <v>3_DICIEMBRE_2025</v>
          </cell>
          <cell r="N4749" t="str">
            <v>1679. Gestión de Programas Estrategias y Planes para el BienestarGestión Integral Estrategias y Programas3_SUBA3_DICIEMBRE_2025</v>
          </cell>
          <cell r="O4749">
            <v>6484528</v>
          </cell>
          <cell r="R4749">
            <v>0</v>
          </cell>
          <cell r="S4749">
            <v>0</v>
          </cell>
        </row>
        <row r="4750">
          <cell r="E4750" t="str">
            <v>1689. Gestión de Programas Estrategias y Planes para el BienestarGestión Integral Estrategias y Programas</v>
          </cell>
          <cell r="F4750" t="str">
            <v>Gestión  Sectorial e Intersectorial para la operación de estrategias del PAI para MAS Bienestar  en el entorno educativo</v>
          </cell>
          <cell r="G4750" t="str">
            <v>Programa</v>
          </cell>
          <cell r="H4750" t="str">
            <v>GSP</v>
          </cell>
          <cell r="I4750" t="str">
            <v>No aplica</v>
          </cell>
          <cell r="J4750" t="str">
            <v>Plan de acción</v>
          </cell>
          <cell r="K4750" t="str">
            <v>Zonal</v>
          </cell>
          <cell r="L4750" t="str">
            <v>3_SUBA</v>
          </cell>
          <cell r="M4750" t="str">
            <v>3_DICIEMBRE_2025</v>
          </cell>
          <cell r="N4750" t="str">
            <v>1689. Gestión de Programas Estrategias y Planes para el BienestarGestión Integral Estrategias y Programas3_SUBA3_DICIEMBRE_2025</v>
          </cell>
          <cell r="O4750">
            <v>3994272</v>
          </cell>
          <cell r="R4750">
            <v>0</v>
          </cell>
          <cell r="S4750">
            <v>0</v>
          </cell>
        </row>
        <row r="4751">
          <cell r="E4751" t="str">
            <v>1699. Gestión de Programas Estrategias y Planes para el BienestarGestión Integral Estrategias y Programas</v>
          </cell>
          <cell r="F4751" t="str">
            <v>Gestión de medicamentos e insumos para la operación de la cadena de frío del PAI</v>
          </cell>
          <cell r="G4751" t="str">
            <v>Programa</v>
          </cell>
          <cell r="H4751" t="str">
            <v>GSP</v>
          </cell>
          <cell r="I4751" t="str">
            <v>No aplica</v>
          </cell>
          <cell r="J4751" t="str">
            <v>Plan de acción</v>
          </cell>
          <cell r="K4751" t="str">
            <v>Zonal</v>
          </cell>
          <cell r="L4751" t="str">
            <v>3_SUBA</v>
          </cell>
          <cell r="M4751" t="str">
            <v>3_DICIEMBRE_2025</v>
          </cell>
          <cell r="N4751" t="str">
            <v>1699. Gestión de Programas Estrategias y Planes para el BienestarGestión Integral Estrategias y Programas3_SUBA3_DICIEMBRE_2025</v>
          </cell>
          <cell r="O4751">
            <v>3994272</v>
          </cell>
          <cell r="R4751">
            <v>0</v>
          </cell>
          <cell r="S4751">
            <v>0</v>
          </cell>
        </row>
        <row r="4752">
          <cell r="E4752" t="str">
            <v>1709. Gestión de Programas Estrategias y Planes para el BienestarGestión Integral Estrategias y Programas</v>
          </cell>
          <cell r="F4752" t="str">
            <v>Gestión de medicamentos e insumos para la operación logística del PAI</v>
          </cell>
          <cell r="G4752" t="str">
            <v>Programa</v>
          </cell>
          <cell r="H4752" t="str">
            <v>GSP</v>
          </cell>
          <cell r="I4752" t="str">
            <v>No aplica</v>
          </cell>
          <cell r="J4752" t="str">
            <v xml:space="preserve"> Vehículos  </v>
          </cell>
          <cell r="K4752" t="str">
            <v>Zonal</v>
          </cell>
          <cell r="L4752" t="str">
            <v>3_SUBA</v>
          </cell>
          <cell r="M4752" t="str">
            <v>3_DICIEMBRE_2025</v>
          </cell>
          <cell r="N4752" t="str">
            <v>1709. Gestión de Programas Estrategias y Planes para el BienestarGestión Integral Estrategias y Programas3_SUBA3_DICIEMBRE_2025</v>
          </cell>
          <cell r="O4752">
            <v>19450000</v>
          </cell>
          <cell r="R4752">
            <v>0</v>
          </cell>
          <cell r="S4752">
            <v>0</v>
          </cell>
        </row>
        <row r="4753">
          <cell r="E4753" t="str">
            <v>1719. Gestión de Programas Estrategias y Planes para el BienestarGestión Integral Estrategias y Programas</v>
          </cell>
          <cell r="F4753" t="str">
            <v>Gestión Sectorial e Intersectorial para la operación vacunación punto viajero</v>
          </cell>
          <cell r="G4753" t="str">
            <v>Programa</v>
          </cell>
          <cell r="H4753" t="str">
            <v>GSP</v>
          </cell>
          <cell r="I4753" t="str">
            <v>No aplica</v>
          </cell>
          <cell r="J4753" t="str">
            <v>Cronograma de actividades</v>
          </cell>
          <cell r="K4753" t="str">
            <v>Zonal</v>
          </cell>
          <cell r="L4753" t="str">
            <v>3_SUBA</v>
          </cell>
          <cell r="M4753" t="str">
            <v>3_DICIEMBRE_2025</v>
          </cell>
          <cell r="N4753" t="str">
            <v>1719. Gestión de Programas Estrategias y Planes para el BienestarGestión Integral Estrategias y Programas3_SUBA3_DICIEMBRE_2025</v>
          </cell>
          <cell r="O4753">
            <v>3994272</v>
          </cell>
          <cell r="R4753">
            <v>0</v>
          </cell>
          <cell r="S4753">
            <v>0</v>
          </cell>
        </row>
        <row r="4754">
          <cell r="E4754" t="str">
            <v>1729. Gestión de Programas Estrategias y Planes para el BienestarGestión Integral Estrategias y Programas</v>
          </cell>
          <cell r="F4754" t="str">
            <v>Operación de la estrategia extramural del Programa Ampliado de Imnunizaciones para la ruralidad lejana</v>
          </cell>
          <cell r="G4754" t="str">
            <v>Programa</v>
          </cell>
          <cell r="H4754" t="str">
            <v>GSP</v>
          </cell>
          <cell r="I4754" t="str">
            <v>No aplica</v>
          </cell>
          <cell r="J4754" t="str">
            <v>Plan de acción</v>
          </cell>
          <cell r="K4754" t="str">
            <v>Zonal</v>
          </cell>
          <cell r="L4754" t="str">
            <v>3_SUBA</v>
          </cell>
          <cell r="M4754" t="str">
            <v>3_DICIEMBRE_2025</v>
          </cell>
          <cell r="N4754" t="str">
            <v>1729. Gestión de Programas Estrategias y Planes para el BienestarGestión Integral Estrategias y Programas3_SUBA3_DICIEMBRE_2025</v>
          </cell>
          <cell r="O4754">
            <v>9985680</v>
          </cell>
          <cell r="R4754">
            <v>0</v>
          </cell>
          <cell r="S4754">
            <v>0</v>
          </cell>
        </row>
        <row r="4755">
          <cell r="E4755" t="str">
            <v>1739. Gestión de Programas Estrategias y Planes para el BienestarGestión Integral Estrategias y Programas</v>
          </cell>
          <cell r="F4755" t="str">
            <v>Gestión Sectorial e intersectrial para la operación y registros de estrategias del PAI para MAS Bienestar</v>
          </cell>
          <cell r="G4755" t="str">
            <v>Programa</v>
          </cell>
          <cell r="H4755" t="str">
            <v>GSP</v>
          </cell>
          <cell r="I4755" t="str">
            <v>No aplica</v>
          </cell>
          <cell r="J4755" t="str">
            <v>Plan de acción</v>
          </cell>
          <cell r="K4755" t="str">
            <v>Zonal</v>
          </cell>
          <cell r="L4755" t="str">
            <v>3_SUBA</v>
          </cell>
          <cell r="M4755" t="str">
            <v>3_DICIEMBRE_2025</v>
          </cell>
          <cell r="N4755" t="str">
            <v>1739. Gestión de Programas Estrategias y Planes para el BienestarGestión Integral Estrategias y Programas3_SUBA3_DICIEMBRE_2025</v>
          </cell>
          <cell r="O4755">
            <v>2983376</v>
          </cell>
          <cell r="R4755">
            <v>0</v>
          </cell>
          <cell r="S4755">
            <v>0</v>
          </cell>
        </row>
        <row r="4756">
          <cell r="E4756" t="str">
            <v>17410. Proceso integral e integrado de la Vigilancia de la Salud PúblicaVigilancia en salud pública</v>
          </cell>
          <cell r="F4756" t="str">
            <v>Gestión y seguimiento de la información  del  componente SSR Y SMI - Subred Norte y Sur Occidente</v>
          </cell>
          <cell r="G4756" t="str">
            <v>Gestión, análisis y divulgación  de información de la vigilancia en salud pública</v>
          </cell>
          <cell r="H4756" t="str">
            <v>GSP</v>
          </cell>
          <cell r="I4756" t="str">
            <v>No aplica</v>
          </cell>
          <cell r="J4756" t="str">
            <v>Plan de acción</v>
          </cell>
          <cell r="K4756" t="str">
            <v>Zonal</v>
          </cell>
          <cell r="L4756" t="str">
            <v>3_SUBA</v>
          </cell>
          <cell r="M4756" t="str">
            <v>3_DICIEMBRE_2025</v>
          </cell>
          <cell r="N4756" t="str">
            <v>17410. Proceso integral e integrado de la Vigilancia de la Salud PúblicaVigilancia en salud pública3_SUBA3_DICIEMBRE_2025</v>
          </cell>
          <cell r="O4756">
            <v>37920928</v>
          </cell>
          <cell r="R4756">
            <v>0</v>
          </cell>
          <cell r="S4756">
            <v>0</v>
          </cell>
        </row>
        <row r="4757">
          <cell r="E4757" t="str">
            <v>17510. Proceso integral e integrado de la Vigilancia de la Salud PúblicaVigilancia en salud pública</v>
          </cell>
          <cell r="F4757" t="str">
            <v>Gestión y seguimiento de la información  del  componente SSR Y SMI - Subred centro Oriente y Sur</v>
          </cell>
          <cell r="G4757" t="str">
            <v>Gestión, análisis y divulgación  de información de la vigilancia en salud pública</v>
          </cell>
          <cell r="H4757" t="str">
            <v>GSP</v>
          </cell>
          <cell r="I4757" t="str">
            <v>No aplica</v>
          </cell>
          <cell r="J4757" t="str">
            <v>Plan de acción</v>
          </cell>
          <cell r="K4757" t="str">
            <v>Zonal</v>
          </cell>
          <cell r="L4757" t="str">
            <v>3_SUBA</v>
          </cell>
          <cell r="M4757" t="str">
            <v>3_DICIEMBRE_2025</v>
          </cell>
          <cell r="N4757" t="str">
            <v>17510. Proceso integral e integrado de la Vigilancia de la Salud PúblicaVigilancia en salud pública3_SUBA3_DICIEMBRE_2025</v>
          </cell>
          <cell r="O4757">
            <v>26899696</v>
          </cell>
          <cell r="R4757">
            <v>0</v>
          </cell>
          <cell r="S4757">
            <v>0</v>
          </cell>
        </row>
        <row r="4758">
          <cell r="E4758" t="str">
            <v>17610. Proceso integral e integrado de la Vigilancia de la Salud PúblicaVigilancia en salud pública</v>
          </cell>
          <cell r="F4758" t="str">
            <v>Monitoreo de la Vigilancia Intensificada de gestantes  con alto riesgo de morbilidad y mortalidad materna "Angeles Guardianes"</v>
          </cell>
          <cell r="G4758" t="str">
            <v>Gestión, análisis y divulgación  de información de la vigilancia en salud pública</v>
          </cell>
          <cell r="H4758" t="str">
            <v>GSP</v>
          </cell>
          <cell r="I4758" t="str">
            <v>No aplica</v>
          </cell>
          <cell r="J4758" t="str">
            <v>Plan de acción</v>
          </cell>
          <cell r="K4758" t="str">
            <v>Distrito</v>
          </cell>
          <cell r="L4758" t="str">
            <v>3_SUBA</v>
          </cell>
          <cell r="M4758" t="str">
            <v>3_DICIEMBRE_2025</v>
          </cell>
          <cell r="N4758" t="str">
            <v>17610. Proceso integral e integrado de la Vigilancia de la Salud PúblicaVigilancia en salud pública3_SUBA3_DICIEMBRE_2025</v>
          </cell>
          <cell r="O4758">
            <v>28206464</v>
          </cell>
          <cell r="R4758">
            <v>0</v>
          </cell>
          <cell r="S4758">
            <v>0</v>
          </cell>
        </row>
        <row r="4759">
          <cell r="E4759" t="str">
            <v>17710. Proceso integral e integrado de la Vigilancia de la Salud PúblicaVigilancia en salud pública</v>
          </cell>
          <cell r="F4759" t="str">
            <v xml:space="preserve"> Monitoreo de la Vigilancia intensificada Neonatal y Defectos Congenitos</v>
          </cell>
          <cell r="G4759" t="str">
            <v>Gestión, análisis y divulgación  de información de la vigilancia en salud pública</v>
          </cell>
          <cell r="H4759" t="str">
            <v>GSP</v>
          </cell>
          <cell r="I4759" t="str">
            <v>No aplica</v>
          </cell>
          <cell r="J4759" t="str">
            <v>Plan de acción</v>
          </cell>
          <cell r="K4759" t="str">
            <v>Distrito</v>
          </cell>
          <cell r="L4759" t="str">
            <v>3_SUBA</v>
          </cell>
          <cell r="M4759" t="str">
            <v>3_DICIEMBRE_2025</v>
          </cell>
          <cell r="N4759" t="str">
            <v>17710. Proceso integral e integrado de la Vigilancia de la Salud PúblicaVigilancia en salud pública3_SUBA3_DICIEMBRE_2025</v>
          </cell>
          <cell r="O4759">
            <v>37181248</v>
          </cell>
          <cell r="R4759">
            <v>0</v>
          </cell>
          <cell r="S4759">
            <v>0</v>
          </cell>
        </row>
        <row r="4760">
          <cell r="E4760" t="str">
            <v>17810. Proceso integral e integrado de la Vigilancia de la Salud PúblicaVigilancia en salud pública</v>
          </cell>
          <cell r="F4760" t="str">
            <v xml:space="preserve">Investigaciones epidemiológicas de campo de alto impacto para eventos de salud materno-perinatal en la Subred Norte, Centro Oriente, Sur y Sur Occidente </v>
          </cell>
          <cell r="G4760" t="str">
            <v>Gestión, análisis y divulgación  de información de la vigilancia en salud pública</v>
          </cell>
          <cell r="H4760" t="str">
            <v>GSP</v>
          </cell>
          <cell r="I4760" t="str">
            <v>No aplica</v>
          </cell>
          <cell r="J4760" t="str">
            <v>Plan de acción</v>
          </cell>
          <cell r="K4760" t="str">
            <v>Zonal</v>
          </cell>
          <cell r="L4760" t="str">
            <v>3_SUBA</v>
          </cell>
          <cell r="M4760" t="str">
            <v>3_DICIEMBRE_2025</v>
          </cell>
          <cell r="N4760" t="str">
            <v>17810. Proceso integral e integrado de la Vigilancia de la Salud PúblicaVigilancia en salud pública3_SUBA3_DICIEMBRE_2025</v>
          </cell>
          <cell r="O4760">
            <v>7347488</v>
          </cell>
          <cell r="R4760">
            <v>0</v>
          </cell>
          <cell r="S4760">
            <v>0</v>
          </cell>
        </row>
        <row r="4761">
          <cell r="E4761" t="str">
            <v>17910. Proceso integral e integrado de la Vigilancia de la Salud PúblicaVigilancia en salud pública</v>
          </cell>
          <cell r="F4761" t="str">
            <v xml:space="preserve">Unidades de análisis de eventos de interés en salud pública de SSR en la Subred Norte y Sur Occidente </v>
          </cell>
          <cell r="G4761" t="str">
            <v>Gestión, análisis y divulgación  de información de la vigilancia en salud pública</v>
          </cell>
          <cell r="H4761" t="str">
            <v>GSP</v>
          </cell>
          <cell r="I4761" t="str">
            <v>No aplica</v>
          </cell>
          <cell r="J4761" t="str">
            <v>Plan de acción</v>
          </cell>
          <cell r="K4761" t="str">
            <v>Zonal</v>
          </cell>
          <cell r="L4761" t="str">
            <v>3_SUBA</v>
          </cell>
          <cell r="M4761" t="str">
            <v>3_DICIEMBRE_2025</v>
          </cell>
          <cell r="N4761" t="str">
            <v>17910. Proceso integral e integrado de la Vigilancia de la Salud PúblicaVigilancia en salud pública3_SUBA3_DICIEMBRE_2025</v>
          </cell>
          <cell r="O4761">
            <v>3673744</v>
          </cell>
          <cell r="R4761">
            <v>0</v>
          </cell>
          <cell r="S4761">
            <v>0</v>
          </cell>
        </row>
        <row r="4762">
          <cell r="E4762" t="str">
            <v>18010. Proceso integral e integrado de la Vigilancia de la Salud PúblicaVigilancia en salud pública</v>
          </cell>
          <cell r="F4762" t="str">
            <v xml:space="preserve">Unidades de análisis de eventos de interés en salud pública de SSR en la Subred  Centro Oriente y Sur </v>
          </cell>
          <cell r="G4762" t="str">
            <v>Gestión, análisis y divulgación  de información de la vigilancia en salud pública</v>
          </cell>
          <cell r="H4762" t="str">
            <v>GSP</v>
          </cell>
          <cell r="I4762" t="str">
            <v>No aplica</v>
          </cell>
          <cell r="J4762" t="str">
            <v>Plan de acción</v>
          </cell>
          <cell r="K4762" t="str">
            <v>Zonal</v>
          </cell>
          <cell r="L4762" t="str">
            <v>3_SUBA</v>
          </cell>
          <cell r="M4762" t="str">
            <v>3_DICIEMBRE_2025</v>
          </cell>
          <cell r="N4762" t="str">
            <v>18010. Proceso integral e integrado de la Vigilancia de la Salud PúblicaVigilancia en salud pública3_SUBA3_DICIEMBRE_2025</v>
          </cell>
          <cell r="O4762">
            <v>3673744</v>
          </cell>
          <cell r="R4762">
            <v>0</v>
          </cell>
          <cell r="S4762">
            <v>0</v>
          </cell>
        </row>
        <row r="4763">
          <cell r="E4763" t="str">
            <v>18110. Proceso integral e integrado de la Vigilancia de la Salud PúblicaVigilancia en salud pública</v>
          </cell>
          <cell r="F4763" t="str">
            <v>Gestión de la información  del  componente Transmisibles - Subred Norte y Sur Occidente</v>
          </cell>
          <cell r="G4763" t="str">
            <v>Gestión, análisis y divulgación  de información de la vigilancia en salud pública</v>
          </cell>
          <cell r="H4763" t="str">
            <v>GSP</v>
          </cell>
          <cell r="I4763" t="str">
            <v>No aplica</v>
          </cell>
          <cell r="J4763" t="str">
            <v>Plan de acción</v>
          </cell>
          <cell r="K4763" t="str">
            <v>Zonal</v>
          </cell>
          <cell r="L4763" t="str">
            <v>3_SUBA</v>
          </cell>
          <cell r="M4763" t="str">
            <v>3_DICIEMBRE_2025</v>
          </cell>
          <cell r="N4763" t="str">
            <v>18110. Proceso integral e integrado de la Vigilancia de la Salud PúblicaVigilancia en salud pública3_SUBA3_DICIEMBRE_2025</v>
          </cell>
          <cell r="O4763">
            <v>87405520</v>
          </cell>
          <cell r="R4763">
            <v>0</v>
          </cell>
          <cell r="S4763">
            <v>0</v>
          </cell>
        </row>
        <row r="4764">
          <cell r="E4764" t="str">
            <v>18210. Proceso integral e integrado de la Vigilancia de la Salud PúblicaVigilancia en salud pública</v>
          </cell>
          <cell r="F4764" t="str">
            <v>Fortalecimiento y capacitación a UPGD Transmisibles Norte y Sur Occidente</v>
          </cell>
          <cell r="G4764" t="str">
            <v>Gestión, análisis y divulgación  de información de la vigilancia en salud pública</v>
          </cell>
          <cell r="H4764" t="str">
            <v>GSP</v>
          </cell>
          <cell r="I4764" t="str">
            <v>No aplica</v>
          </cell>
          <cell r="J4764" t="str">
            <v>Plan de acción</v>
          </cell>
          <cell r="K4764" t="str">
            <v>Zonal</v>
          </cell>
          <cell r="L4764" t="str">
            <v>3_SUBA</v>
          </cell>
          <cell r="M4764" t="str">
            <v>3_DICIEMBRE_2025</v>
          </cell>
          <cell r="N4764" t="str">
            <v>18210. Proceso integral e integrado de la Vigilancia de la Salud PúblicaVigilancia en salud pública3_SUBA3_DICIEMBRE_2025</v>
          </cell>
          <cell r="O4764">
            <v>17288787</v>
          </cell>
          <cell r="R4764">
            <v>0</v>
          </cell>
          <cell r="S4764">
            <v>0</v>
          </cell>
        </row>
        <row r="4765">
          <cell r="E4765" t="str">
            <v>18310. Proceso integral e integrado de la Vigilancia de la Salud PúblicaVigilancia en salud pública</v>
          </cell>
          <cell r="F4765" t="str">
            <v>Gestión de la información  del  componente Transmisibles - Subred Centro Oriente</v>
          </cell>
          <cell r="G4765" t="str">
            <v>Gestión, análisis y divulgación  de información de la vigilancia en salud pública</v>
          </cell>
          <cell r="H4765" t="str">
            <v>GSP</v>
          </cell>
          <cell r="I4765" t="str">
            <v>No aplica</v>
          </cell>
          <cell r="J4765" t="str">
            <v>Plan de acción</v>
          </cell>
          <cell r="K4765" t="str">
            <v>Zonal</v>
          </cell>
          <cell r="L4765" t="str">
            <v>3_SUBA</v>
          </cell>
          <cell r="M4765" t="str">
            <v>3_DICIEMBRE_2025</v>
          </cell>
          <cell r="N4765" t="str">
            <v>18310. Proceso integral e integrado de la Vigilancia de la Salud PúblicaVigilancia en salud pública3_SUBA3_DICIEMBRE_2025</v>
          </cell>
          <cell r="O4765">
            <v>61146880</v>
          </cell>
          <cell r="R4765">
            <v>0</v>
          </cell>
          <cell r="S4765">
            <v>0</v>
          </cell>
        </row>
        <row r="4766">
          <cell r="E4766" t="str">
            <v>18410. Proceso integral e integrado de la Vigilancia de la Salud PúblicaVigilancia en salud pública</v>
          </cell>
          <cell r="F4766" t="str">
            <v>Fortalecimiento y capacitación a UPGD Transmisibles Centro oriente y SUR</v>
          </cell>
          <cell r="G4766" t="str">
            <v>Gestión, análisis y divulgación  de información de la vigilancia en salud pública</v>
          </cell>
          <cell r="H4766" t="str">
            <v>GSP</v>
          </cell>
          <cell r="I4766" t="str">
            <v>No aplica</v>
          </cell>
          <cell r="J4766" t="str">
            <v>Plan de acción</v>
          </cell>
          <cell r="K4766" t="str">
            <v>Zonal</v>
          </cell>
          <cell r="L4766" t="str">
            <v>3_SUBA</v>
          </cell>
          <cell r="M4766" t="str">
            <v>3_DICIEMBRE_2025</v>
          </cell>
          <cell r="N4766" t="str">
            <v>18410. Proceso integral e integrado de la Vigilancia de la Salud PúblicaVigilancia en salud pública3_SUBA3_DICIEMBRE_2025</v>
          </cell>
          <cell r="O4766">
            <v>9941299</v>
          </cell>
          <cell r="R4766">
            <v>0</v>
          </cell>
          <cell r="S4766">
            <v>0</v>
          </cell>
        </row>
        <row r="4767">
          <cell r="E4767" t="str">
            <v>18510. Proceso integral e integrado de la Vigilancia de la Salud PúblicaVigilancia en salud pública</v>
          </cell>
          <cell r="F4767" t="str">
            <v>Gestión de la información  del  componente Transmisibles - Subred Sur</v>
          </cell>
          <cell r="G4767" t="str">
            <v>Gestión, análisis y divulgación  de información de la vigilancia en salud pública</v>
          </cell>
          <cell r="H4767" t="str">
            <v>GSP</v>
          </cell>
          <cell r="I4767" t="str">
            <v>No aplica</v>
          </cell>
          <cell r="J4767" t="str">
            <v>Plan de acción</v>
          </cell>
          <cell r="K4767" t="str">
            <v>Zonal</v>
          </cell>
          <cell r="L4767" t="str">
            <v>3_SUBA</v>
          </cell>
          <cell r="M4767" t="str">
            <v>3_DICIEMBRE_2025</v>
          </cell>
          <cell r="N4767" t="str">
            <v>18510. Proceso integral e integrado de la Vigilancia de la Salud PúblicaVigilancia en salud pública3_SUBA3_DICIEMBRE_2025</v>
          </cell>
          <cell r="O4767">
            <v>40189280</v>
          </cell>
          <cell r="R4767">
            <v>0</v>
          </cell>
          <cell r="S4767">
            <v>0</v>
          </cell>
        </row>
        <row r="4768">
          <cell r="E4768" t="str">
            <v>18610. Proceso integral e integrado de la Vigilancia de la Salud PúblicaVigilancia en salud pública</v>
          </cell>
          <cell r="F4768" t="str">
            <v>Mantenimiento y fortalecimiento del sistema de  Vigilancia Centinela Meningitis, neumonía bacteriana</v>
          </cell>
          <cell r="G4768" t="str">
            <v>Gestión, análisis y divulgación  de información de la vigilancia en salud pública</v>
          </cell>
          <cell r="H4768" t="str">
            <v>GSP</v>
          </cell>
          <cell r="I4768" t="str">
            <v>No aplica</v>
          </cell>
          <cell r="J4768" t="str">
            <v>Plan de acción</v>
          </cell>
          <cell r="K4768" t="str">
            <v>Distrito</v>
          </cell>
          <cell r="L4768" t="str">
            <v>3_SUBA</v>
          </cell>
          <cell r="M4768" t="str">
            <v>3_DICIEMBRE_2025</v>
          </cell>
          <cell r="N4768" t="str">
            <v>18610. Proceso integral e integrado de la Vigilancia de la Salud PúblicaVigilancia en salud pública3_SUBA3_DICIEMBRE_2025</v>
          </cell>
          <cell r="O4768">
            <v>7347488</v>
          </cell>
          <cell r="R4768">
            <v>0</v>
          </cell>
          <cell r="S4768">
            <v>0</v>
          </cell>
        </row>
        <row r="4769">
          <cell r="E4769" t="str">
            <v>18710. Proceso integral e integrado de la Vigilancia de la Salud PúblicaVigilancia en salud pública</v>
          </cell>
          <cell r="F4769" t="str">
            <v>Acciones de contención mediante bloqueos</v>
          </cell>
          <cell r="G4769" t="str">
            <v xml:space="preserve">Intervención integral en brotes, alertas y situaciones de emergencia en salud pública
</v>
          </cell>
          <cell r="H4769" t="str">
            <v>GSP</v>
          </cell>
          <cell r="I4769" t="str">
            <v>No aplica</v>
          </cell>
          <cell r="J4769" t="str">
            <v>Plan de acción</v>
          </cell>
          <cell r="K4769" t="str">
            <v>Zonal</v>
          </cell>
          <cell r="L4769" t="str">
            <v>3_SUBA</v>
          </cell>
          <cell r="M4769" t="str">
            <v>3_DICIEMBRE_2025</v>
          </cell>
          <cell r="N4769" t="str">
            <v>18710. Proceso integral e integrado de la Vigilancia de la Salud PúblicaVigilancia en salud pública3_SUBA3_DICIEMBRE_2025</v>
          </cell>
          <cell r="O4769">
            <v>3994272</v>
          </cell>
          <cell r="R4769">
            <v>0</v>
          </cell>
          <cell r="S4769">
            <v>0</v>
          </cell>
        </row>
        <row r="4770">
          <cell r="E4770" t="str">
            <v>18810. Proceso integral e integrado de la Vigilancia de la Salud PúblicaVigilancia en salud pública</v>
          </cell>
          <cell r="F4770" t="str">
            <v>Investigaciones epidemiológicas de campo de alto impacto para eventos transmisibles Subred Norte y Sur Occidente</v>
          </cell>
          <cell r="G4770" t="str">
            <v xml:space="preserve">Intervención integral en brotes, alertas y situaciones de emergencia en salud pública
</v>
          </cell>
          <cell r="H4770" t="str">
            <v>GSP</v>
          </cell>
          <cell r="I4770" t="str">
            <v>No aplica</v>
          </cell>
          <cell r="J4770" t="str">
            <v>Plan de acción</v>
          </cell>
          <cell r="K4770" t="str">
            <v>Zonal</v>
          </cell>
          <cell r="L4770" t="str">
            <v>3_SUBA</v>
          </cell>
          <cell r="M4770" t="str">
            <v>3_DICIEMBRE_2025</v>
          </cell>
          <cell r="N4770" t="str">
            <v>18810. Proceso integral e integrado de la Vigilancia de la Salud PúblicaVigilancia en salud pública3_SUBA3_DICIEMBRE_2025</v>
          </cell>
          <cell r="O4770">
            <v>33280669</v>
          </cell>
          <cell r="R4770">
            <v>0</v>
          </cell>
          <cell r="S4770">
            <v>0</v>
          </cell>
        </row>
        <row r="4771">
          <cell r="E4771" t="str">
            <v>18910. Proceso integral e integrado de la Vigilancia de la Salud PúblicaVigilancia en salud pública</v>
          </cell>
          <cell r="F4771" t="str">
            <v xml:space="preserve">Investigaciones epidemiológicas de campo de alto impacto para eventos transmisibles Subred Centro Oriente y Sur </v>
          </cell>
          <cell r="G4771" t="str">
            <v xml:space="preserve">Intervención integral en brotes, alertas y situaciones de emergencia en salud pública
</v>
          </cell>
          <cell r="H4771" t="str">
            <v>GSP</v>
          </cell>
          <cell r="I4771" t="str">
            <v>No aplica</v>
          </cell>
          <cell r="J4771" t="str">
            <v>Plan de acción</v>
          </cell>
          <cell r="K4771" t="str">
            <v>Zonal</v>
          </cell>
          <cell r="L4771" t="str">
            <v>3_SUBA</v>
          </cell>
          <cell r="M4771" t="str">
            <v>3_DICIEMBRE_2025</v>
          </cell>
          <cell r="N4771" t="str">
            <v>18910. Proceso integral e integrado de la Vigilancia de la Salud PúblicaVigilancia en salud pública3_SUBA3_DICIEMBRE_2025</v>
          </cell>
          <cell r="O4771">
            <v>25933181</v>
          </cell>
          <cell r="R4771">
            <v>0</v>
          </cell>
          <cell r="S4771">
            <v>0</v>
          </cell>
        </row>
        <row r="4772">
          <cell r="E4772" t="str">
            <v>19010. Proceso integral e integrado de la Vigilancia de la Salud PúblicaVigilancia en salud pública</v>
          </cell>
          <cell r="F4772" t="str">
            <v>Investigaciones epidemiológicas de campo de control para eventos transmisibles Subred Norte, Sur Occidente, Centro Oriente y Sur</v>
          </cell>
          <cell r="G4772" t="str">
            <v xml:space="preserve">Intervención integral en brotes, alertas y situaciones de emergencia en salud pública
</v>
          </cell>
          <cell r="H4772" t="str">
            <v>GSP</v>
          </cell>
          <cell r="I4772" t="str">
            <v>No aplica</v>
          </cell>
          <cell r="J4772" t="str">
            <v>Plan de acción</v>
          </cell>
          <cell r="K4772" t="str">
            <v>Zonal</v>
          </cell>
          <cell r="L4772" t="str">
            <v>3_SUBA</v>
          </cell>
          <cell r="M4772" t="str">
            <v>3_DICIEMBRE_2025</v>
          </cell>
          <cell r="N4772" t="str">
            <v>19010. Proceso integral e integrado de la Vigilancia de la Salud PúblicaVigilancia en salud pública3_SUBA3_DICIEMBRE_2025</v>
          </cell>
          <cell r="O4772">
            <v>8432352</v>
          </cell>
          <cell r="R4772">
            <v>0</v>
          </cell>
          <cell r="S4772">
            <v>0</v>
          </cell>
        </row>
        <row r="4773">
          <cell r="E4773" t="str">
            <v>19110. Proceso integral e integrado de la Vigilancia de la Salud PúblicaVigilancia en salud pública</v>
          </cell>
          <cell r="F4773" t="str">
            <v>Unidades de analisis de eventos de interes en salud Pública Norte y Centro Oriente _ Transmisibles</v>
          </cell>
          <cell r="G4773" t="str">
            <v>Gestión, análisis y divulgación  de información de la vigilancia en salud pública</v>
          </cell>
          <cell r="H4773" t="str">
            <v>GSP</v>
          </cell>
          <cell r="I4773" t="str">
            <v>No aplica</v>
          </cell>
          <cell r="J4773" t="str">
            <v>Plan de acción</v>
          </cell>
          <cell r="K4773" t="str">
            <v>Zonal</v>
          </cell>
          <cell r="L4773" t="str">
            <v>3_SUBA</v>
          </cell>
          <cell r="M4773" t="str">
            <v>3_DICIEMBRE_2025</v>
          </cell>
          <cell r="N4773" t="str">
            <v>19110. Proceso integral e integrado de la Vigilancia de la Salud PúblicaVigilancia en salud pública3_SUBA3_DICIEMBRE_2025</v>
          </cell>
          <cell r="O4773">
            <v>7347488</v>
          </cell>
          <cell r="R4773">
            <v>0</v>
          </cell>
          <cell r="S4773">
            <v>0</v>
          </cell>
        </row>
        <row r="4774">
          <cell r="E4774" t="str">
            <v>19210. Proceso integral e integrado de la Vigilancia de la Salud PúblicaVigilancia en salud pública</v>
          </cell>
          <cell r="F4774" t="str">
            <v>Unidades de analisis de eventos de interes en salud Pública Sur y Sur Occidente _ Transmisibles</v>
          </cell>
          <cell r="G4774" t="str">
            <v>Gestión, análisis y divulgación  de información de la vigilancia en salud pública</v>
          </cell>
          <cell r="H4774" t="str">
            <v>GSP</v>
          </cell>
          <cell r="I4774" t="str">
            <v>No aplica</v>
          </cell>
          <cell r="J4774" t="str">
            <v>Plan de acción</v>
          </cell>
          <cell r="K4774" t="str">
            <v>Zonal</v>
          </cell>
          <cell r="L4774" t="str">
            <v>3_SUBA</v>
          </cell>
          <cell r="M4774" t="str">
            <v>3_DICIEMBRE_2025</v>
          </cell>
          <cell r="N4774" t="str">
            <v>19210. Proceso integral e integrado de la Vigilancia de la Salud PúblicaVigilancia en salud pública3_SUBA3_DICIEMBRE_2025</v>
          </cell>
          <cell r="O4774">
            <v>3673744</v>
          </cell>
          <cell r="R4774">
            <v>0</v>
          </cell>
          <cell r="S4774">
            <v>0</v>
          </cell>
        </row>
        <row r="4775">
          <cell r="E4775" t="str">
            <v>19310. Proceso integral e integrado de la Vigilancia de la Salud PúblicaVigilancia en salud pública</v>
          </cell>
          <cell r="F4775" t="str">
            <v>Plan de acción para el Monitoreo rapido de cobertura: Operativo en campo y Documento de análisis Norte y Centro Oriente</v>
          </cell>
          <cell r="G4775" t="str">
            <v xml:space="preserve">Intervención integral en brotes, alertas y situaciones de emergencia en salud pública
</v>
          </cell>
          <cell r="H4775" t="str">
            <v>GSP</v>
          </cell>
          <cell r="I4775" t="str">
            <v>No aplica</v>
          </cell>
          <cell r="J4775" t="str">
            <v>Plan de acción</v>
          </cell>
          <cell r="K4775" t="str">
            <v>Zonal</v>
          </cell>
          <cell r="L4775" t="str">
            <v>3_SUBA</v>
          </cell>
          <cell r="M4775" t="str">
            <v>3_DICIEMBRE_2025</v>
          </cell>
          <cell r="N4775" t="str">
            <v>19310. Proceso integral e integrado de la Vigilancia de la Salud PúblicaVigilancia en salud pública3_SUBA3_DICIEMBRE_2025</v>
          </cell>
          <cell r="O4775">
            <v>42556256</v>
          </cell>
          <cell r="R4775">
            <v>0</v>
          </cell>
          <cell r="S4775">
            <v>0</v>
          </cell>
        </row>
        <row r="4776">
          <cell r="E4776" t="str">
            <v>19410. Proceso integral e integrado de la Vigilancia de la Salud PúblicaVigilancia en salud pública</v>
          </cell>
          <cell r="F4776" t="str">
            <v>Plan de acción para el Monitoreo rapido de cobertura: Operativo en campo y Documento de análisis Sur Occidente y Sur</v>
          </cell>
          <cell r="G4776" t="str">
            <v xml:space="preserve">Intervención integral en brotes, alertas y situaciones de emergencia en salud pública
</v>
          </cell>
          <cell r="H4776" t="str">
            <v>GSP</v>
          </cell>
          <cell r="I4776" t="str">
            <v>No aplica</v>
          </cell>
          <cell r="J4776" t="str">
            <v>Plan de acción</v>
          </cell>
          <cell r="K4776" t="str">
            <v>Zonal</v>
          </cell>
          <cell r="L4776" t="str">
            <v>3_SUBA</v>
          </cell>
          <cell r="M4776" t="str">
            <v>3_DICIEMBRE_2025</v>
          </cell>
          <cell r="N4776" t="str">
            <v>19410. Proceso integral e integrado de la Vigilancia de la Salud PúblicaVigilancia en salud pública3_SUBA3_DICIEMBRE_2025</v>
          </cell>
          <cell r="O4776">
            <v>38561984</v>
          </cell>
          <cell r="R4776">
            <v>0</v>
          </cell>
          <cell r="S4776">
            <v>0</v>
          </cell>
        </row>
        <row r="4777">
          <cell r="E4777" t="str">
            <v>19510. Proceso integral e integrado de la Vigilancia de la Salud PúblicaVigilancia en salud pública</v>
          </cell>
          <cell r="F4777" t="str">
            <v xml:space="preserve"> Gestión de la información  del  componente SIVIGILA -  Subred Norte </v>
          </cell>
          <cell r="G4777" t="str">
            <v>Gestión, análisis y divulgación  de información de la vigilancia en salud pública</v>
          </cell>
          <cell r="H4777" t="str">
            <v>GSP</v>
          </cell>
          <cell r="I4777" t="str">
            <v>No aplica</v>
          </cell>
          <cell r="J4777" t="str">
            <v>Plan de acción</v>
          </cell>
          <cell r="K4777" t="str">
            <v>Zonal</v>
          </cell>
          <cell r="L4777" t="str">
            <v>3_SUBA</v>
          </cell>
          <cell r="M4777" t="str">
            <v>3_DICIEMBRE_2025</v>
          </cell>
          <cell r="N4777" t="str">
            <v>19510. Proceso integral e integrado de la Vigilancia de la Salud PúblicaVigilancia en salud pública3_SUBA3_DICIEMBRE_2025</v>
          </cell>
          <cell r="O4777">
            <v>125967504</v>
          </cell>
          <cell r="R4777">
            <v>0</v>
          </cell>
          <cell r="S4777">
            <v>0</v>
          </cell>
        </row>
        <row r="4778">
          <cell r="E4778" t="str">
            <v>19610. Proceso integral e integrado de la Vigilancia de la Salud PúblicaVigilancia en salud pública</v>
          </cell>
          <cell r="F4778" t="str">
            <v xml:space="preserve"> Gestión de la información  del  componente SIVIGILA -  Subred  Sur Occidente y Centro Oriente</v>
          </cell>
          <cell r="G4778" t="str">
            <v>Gestión, análisis y divulgación  de información de la vigilancia en salud pública</v>
          </cell>
          <cell r="H4778" t="str">
            <v>GSP</v>
          </cell>
          <cell r="I4778" t="str">
            <v>No aplica</v>
          </cell>
          <cell r="J4778" t="str">
            <v>Plan de acción</v>
          </cell>
          <cell r="K4778" t="str">
            <v>Zonal</v>
          </cell>
          <cell r="L4778" t="str">
            <v>3_SUBA</v>
          </cell>
          <cell r="M4778" t="str">
            <v>3_DICIEMBRE_2025</v>
          </cell>
          <cell r="N4778" t="str">
            <v>19610. Proceso integral e integrado de la Vigilancia de la Salud PúblicaVigilancia en salud pública3_SUBA3_DICIEMBRE_2025</v>
          </cell>
          <cell r="O4778">
            <v>59199056</v>
          </cell>
          <cell r="R4778">
            <v>0</v>
          </cell>
          <cell r="S4778">
            <v>0</v>
          </cell>
        </row>
        <row r="4779">
          <cell r="E4779" t="str">
            <v>19710. Proceso integral e integrado de la Vigilancia de la Salud PúblicaVigilancia en salud pública</v>
          </cell>
          <cell r="F4779" t="str">
            <v xml:space="preserve"> Gestión de la información  del  componente SIVIGILA -  Subred  Sur </v>
          </cell>
          <cell r="G4779" t="str">
            <v>Gestión, análisis y divulgación  de información de la vigilancia en salud pública</v>
          </cell>
          <cell r="H4779" t="str">
            <v>GSP</v>
          </cell>
          <cell r="I4779" t="str">
            <v>No aplica</v>
          </cell>
          <cell r="J4779" t="str">
            <v>Plan de acción</v>
          </cell>
          <cell r="K4779" t="str">
            <v>Zonal</v>
          </cell>
          <cell r="L4779" t="str">
            <v>3_SUBA</v>
          </cell>
          <cell r="M4779" t="str">
            <v>3_DICIEMBRE_2025</v>
          </cell>
          <cell r="N4779" t="str">
            <v>19710. Proceso integral e integrado de la Vigilancia de la Salud PúblicaVigilancia en salud pública3_SUBA3_DICIEMBRE_2025</v>
          </cell>
          <cell r="O4779">
            <v>34888240</v>
          </cell>
          <cell r="R4779">
            <v>0</v>
          </cell>
          <cell r="S4779">
            <v>0</v>
          </cell>
        </row>
        <row r="4780">
          <cell r="E4780" t="str">
            <v>19810. Proceso integral e integrado de la Vigilancia de la Salud PúblicaVigilancia en salud pública</v>
          </cell>
          <cell r="F4780" t="str">
            <v>Gestión de la información  del  componente No Transmisibles - Subred Norte</v>
          </cell>
          <cell r="G4780" t="str">
            <v>Gestión, análisis y divulgación  de información de la vigilancia en salud pública</v>
          </cell>
          <cell r="H4780" t="str">
            <v>GSP</v>
          </cell>
          <cell r="I4780" t="str">
            <v>No aplica</v>
          </cell>
          <cell r="J4780" t="str">
            <v>Plan de acción</v>
          </cell>
          <cell r="K4780" t="str">
            <v>Zonal</v>
          </cell>
          <cell r="L4780" t="str">
            <v>3_SUBA</v>
          </cell>
          <cell r="M4780" t="str">
            <v>3_DICIEMBRE_2025</v>
          </cell>
          <cell r="N4780" t="str">
            <v>19810. Proceso integral e integrado de la Vigilancia de la Salud PúblicaVigilancia en salud pública3_SUBA3_DICIEMBRE_2025</v>
          </cell>
          <cell r="O4780">
            <v>73252976</v>
          </cell>
          <cell r="R4780">
            <v>0</v>
          </cell>
          <cell r="S4780">
            <v>0</v>
          </cell>
        </row>
        <row r="4781">
          <cell r="E4781" t="str">
            <v>19910. Proceso integral e integrado de la Vigilancia de la Salud PúblicaVigilancia en salud pública</v>
          </cell>
          <cell r="F4781" t="str">
            <v>Gestión de la información  del  componente No Transmisibles - Subred Centro Oriente y Sur Occidente</v>
          </cell>
          <cell r="G4781" t="str">
            <v>Gestión, análisis y divulgación  de información de la vigilancia en salud pública</v>
          </cell>
          <cell r="H4781" t="str">
            <v>GSP</v>
          </cell>
          <cell r="I4781" t="str">
            <v>No aplica</v>
          </cell>
          <cell r="J4781" t="str">
            <v>Plan de acción</v>
          </cell>
          <cell r="K4781" t="str">
            <v>Zonal</v>
          </cell>
          <cell r="L4781" t="str">
            <v>3_SUBA</v>
          </cell>
          <cell r="M4781" t="str">
            <v>3_DICIEMBRE_2025</v>
          </cell>
          <cell r="N4781" t="str">
            <v>19910. Proceso integral e integrado de la Vigilancia de la Salud PúblicaVigilancia en salud pública3_SUBA3_DICIEMBRE_2025</v>
          </cell>
          <cell r="O4781">
            <v>67631408</v>
          </cell>
          <cell r="R4781">
            <v>0</v>
          </cell>
          <cell r="S4781">
            <v>0</v>
          </cell>
        </row>
        <row r="4782">
          <cell r="E4782" t="str">
            <v>20010. Proceso integral e integrado de la Vigilancia de la Salud PúblicaVigilancia en salud pública</v>
          </cell>
          <cell r="F4782" t="str">
            <v>Gestión de la información  del  componente No Transmisibles  Sur</v>
          </cell>
          <cell r="G4782" t="str">
            <v>Gestión, análisis y divulgación  de información de la vigilancia en salud pública</v>
          </cell>
          <cell r="H4782" t="str">
            <v>GSP</v>
          </cell>
          <cell r="I4782" t="str">
            <v>No aplica</v>
          </cell>
          <cell r="J4782" t="str">
            <v>Plan de acción</v>
          </cell>
          <cell r="K4782" t="str">
            <v>Zonal</v>
          </cell>
          <cell r="L4782" t="str">
            <v>3_SUBA</v>
          </cell>
          <cell r="M4782" t="str">
            <v>3_DICIEMBRE_2025</v>
          </cell>
          <cell r="N4782" t="str">
            <v>20010. Proceso integral e integrado de la Vigilancia de la Salud PúblicaVigilancia en salud pública3_SUBA3_DICIEMBRE_2025</v>
          </cell>
          <cell r="O4782">
            <v>62009840</v>
          </cell>
          <cell r="R4782">
            <v>0</v>
          </cell>
          <cell r="S4782">
            <v>0</v>
          </cell>
        </row>
        <row r="4783">
          <cell r="E4783" t="str">
            <v>20110. Proceso integral e integrado de la Vigilancia de la Salud PúblicaVigilancia en salud pública</v>
          </cell>
          <cell r="F4783" t="str">
            <v>Investigaciones epidemiológicas de campo -No Transmisibles</v>
          </cell>
          <cell r="G4783" t="str">
            <v xml:space="preserve">Intervención integral en brotes, alertas y situaciones de emergencia en salud pública
</v>
          </cell>
          <cell r="H4783" t="str">
            <v>GSP</v>
          </cell>
          <cell r="I4783" t="str">
            <v>No aplica</v>
          </cell>
          <cell r="J4783" t="str">
            <v xml:space="preserve">Investigaciones Epidemiológicas de campo realizadas </v>
          </cell>
          <cell r="K4783" t="str">
            <v>Zonal</v>
          </cell>
          <cell r="L4783" t="str">
            <v>3_SUBA</v>
          </cell>
          <cell r="M4783" t="str">
            <v>3_DICIEMBRE_2025</v>
          </cell>
          <cell r="N4783" t="str">
            <v>20110. Proceso integral e integrado de la Vigilancia de la Salud PúblicaVigilancia en salud pública3_SUBA3_DICIEMBRE_2025</v>
          </cell>
          <cell r="O4783">
            <v>152760</v>
          </cell>
          <cell r="R4783">
            <v>0</v>
          </cell>
          <cell r="S4783">
            <v>0</v>
          </cell>
        </row>
        <row r="4784">
          <cell r="E4784" t="str">
            <v>20210. Proceso integral e integrado de la Vigilancia de la Salud PúblicaVigilancia en salud pública</v>
          </cell>
          <cell r="F4784" t="str">
            <v>Gestión de la información  del  componente SISVAN - Subred Norte</v>
          </cell>
          <cell r="G4784" t="str">
            <v>Gestión, análisis y divulgación  de información de la vigilancia en salud pública</v>
          </cell>
          <cell r="H4784" t="str">
            <v>GSP</v>
          </cell>
          <cell r="I4784" t="str">
            <v>No aplica</v>
          </cell>
          <cell r="J4784" t="str">
            <v>Plan de acción</v>
          </cell>
          <cell r="K4784" t="str">
            <v>Zonal</v>
          </cell>
          <cell r="L4784" t="str">
            <v>3_SUBA</v>
          </cell>
          <cell r="M4784" t="str">
            <v>3_DICIEMBRE_2025</v>
          </cell>
          <cell r="N4784" t="str">
            <v>20210. Proceso integral e integrado de la Vigilancia de la Salud PúblicaVigilancia en salud pública3_SUBA3_DICIEMBRE_2025</v>
          </cell>
          <cell r="O4784">
            <v>41150864</v>
          </cell>
          <cell r="R4784">
            <v>0</v>
          </cell>
          <cell r="S4784">
            <v>0</v>
          </cell>
        </row>
        <row r="4785">
          <cell r="E4785" t="str">
            <v>20310. Proceso integral e integrado de la Vigilancia de la Salud PúblicaVigilancia en salud pública</v>
          </cell>
          <cell r="F4785" t="str">
            <v xml:space="preserve">Gestión de información del componente SISVAN Subred Occidente </v>
          </cell>
          <cell r="G4785" t="str">
            <v>Gestión, análisis y divulgación  de información de la vigilancia en salud pública</v>
          </cell>
          <cell r="H4785" t="str">
            <v>GSP</v>
          </cell>
          <cell r="I4785" t="str">
            <v>No aplica</v>
          </cell>
          <cell r="J4785" t="str">
            <v>Plan de acción</v>
          </cell>
          <cell r="K4785" t="str">
            <v>Zonal</v>
          </cell>
          <cell r="L4785" t="str">
            <v>3_SUBA</v>
          </cell>
          <cell r="M4785" t="str">
            <v>3_DICIEMBRE_2025</v>
          </cell>
          <cell r="N4785" t="str">
            <v>20310. Proceso integral e integrado de la Vigilancia de la Salud PúblicaVigilancia en salud pública3_SUBA3_DICIEMBRE_2025</v>
          </cell>
          <cell r="O4785">
            <v>37156592</v>
          </cell>
          <cell r="R4785">
            <v>0</v>
          </cell>
          <cell r="S4785">
            <v>0</v>
          </cell>
        </row>
        <row r="4786">
          <cell r="E4786" t="str">
            <v>20410. Proceso integral e integrado de la Vigilancia de la Salud PúblicaVigilancia en salud pública</v>
          </cell>
          <cell r="F4786" t="str">
            <v>Gestión de información del componente SISVAN Centro Oriente y Sur</v>
          </cell>
          <cell r="G4786" t="str">
            <v>Gestión, análisis y divulgación  de información de la vigilancia en salud pública</v>
          </cell>
          <cell r="H4786" t="str">
            <v>GSP</v>
          </cell>
          <cell r="I4786" t="str">
            <v>No aplica</v>
          </cell>
          <cell r="J4786" t="str">
            <v>Plan de acción</v>
          </cell>
          <cell r="K4786" t="str">
            <v>Zonal</v>
          </cell>
          <cell r="L4786" t="str">
            <v>3_SUBA</v>
          </cell>
          <cell r="M4786" t="str">
            <v>3_DICIEMBRE_2025</v>
          </cell>
          <cell r="N4786" t="str">
            <v>20410. Proceso integral e integrado de la Vigilancia de la Salud PúblicaVigilancia en salud pública3_SUBA3_DICIEMBRE_2025</v>
          </cell>
          <cell r="O4786">
            <v>33162320</v>
          </cell>
          <cell r="R4786">
            <v>0</v>
          </cell>
          <cell r="S4786">
            <v>0</v>
          </cell>
        </row>
        <row r="4787">
          <cell r="E4787" t="str">
            <v>20510. Proceso integral e integrado de la Vigilancia de la Salud PúblicaVigilancia en salud pública</v>
          </cell>
          <cell r="F4787" t="str">
            <v>Seguimiento a las atenciones brindadas y orientaciones en alimentación a los menores de 5 años con diagnósticos de RIESGO DE DNT AGUDA y DNT AGUDA y  caracterizaciones a las gestantes notificadas al SISVAN en las Subredes</v>
          </cell>
          <cell r="G4787" t="str">
            <v>Gestión, análisis y divulgación  de información de la vigilancia en salud pública</v>
          </cell>
          <cell r="H4787" t="str">
            <v>GSP</v>
          </cell>
          <cell r="I4787" t="str">
            <v>No aplica</v>
          </cell>
          <cell r="J4787" t="str">
            <v>Plan de acción</v>
          </cell>
          <cell r="K4787" t="str">
            <v>Zonal</v>
          </cell>
          <cell r="L4787" t="str">
            <v>3_SUBA</v>
          </cell>
          <cell r="M4787" t="str">
            <v>3_DICIEMBRE_2025</v>
          </cell>
          <cell r="N4787" t="str">
            <v>20510. Proceso integral e integrado de la Vigilancia de la Salud PúblicaVigilancia en salud pública3_SUBA3_DICIEMBRE_2025</v>
          </cell>
          <cell r="O4787">
            <v>11243136</v>
          </cell>
          <cell r="R4787">
            <v>0</v>
          </cell>
          <cell r="S4787">
            <v>0</v>
          </cell>
        </row>
        <row r="4788">
          <cell r="E4788" t="str">
            <v>20610. Proceso integral e integrado de la Vigilancia de la Salud PúblicaVigilancia en salud pública</v>
          </cell>
          <cell r="F4788" t="str">
            <v>Caracterización de la situación alimentaria y nutricional de población menor de 5 años y recien nacidos.</v>
          </cell>
          <cell r="G4788" t="str">
            <v>Gestión, análisis y divulgación  de información de la vigilancia en salud pública</v>
          </cell>
          <cell r="H4788" t="str">
            <v>GSP</v>
          </cell>
          <cell r="I4788" t="str">
            <v>No aplica</v>
          </cell>
          <cell r="J4788" t="str">
            <v>Plan de acción</v>
          </cell>
          <cell r="K4788" t="str">
            <v>Zonal</v>
          </cell>
          <cell r="L4788" t="str">
            <v>3_SUBA</v>
          </cell>
          <cell r="M4788" t="str">
            <v>3_DICIEMBRE_2025</v>
          </cell>
          <cell r="N4788" t="str">
            <v>20610. Proceso integral e integrado de la Vigilancia de la Salud PúblicaVigilancia en salud pública3_SUBA3_DICIEMBRE_2025</v>
          </cell>
          <cell r="O4788">
            <v>7347488</v>
          </cell>
          <cell r="R4788">
            <v>0</v>
          </cell>
          <cell r="S4788">
            <v>0</v>
          </cell>
        </row>
        <row r="4789">
          <cell r="E4789" t="str">
            <v>20710. Proceso integral e integrado de la Vigilancia de la Salud PúblicaVigilancia en salud pública</v>
          </cell>
          <cell r="F4789" t="str">
            <v>Gestión de la información  del  componente de Urgencias y Emergencias  - Subred Norte, Centro Oriente, Sur Occidente y Sur</v>
          </cell>
          <cell r="G4789" t="str">
            <v>Gestión, análisis y divulgación  de información de la vigilancia en salud pública</v>
          </cell>
          <cell r="H4789" t="str">
            <v>GSP</v>
          </cell>
          <cell r="I4789" t="str">
            <v>No aplica</v>
          </cell>
          <cell r="J4789" t="str">
            <v>Plan de acción</v>
          </cell>
          <cell r="K4789" t="str">
            <v>Zonal</v>
          </cell>
          <cell r="L4789" t="str">
            <v>3_SUBA</v>
          </cell>
          <cell r="M4789" t="str">
            <v>3_DICIEMBRE_2025</v>
          </cell>
          <cell r="N4789" t="str">
            <v>20710. Proceso integral e integrado de la Vigilancia de la Salud PúblicaVigilancia en salud pública3_SUBA3_DICIEMBRE_2025</v>
          </cell>
          <cell r="O4789">
            <v>8210448</v>
          </cell>
          <cell r="R4789">
            <v>0</v>
          </cell>
          <cell r="S4789">
            <v>0</v>
          </cell>
        </row>
        <row r="4790">
          <cell r="E4790" t="str">
            <v>20810. Proceso integral e integrado de la Vigilancia de la Salud PúblicaVigilancia en salud pública</v>
          </cell>
          <cell r="F4790" t="str">
            <v xml:space="preserve">Atención de urgencias y emergencias en Salud Pública por parte del equipo profesional de respuesta inmediata - ERI
</v>
          </cell>
          <cell r="G4790" t="str">
            <v xml:space="preserve">Intervención integral en brotes, alertas y situaciones de emergencia en salud pública
</v>
          </cell>
          <cell r="H4790" t="str">
            <v>GSP</v>
          </cell>
          <cell r="I4790" t="str">
            <v>No aplica</v>
          </cell>
          <cell r="J4790" t="str">
            <v>Plan de acción</v>
          </cell>
          <cell r="K4790" t="str">
            <v>Zonal</v>
          </cell>
          <cell r="L4790" t="str">
            <v>3_SUBA</v>
          </cell>
          <cell r="M4790" t="str">
            <v>3_DICIEMBRE_2025</v>
          </cell>
          <cell r="N4790" t="str">
            <v>20810. Proceso integral e integrado de la Vigilancia de la Salud PúblicaVigilancia en salud pública3_SUBA3_DICIEMBRE_2025</v>
          </cell>
          <cell r="O4790">
            <v>12969056</v>
          </cell>
          <cell r="R4790">
            <v>0</v>
          </cell>
          <cell r="S4790">
            <v>0</v>
          </cell>
        </row>
        <row r="4791">
          <cell r="E4791" t="str">
            <v>20910. Proceso integral e integrado de la Vigilancia de la Salud PúblicaVigilancia en salud pública</v>
          </cell>
          <cell r="F4791" t="str">
            <v xml:space="preserve">Atención de urgencias y emergencias en Salud Pública por parte del equipo técnico de respuesta inmediata - ERI
</v>
          </cell>
          <cell r="G4791" t="str">
            <v xml:space="preserve">Intervención integral en brotes, alertas y situaciones de emergencia en salud pública
</v>
          </cell>
          <cell r="H4791" t="str">
            <v>GSP</v>
          </cell>
          <cell r="I4791" t="str">
            <v>No aplica</v>
          </cell>
          <cell r="J4791" t="str">
            <v>Plan de acción</v>
          </cell>
          <cell r="K4791" t="str">
            <v>Zonal</v>
          </cell>
          <cell r="L4791" t="str">
            <v>3_SUBA</v>
          </cell>
          <cell r="M4791" t="str">
            <v>3_DICIEMBRE_2025</v>
          </cell>
          <cell r="N4791" t="str">
            <v>20910. Proceso integral e integrado de la Vigilancia de la Salud PúblicaVigilancia en salud pública3_SUBA3_DICIEMBRE_2025</v>
          </cell>
          <cell r="O4791">
            <v>7988544</v>
          </cell>
          <cell r="R4791">
            <v>0</v>
          </cell>
          <cell r="S4791">
            <v>0</v>
          </cell>
        </row>
        <row r="4792">
          <cell r="E4792" t="str">
            <v>21010. Proceso integral e integrado de la Vigilancia de la Salud PúblicaVigilancia en salud pública</v>
          </cell>
          <cell r="F4792" t="str">
            <v>Mantenimiento, seguimiento y  fortalecimiento de  la estrategia Vigilancia Epidemiológica  Portuaria- Subred  Suroccidente</v>
          </cell>
          <cell r="G4792" t="str">
            <v xml:space="preserve">Intervención integral en brotes, alertas y situaciones de emergencia en salud pública
</v>
          </cell>
          <cell r="H4792" t="str">
            <v>GSP</v>
          </cell>
          <cell r="I4792" t="str">
            <v>No aplica</v>
          </cell>
          <cell r="J4792" t="str">
            <v>Plan de acción</v>
          </cell>
          <cell r="K4792" t="str">
            <v>Distrito</v>
          </cell>
          <cell r="L4792" t="str">
            <v>3_SUBA</v>
          </cell>
          <cell r="M4792" t="str">
            <v>3_DICIEMBRE_2025</v>
          </cell>
          <cell r="N4792" t="str">
            <v>21010. Proceso integral e integrado de la Vigilancia de la Salud PúblicaVigilancia en salud pública3_SUBA3_DICIEMBRE_2025</v>
          </cell>
          <cell r="O4792">
            <v>70836688</v>
          </cell>
          <cell r="R4792">
            <v>0</v>
          </cell>
          <cell r="S4792">
            <v>0</v>
          </cell>
        </row>
        <row r="4793">
          <cell r="E4793" t="str">
            <v>21110. Proceso integral e integrado de la Vigilancia de la Salud PúblicaVigilancia en salud pública</v>
          </cell>
          <cell r="F4793" t="str">
            <v>Seguimiento al fortalecimiento de los eventos de interes internacional en salud pública ESPII</v>
          </cell>
          <cell r="G4793" t="str">
            <v xml:space="preserve">Intervención integral en brotes, alertas y situaciones de emergencia en salud pública
</v>
          </cell>
          <cell r="H4793" t="str">
            <v>GSP</v>
          </cell>
          <cell r="I4793" t="str">
            <v>No aplica</v>
          </cell>
          <cell r="J4793" t="str">
            <v>Plan de acción</v>
          </cell>
          <cell r="K4793" t="str">
            <v>Distrito</v>
          </cell>
          <cell r="L4793" t="str">
            <v>3_SUBA</v>
          </cell>
          <cell r="M4793" t="str">
            <v>3_DICIEMBRE_2025</v>
          </cell>
          <cell r="N4793" t="str">
            <v>21110. Proceso integral e integrado de la Vigilancia de la Salud PúblicaVigilancia en salud pública3_SUBA3_DICIEMBRE_2025</v>
          </cell>
          <cell r="O4793">
            <v>25938112</v>
          </cell>
          <cell r="R4793">
            <v>0</v>
          </cell>
          <cell r="S4793">
            <v>0</v>
          </cell>
        </row>
        <row r="4794">
          <cell r="E4794" t="str">
            <v>21210. Proceso integral e integrado de la Vigilancia de la Salud PúblicaVigilancia en salud pública</v>
          </cell>
          <cell r="F4794" t="str">
            <v>Simulacro ESPII</v>
          </cell>
          <cell r="G4794" t="str">
            <v xml:space="preserve">Intervención integral en brotes, alertas y situaciones de emergencia en salud pública
</v>
          </cell>
          <cell r="H4794" t="str">
            <v>GSP</v>
          </cell>
          <cell r="I4794" t="str">
            <v>No aplica</v>
          </cell>
          <cell r="J4794" t="str">
            <v>Plan de acción</v>
          </cell>
          <cell r="K4794" t="str">
            <v>Distrito</v>
          </cell>
          <cell r="L4794" t="str">
            <v>3_SUBA</v>
          </cell>
          <cell r="M4794" t="str">
            <v>3_DICIEMBRE_2025</v>
          </cell>
          <cell r="N4794" t="str">
            <v>21210. Proceso integral e integrado de la Vigilancia de la Salud PúblicaVigilancia en salud pública3_SUBA3_DICIEMBRE_2025</v>
          </cell>
          <cell r="O4794">
            <v>100000000</v>
          </cell>
          <cell r="R4794">
            <v>0</v>
          </cell>
          <cell r="S4794">
            <v>0</v>
          </cell>
        </row>
        <row r="4795">
          <cell r="E4795" t="str">
            <v>21310. Proceso integral e integrado de la Vigilancia de la Salud PúblicaVigilancia en salud pública</v>
          </cell>
          <cell r="F4795" t="str">
            <v xml:space="preserve">Gestión  de la información  del Componente de Salud Mental - Subred Norte y Sur Occidente </v>
          </cell>
          <cell r="G4795" t="str">
            <v>Gestión, análisis y divulgación  de información de la vigilancia en salud pública</v>
          </cell>
          <cell r="H4795" t="str">
            <v>GSP</v>
          </cell>
          <cell r="I4795" t="str">
            <v>No aplica</v>
          </cell>
          <cell r="J4795" t="str">
            <v>Plan de acción</v>
          </cell>
          <cell r="K4795" t="str">
            <v>Zonal</v>
          </cell>
          <cell r="L4795" t="str">
            <v>3_SUBA</v>
          </cell>
          <cell r="M4795" t="str">
            <v>3_DICIEMBRE_2025</v>
          </cell>
          <cell r="N4795" t="str">
            <v>21310. Proceso integral e integrado de la Vigilancia de la Salud PúblicaVigilancia en salud pública3_SUBA3_DICIEMBRE_2025</v>
          </cell>
          <cell r="O4795">
            <v>92953120</v>
          </cell>
          <cell r="R4795">
            <v>0</v>
          </cell>
          <cell r="S4795">
            <v>0</v>
          </cell>
        </row>
        <row r="4796">
          <cell r="E4796" t="str">
            <v>21410. Proceso integral e integrado de la Vigilancia de la Salud PúblicaVigilancia en salud pública</v>
          </cell>
          <cell r="F4796" t="str">
            <v xml:space="preserve">Gestión  de la información  del Componente de Salud Mental - Subred Centro Oriente y Sur </v>
          </cell>
          <cell r="G4796" t="str">
            <v>Gestión, análisis y divulgación  de información de la vigilancia en salud pública</v>
          </cell>
          <cell r="H4796" t="str">
            <v>GSP</v>
          </cell>
          <cell r="I4796" t="str">
            <v>No aplica</v>
          </cell>
          <cell r="J4796" t="str">
            <v>Plan de acción</v>
          </cell>
          <cell r="K4796" t="str">
            <v>Zonal</v>
          </cell>
          <cell r="L4796" t="str">
            <v>3_SUBA</v>
          </cell>
          <cell r="M4796" t="str">
            <v>3_DICIEMBRE_2025</v>
          </cell>
          <cell r="N4796" t="str">
            <v>21410. Proceso integral e integrado de la Vigilancia de la Salud PúblicaVigilancia en salud pública3_SUBA3_DICIEMBRE_2025</v>
          </cell>
          <cell r="O4796">
            <v>72587264</v>
          </cell>
          <cell r="R4796">
            <v>0</v>
          </cell>
          <cell r="S4796">
            <v>0</v>
          </cell>
        </row>
        <row r="4797">
          <cell r="E4797" t="str">
            <v>21510. Proceso integral e integrado de la Vigilancia de la Salud PúblicaVigilancia en salud pública</v>
          </cell>
          <cell r="F4797" t="str">
            <v>Investigaciones epidemiológicas de eventos prioritarios en salud mental</v>
          </cell>
          <cell r="G4797" t="str">
            <v xml:space="preserve">Intervención integral en brotes, alertas y situaciones de emergencia en salud pública
</v>
          </cell>
          <cell r="H4797" t="str">
            <v>GSP</v>
          </cell>
          <cell r="I4797" t="str">
            <v>No aplica</v>
          </cell>
          <cell r="J4797" t="str">
            <v>Investigaciones Epidemiológicas de campo realizadas</v>
          </cell>
          <cell r="K4797" t="str">
            <v>Zonal</v>
          </cell>
          <cell r="L4797" t="str">
            <v>3_SUBA</v>
          </cell>
          <cell r="M4797" t="str">
            <v>3_DICIEMBRE_2025</v>
          </cell>
          <cell r="N4797" t="str">
            <v>21510. Proceso integral e integrado de la Vigilancia de la Salud PúblicaVigilancia en salud pública3_SUBA3_DICIEMBRE_2025</v>
          </cell>
          <cell r="O4797">
            <v>211452</v>
          </cell>
          <cell r="R4797">
            <v>0</v>
          </cell>
          <cell r="S4797">
            <v>0</v>
          </cell>
        </row>
        <row r="4798">
          <cell r="E4798" t="str">
            <v>21610. Proceso integral e integrado de la Vigilancia de la Salud PúblicaVigilancia en salud pública</v>
          </cell>
          <cell r="F4798" t="str">
            <v>Implementación de los componentes delito asociado, morbimortalidad, consumo de SPA, respuesta social del Centro Distrital de Monitoreo de las Drogas- CEMID)</v>
          </cell>
          <cell r="G4798" t="str">
            <v>Gestión, análisis y divulgación  de información de la vigilancia en salud pública</v>
          </cell>
          <cell r="H4798" t="str">
            <v>GSP</v>
          </cell>
          <cell r="I4798" t="str">
            <v>No aplica</v>
          </cell>
          <cell r="J4798" t="str">
            <v>Plan de acción</v>
          </cell>
          <cell r="K4798" t="str">
            <v>Distrito</v>
          </cell>
          <cell r="L4798" t="str">
            <v>3_SUBA</v>
          </cell>
          <cell r="M4798" t="str">
            <v>3_DICIEMBRE_2025</v>
          </cell>
          <cell r="N4798" t="str">
            <v>21610. Proceso integral e integrado de la Vigilancia de la Salud PúblicaVigilancia en salud pública3_SUBA3_DICIEMBRE_2025</v>
          </cell>
          <cell r="O4798">
            <v>30252912</v>
          </cell>
          <cell r="R4798">
            <v>0</v>
          </cell>
          <cell r="S4798">
            <v>0</v>
          </cell>
        </row>
        <row r="4799">
          <cell r="E4799" t="str">
            <v>21710. Proceso integral e integrado de la Vigilancia de la Salud PúblicaVigilancia en salud pública</v>
          </cell>
          <cell r="F4799" t="str">
            <v>Gestión de la información  del  componente Estadísticas Vitales  - Subred Norte, Centro Oriente, Sur Occidente y Sur</v>
          </cell>
          <cell r="G4799" t="str">
            <v>Gestión, análisis y divulgación  de información de la vigilancia en salud pública</v>
          </cell>
          <cell r="H4799" t="str">
            <v>GSP</v>
          </cell>
          <cell r="I4799" t="str">
            <v>No aplica</v>
          </cell>
          <cell r="J4799" t="str">
            <v>Plan de acción</v>
          </cell>
          <cell r="K4799" t="str">
            <v>Zonal</v>
          </cell>
          <cell r="L4799" t="str">
            <v>3_SUBA</v>
          </cell>
          <cell r="M4799" t="str">
            <v>3_DICIEMBRE_2025</v>
          </cell>
          <cell r="N4799" t="str">
            <v>21710. Proceso integral e integrado de la Vigilancia de la Salud PúblicaVigilancia en salud pública3_SUBA3_DICIEMBRE_2025</v>
          </cell>
          <cell r="O4799">
            <v>3994272</v>
          </cell>
          <cell r="R4799">
            <v>0</v>
          </cell>
          <cell r="S4799">
            <v>0</v>
          </cell>
        </row>
        <row r="4800">
          <cell r="E4800" t="str">
            <v>21810. Proceso integral e integrado de la Vigilancia de la Salud PúblicaVigilancia en salud pública</v>
          </cell>
          <cell r="F4800" t="str">
            <v>Asistencia técnica de las UPGD que conforman la red de  Estadísticas Vitales</v>
          </cell>
          <cell r="G4800" t="str">
            <v>Gestión, análisis y divulgación  de información de la vigilancia en salud pública</v>
          </cell>
          <cell r="H4800" t="str">
            <v>GSP</v>
          </cell>
          <cell r="I4800" t="str">
            <v>No aplica</v>
          </cell>
          <cell r="J4800" t="str">
            <v>Plan de acción</v>
          </cell>
          <cell r="K4800" t="str">
            <v>Zonal</v>
          </cell>
          <cell r="L4800" t="str">
            <v>3_SUBA</v>
          </cell>
          <cell r="M4800" t="str">
            <v>3_DICIEMBRE_2025</v>
          </cell>
          <cell r="N4800" t="str">
            <v>21810. Proceso integral e integrado de la Vigilancia de la Salud PúblicaVigilancia en salud pública3_SUBA3_DICIEMBRE_2025</v>
          </cell>
          <cell r="O4800">
            <v>7347488</v>
          </cell>
          <cell r="R4800">
            <v>0</v>
          </cell>
          <cell r="S4800">
            <v>0</v>
          </cell>
        </row>
        <row r="4801">
          <cell r="E4801" t="str">
            <v>21910. Proceso integral e integrado de la Vigilancia de la Salud PúblicaVigilancia en salud pública</v>
          </cell>
          <cell r="F4801" t="str">
            <v>Evaluación y verificación en las asistencias técnicas de la Cabalidad y los diferentes procesos de EEVV</v>
          </cell>
          <cell r="G4801" t="str">
            <v>Gestión, análisis y divulgación  de información de la vigilancia en salud pública</v>
          </cell>
          <cell r="H4801" t="str">
            <v>GSP</v>
          </cell>
          <cell r="I4801" t="str">
            <v>No aplica</v>
          </cell>
          <cell r="J4801" t="str">
            <v>Plan de acción</v>
          </cell>
          <cell r="K4801" t="str">
            <v>Zonal</v>
          </cell>
          <cell r="L4801" t="str">
            <v>3_SUBA</v>
          </cell>
          <cell r="M4801" t="str">
            <v>3_DICIEMBRE_2025</v>
          </cell>
          <cell r="N4801" t="str">
            <v>21910. Proceso integral e integrado de la Vigilancia de la Salud PúblicaVigilancia en salud pública3_SUBA3_DICIEMBRE_2025</v>
          </cell>
          <cell r="O4801">
            <v>6484528</v>
          </cell>
          <cell r="R4801">
            <v>0</v>
          </cell>
          <cell r="S4801">
            <v>0</v>
          </cell>
        </row>
        <row r="4802">
          <cell r="E4802" t="str">
            <v>22010. Proceso integral e integrado de la Vigilancia de la Salud PúblicaVigilancia en salud pública</v>
          </cell>
          <cell r="F4802" t="str">
            <v>Apoyo en las asistencias técnicas de los procesos de EEVV</v>
          </cell>
          <cell r="G4802" t="str">
            <v>Gestión, análisis y divulgación  de información de la vigilancia en salud pública</v>
          </cell>
          <cell r="H4802" t="str">
            <v>GSP</v>
          </cell>
          <cell r="I4802" t="str">
            <v>No aplica</v>
          </cell>
          <cell r="J4802" t="str">
            <v>Plan de acción</v>
          </cell>
          <cell r="K4802" t="str">
            <v>Zonal</v>
          </cell>
          <cell r="L4802" t="str">
            <v>3_SUBA</v>
          </cell>
          <cell r="M4802" t="str">
            <v>3_DICIEMBRE_2025</v>
          </cell>
          <cell r="N4802" t="str">
            <v>22010. Proceso integral e integrado de la Vigilancia de la Salud PúblicaVigilancia en salud pública3_SUBA3_DICIEMBRE_2025</v>
          </cell>
          <cell r="O4802">
            <v>5621568</v>
          </cell>
          <cell r="R4802">
            <v>0</v>
          </cell>
          <cell r="S4802">
            <v>0</v>
          </cell>
        </row>
        <row r="4803">
          <cell r="E4803" t="str">
            <v>22110. Proceso integral e integrado de la Vigilancia de la Salud PúblicaVigilancia en salud pública</v>
          </cell>
          <cell r="F4803" t="str">
            <v>Seguimiento de muertes consideradas como no violentas (manera de muerte no violenta) y que ocurren extra institucionalmente (por fuera de las instituciones prestadoras de servicios de salud “IPS”) para población pobre vulnerable - no asegurada GAHD</v>
          </cell>
          <cell r="G4803" t="str">
            <v xml:space="preserve">Intervención integral en brotes, alertas y situaciones de emergencia en salud pública
</v>
          </cell>
          <cell r="H4803" t="str">
            <v>GSP</v>
          </cell>
          <cell r="I4803" t="str">
            <v>No aplica</v>
          </cell>
          <cell r="J4803" t="str">
            <v>Plan de acción</v>
          </cell>
          <cell r="K4803" t="str">
            <v>Distrito</v>
          </cell>
          <cell r="L4803" t="str">
            <v>3_SUBA</v>
          </cell>
          <cell r="M4803" t="str">
            <v>3_DICIEMBRE_2025</v>
          </cell>
          <cell r="N4803" t="str">
            <v>22110. Proceso integral e integrado de la Vigilancia de la Salud PúblicaVigilancia en salud pública3_SUBA3_DICIEMBRE_2025</v>
          </cell>
          <cell r="O4803">
            <v>149094832</v>
          </cell>
          <cell r="R4803">
            <v>0</v>
          </cell>
          <cell r="S4803">
            <v>0</v>
          </cell>
        </row>
        <row r="4804">
          <cell r="E4804" t="str">
            <v>22210. Proceso integral e integrado de la Vigilancia de la Salud PúblicaVigilancia en salud pública</v>
          </cell>
          <cell r="F4804" t="str">
            <v>Georreferenciación y análisis de información cartográfica de eventos de interés en salud pública</v>
          </cell>
          <cell r="G4804" t="str">
            <v>Gestión, análisis y divulgación  de información de la vigilancia en salud pública</v>
          </cell>
          <cell r="H4804" t="str">
            <v>GSP</v>
          </cell>
          <cell r="I4804" t="str">
            <v>No aplica</v>
          </cell>
          <cell r="J4804" t="str">
            <v>Plan de acción</v>
          </cell>
          <cell r="K4804" t="str">
            <v>Zonal</v>
          </cell>
          <cell r="L4804" t="str">
            <v>3_SUBA</v>
          </cell>
          <cell r="M4804" t="str">
            <v>3_DICIEMBRE_2025</v>
          </cell>
          <cell r="N4804" t="str">
            <v>22210. Proceso integral e integrado de la Vigilancia de la Salud PúblicaVigilancia en salud pública3_SUBA3_DICIEMBRE_2025</v>
          </cell>
          <cell r="O4804">
            <v>18590624</v>
          </cell>
          <cell r="R4804">
            <v>0</v>
          </cell>
          <cell r="S4804">
            <v>0</v>
          </cell>
        </row>
        <row r="4805">
          <cell r="E4805" t="str">
            <v>22310. Proceso integral e integrado de la Vigilancia de la Salud PúblicaVigilancia en salud pública</v>
          </cell>
          <cell r="F4805" t="str">
            <v>Gestión de la Vigilancia  centinela por exposición a contaminación ambiental en zonas aledañas parque de innovación Doña Juana</v>
          </cell>
          <cell r="G4805" t="str">
            <v>Gestión, análisis y divulgación  de información de la vigilancia en salud pública</v>
          </cell>
          <cell r="H4805" t="str">
            <v>GSP</v>
          </cell>
          <cell r="I4805" t="str">
            <v>No aplica</v>
          </cell>
          <cell r="J4805" t="str">
            <v>Plan de acción</v>
          </cell>
          <cell r="K4805" t="str">
            <v>Zonal</v>
          </cell>
          <cell r="L4805" t="str">
            <v>3_SUBA</v>
          </cell>
          <cell r="M4805" t="str">
            <v>3_DICIEMBRE_2025</v>
          </cell>
          <cell r="N4805" t="str">
            <v>22310. Proceso integral e integrado de la Vigilancia de la Salud PúblicaVigilancia en salud pública3_SUBA3_DICIEMBRE_2025</v>
          </cell>
          <cell r="O4805">
            <v>29488576</v>
          </cell>
          <cell r="R4805">
            <v>0</v>
          </cell>
          <cell r="S4805">
            <v>0</v>
          </cell>
        </row>
        <row r="4806">
          <cell r="E4806" t="str">
            <v>22410. Proceso integral e integrado de la Vigilancia de la Salud PúblicaVigilancia en salud pública</v>
          </cell>
          <cell r="F4806" t="str">
            <v>Seguimiento y monitoreo de los instrumentos de canalizaciones de Vigilancia en Salud  pública. Subred Norte, Sur Occidente,  Centro oriente y Sur</v>
          </cell>
          <cell r="G4806" t="str">
            <v xml:space="preserve">Intervención integral en brotes, alertas y situaciones de emergencia en salud pública
</v>
          </cell>
          <cell r="H4806" t="str">
            <v>GSP</v>
          </cell>
          <cell r="I4806" t="str">
            <v>No aplica</v>
          </cell>
          <cell r="J4806" t="str">
            <v>Plan de acción</v>
          </cell>
          <cell r="K4806" t="str">
            <v>Zonal</v>
          </cell>
          <cell r="L4806" t="str">
            <v>3_SUBA</v>
          </cell>
          <cell r="M4806" t="str">
            <v>3_DICIEMBRE_2025</v>
          </cell>
          <cell r="N4806" t="str">
            <v>22410. Proceso integral e integrado de la Vigilancia de la Salud PúblicaVigilancia en salud pública3_SUBA3_DICIEMBRE_2025</v>
          </cell>
          <cell r="O4806">
            <v>3994272</v>
          </cell>
          <cell r="R4806">
            <v>0</v>
          </cell>
          <cell r="S4806">
            <v>0</v>
          </cell>
        </row>
        <row r="4807">
          <cell r="E4807" t="str">
            <v>22510. Proceso integral e integrado de la Vigilancia de la Salud PúblicaVigilancia en salud pública</v>
          </cell>
          <cell r="F4807" t="str">
            <v>Gestión  de la información  del Componente de IAAS</v>
          </cell>
          <cell r="G4807" t="str">
            <v>Gestión, análisis y divulgación  de información de la vigilancia en salud pública</v>
          </cell>
          <cell r="H4807" t="str">
            <v>GSP</v>
          </cell>
          <cell r="I4807" t="str">
            <v>No aplica</v>
          </cell>
          <cell r="J4807" t="str">
            <v>Plan de acción</v>
          </cell>
          <cell r="K4807" t="str">
            <v>Zonal</v>
          </cell>
          <cell r="L4807" t="str">
            <v>3_SUBA</v>
          </cell>
          <cell r="M4807" t="str">
            <v>3_DICIEMBRE_2025</v>
          </cell>
          <cell r="N4807" t="str">
            <v>22510. Proceso integral e integrado de la Vigilancia de la Salud PúblicaVigilancia en salud pública3_SUBA3_DICIEMBRE_2025</v>
          </cell>
          <cell r="O4807">
            <v>7347488</v>
          </cell>
          <cell r="R4807">
            <v>0</v>
          </cell>
          <cell r="S4807">
            <v>0</v>
          </cell>
        </row>
        <row r="4808">
          <cell r="E4808" t="str">
            <v>22610. Proceso integral e integrado de la Vigilancia de la Salud PúblicaVigilancia en salud pública</v>
          </cell>
          <cell r="F4808" t="str">
            <v>Gestión administrativa y operativa de seguimiento y monitoreo AT integrales-</v>
          </cell>
          <cell r="G4808" t="str">
            <v>Gestión, análisis y divulgación  de información de la vigilancia en salud pública</v>
          </cell>
          <cell r="H4808" t="str">
            <v>GSP</v>
          </cell>
          <cell r="I4808" t="str">
            <v>No aplica</v>
          </cell>
          <cell r="J4808" t="str">
            <v>Plan de acción</v>
          </cell>
          <cell r="K4808" t="str">
            <v>Distrito</v>
          </cell>
          <cell r="L4808" t="str">
            <v>3_SUBA</v>
          </cell>
          <cell r="M4808" t="str">
            <v>3_DICIEMBRE_2025</v>
          </cell>
          <cell r="N4808" t="str">
            <v>22610. Proceso integral e integrado de la Vigilancia de la Salud PúblicaVigilancia en salud pública3_SUBA3_DICIEMBRE_2025</v>
          </cell>
          <cell r="O4808">
            <v>95295440</v>
          </cell>
          <cell r="R4808">
            <v>0</v>
          </cell>
          <cell r="S4808">
            <v>0</v>
          </cell>
        </row>
        <row r="4809">
          <cell r="E4809" t="str">
            <v>22710. Proceso integral e integrado de la Vigilancia de la Salud PúblicaVigilancia en salud pública</v>
          </cell>
          <cell r="F4809" t="str">
            <v>Gestión operativa de seguimiento y monitoreo AT integrales</v>
          </cell>
          <cell r="G4809" t="str">
            <v>Gestión, análisis y divulgación  de información de la vigilancia en salud pública</v>
          </cell>
          <cell r="H4809" t="str">
            <v>GSP</v>
          </cell>
          <cell r="I4809" t="str">
            <v>No aplica</v>
          </cell>
          <cell r="J4809" t="str">
            <v>Plan de acción</v>
          </cell>
          <cell r="K4809" t="str">
            <v>Distrito</v>
          </cell>
          <cell r="L4809" t="str">
            <v>3_SUBA</v>
          </cell>
          <cell r="M4809" t="str">
            <v>3_DICIEMBRE_2025</v>
          </cell>
          <cell r="N4809" t="str">
            <v>22710. Proceso integral e integrado de la Vigilancia de la Salud PúblicaVigilancia en salud pública3_SUBA3_DICIEMBRE_2025</v>
          </cell>
          <cell r="O4809">
            <v>53602144</v>
          </cell>
          <cell r="R4809">
            <v>0</v>
          </cell>
          <cell r="S4809">
            <v>0</v>
          </cell>
        </row>
        <row r="4810">
          <cell r="E4810" t="str">
            <v>22810. Proceso integral e integrado de la Vigilancia de la Salud PúblicaVigilancia en salud pública</v>
          </cell>
          <cell r="F4810" t="str">
            <v>Investigaciones epidemiológicas de eventos prioritarios en salud mental- Ruralidad</v>
          </cell>
          <cell r="G4810" t="str">
            <v xml:space="preserve">Intervención integral en brotes, alertas y situaciones de emergencia en salud pública
</v>
          </cell>
          <cell r="H4810" t="str">
            <v>GSP</v>
          </cell>
          <cell r="I4810" t="str">
            <v>No aplica</v>
          </cell>
          <cell r="J4810" t="str">
            <v>Plan de acción</v>
          </cell>
          <cell r="K4810" t="str">
            <v>Local</v>
          </cell>
          <cell r="L4810" t="str">
            <v>3_SUBA</v>
          </cell>
          <cell r="M4810" t="str">
            <v>3_DICIEMBRE_2025</v>
          </cell>
          <cell r="N4810" t="str">
            <v>22810. Proceso integral e integrado de la Vigilancia de la Salud PúblicaVigilancia en salud pública3_SUBA3_DICIEMBRE_2025</v>
          </cell>
          <cell r="O4810">
            <v>3513480</v>
          </cell>
          <cell r="R4810">
            <v>0</v>
          </cell>
          <cell r="S4810">
            <v>0</v>
          </cell>
        </row>
        <row r="4811">
          <cell r="E4811" t="str">
            <v>22910. Proceso integral e integrado de la Vigilancia de la Salud PúblicaVigilancia en salud pública</v>
          </cell>
          <cell r="F4811" t="str">
            <v xml:space="preserve">Fortalecimiento de capacidades IEC Salud mental </v>
          </cell>
          <cell r="G4811" t="str">
            <v xml:space="preserve">Intervención integral en brotes, alertas y situaciones de emergencia en salud pública
</v>
          </cell>
          <cell r="H4811" t="str">
            <v>GSP</v>
          </cell>
          <cell r="I4811" t="str">
            <v>No aplica</v>
          </cell>
          <cell r="J4811" t="str">
            <v>Plan de Fortalecimiento</v>
          </cell>
          <cell r="K4811" t="str">
            <v>Zonal</v>
          </cell>
          <cell r="L4811" t="str">
            <v>3_SUBA</v>
          </cell>
          <cell r="M4811" t="str">
            <v>3_DICIEMBRE_2025</v>
          </cell>
          <cell r="N4811" t="str">
            <v>22910. Proceso integral e integrado de la Vigilancia de la Salud PúblicaVigilancia en salud pública3_SUBA3_DICIEMBRE_2025</v>
          </cell>
          <cell r="O4811">
            <v>281936</v>
          </cell>
          <cell r="R4811">
            <v>0</v>
          </cell>
          <cell r="S4811">
            <v>0</v>
          </cell>
        </row>
        <row r="4812">
          <cell r="E4812" t="str">
            <v>23010. Proceso integral e integrado de la Vigilancia de la Salud PúblicaVigilancia en salud pública</v>
          </cell>
          <cell r="F4812" t="str">
            <v xml:space="preserve">Fortalecimiento de capacidades IEC No trasmisibles </v>
          </cell>
          <cell r="G4812" t="str">
            <v xml:space="preserve">Intervención integral en brotes, alertas y situaciones de emergencia en salud pública
</v>
          </cell>
          <cell r="H4812" t="str">
            <v>GSP</v>
          </cell>
          <cell r="I4812" t="str">
            <v>No aplica</v>
          </cell>
          <cell r="J4812" t="str">
            <v>Plan de Fortalecimiento</v>
          </cell>
          <cell r="K4812" t="str">
            <v>Zonal</v>
          </cell>
          <cell r="L4812" t="str">
            <v>3_SUBA</v>
          </cell>
          <cell r="M4812" t="str">
            <v>3_DICIEMBRE_2025</v>
          </cell>
          <cell r="N4812" t="str">
            <v>23010. Proceso integral e integrado de la Vigilancia de la Salud PúblicaVigilancia en salud pública3_SUBA3_DICIEMBRE_2025</v>
          </cell>
          <cell r="O4812">
            <v>244416</v>
          </cell>
          <cell r="R4812">
            <v>0</v>
          </cell>
          <cell r="S4812">
            <v>0</v>
          </cell>
        </row>
        <row r="4813">
          <cell r="E4813" t="str">
            <v>23111. Proceso integral e integrado de la Vigilancia basada en ComunidadVigilancia en salud pública</v>
          </cell>
          <cell r="F4813" t="str">
            <v>Gestión Estrategica territorial en el contexto de la VBC</v>
          </cell>
          <cell r="G4813" t="str">
            <v>Gestión Estrategica territorial en el contexto de la VBC</v>
          </cell>
          <cell r="H4813" t="str">
            <v>GSP</v>
          </cell>
          <cell r="I4813" t="str">
            <v>No aplica</v>
          </cell>
          <cell r="J4813" t="str">
            <v>Plan de acción</v>
          </cell>
          <cell r="K4813" t="str">
            <v>Zonal</v>
          </cell>
          <cell r="L4813" t="str">
            <v>3_SUBA</v>
          </cell>
          <cell r="M4813" t="str">
            <v>3_DICIEMBRE_2025</v>
          </cell>
          <cell r="N4813" t="str">
            <v>23111. Proceso integral e integrado de la Vigilancia basada en ComunidadVigilancia en salud pública3_SUBA3_DICIEMBRE_2025</v>
          </cell>
          <cell r="O4813">
            <v>25173776</v>
          </cell>
          <cell r="R4813">
            <v>0</v>
          </cell>
          <cell r="S4813">
            <v>0</v>
          </cell>
        </row>
        <row r="4814">
          <cell r="E4814" t="str">
            <v>23211. Proceso integral e integrado de la Vigilancia basada en ComunidadVigilancia en salud pública</v>
          </cell>
          <cell r="F4814" t="str">
            <v>Gestión Operativa para el Fortalecmiento de la REVCOM</v>
          </cell>
          <cell r="G4814" t="str">
            <v>Gestión Operativa para el Fortalecmiento de la REVCOM</v>
          </cell>
          <cell r="H4814" t="str">
            <v>GSP</v>
          </cell>
          <cell r="I4814" t="str">
            <v>No aplica</v>
          </cell>
          <cell r="J4814" t="str">
            <v>Plan de acción</v>
          </cell>
          <cell r="K4814" t="str">
            <v>Local</v>
          </cell>
          <cell r="L4814" t="str">
            <v>3_SUBA</v>
          </cell>
          <cell r="M4814" t="str">
            <v>3_DICIEMBRE_2025</v>
          </cell>
          <cell r="N4814" t="str">
            <v>23211. Proceso integral e integrado de la Vigilancia basada en ComunidadVigilancia en salud pública3_SUBA3_DICIEMBRE_2025</v>
          </cell>
          <cell r="O4814">
            <v>5621568</v>
          </cell>
          <cell r="R4814">
            <v>1</v>
          </cell>
          <cell r="S4814">
            <v>5621568</v>
          </cell>
        </row>
        <row r="4815">
          <cell r="E4815" t="str">
            <v>23311. Proceso integral e integrado de la Vigilancia basada en ComunidadVigilancia en salud pública</v>
          </cell>
          <cell r="F4815" t="str">
            <v>Gestión estratégica y  operativa para el Fortalecimiento de la RevCom - en la Ruralidad de Sumapaz</v>
          </cell>
          <cell r="G4815" t="str">
            <v>Gestión Operativa para el Fortalecmiento de la REVCOM</v>
          </cell>
          <cell r="H4815" t="str">
            <v>GSP</v>
          </cell>
          <cell r="I4815" t="str">
            <v>No aplica</v>
          </cell>
          <cell r="J4815" t="str">
            <v>Plan de acción</v>
          </cell>
          <cell r="K4815" t="str">
            <v>Local</v>
          </cell>
          <cell r="L4815" t="str">
            <v>3_SUBA</v>
          </cell>
          <cell r="M4815" t="str">
            <v>3_DICIEMBRE_2025</v>
          </cell>
          <cell r="N4815" t="str">
            <v>23311. Proceso integral e integrado de la Vigilancia basada en ComunidadVigilancia en salud pública3_SUBA3_DICIEMBRE_2025</v>
          </cell>
          <cell r="O4815">
            <v>7026960</v>
          </cell>
          <cell r="R4815">
            <v>0</v>
          </cell>
          <cell r="S4815">
            <v>0</v>
          </cell>
        </row>
        <row r="4816">
          <cell r="E4816" t="str">
            <v>23413. Proceso integral e integrado de gestión y análisis de políticas para el bienestarAnálisis de Politicas</v>
          </cell>
          <cell r="F4816" t="str">
            <v>Participación y gestión intersectorial  para la formulación, implementación, seguimiento o evaluación de las políticas públicas en los territorios</v>
          </cell>
          <cell r="G4816" t="str">
            <v>Gestión Intersectorial de Políticas Públicas en los Territorios</v>
          </cell>
          <cell r="H4816" t="str">
            <v>GSP</v>
          </cell>
          <cell r="I4816" t="str">
            <v>No aplica</v>
          </cell>
          <cell r="J4816" t="str">
            <v>Plan de acción</v>
          </cell>
          <cell r="K4816" t="str">
            <v>Local</v>
          </cell>
          <cell r="L4816" t="str">
            <v>3_SUBA</v>
          </cell>
          <cell r="M4816" t="str">
            <v>3_DICIEMBRE_2025</v>
          </cell>
          <cell r="N4816" t="str">
            <v>23413. Proceso integral e integrado de gestión y análisis de políticas para el bienestarAnálisis de Politicas3_SUBA3_DICIEMBRE_2025</v>
          </cell>
          <cell r="O4816">
            <v>24853248</v>
          </cell>
          <cell r="R4816">
            <v>1</v>
          </cell>
          <cell r="S4816">
            <v>24853248</v>
          </cell>
        </row>
        <row r="4817">
          <cell r="E4817" t="str">
            <v>23513. Proceso integral e integrado de gestión y análisis de políticas para el bienestarAnálisis de Politicas</v>
          </cell>
          <cell r="F4817" t="e">
            <v>#VALUE!</v>
          </cell>
          <cell r="G4817" t="str">
            <v>Gestión Intersectorial de Políticas Públicas en los Territorios</v>
          </cell>
          <cell r="H4817" t="str">
            <v>GSP</v>
          </cell>
          <cell r="I4817" t="str">
            <v>No aplica</v>
          </cell>
          <cell r="J4817" t="str">
            <v>Plan de acción</v>
          </cell>
          <cell r="K4817" t="str">
            <v>Zonal</v>
          </cell>
          <cell r="L4817" t="str">
            <v>3_SUBA</v>
          </cell>
          <cell r="M4817" t="str">
            <v>3_DICIEMBRE_2025</v>
          </cell>
          <cell r="N4817" t="str">
            <v>23513. Proceso integral e integrado de gestión y análisis de políticas para el bienestarAnálisis de Politicas3_SUBA3_DICIEMBRE_2025</v>
          </cell>
          <cell r="O4817">
            <v>7332480</v>
          </cell>
          <cell r="R4817">
            <v>0</v>
          </cell>
          <cell r="S4817">
            <v>0</v>
          </cell>
        </row>
        <row r="4818">
          <cell r="E4818" t="str">
            <v>23613. Proceso integral e integrado de gestión y análisis de políticas para el bienestarAnálisis de Politicas</v>
          </cell>
          <cell r="F4818" t="str">
            <v>Participación y gestión intersectorial local con los diferentes actores para la formulación, implementación, seguimiento o evaluación de la política pública de Ruralidad, exceptuando Sumapaz</v>
          </cell>
          <cell r="G4818" t="str">
            <v>Gestión Intersectorial de Políticas Públicas en los Territorios</v>
          </cell>
          <cell r="H4818" t="str">
            <v>GSP</v>
          </cell>
          <cell r="I4818" t="str">
            <v>No aplica</v>
          </cell>
          <cell r="J4818" t="str">
            <v>Plan de acción</v>
          </cell>
          <cell r="K4818" t="str">
            <v>Distrito</v>
          </cell>
          <cell r="L4818" t="str">
            <v>3_SUBA</v>
          </cell>
          <cell r="M4818" t="str">
            <v>3_DICIEMBRE_2025</v>
          </cell>
          <cell r="N4818" t="str">
            <v>23613. Proceso integral e integrado de gestión y análisis de políticas para el bienestarAnálisis de Politicas3_SUBA3_DICIEMBRE_2025</v>
          </cell>
          <cell r="O4818">
            <v>7332480</v>
          </cell>
          <cell r="R4818">
            <v>0</v>
          </cell>
          <cell r="S4818">
            <v>0</v>
          </cell>
        </row>
        <row r="4819">
          <cell r="E4819" t="str">
            <v>23713. Proceso integral e integrado de gestión y análisis de políticas para el bienestarAnálisis de Politicas</v>
          </cell>
          <cell r="F4819" t="str">
            <v>Participación y gestión intersectorial local con los diferentes actores para la formulación, implementación, seguimiento o evaluación de las políticas públicas priorizadas en Sumapaz</v>
          </cell>
          <cell r="G4819" t="str">
            <v>Gestión Intersectorial de Políticas Públicas en los Territorios</v>
          </cell>
          <cell r="H4819" t="str">
            <v>GSP</v>
          </cell>
          <cell r="I4819" t="str">
            <v>No aplica</v>
          </cell>
          <cell r="J4819" t="str">
            <v>Plan de acción</v>
          </cell>
          <cell r="K4819" t="str">
            <v>Local</v>
          </cell>
          <cell r="L4819" t="str">
            <v>3_SUBA</v>
          </cell>
          <cell r="M4819" t="str">
            <v>3_DICIEMBRE_2025</v>
          </cell>
          <cell r="N4819" t="str">
            <v>23713. Proceso integral e integrado de gestión y análisis de políticas para el bienestarAnálisis de Politicas3_SUBA3_DICIEMBRE_2025</v>
          </cell>
          <cell r="O4819">
            <v>22914000</v>
          </cell>
          <cell r="R4819">
            <v>0</v>
          </cell>
          <cell r="S4819">
            <v>0</v>
          </cell>
        </row>
        <row r="4820">
          <cell r="E4820" t="str">
            <v>23813. Proceso integral e integrado de gestión y análisis de políticas para el bienestarAnálisis de Politicas</v>
          </cell>
          <cell r="F4820" t="str">
            <v>Participación y gestión intersectorial local con los diferentes actores para la formulación, implementación, seguimiento o evaluación de las políticas públicas étnicas en los territorios</v>
          </cell>
          <cell r="G4820" t="str">
            <v>Gestión Intersectorial de Políticas Públicas en los Territorios</v>
          </cell>
          <cell r="H4820" t="str">
            <v>GSP</v>
          </cell>
          <cell r="I4820" t="str">
            <v>No aplica</v>
          </cell>
          <cell r="J4820" t="str">
            <v>Plan de acción</v>
          </cell>
          <cell r="K4820" t="str">
            <v>Distrito</v>
          </cell>
          <cell r="L4820" t="str">
            <v>3_SUBA</v>
          </cell>
          <cell r="M4820" t="str">
            <v>3_DICIEMBRE_2025</v>
          </cell>
          <cell r="N4820" t="str">
            <v>23813. Proceso integral e integrado de gestión y análisis de políticas para el bienestarAnálisis de Politicas3_SUBA3_DICIEMBRE_2025</v>
          </cell>
          <cell r="O4820">
            <v>29329920</v>
          </cell>
          <cell r="R4820">
            <v>0</v>
          </cell>
          <cell r="S4820">
            <v>0</v>
          </cell>
        </row>
        <row r="4821">
          <cell r="E4821" t="str">
            <v>23913. Proceso integral e integrado de gestión y análisis de políticas para el bienestarAnálisis de Politicas</v>
          </cell>
          <cell r="F4821" t="str">
            <v>Coordinación de la respuesta sectorial a las prioridades en salud y situaciones emergentes en el marco de la gestión de las políticas públicas</v>
          </cell>
          <cell r="G4821" t="str">
            <v>Gestión Sectorial de Políticas Públicas en los Territorios</v>
          </cell>
          <cell r="H4821" t="str">
            <v>GSP</v>
          </cell>
          <cell r="I4821" t="str">
            <v>No aplica</v>
          </cell>
          <cell r="J4821" t="str">
            <v>Plan de acción</v>
          </cell>
          <cell r="K4821" t="str">
            <v>Local</v>
          </cell>
          <cell r="L4821" t="str">
            <v>3_SUBA</v>
          </cell>
          <cell r="M4821" t="str">
            <v>3_DICIEMBRE_2025</v>
          </cell>
          <cell r="N4821" t="str">
            <v>23913. Proceso integral e integrado de gestión y análisis de políticas para el bienestarAnálisis de Politicas3_SUBA3_DICIEMBRE_2025</v>
          </cell>
          <cell r="O4821">
            <v>17086608</v>
          </cell>
          <cell r="R4821">
            <v>1</v>
          </cell>
          <cell r="S4821">
            <v>17086608</v>
          </cell>
        </row>
        <row r="4822">
          <cell r="E4822" t="str">
            <v>24013. Proceso integral e integrado de gestión y análisis de políticas para el bienestarAnálisis de Politicas</v>
          </cell>
          <cell r="F4822" t="str">
            <v>Coordinación de la respuesta sectorial a las prioridades en salud y situaciones emergentes en el marco de la gestión de las políticas públicas de adultez, trabajo,  salud oral, Acogida, Inclusión y Desarrollo de los Nuevos Bogotanos</v>
          </cell>
          <cell r="G4822" t="str">
            <v>Gestión Sectorial de Políticas Públicas en los Territorios</v>
          </cell>
          <cell r="H4822" t="str">
            <v>GSP</v>
          </cell>
          <cell r="I4822" t="str">
            <v>No aplica</v>
          </cell>
          <cell r="J4822" t="str">
            <v>Plan de acción</v>
          </cell>
          <cell r="K4822" t="str">
            <v>Zonal</v>
          </cell>
          <cell r="L4822" t="str">
            <v>3_SUBA</v>
          </cell>
          <cell r="M4822" t="str">
            <v>3_DICIEMBRE_2025</v>
          </cell>
          <cell r="N4822" t="str">
            <v>24013. Proceso integral e integrado de gestión y análisis de políticas para el bienestarAnálisis de Politicas3_SUBA3_DICIEMBRE_2025</v>
          </cell>
          <cell r="O4822">
            <v>3910656</v>
          </cell>
          <cell r="R4822">
            <v>0</v>
          </cell>
          <cell r="S4822">
            <v>0</v>
          </cell>
        </row>
        <row r="4823">
          <cell r="E4823" t="str">
            <v>24113. Proceso integral e integrado de gestión y análisis de políticas para el bienestarAnálisis de Politicas</v>
          </cell>
          <cell r="F4823" t="str">
            <v>Coordinación de la respuesta sectorial a las prioridades en salud y situaciones emergentes en el marco de la gestión de la política pública de ruralidad exceptuando Sumapaz</v>
          </cell>
          <cell r="G4823" t="str">
            <v>Gestión Sectorial de Políticas Públicas en los Territorios</v>
          </cell>
          <cell r="H4823" t="str">
            <v>GSP</v>
          </cell>
          <cell r="I4823" t="str">
            <v>No aplica</v>
          </cell>
          <cell r="J4823" t="str">
            <v>Plan de acción</v>
          </cell>
          <cell r="K4823" t="str">
            <v>Distrito</v>
          </cell>
          <cell r="L4823" t="str">
            <v>3_SUBA</v>
          </cell>
          <cell r="M4823" t="str">
            <v>3_DICIEMBRE_2025</v>
          </cell>
          <cell r="N4823" t="str">
            <v>24113. Proceso integral e integrado de gestión y análisis de políticas para el bienestarAnálisis de Politicas3_SUBA3_DICIEMBRE_2025</v>
          </cell>
          <cell r="O4823">
            <v>3910656</v>
          </cell>
          <cell r="R4823">
            <v>0</v>
          </cell>
          <cell r="S4823">
            <v>0</v>
          </cell>
        </row>
        <row r="4824">
          <cell r="E4824" t="str">
            <v>24213. Proceso integral e integrado de gestión y análisis de políticas para el bienestarAnálisis de Politicas</v>
          </cell>
          <cell r="F4824" t="str">
            <v>Coordinación de la respuesta sectorial a las prioridades en salud y situaciones emergentes en el marco de la gestión de las políticas públicas priorizadas en Sumapaz</v>
          </cell>
          <cell r="G4824" t="str">
            <v>Gestión Sectorial de Políticas Públicas en los Territorios</v>
          </cell>
          <cell r="H4824" t="str">
            <v>GSP</v>
          </cell>
          <cell r="I4824" t="str">
            <v>No aplica</v>
          </cell>
          <cell r="J4824" t="str">
            <v>Plan de acción</v>
          </cell>
          <cell r="K4824" t="str">
            <v>Local</v>
          </cell>
          <cell r="L4824" t="str">
            <v>3_SUBA</v>
          </cell>
          <cell r="M4824" t="str">
            <v>3_DICIEMBRE_2025</v>
          </cell>
          <cell r="N4824" t="str">
            <v>24213. Proceso integral e integrado de gestión y análisis de políticas para el bienestarAnálisis de Politicas3_SUBA3_DICIEMBRE_2025</v>
          </cell>
          <cell r="O4824">
            <v>12220800</v>
          </cell>
          <cell r="R4824">
            <v>0</v>
          </cell>
          <cell r="S4824">
            <v>0</v>
          </cell>
        </row>
        <row r="4825">
          <cell r="E4825" t="str">
            <v>24313. Proceso integral e integrado de gestión y análisis de políticas para el bienestarAnálisis de Politicas</v>
          </cell>
          <cell r="F4825" t="str">
            <v>Coordinación de la respuesta sectorial a las prioridades en salud y situaciones emergentes en el marco de la gestión de las políticas públicas étnicas</v>
          </cell>
          <cell r="G4825" t="str">
            <v>Gestión Sectorial de Políticas Públicas en los Territorios</v>
          </cell>
          <cell r="H4825" t="str">
            <v>GSP</v>
          </cell>
          <cell r="I4825" t="str">
            <v>No aplica</v>
          </cell>
          <cell r="J4825" t="str">
            <v>Plan de análisis</v>
          </cell>
          <cell r="K4825" t="str">
            <v>Distrito</v>
          </cell>
          <cell r="L4825" t="str">
            <v>3_SUBA</v>
          </cell>
          <cell r="M4825" t="str">
            <v>3_DICIEMBRE_2025</v>
          </cell>
          <cell r="N4825" t="str">
            <v>24313. Proceso integral e integrado de gestión y análisis de políticas para el bienestarAnálisis de Politicas3_SUBA3_DICIEMBRE_2025</v>
          </cell>
          <cell r="O4825">
            <v>15642624</v>
          </cell>
          <cell r="R4825">
            <v>0</v>
          </cell>
          <cell r="S4825">
            <v>0</v>
          </cell>
        </row>
        <row r="4826">
          <cell r="E4826" t="str">
            <v>24413. Proceso integral e integrado de gestión y análisis de políticas para el bienestarAnálisis de Politicas</v>
          </cell>
          <cell r="F4826" t="str">
            <v>Análisis sociales de la salud en el marco de las políticas</v>
          </cell>
          <cell r="G4826" t="str">
            <v>Gestión y Generación de Conocimiento en el Marco de las Políticas Públicas</v>
          </cell>
          <cell r="H4826" t="str">
            <v>GSP</v>
          </cell>
          <cell r="I4826" t="str">
            <v>No aplica</v>
          </cell>
          <cell r="J4826" t="str">
            <v>Plan de análisis</v>
          </cell>
          <cell r="K4826" t="str">
            <v>Zonal</v>
          </cell>
          <cell r="L4826" t="str">
            <v>3_SUBA</v>
          </cell>
          <cell r="M4826" t="str">
            <v>3_DICIEMBRE_2025</v>
          </cell>
          <cell r="N4826" t="str">
            <v>24413. Proceso integral e integrado de gestión y análisis de políticas para el bienestarAnálisis de Politicas3_SUBA3_DICIEMBRE_2025</v>
          </cell>
          <cell r="O4826">
            <v>20316544</v>
          </cell>
          <cell r="R4826">
            <v>0</v>
          </cell>
          <cell r="S4826">
            <v>0</v>
          </cell>
        </row>
        <row r="4827">
          <cell r="E4827" t="str">
            <v>24513. Proceso integral e integrado de gestión y análisis de políticas para el bienestarAnálisis de Politicas</v>
          </cell>
          <cell r="F4827" t="str">
            <v>Análisis diferenciales de la salud en el marco de productos de políticas públicas étnicas</v>
          </cell>
          <cell r="G4827" t="str">
            <v>Gestión y Generación de Conocimiento en el Marco de las Políticas Públicas</v>
          </cell>
          <cell r="H4827" t="str">
            <v>GSP</v>
          </cell>
          <cell r="I4827" t="str">
            <v>No aplica</v>
          </cell>
          <cell r="J4827" t="str">
            <v>Plan de análisis</v>
          </cell>
          <cell r="K4827" t="str">
            <v>Distrito</v>
          </cell>
          <cell r="L4827" t="str">
            <v>3_SUBA</v>
          </cell>
          <cell r="M4827" t="str">
            <v>3_DICIEMBRE_2025</v>
          </cell>
          <cell r="N4827" t="str">
            <v>24513. Proceso integral e integrado de gestión y análisis de políticas para el bienestarAnálisis de Politicas3_SUBA3_DICIEMBRE_2025</v>
          </cell>
          <cell r="O4827">
            <v>24729968</v>
          </cell>
          <cell r="R4827">
            <v>0</v>
          </cell>
          <cell r="S4827">
            <v>0</v>
          </cell>
        </row>
        <row r="4828">
          <cell r="E4828" t="str">
            <v>24613. Proceso integral e integrado de gestión y análisis de políticas para el bienestarAnálisis de Politicas</v>
          </cell>
          <cell r="F4828" t="e">
            <v>#VALUE!</v>
          </cell>
          <cell r="G4828" t="str">
            <v>Gestión Intersectorial de Políticas Públicas en los Territorios</v>
          </cell>
          <cell r="H4828" t="str">
            <v>GSP</v>
          </cell>
          <cell r="I4828" t="str">
            <v>No aplica</v>
          </cell>
          <cell r="J4828" t="str">
            <v xml:space="preserve"> Plan de Fortalecimiento </v>
          </cell>
          <cell r="K4828" t="str">
            <v>Distrito</v>
          </cell>
          <cell r="L4828" t="str">
            <v>3_SUBA</v>
          </cell>
          <cell r="M4828" t="str">
            <v>3_DICIEMBRE_2025</v>
          </cell>
          <cell r="N4828" t="str">
            <v>24613. Proceso integral e integrado de gestión y análisis de políticas para el bienestarAnálisis de Politicas3_SUBA3_DICIEMBRE_2025</v>
          </cell>
          <cell r="O4828">
            <v>67458816</v>
          </cell>
          <cell r="R4828">
            <v>0</v>
          </cell>
          <cell r="S4828">
            <v>0</v>
          </cell>
        </row>
        <row r="4829">
          <cell r="E4829" t="str">
            <v>11. Gestión Territorial para la Atención Primaria Social de los procesos de Gestión de la Salud Pública (GSP) y el Plan de Salud Pública de Intervenciones Colectivas (PSPIC)Gestión Territorial</v>
          </cell>
          <cell r="F4829" t="str">
            <v>Coordinación Territorial Zonal GSP-PSPIC</v>
          </cell>
          <cell r="G4829" t="str">
            <v>Coordinación y seguimiento de la gestión territorial</v>
          </cell>
          <cell r="H4829" t="str">
            <v>GSP - PSPIC</v>
          </cell>
          <cell r="I4829" t="str">
            <v>No aplica</v>
          </cell>
          <cell r="J4829" t="str">
            <v>Plan de acción</v>
          </cell>
          <cell r="K4829" t="str">
            <v>Zonal</v>
          </cell>
          <cell r="L4829" t="str">
            <v>4_CHAPINERO</v>
          </cell>
          <cell r="M4829" t="str">
            <v>3_DICIEMBRE_2025</v>
          </cell>
          <cell r="N4829" t="str">
            <v>11. Gestión Territorial para la Atención Primaria Social de los procesos de Gestión de la Salud Pública (GSP) y el Plan de Salud Pública de Intervenciones Colectivas (PSPIC)Gestión Territorial4_CHAPINERO3_DICIEMBRE_2025</v>
          </cell>
          <cell r="O4829">
            <v>30277568</v>
          </cell>
          <cell r="R4829">
            <v>0</v>
          </cell>
          <cell r="S4829">
            <v>0</v>
          </cell>
        </row>
        <row r="4830">
          <cell r="E4830" t="str">
            <v>31. Gestión Territorial para la Atención Primaria Social de los procesos de Gestión de la Salud Pública (GSP) y el Plan de Salud Pública de Intervenciones Colectivas (PSPIC)Gestión Territorial</v>
          </cell>
          <cell r="F4830" t="str">
            <v>Gestión local del GSP-PSPIC (Monitoreo y Seguimiento)</v>
          </cell>
          <cell r="G4830" t="str">
            <v>Coordinación y seguimiento de la gestión territorial</v>
          </cell>
          <cell r="H4830" t="str">
            <v>GSP-PSPIC</v>
          </cell>
          <cell r="I4830" t="str">
            <v>No aplica</v>
          </cell>
          <cell r="J4830" t="str">
            <v>Plan de acción</v>
          </cell>
          <cell r="K4830" t="str">
            <v>Local</v>
          </cell>
          <cell r="L4830" t="str">
            <v>4_CHAPINERO</v>
          </cell>
          <cell r="M4830" t="str">
            <v>3_DICIEMBRE_2025</v>
          </cell>
          <cell r="N4830" t="str">
            <v>31. Gestión Territorial para la Atención Primaria Social de los procesos de Gestión de la Salud Pública (GSP) y el Plan de Salud Pública de Intervenciones Colectivas (PSPIC)Gestión Territorial4_CHAPINERO3_DICIEMBRE_2025</v>
          </cell>
          <cell r="O4830">
            <v>12204720</v>
          </cell>
          <cell r="R4830">
            <v>1</v>
          </cell>
          <cell r="S4830">
            <v>12204720</v>
          </cell>
        </row>
        <row r="4831">
          <cell r="E4831" t="str">
            <v>41. Gestión Territorial para la Atención Primaria Social de los procesos de Gestión de la Salud Pública (GSP) y el Plan de Salud Pública de Intervenciones Colectivas (PSPIC)Gestión Territorial</v>
          </cell>
          <cell r="F4831" t="str">
            <v>Gestión local del GSP-PSPIC (Soporte operativo)</v>
          </cell>
          <cell r="G4831" t="str">
            <v>Coordinación y seguimiento de la gestión territorial</v>
          </cell>
          <cell r="H4831" t="str">
            <v>GSP-PSPIC</v>
          </cell>
          <cell r="I4831" t="str">
            <v>No aplica</v>
          </cell>
          <cell r="J4831" t="str">
            <v>Plan de acción</v>
          </cell>
          <cell r="K4831" t="str">
            <v>Local</v>
          </cell>
          <cell r="L4831" t="str">
            <v>4_CHAPINERO</v>
          </cell>
          <cell r="M4831" t="str">
            <v>3_DICIEMBRE_2025</v>
          </cell>
          <cell r="N4831" t="str">
            <v>41. Gestión Territorial para la Atención Primaria Social de los procesos de Gestión de la Salud Pública (GSP) y el Plan de Salud Pública de Intervenciones Colectivas (PSPIC)Gestión Territorial4_CHAPINERO3_DICIEMBRE_2025</v>
          </cell>
          <cell r="O4831">
            <v>6484528</v>
          </cell>
          <cell r="R4831">
            <v>1</v>
          </cell>
          <cell r="S4831">
            <v>6484528</v>
          </cell>
        </row>
        <row r="4832">
          <cell r="E4832" t="str">
            <v>51. Gestión Territorial para la Atención Primaria Social de los procesos de Gestión de la Salud Pública (GSP) y el Plan de Salud Pública de Intervenciones Colectivas (PSPIC)Gestión Territorial</v>
          </cell>
          <cell r="F4832" t="str">
            <v>Gestión local del GSP-PSPIC (prescripción social)</v>
          </cell>
          <cell r="G4832" t="str">
            <v>Coordinación y seguimiento de la gestión territorial</v>
          </cell>
          <cell r="H4832" t="str">
            <v>GSP-PSPIC</v>
          </cell>
          <cell r="I4832" t="str">
            <v>No aplica</v>
          </cell>
          <cell r="J4832" t="str">
            <v>Plan de acción</v>
          </cell>
          <cell r="K4832" t="str">
            <v>Local</v>
          </cell>
          <cell r="L4832" t="str">
            <v>4_CHAPINERO</v>
          </cell>
          <cell r="M4832" t="str">
            <v>3_DICIEMBRE_2025</v>
          </cell>
          <cell r="N4832" t="str">
            <v>51. Gestión Territorial para la Atención Primaria Social de los procesos de Gestión de la Salud Pública (GSP) y el Plan de Salud Pública de Intervenciones Colectivas (PSPIC)Gestión Territorial4_CHAPINERO3_DICIEMBRE_2025</v>
          </cell>
          <cell r="O4832">
            <v>5621568</v>
          </cell>
          <cell r="R4832">
            <v>1</v>
          </cell>
          <cell r="S4832">
            <v>5621568</v>
          </cell>
        </row>
        <row r="4833">
          <cell r="E4833" t="str">
            <v>61. Gestión Territorial para la Atención Primaria Social de los procesos de Gestión de la Salud Pública (GSP) y el Plan de Salud Pública de Intervenciones Colectivas (PSPIC)Gestión Territorial</v>
          </cell>
          <cell r="F4833" t="str">
            <v>Gestión local del GSP-PSPIC (Sumapaz)</v>
          </cell>
          <cell r="G4833" t="str">
            <v>Coordinación y seguimiento de la gestión territorial</v>
          </cell>
          <cell r="H4833" t="str">
            <v>GSP-PSPIC</v>
          </cell>
          <cell r="I4833" t="str">
            <v>No aplica</v>
          </cell>
          <cell r="J4833" t="str">
            <v>Plan de acción</v>
          </cell>
          <cell r="K4833" t="str">
            <v>Local</v>
          </cell>
          <cell r="L4833" t="str">
            <v>4_CHAPINERO</v>
          </cell>
          <cell r="M4833" t="str">
            <v>3_DICIEMBRE_2025</v>
          </cell>
          <cell r="N4833" t="str">
            <v>61. Gestión Territorial para la Atención Primaria Social de los procesos de Gestión de la Salud Pública (GSP) y el Plan de Salud Pública de Intervenciones Colectivas (PSPIC)Gestión Territorial4_CHAPINERO3_DICIEMBRE_2025</v>
          </cell>
          <cell r="O4833">
            <v>15132712</v>
          </cell>
          <cell r="R4833">
            <v>0</v>
          </cell>
          <cell r="S4833">
            <v>0</v>
          </cell>
        </row>
        <row r="4834">
          <cell r="E4834" t="str">
            <v>71. Gestión Territorial para la Atención Primaria Social de los procesos de Gestión de la Salud Pública (GSP) y el Plan de Salud Pública de Intervenciones Colectivas (PSPIC)Gestión Territorial</v>
          </cell>
          <cell r="F4834" t="str">
            <v>Gestión zonal  VSP</v>
          </cell>
          <cell r="G4834" t="str">
            <v>Coordinación y seguimiento de la gestión territorial</v>
          </cell>
          <cell r="H4834" t="str">
            <v>GSP</v>
          </cell>
          <cell r="I4834" t="str">
            <v>No aplica</v>
          </cell>
          <cell r="J4834" t="str">
            <v>Plan de acción</v>
          </cell>
          <cell r="K4834" t="str">
            <v>Zonal</v>
          </cell>
          <cell r="L4834" t="str">
            <v>4_CHAPINERO</v>
          </cell>
          <cell r="M4834" t="str">
            <v>3_DICIEMBRE_2025</v>
          </cell>
          <cell r="N4834" t="str">
            <v>71. Gestión Territorial para la Atención Primaria Social de los procesos de Gestión de la Salud Pública (GSP) y el Plan de Salud Pública de Intervenciones Colectivas (PSPIC)Gestión Territorial4_CHAPINERO3_DICIEMBRE_2025</v>
          </cell>
          <cell r="O4834">
            <v>25617584</v>
          </cell>
          <cell r="R4834">
            <v>0</v>
          </cell>
          <cell r="S4834">
            <v>0</v>
          </cell>
        </row>
        <row r="4835">
          <cell r="E4835" t="str">
            <v>81. Gestión Territorial para la Atención Primaria Social de los procesos de Gestión de la Salud Pública (GSP) y el Plan de Salud Pública de Intervenciones Colectivas (PSPIC)Gestión Territorial</v>
          </cell>
          <cell r="F4835" t="str">
            <v>Gestión zonal  VSA</v>
          </cell>
          <cell r="G4835" t="str">
            <v>Coordinación y seguimiento de la gestión territorial</v>
          </cell>
          <cell r="H4835" t="str">
            <v>GSP</v>
          </cell>
          <cell r="I4835" t="str">
            <v>No aplica</v>
          </cell>
          <cell r="J4835" t="str">
            <v>Plan de acción</v>
          </cell>
          <cell r="K4835" t="str">
            <v>Zonal</v>
          </cell>
          <cell r="L4835" t="str">
            <v>4_CHAPINERO</v>
          </cell>
          <cell r="M4835" t="str">
            <v>3_DICIEMBRE_2025</v>
          </cell>
          <cell r="N4835" t="str">
            <v>81. Gestión Territorial para la Atención Primaria Social de los procesos de Gestión de la Salud Pública (GSP) y el Plan de Salud Pública de Intervenciones Colectivas (PSPIC)Gestión Territorial4_CHAPINERO3_DICIEMBRE_2025</v>
          </cell>
          <cell r="O4835">
            <v>9098064</v>
          </cell>
          <cell r="R4835">
            <v>0</v>
          </cell>
          <cell r="S4835">
            <v>0</v>
          </cell>
        </row>
        <row r="4836">
          <cell r="E4836" t="str">
            <v>91. Gestión Territorial para la Atención Primaria Social de los procesos de Gestión de la Salud Pública (GSP) y el Plan de Salud Pública de Intervenciones Colectivas (PSPIC)Gestión Territorial</v>
          </cell>
          <cell r="F4836" t="str">
            <v>Gestión zonal  GPEPB - PAI</v>
          </cell>
          <cell r="G4836" t="str">
            <v>Coordinación y seguimiento de la gestión territorial</v>
          </cell>
          <cell r="H4836" t="str">
            <v>GSP</v>
          </cell>
          <cell r="I4836" t="str">
            <v>No aplica</v>
          </cell>
          <cell r="J4836" t="str">
            <v>Plan de acción</v>
          </cell>
          <cell r="K4836" t="str">
            <v>Zonal</v>
          </cell>
          <cell r="L4836" t="str">
            <v>4_CHAPINERO</v>
          </cell>
          <cell r="M4836" t="str">
            <v>3_DICIEMBRE_2025</v>
          </cell>
          <cell r="N4836" t="str">
            <v>91. Gestión Territorial para la Atención Primaria Social de los procesos de Gestión de la Salud Pública (GSP) y el Plan de Salud Pública de Intervenciones Colectivas (PSPIC)Gestión Territorial4_CHAPINERO3_DICIEMBRE_2025</v>
          </cell>
          <cell r="O4836">
            <v>28674928</v>
          </cell>
          <cell r="R4836">
            <v>0</v>
          </cell>
          <cell r="S4836">
            <v>0</v>
          </cell>
        </row>
        <row r="4837">
          <cell r="E4837" t="str">
            <v>101. Gestión Territorial para la Atención Primaria Social de los procesos de Gestión de la Salud Pública (GSP) y el Plan de Salud Pública de Intervenciones Colectivas (PSPIC)Gestión Territorial</v>
          </cell>
          <cell r="F4837" t="str">
            <v>Gestión zonal  POLÍTICAS</v>
          </cell>
          <cell r="G4837" t="str">
            <v>Coordinación y seguimiento de la gestión territorial</v>
          </cell>
          <cell r="H4837" t="str">
            <v>GSP</v>
          </cell>
          <cell r="I4837" t="str">
            <v>No aplica</v>
          </cell>
          <cell r="J4837" t="str">
            <v>Plan de acción</v>
          </cell>
          <cell r="K4837" t="str">
            <v>Zonal</v>
          </cell>
          <cell r="L4837" t="str">
            <v>4_CHAPINERO</v>
          </cell>
          <cell r="M4837" t="str">
            <v>3_DICIEMBRE_2025</v>
          </cell>
          <cell r="N4837" t="str">
            <v>101. Gestión Territorial para la Atención Primaria Social de los procesos de Gestión de la Salud Pública (GSP) y el Plan de Salud Pública de Intervenciones Colectivas (PSPIC)Gestión Territorial4_CHAPINERO3_DICIEMBRE_2025</v>
          </cell>
          <cell r="O4837">
            <v>13092336</v>
          </cell>
          <cell r="R4837">
            <v>0</v>
          </cell>
          <cell r="S4837">
            <v>0</v>
          </cell>
        </row>
        <row r="4838">
          <cell r="E4838" t="str">
            <v>111. Gestión Territorial para la Atención Primaria Social de los procesos de Gestión de la Salud Pública (GSP) y el Plan de Salud Pública de Intervenciones Colectivas (PSPIC)Gestión Territorial</v>
          </cell>
          <cell r="F4838" t="str">
            <v>Entornos de MAS Bienestar</v>
          </cell>
          <cell r="G4838" t="str">
            <v>Coordinación y seguimiento de la gestión territorial</v>
          </cell>
          <cell r="H4838" t="str">
            <v>GSP</v>
          </cell>
          <cell r="I4838" t="str">
            <v>No aplica</v>
          </cell>
          <cell r="J4838" t="str">
            <v>Plan de acción</v>
          </cell>
          <cell r="K4838" t="str">
            <v>Zonal</v>
          </cell>
          <cell r="L4838" t="str">
            <v>4_CHAPINERO</v>
          </cell>
          <cell r="M4838" t="str">
            <v>3_DICIEMBRE_2025</v>
          </cell>
          <cell r="N4838" t="str">
            <v>111. Gestión Territorial para la Atención Primaria Social de los procesos de Gestión de la Salud Pública (GSP) y el Plan de Salud Pública de Intervenciones Colectivas (PSPIC)Gestión Territorial4_CHAPINERO3_DICIEMBRE_2025</v>
          </cell>
          <cell r="O4838">
            <v>29389952</v>
          </cell>
          <cell r="R4838">
            <v>0</v>
          </cell>
          <cell r="S4838">
            <v>0</v>
          </cell>
        </row>
        <row r="4839">
          <cell r="E4839" t="str">
            <v>121. Gestión Territorial para la Atención Primaria Social de los procesos de Gestión de la Salud Pública (GSP) y el Plan de Salud Pública de Intervenciones Colectivas (PSPIC)Gestión Territorial</v>
          </cell>
          <cell r="F4839" t="str">
            <v>Gestión de la información de acciones colectivas en salud pública - GESI</v>
          </cell>
          <cell r="G4839" t="str">
            <v>Soporte estratégico para la GSP-PSPIC</v>
          </cell>
          <cell r="H4839" t="str">
            <v>GSP</v>
          </cell>
          <cell r="I4839" t="str">
            <v>No aplica</v>
          </cell>
          <cell r="J4839" t="str">
            <v>Plan de acción</v>
          </cell>
          <cell r="K4839" t="str">
            <v>Zonal</v>
          </cell>
          <cell r="L4839" t="str">
            <v>4_CHAPINERO</v>
          </cell>
          <cell r="M4839" t="str">
            <v>3_DICIEMBRE_2025</v>
          </cell>
          <cell r="N4839" t="str">
            <v>121. Gestión Territorial para la Atención Primaria Social de los procesos de Gestión de la Salud Pública (GSP) y el Plan de Salud Pública de Intervenciones Colectivas (PSPIC)Gestión Territorial4_CHAPINERO3_DICIEMBRE_2025</v>
          </cell>
          <cell r="O4839">
            <v>100029392</v>
          </cell>
          <cell r="R4839">
            <v>0</v>
          </cell>
          <cell r="S4839">
            <v>0</v>
          </cell>
        </row>
        <row r="4840">
          <cell r="E4840" t="str">
            <v>131. Gestión Territorial para la Atención Primaria Social de los procesos de Gestión de la Salud Pública (GSP) y el Plan de Salud Pública de Intervenciones Colectivas (PSPIC)Gestión Territorial</v>
          </cell>
          <cell r="F4840" t="str">
            <v>Educación para la salud pública - ESP</v>
          </cell>
          <cell r="G4840" t="str">
            <v>Soporte estratégico para la GSP-PSPIC</v>
          </cell>
          <cell r="H4840" t="str">
            <v>GSP</v>
          </cell>
          <cell r="I4840" t="str">
            <v>No aplica</v>
          </cell>
          <cell r="J4840" t="str">
            <v>Plan de acción</v>
          </cell>
          <cell r="K4840" t="str">
            <v>Zonal</v>
          </cell>
          <cell r="L4840" t="str">
            <v>4_CHAPINERO</v>
          </cell>
          <cell r="M4840" t="str">
            <v>3_DICIEMBRE_2025</v>
          </cell>
          <cell r="N4840" t="str">
            <v>131. Gestión Territorial para la Atención Primaria Social de los procesos de Gestión de la Salud Pública (GSP) y el Plan de Salud Pública de Intervenciones Colectivas (PSPIC)Gestión Territorial4_CHAPINERO3_DICIEMBRE_2025</v>
          </cell>
          <cell r="O4840">
            <v>29833760</v>
          </cell>
          <cell r="R4840">
            <v>0</v>
          </cell>
          <cell r="S4840">
            <v>0</v>
          </cell>
        </row>
        <row r="4841">
          <cell r="E4841" t="str">
            <v>141. Gestión Territorial para la Atención Primaria Social de los procesos de Gestión de la Salud Pública (GSP) y el Plan de Salud Pública de Intervenciones Colectivas (PSPIC)Gestión Territorial</v>
          </cell>
          <cell r="F4841" t="str">
            <v>Prescripción social - Activación de rutas</v>
          </cell>
          <cell r="G4841" t="str">
            <v>Soporte estratégico para la GSP-PSPIC</v>
          </cell>
          <cell r="H4841" t="str">
            <v>GSP</v>
          </cell>
          <cell r="I4841" t="str">
            <v>No aplica</v>
          </cell>
          <cell r="J4841" t="str">
            <v>Plan de acción</v>
          </cell>
          <cell r="K4841" t="str">
            <v>Zonal</v>
          </cell>
          <cell r="L4841" t="str">
            <v>4_CHAPINERO</v>
          </cell>
          <cell r="M4841" t="str">
            <v>3_DICIEMBRE_2025</v>
          </cell>
          <cell r="N4841" t="str">
            <v>141. Gestión Territorial para la Atención Primaria Social de los procesos de Gestión de la Salud Pública (GSP) y el Plan de Salud Pública de Intervenciones Colectivas (PSPIC)Gestión Territorial4_CHAPINERO3_DICIEMBRE_2025</v>
          </cell>
          <cell r="O4841">
            <v>54021296</v>
          </cell>
          <cell r="R4841">
            <v>0</v>
          </cell>
          <cell r="S4841">
            <v>0</v>
          </cell>
        </row>
        <row r="4842">
          <cell r="E4842" t="str">
            <v>151. Gestión Territorial para la Atención Primaria Social de los procesos de Gestión de la Salud Pública (GSP) y el Plan de Salud Pública de Intervenciones Colectivas (PSPIC)Gestión Territorial</v>
          </cell>
          <cell r="F4842" t="str">
            <v>Prescripción social - Activación de rutas (Salud Mental)</v>
          </cell>
          <cell r="G4842" t="str">
            <v>Soporte estratégico para la GSP-PSPIC</v>
          </cell>
          <cell r="H4842" t="str">
            <v>GSP</v>
          </cell>
          <cell r="I4842" t="str">
            <v>No aplica</v>
          </cell>
          <cell r="J4842" t="str">
            <v>Plan de acción</v>
          </cell>
          <cell r="K4842" t="str">
            <v>Zonal</v>
          </cell>
          <cell r="L4842" t="str">
            <v>4_CHAPINERO</v>
          </cell>
          <cell r="M4842" t="str">
            <v>3_DICIEMBRE_2025</v>
          </cell>
          <cell r="N4842" t="str">
            <v>151. Gestión Territorial para la Atención Primaria Social de los procesos de Gestión de la Salud Pública (GSP) y el Plan de Salud Pública de Intervenciones Colectivas (PSPIC)Gestión Territorial4_CHAPINERO3_DICIEMBRE_2025</v>
          </cell>
          <cell r="O4842">
            <v>5621568</v>
          </cell>
          <cell r="R4842">
            <v>0</v>
          </cell>
          <cell r="S4842">
            <v>0</v>
          </cell>
        </row>
        <row r="4843">
          <cell r="E4843" t="str">
            <v>161. Gestión Territorial para la Atención Primaria Social de los procesos de Gestión de la Salud Pública (GSP) y el Plan de Salud Pública de Intervenciones Colectivas (PSPIC)Gestión Territorial</v>
          </cell>
          <cell r="F4843" t="str">
            <v>Prescripción social - Activación de rutas (Sur - Centro Oriente)</v>
          </cell>
          <cell r="G4843" t="str">
            <v>Soporte estratégico para la GSP-PSPIC</v>
          </cell>
          <cell r="H4843" t="str">
            <v>GSP</v>
          </cell>
          <cell r="I4843" t="str">
            <v>No aplica</v>
          </cell>
          <cell r="J4843" t="str">
            <v>Plan de acción</v>
          </cell>
          <cell r="K4843" t="str">
            <v>Distrito</v>
          </cell>
          <cell r="L4843" t="str">
            <v>4_CHAPINERO</v>
          </cell>
          <cell r="M4843" t="str">
            <v>3_DICIEMBRE_2025</v>
          </cell>
          <cell r="N4843" t="str">
            <v>161. Gestión Territorial para la Atención Primaria Social de los procesos de Gestión de la Salud Pública (GSP) y el Plan de Salud Pública de Intervenciones Colectivas (PSPIC)Gestión Territorial4_CHAPINERO3_DICIEMBRE_2025</v>
          </cell>
          <cell r="O4843">
            <v>3994272</v>
          </cell>
          <cell r="R4843">
            <v>0</v>
          </cell>
          <cell r="S4843">
            <v>0</v>
          </cell>
        </row>
        <row r="4844">
          <cell r="E4844" t="str">
            <v>171. Gestión Territorial para la Atención Primaria Social de los procesos de Gestión de la Salud Pública (GSP) y el Plan de Salud Pública de Intervenciones Colectivas (PSPIC)Gestión Territorial</v>
          </cell>
          <cell r="F4844" t="str">
            <v>Análisis de condiciones, calidad de vida, salud y enfermedad - ACCVSyE-DC (Sur Occidente)</v>
          </cell>
          <cell r="G4844" t="str">
            <v>Análisis de la gestión territorial de la salud pública</v>
          </cell>
          <cell r="H4844" t="str">
            <v>GSP</v>
          </cell>
          <cell r="I4844" t="str">
            <v>No aplica</v>
          </cell>
          <cell r="J4844" t="str">
            <v>Plan de análisis</v>
          </cell>
          <cell r="K4844" t="str">
            <v>Distrito</v>
          </cell>
          <cell r="L4844" t="str">
            <v>4_CHAPINERO</v>
          </cell>
          <cell r="M4844" t="str">
            <v>3_DICIEMBRE_2025</v>
          </cell>
          <cell r="N4844" t="str">
            <v>171. Gestión Territorial para la Atención Primaria Social de los procesos de Gestión de la Salud Pública (GSP) y el Plan de Salud Pública de Intervenciones Colectivas (PSPIC)Gestión Territorial4_CHAPINERO3_DICIEMBRE_2025</v>
          </cell>
          <cell r="O4844">
            <v>5621568</v>
          </cell>
          <cell r="R4844">
            <v>0</v>
          </cell>
          <cell r="S4844">
            <v>0</v>
          </cell>
        </row>
        <row r="4845">
          <cell r="E4845" t="str">
            <v>181. Gestión Territorial para la Atención Primaria Social de los procesos de Gestión de la Salud Pública (GSP) y el Plan de Salud Pública de Intervenciones Colectivas (PSPIC)Gestión Territorial</v>
          </cell>
          <cell r="F4845" t="str">
            <v>Análisis de condiciones, calidad de vida, salud y enfermedad - ACCVSyE</v>
          </cell>
          <cell r="G4845" t="str">
            <v>Análisis de la gestión territorial de la salud pública</v>
          </cell>
          <cell r="H4845" t="str">
            <v>GSP</v>
          </cell>
          <cell r="I4845" t="str">
            <v>No aplica</v>
          </cell>
          <cell r="J4845" t="str">
            <v>Plan de análisis</v>
          </cell>
          <cell r="K4845" t="str">
            <v>Zonal</v>
          </cell>
          <cell r="L4845" t="str">
            <v>4_CHAPINERO</v>
          </cell>
          <cell r="M4845" t="str">
            <v>3_DICIEMBRE_2025</v>
          </cell>
          <cell r="N4845" t="str">
            <v>181. Gestión Territorial para la Atención Primaria Social de los procesos de Gestión de la Salud Pública (GSP) y el Plan de Salud Pública de Intervenciones Colectivas (PSPIC)Gestión Territorial4_CHAPINERO3_DICIEMBRE_2025</v>
          </cell>
          <cell r="O4845">
            <v>32422640</v>
          </cell>
          <cell r="R4845">
            <v>0</v>
          </cell>
          <cell r="S4845">
            <v>0</v>
          </cell>
        </row>
        <row r="4846">
          <cell r="E4846" t="str">
            <v>191. Gestión Territorial para la Atención Primaria Social de los procesos de Gestión de la Salud Pública (GSP) y el Plan de Salud Pública de Intervenciones Colectivas (PSPIC)Gestión Territorial</v>
          </cell>
          <cell r="F4846" t="str">
            <v>Análisis de las políticas y acciones para la salud pública en el marco de la gestión territorial</v>
          </cell>
          <cell r="G4846" t="str">
            <v>Análisis de la gestión territorial de la salud pública</v>
          </cell>
          <cell r="H4846" t="str">
            <v>GSP</v>
          </cell>
          <cell r="I4846" t="str">
            <v>No aplica</v>
          </cell>
          <cell r="J4846" t="str">
            <v>Plan de análisis</v>
          </cell>
          <cell r="K4846" t="str">
            <v>Zonal</v>
          </cell>
          <cell r="L4846" t="str">
            <v>4_CHAPINERO</v>
          </cell>
          <cell r="M4846" t="str">
            <v>3_DICIEMBRE_2025</v>
          </cell>
          <cell r="N4846" t="str">
            <v>191. Gestión Territorial para la Atención Primaria Social de los procesos de Gestión de la Salud Pública (GSP) y el Plan de Salud Pública de Intervenciones Colectivas (PSPIC)Gestión Territorial4_CHAPINERO3_DICIEMBRE_2025</v>
          </cell>
          <cell r="O4846">
            <v>20316544</v>
          </cell>
          <cell r="R4846">
            <v>0</v>
          </cell>
          <cell r="S4846">
            <v>0</v>
          </cell>
        </row>
        <row r="4847">
          <cell r="E4847" t="str">
            <v>202. Cuidado Continuo por una vida con bienestarComunitario</v>
          </cell>
          <cell r="F4847" t="str">
            <v xml:space="preserve">Sesiones educativas para MAS bienestar </v>
          </cell>
          <cell r="G4847" t="str">
            <v xml:space="preserve">Promoción de la salud y bienestar </v>
          </cell>
          <cell r="H4847" t="str">
            <v>PSPIC</v>
          </cell>
          <cell r="I4847" t="str">
            <v>No aplica</v>
          </cell>
          <cell r="J4847" t="str">
            <v>Sesión</v>
          </cell>
          <cell r="K4847" t="str">
            <v>Local</v>
          </cell>
          <cell r="L4847" t="str">
            <v>4_CHAPINERO</v>
          </cell>
          <cell r="M4847" t="str">
            <v>3_DICIEMBRE_2025</v>
          </cell>
          <cell r="N4847" t="str">
            <v>202. Cuidado Continuo por una vida con bienestarComunitario4_CHAPINERO3_DICIEMBRE_2025</v>
          </cell>
          <cell r="O4847">
            <v>105404</v>
          </cell>
          <cell r="R4847">
            <v>20</v>
          </cell>
          <cell r="S4847">
            <v>2108080</v>
          </cell>
        </row>
        <row r="4848">
          <cell r="E4848" t="str">
            <v xml:space="preserve">202. Cuidado Continuo por una vida con bienestarEducativo </v>
          </cell>
          <cell r="F4848" t="str">
            <v xml:space="preserve">Sesiones educativas para MAS bienestar </v>
          </cell>
          <cell r="G4848" t="str">
            <v xml:space="preserve">Promoción de la salud y bienestar </v>
          </cell>
          <cell r="H4848" t="str">
            <v>PSPIC</v>
          </cell>
          <cell r="I4848" t="str">
            <v>No aplica</v>
          </cell>
          <cell r="J4848" t="str">
            <v>Sesión</v>
          </cell>
          <cell r="K4848" t="str">
            <v>Local</v>
          </cell>
          <cell r="L4848" t="str">
            <v>4_CHAPINERO</v>
          </cell>
          <cell r="M4848" t="str">
            <v>3_DICIEMBRE_2025</v>
          </cell>
          <cell r="N4848" t="str">
            <v>202. Cuidado Continuo por una vida con bienestarEducativo 4_CHAPINERO3_DICIEMBRE_2025</v>
          </cell>
          <cell r="O4848">
            <v>105404</v>
          </cell>
          <cell r="R4848">
            <v>0</v>
          </cell>
          <cell r="S4848">
            <v>0</v>
          </cell>
        </row>
        <row r="4849">
          <cell r="E4849" t="str">
            <v>202. Cuidado Continuo por una vida con bienestarInstitucional</v>
          </cell>
          <cell r="F4849" t="str">
            <v xml:space="preserve">Sesiones educativas para MAS bienestar </v>
          </cell>
          <cell r="G4849" t="str">
            <v xml:space="preserve">Promoción de la salud y bienestar </v>
          </cell>
          <cell r="H4849" t="str">
            <v>PSPIC</v>
          </cell>
          <cell r="I4849" t="str">
            <v>No aplica</v>
          </cell>
          <cell r="J4849" t="str">
            <v>Sesión</v>
          </cell>
          <cell r="K4849" t="str">
            <v>Local</v>
          </cell>
          <cell r="L4849" t="str">
            <v>4_CHAPINERO</v>
          </cell>
          <cell r="M4849" t="str">
            <v>3_DICIEMBRE_2025</v>
          </cell>
          <cell r="N4849" t="str">
            <v>202. Cuidado Continuo por una vida con bienestarInstitucional4_CHAPINERO3_DICIEMBRE_2025</v>
          </cell>
          <cell r="O4849">
            <v>105404</v>
          </cell>
          <cell r="R4849">
            <v>6</v>
          </cell>
          <cell r="S4849">
            <v>632424</v>
          </cell>
        </row>
        <row r="4850">
          <cell r="E4850" t="str">
            <v>212. Cuidado Continuo por una vida con bienestarComunitario</v>
          </cell>
          <cell r="F4850" t="str">
            <v>Sesiones educativas para MAS bienestar en nuestras comunidades - Gestión territorial</v>
          </cell>
          <cell r="G4850" t="str">
            <v xml:space="preserve">Promoción de la salud y bienestar </v>
          </cell>
          <cell r="H4850" t="str">
            <v>PSPIC</v>
          </cell>
          <cell r="I4850" t="str">
            <v>No aplica</v>
          </cell>
          <cell r="J4850" t="str">
            <v>Sesión</v>
          </cell>
          <cell r="K4850" t="str">
            <v>Local</v>
          </cell>
          <cell r="L4850" t="str">
            <v>4_CHAPINERO</v>
          </cell>
          <cell r="M4850" t="str">
            <v>3_DICIEMBRE_2025</v>
          </cell>
          <cell r="N4850" t="str">
            <v>212. Cuidado Continuo por una vida con bienestarComunitario4_CHAPINERO3_DICIEMBRE_2025</v>
          </cell>
          <cell r="O4850">
            <v>55938</v>
          </cell>
          <cell r="R4850">
            <v>11</v>
          </cell>
          <cell r="S4850">
            <v>615318</v>
          </cell>
        </row>
        <row r="4851">
          <cell r="E4851" t="str">
            <v>222. Cuidado Continuo por una vida con bienestarComunitario</v>
          </cell>
          <cell r="F4851" t="str">
            <v>Sesiones educativas para el bienestar en las  barras futboleras</v>
          </cell>
          <cell r="G4851" t="str">
            <v xml:space="preserve">Promoción de la salud y bienestar </v>
          </cell>
          <cell r="H4851" t="str">
            <v>PSPIC</v>
          </cell>
          <cell r="I4851" t="str">
            <v>No aplica</v>
          </cell>
          <cell r="J4851" t="str">
            <v>Sesión</v>
          </cell>
          <cell r="K4851" t="str">
            <v>Distrito</v>
          </cell>
          <cell r="L4851" t="str">
            <v>4_CHAPINERO</v>
          </cell>
          <cell r="M4851" t="str">
            <v>3_DICIEMBRE_2025</v>
          </cell>
          <cell r="N4851" t="str">
            <v>222. Cuidado Continuo por una vida con bienestarComunitario4_CHAPINERO3_DICIEMBRE_2025</v>
          </cell>
          <cell r="O4851">
            <v>105404</v>
          </cell>
          <cell r="R4851">
            <v>0</v>
          </cell>
          <cell r="S4851">
            <v>0</v>
          </cell>
        </row>
        <row r="4852">
          <cell r="E4852" t="str">
            <v>232. Cuidado Continuo por una vida con bienestarComunitario</v>
          </cell>
          <cell r="F4852" t="str">
            <v>Sesiones educativas para el bienestar con los gestores en las  barras futboleras</v>
          </cell>
          <cell r="G4852" t="str">
            <v xml:space="preserve">Promoción de la salud y bienestar </v>
          </cell>
          <cell r="H4852" t="str">
            <v>PSPIC</v>
          </cell>
          <cell r="I4852" t="str">
            <v>No aplica</v>
          </cell>
          <cell r="J4852" t="str">
            <v>Sesión</v>
          </cell>
          <cell r="K4852" t="str">
            <v>Distrito</v>
          </cell>
          <cell r="L4852" t="str">
            <v>4_CHAPINERO</v>
          </cell>
          <cell r="M4852" t="str">
            <v>3_DICIEMBRE_2025</v>
          </cell>
          <cell r="N4852" t="str">
            <v>232. Cuidado Continuo por una vida con bienestarComunitario4_CHAPINERO3_DICIEMBRE_2025</v>
          </cell>
          <cell r="O4852">
            <v>55938</v>
          </cell>
          <cell r="R4852">
            <v>0</v>
          </cell>
          <cell r="S4852">
            <v>0</v>
          </cell>
        </row>
        <row r="4853">
          <cell r="E4853" t="str">
            <v xml:space="preserve">242. Cuidado Continuo por una vida con bienestarEducativo </v>
          </cell>
          <cell r="F4853" t="str">
            <v>Sesiones educativas para la promoción de la salud oral</v>
          </cell>
          <cell r="G4853" t="str">
            <v xml:space="preserve">Promoción de la salud y bienestar </v>
          </cell>
          <cell r="H4853" t="str">
            <v>PSPIC</v>
          </cell>
          <cell r="I4853" t="str">
            <v>No aplica</v>
          </cell>
          <cell r="J4853" t="str">
            <v>Sesión</v>
          </cell>
          <cell r="K4853" t="str">
            <v>Local</v>
          </cell>
          <cell r="L4853" t="str">
            <v>4_CHAPINERO</v>
          </cell>
          <cell r="M4853" t="str">
            <v>3_DICIEMBRE_2025</v>
          </cell>
          <cell r="N4853" t="str">
            <v>242. Cuidado Continuo por una vida con bienestarEducativo 4_CHAPINERO3_DICIEMBRE_2025</v>
          </cell>
          <cell r="O4853">
            <v>180297</v>
          </cell>
          <cell r="R4853">
            <v>0</v>
          </cell>
          <cell r="S4853">
            <v>0</v>
          </cell>
        </row>
        <row r="4854">
          <cell r="E4854" t="str">
            <v>252. Cuidado Continuo por una vida con bienestarLaboral</v>
          </cell>
          <cell r="F4854" t="str">
            <v xml:space="preserve">Sesiones educativas para la prevención y erradicación del trabajo infantil </v>
          </cell>
          <cell r="G4854" t="str">
            <v xml:space="preserve">Promoción de la salud y bienestar </v>
          </cell>
          <cell r="H4854" t="str">
            <v>PSPIC</v>
          </cell>
          <cell r="I4854" t="str">
            <v>No aplica</v>
          </cell>
          <cell r="J4854" t="str">
            <v>Sesión</v>
          </cell>
          <cell r="K4854" t="str">
            <v>Local</v>
          </cell>
          <cell r="L4854" t="str">
            <v>4_CHAPINERO</v>
          </cell>
          <cell r="M4854" t="str">
            <v>3_DICIEMBRE_2025</v>
          </cell>
          <cell r="N4854" t="str">
            <v>252. Cuidado Continuo por una vida con bienestarLaboral4_CHAPINERO3_DICIEMBRE_2025</v>
          </cell>
          <cell r="O4854">
            <v>210809</v>
          </cell>
          <cell r="R4854">
            <v>2</v>
          </cell>
          <cell r="S4854">
            <v>421618</v>
          </cell>
        </row>
        <row r="4855">
          <cell r="E4855" t="str">
            <v>262. Cuidado Continuo por una vida con bienestarComunitario</v>
          </cell>
          <cell r="F4855" t="str">
            <v xml:space="preserve">Grupos socioeducativos para MAS bienestar en nuestras comunidades </v>
          </cell>
          <cell r="G4855" t="str">
            <v xml:space="preserve">Promoción de la salud y bienestar </v>
          </cell>
          <cell r="H4855" t="str">
            <v>PSPIC</v>
          </cell>
          <cell r="I4855" t="str">
            <v>No aplica</v>
          </cell>
          <cell r="J4855" t="str">
            <v>Sesión</v>
          </cell>
          <cell r="K4855" t="str">
            <v>Local</v>
          </cell>
          <cell r="L4855" t="str">
            <v>4_CHAPINERO</v>
          </cell>
          <cell r="M4855" t="str">
            <v>3_DICIEMBRE_2025</v>
          </cell>
          <cell r="N4855" t="str">
            <v>262. Cuidado Continuo por una vida con bienestarComunitario4_CHAPINERO3_DICIEMBRE_2025</v>
          </cell>
          <cell r="O4855">
            <v>140539</v>
          </cell>
          <cell r="R4855">
            <v>24</v>
          </cell>
          <cell r="S4855">
            <v>3372936</v>
          </cell>
        </row>
        <row r="4856">
          <cell r="E4856" t="str">
            <v>272. Cuidado Continuo por una vida con bienestarComunitario</v>
          </cell>
          <cell r="F4856" t="str">
            <v>Grupos socioeducativos para MAS bienestar en nuestras comunidades - Gestión territorial</v>
          </cell>
          <cell r="G4856" t="str">
            <v xml:space="preserve">Promoción de la salud y bienestar </v>
          </cell>
          <cell r="H4856" t="str">
            <v>PSPIC</v>
          </cell>
          <cell r="I4856" t="str">
            <v>No aplica</v>
          </cell>
          <cell r="J4856" t="str">
            <v>Sesión</v>
          </cell>
          <cell r="K4856" t="str">
            <v>Local</v>
          </cell>
          <cell r="L4856" t="str">
            <v>4_CHAPINERO</v>
          </cell>
          <cell r="M4856" t="str">
            <v>3_DICIEMBRE_2025</v>
          </cell>
          <cell r="N4856" t="str">
            <v>272. Cuidado Continuo por una vida con bienestarComunitario4_CHAPINERO3_DICIEMBRE_2025</v>
          </cell>
          <cell r="O4856">
            <v>74584</v>
          </cell>
          <cell r="R4856">
            <v>16</v>
          </cell>
          <cell r="S4856">
            <v>1193344</v>
          </cell>
        </row>
        <row r="4857">
          <cell r="E4857" t="str">
            <v>282. Cuidado Continuo por una vida con bienestarComunitario</v>
          </cell>
          <cell r="F4857" t="str">
            <v>Grupos socieducativas para MAS bienestar en salud mental de la RBC</v>
          </cell>
          <cell r="G4857" t="str">
            <v xml:space="preserve">Promoción de la salud y bienestar </v>
          </cell>
          <cell r="H4857" t="str">
            <v>PSPIC</v>
          </cell>
          <cell r="I4857" t="str">
            <v>No aplica</v>
          </cell>
          <cell r="J4857" t="str">
            <v>Sesión</v>
          </cell>
          <cell r="K4857" t="str">
            <v>Local</v>
          </cell>
          <cell r="L4857" t="str">
            <v>4_CHAPINERO</v>
          </cell>
          <cell r="M4857" t="str">
            <v>3_DICIEMBRE_2025</v>
          </cell>
          <cell r="N4857" t="str">
            <v>282. Cuidado Continuo por una vida con bienestarComunitario4_CHAPINERO3_DICIEMBRE_2025</v>
          </cell>
          <cell r="O4857">
            <v>215123</v>
          </cell>
          <cell r="R4857">
            <v>10</v>
          </cell>
          <cell r="S4857">
            <v>2151230</v>
          </cell>
        </row>
        <row r="4858">
          <cell r="E4858" t="str">
            <v>292. Cuidado Continuo por una vida con bienestarComunitario</v>
          </cell>
          <cell r="F4858" t="str">
            <v>Grupos socioeducativos para el bienestar en  barras futboleras</v>
          </cell>
          <cell r="G4858" t="str">
            <v xml:space="preserve">Promoción de la salud y bienestar </v>
          </cell>
          <cell r="H4858" t="str">
            <v>PSPIC</v>
          </cell>
          <cell r="I4858" t="str">
            <v>No aplica</v>
          </cell>
          <cell r="J4858" t="str">
            <v>Sesión</v>
          </cell>
          <cell r="K4858" t="str">
            <v>Distrito</v>
          </cell>
          <cell r="L4858" t="str">
            <v>4_CHAPINERO</v>
          </cell>
          <cell r="M4858" t="str">
            <v>3_DICIEMBRE_2025</v>
          </cell>
          <cell r="N4858" t="str">
            <v>292. Cuidado Continuo por una vida con bienestarComunitario4_CHAPINERO3_DICIEMBRE_2025</v>
          </cell>
          <cell r="O4858">
            <v>140539</v>
          </cell>
          <cell r="R4858">
            <v>0</v>
          </cell>
          <cell r="S4858">
            <v>0</v>
          </cell>
        </row>
        <row r="4859">
          <cell r="E4859" t="str">
            <v>302. Cuidado Continuo por una vida con bienestarComunitario</v>
          </cell>
          <cell r="F4859" t="str">
            <v xml:space="preserve">Grupos socioeducativos para el bienestar en  barras futboleras - Gestión territorial </v>
          </cell>
          <cell r="G4859" t="str">
            <v xml:space="preserve">Promoción de la salud y bienestar </v>
          </cell>
          <cell r="H4859" t="str">
            <v>PSPIC</v>
          </cell>
          <cell r="I4859" t="str">
            <v>No aplica</v>
          </cell>
          <cell r="J4859" t="str">
            <v>Sesión</v>
          </cell>
          <cell r="K4859" t="str">
            <v>Distrito</v>
          </cell>
          <cell r="L4859" t="str">
            <v>4_CHAPINERO</v>
          </cell>
          <cell r="M4859" t="str">
            <v>3_DICIEMBRE_2025</v>
          </cell>
          <cell r="N4859" t="str">
            <v>302. Cuidado Continuo por una vida con bienestarComunitario4_CHAPINERO3_DICIEMBRE_2025</v>
          </cell>
          <cell r="O4859">
            <v>74584</v>
          </cell>
          <cell r="R4859">
            <v>0</v>
          </cell>
          <cell r="S4859">
            <v>0</v>
          </cell>
        </row>
        <row r="4860">
          <cell r="E4860" t="str">
            <v>312. Cuidado Continuo por una vida con bienestarComunitario</v>
          </cell>
          <cell r="F4860" t="str">
            <v>Grupos socioeducativos para el bienestar (AIEPI)</v>
          </cell>
          <cell r="G4860" t="str">
            <v xml:space="preserve">Promoción de la salud y bienestar </v>
          </cell>
          <cell r="H4860" t="str">
            <v>PSPIC</v>
          </cell>
          <cell r="I4860" t="str">
            <v>No aplica</v>
          </cell>
          <cell r="J4860" t="str">
            <v>Sesión</v>
          </cell>
          <cell r="K4860" t="str">
            <v>Local</v>
          </cell>
          <cell r="L4860" t="str">
            <v>4_CHAPINERO</v>
          </cell>
          <cell r="M4860" t="str">
            <v>3_DICIEMBRE_2025</v>
          </cell>
          <cell r="N4860" t="str">
            <v>312. Cuidado Continuo por una vida con bienestarComunitario4_CHAPINERO3_DICIEMBRE_2025</v>
          </cell>
          <cell r="O4860">
            <v>215123</v>
          </cell>
          <cell r="R4860">
            <v>0</v>
          </cell>
          <cell r="S4860">
            <v>0</v>
          </cell>
        </row>
        <row r="4861">
          <cell r="E4861" t="str">
            <v xml:space="preserve">312. Cuidado Continuo por una vida con bienestarEducativo </v>
          </cell>
          <cell r="F4861" t="str">
            <v>Grupos socioeducativos para el bienestar (AIEPI)</v>
          </cell>
          <cell r="G4861" t="str">
            <v xml:space="preserve">Promoción de la salud y bienestar </v>
          </cell>
          <cell r="H4861" t="str">
            <v>PSPIC</v>
          </cell>
          <cell r="I4861" t="str">
            <v>No aplica</v>
          </cell>
          <cell r="J4861" t="str">
            <v>Sesión</v>
          </cell>
          <cell r="K4861" t="str">
            <v>Local</v>
          </cell>
          <cell r="L4861" t="str">
            <v>4_CHAPINERO</v>
          </cell>
          <cell r="M4861" t="str">
            <v>3_DICIEMBRE_2025</v>
          </cell>
          <cell r="N4861" t="str">
            <v>312. Cuidado Continuo por una vida con bienestarEducativo 4_CHAPINERO3_DICIEMBRE_2025</v>
          </cell>
          <cell r="O4861">
            <v>215123</v>
          </cell>
          <cell r="R4861">
            <v>0</v>
          </cell>
          <cell r="S4861">
            <v>0</v>
          </cell>
        </row>
        <row r="4862">
          <cell r="E4862" t="str">
            <v>312. Cuidado Continuo por una vida con bienestarLaboral</v>
          </cell>
          <cell r="F4862" t="str">
            <v>Grupos socioeducativos para el bienestar (AIEPI)</v>
          </cell>
          <cell r="G4862" t="str">
            <v xml:space="preserve">Promoción de la salud y bienestar </v>
          </cell>
          <cell r="H4862" t="str">
            <v>PSPIC</v>
          </cell>
          <cell r="I4862" t="str">
            <v>No aplica</v>
          </cell>
          <cell r="J4862" t="str">
            <v>Sesión</v>
          </cell>
          <cell r="K4862" t="str">
            <v>Local</v>
          </cell>
          <cell r="L4862" t="str">
            <v>4_CHAPINERO</v>
          </cell>
          <cell r="M4862" t="str">
            <v>3_DICIEMBRE_2025</v>
          </cell>
          <cell r="N4862" t="str">
            <v>312. Cuidado Continuo por una vida con bienestarLaboral4_CHAPINERO3_DICIEMBRE_2025</v>
          </cell>
          <cell r="O4862">
            <v>215123</v>
          </cell>
          <cell r="R4862">
            <v>0</v>
          </cell>
          <cell r="S4862">
            <v>0</v>
          </cell>
        </row>
        <row r="4863">
          <cell r="E4863" t="str">
            <v>312. Cuidado Continuo por una vida con bienestarInstitucional</v>
          </cell>
          <cell r="F4863" t="str">
            <v>Grupos socioeducativos para el bienestar (AIEPI)</v>
          </cell>
          <cell r="G4863" t="str">
            <v xml:space="preserve">Promoción de la salud y bienestar </v>
          </cell>
          <cell r="H4863" t="str">
            <v>PSPIC</v>
          </cell>
          <cell r="I4863" t="str">
            <v>No aplica</v>
          </cell>
          <cell r="J4863" t="str">
            <v>Sesión</v>
          </cell>
          <cell r="K4863" t="str">
            <v>Local</v>
          </cell>
          <cell r="L4863" t="str">
            <v>4_CHAPINERO</v>
          </cell>
          <cell r="M4863" t="str">
            <v>3_DICIEMBRE_2025</v>
          </cell>
          <cell r="N4863" t="str">
            <v>312. Cuidado Continuo por una vida con bienestarInstitucional4_CHAPINERO3_DICIEMBRE_2025</v>
          </cell>
          <cell r="O4863">
            <v>215123</v>
          </cell>
          <cell r="R4863">
            <v>0</v>
          </cell>
          <cell r="S4863">
            <v>0</v>
          </cell>
        </row>
        <row r="4864">
          <cell r="E4864" t="str">
            <v xml:space="preserve">322. Cuidado Continuo por una vida con bienestarEducativo </v>
          </cell>
          <cell r="F4864" t="str">
            <v>Grupos socioeducativos de  vacaciones con MAS Bienestar</v>
          </cell>
          <cell r="G4864" t="str">
            <v xml:space="preserve">Promoción de la salud y bienestar </v>
          </cell>
          <cell r="H4864" t="str">
            <v>PSPIC</v>
          </cell>
          <cell r="I4864" t="str">
            <v>No aplica</v>
          </cell>
          <cell r="J4864" t="str">
            <v>Sesión</v>
          </cell>
          <cell r="K4864" t="str">
            <v>Local</v>
          </cell>
          <cell r="L4864" t="str">
            <v>4_CHAPINERO</v>
          </cell>
          <cell r="M4864" t="str">
            <v>3_DICIEMBRE_2025</v>
          </cell>
          <cell r="N4864" t="str">
            <v>322. Cuidado Continuo por una vida con bienestarEducativo 4_CHAPINERO3_DICIEMBRE_2025</v>
          </cell>
          <cell r="O4864">
            <v>281078</v>
          </cell>
          <cell r="R4864">
            <v>10</v>
          </cell>
          <cell r="S4864">
            <v>2810780</v>
          </cell>
        </row>
        <row r="4865">
          <cell r="E4865" t="str">
            <v>332. Cuidado Continuo por una vida con bienestarLaboral</v>
          </cell>
          <cell r="F4865" t="str">
            <v>Grupos socioeducativos para el bienestar de trabajadores y trabajadoras en la economía informal</v>
          </cell>
          <cell r="G4865" t="str">
            <v xml:space="preserve">Promoción de la salud y bienestar </v>
          </cell>
          <cell r="H4865" t="str">
            <v>PSPIC</v>
          </cell>
          <cell r="I4865" t="str">
            <v>No aplica</v>
          </cell>
          <cell r="J4865" t="str">
            <v>Grupo</v>
          </cell>
          <cell r="K4865" t="str">
            <v>Local</v>
          </cell>
          <cell r="L4865" t="str">
            <v>4_CHAPINERO</v>
          </cell>
          <cell r="M4865" t="str">
            <v>3_DICIEMBRE_2025</v>
          </cell>
          <cell r="N4865" t="str">
            <v>332. Cuidado Continuo por una vida con bienestarLaboral4_CHAPINERO3_DICIEMBRE_2025</v>
          </cell>
          <cell r="O4865">
            <v>1094110</v>
          </cell>
          <cell r="R4865">
            <v>1</v>
          </cell>
          <cell r="S4865">
            <v>1094110</v>
          </cell>
        </row>
        <row r="4866">
          <cell r="E4866" t="str">
            <v>342. Cuidado Continuo por una vida con bienestarComunitario</v>
          </cell>
          <cell r="F4866" t="str">
            <v>Acompañamiento amigable - Salud mental RBC</v>
          </cell>
          <cell r="G4866" t="str">
            <v>Gestión del Riesgo para el Bienestar Colectivo en los Territorios</v>
          </cell>
          <cell r="H4866" t="str">
            <v>PSPIC</v>
          </cell>
          <cell r="I4866" t="str">
            <v>No aplica</v>
          </cell>
          <cell r="J4866" t="str">
            <v>Sesión</v>
          </cell>
          <cell r="K4866" t="str">
            <v>Local</v>
          </cell>
          <cell r="L4866" t="str">
            <v>4_CHAPINERO</v>
          </cell>
          <cell r="M4866" t="str">
            <v>3_DICIEMBRE_2025</v>
          </cell>
          <cell r="N4866" t="str">
            <v>342. Cuidado Continuo por una vida con bienestarComunitario4_CHAPINERO3_DICIEMBRE_2025</v>
          </cell>
          <cell r="O4866">
            <v>161342</v>
          </cell>
          <cell r="R4866">
            <v>4</v>
          </cell>
          <cell r="S4866">
            <v>645368</v>
          </cell>
        </row>
        <row r="4867">
          <cell r="E4867" t="str">
            <v>352. Cuidado Continuo por una vida con bienestarComunitario</v>
          </cell>
          <cell r="F4867" t="str">
            <v>Escuelas de liderazgo - Salud mental RBC</v>
          </cell>
          <cell r="G4867" t="str">
            <v xml:space="preserve">Promoción de la salud y bienestar </v>
          </cell>
          <cell r="H4867" t="str">
            <v>PSPIC</v>
          </cell>
          <cell r="I4867" t="str">
            <v>No aplica</v>
          </cell>
          <cell r="J4867" t="str">
            <v>Sesión</v>
          </cell>
          <cell r="K4867" t="str">
            <v>Local</v>
          </cell>
          <cell r="L4867" t="str">
            <v>4_CHAPINERO</v>
          </cell>
          <cell r="M4867" t="str">
            <v>3_DICIEMBRE_2025</v>
          </cell>
          <cell r="N4867" t="str">
            <v>352. Cuidado Continuo por una vida con bienestarComunitario4_CHAPINERO3_DICIEMBRE_2025</v>
          </cell>
          <cell r="O4867">
            <v>215123</v>
          </cell>
          <cell r="R4867">
            <v>0</v>
          </cell>
          <cell r="S4867">
            <v>0</v>
          </cell>
        </row>
        <row r="4868">
          <cell r="E4868" t="str">
            <v>362. Cuidado Continuo por una vida con bienestarComunitario</v>
          </cell>
          <cell r="F4868" t="str">
            <v>Escuelas de liderazgo desde el barrismo social</v>
          </cell>
          <cell r="G4868" t="str">
            <v xml:space="preserve">Promoción de la salud y bienestar </v>
          </cell>
          <cell r="H4868" t="str">
            <v>PSPIC</v>
          </cell>
          <cell r="I4868" t="str">
            <v>No aplica</v>
          </cell>
          <cell r="J4868" t="str">
            <v>Sesión</v>
          </cell>
          <cell r="K4868" t="str">
            <v>Distrito</v>
          </cell>
          <cell r="L4868" t="str">
            <v>4_CHAPINERO</v>
          </cell>
          <cell r="M4868" t="str">
            <v>3_DICIEMBRE_2025</v>
          </cell>
          <cell r="N4868" t="str">
            <v>362. Cuidado Continuo por una vida con bienestarComunitario4_CHAPINERO3_DICIEMBRE_2025</v>
          </cell>
          <cell r="O4868">
            <v>140539</v>
          </cell>
          <cell r="R4868">
            <v>0</v>
          </cell>
          <cell r="S4868">
            <v>0</v>
          </cell>
        </row>
        <row r="4869">
          <cell r="E4869" t="str">
            <v>372. Cuidado Continuo por una vida con bienestarComunitario</v>
          </cell>
          <cell r="F4869" t="str">
            <v xml:space="preserve">Escuelas de liderazgo desde el barrismo social - Gestión territorial </v>
          </cell>
          <cell r="G4869" t="str">
            <v xml:space="preserve">Promoción de la salud y bienestar </v>
          </cell>
          <cell r="H4869" t="str">
            <v>PSPIC</v>
          </cell>
          <cell r="I4869" t="str">
            <v>No aplica</v>
          </cell>
          <cell r="J4869" t="str">
            <v>Sesión</v>
          </cell>
          <cell r="K4869" t="str">
            <v>Distrito</v>
          </cell>
          <cell r="L4869" t="str">
            <v>4_CHAPINERO</v>
          </cell>
          <cell r="M4869" t="str">
            <v>3_DICIEMBRE_2025</v>
          </cell>
          <cell r="N4869" t="str">
            <v>372. Cuidado Continuo por una vida con bienestarComunitario4_CHAPINERO3_DICIEMBRE_2025</v>
          </cell>
          <cell r="O4869">
            <v>74584</v>
          </cell>
          <cell r="R4869">
            <v>0</v>
          </cell>
          <cell r="S4869">
            <v>0</v>
          </cell>
        </row>
        <row r="4870">
          <cell r="E4870" t="str">
            <v>382. Cuidado Continuo por una vida con bienestarComunitario</v>
          </cell>
          <cell r="F4870" t="str">
            <v>Escuela para Comunidades activas construyendo bienestar y seguridad vial</v>
          </cell>
          <cell r="G4870" t="str">
            <v xml:space="preserve">Promoción de la salud y bienestar </v>
          </cell>
          <cell r="H4870" t="str">
            <v>PSPIC</v>
          </cell>
          <cell r="I4870" t="str">
            <v>No aplica</v>
          </cell>
          <cell r="J4870" t="str">
            <v>Sesión</v>
          </cell>
          <cell r="K4870" t="str">
            <v>Local</v>
          </cell>
          <cell r="L4870" t="str">
            <v>4_CHAPINERO</v>
          </cell>
          <cell r="M4870" t="str">
            <v>3_DICIEMBRE_2025</v>
          </cell>
          <cell r="N4870" t="str">
            <v>382. Cuidado Continuo por una vida con bienestarComunitario4_CHAPINERO3_DICIEMBRE_2025</v>
          </cell>
          <cell r="O4870">
            <v>355662</v>
          </cell>
          <cell r="R4870">
            <v>4</v>
          </cell>
          <cell r="S4870">
            <v>1422648</v>
          </cell>
        </row>
        <row r="4871">
          <cell r="E4871" t="str">
            <v>392. Cuidado Continuo por una vida con bienestarComunitario</v>
          </cell>
          <cell r="F4871" t="str">
            <v>Fortalecimiento de redes desde el barrismo social</v>
          </cell>
          <cell r="G4871" t="str">
            <v xml:space="preserve">Promoción de la salud y bienestar </v>
          </cell>
          <cell r="H4871" t="str">
            <v>PSPIC</v>
          </cell>
          <cell r="I4871" t="str">
            <v>No aplica</v>
          </cell>
          <cell r="J4871" t="str">
            <v>Sesión</v>
          </cell>
          <cell r="K4871" t="str">
            <v>Local</v>
          </cell>
          <cell r="L4871" t="str">
            <v>4_CHAPINERO</v>
          </cell>
          <cell r="M4871" t="str">
            <v>3_DICIEMBRE_2025</v>
          </cell>
          <cell r="N4871" t="str">
            <v>392. Cuidado Continuo por una vida con bienestarComunitario4_CHAPINERO3_DICIEMBRE_2025</v>
          </cell>
          <cell r="O4871">
            <v>140539</v>
          </cell>
          <cell r="R4871">
            <v>0</v>
          </cell>
          <cell r="S4871">
            <v>0</v>
          </cell>
        </row>
        <row r="4872">
          <cell r="E4872" t="str">
            <v>402. Cuidado Continuo por una vida con bienestarComunitario</v>
          </cell>
          <cell r="F4872" t="str">
            <v xml:space="preserve">Fortalecimiento de redes desde el barrismo social - Gestión territorial </v>
          </cell>
          <cell r="G4872" t="str">
            <v xml:space="preserve">Promoción de la salud y bienestar </v>
          </cell>
          <cell r="H4872" t="str">
            <v>PSPIC</v>
          </cell>
          <cell r="I4872" t="str">
            <v>No aplica</v>
          </cell>
          <cell r="J4872" t="str">
            <v>Sesión</v>
          </cell>
          <cell r="K4872" t="str">
            <v>Local</v>
          </cell>
          <cell r="L4872" t="str">
            <v>4_CHAPINERO</v>
          </cell>
          <cell r="M4872" t="str">
            <v>3_DICIEMBRE_2025</v>
          </cell>
          <cell r="N4872" t="str">
            <v>402. Cuidado Continuo por una vida con bienestarComunitario4_CHAPINERO3_DICIEMBRE_2025</v>
          </cell>
          <cell r="O4872">
            <v>74584</v>
          </cell>
          <cell r="R4872">
            <v>0</v>
          </cell>
          <cell r="S4872">
            <v>0</v>
          </cell>
        </row>
        <row r="4873">
          <cell r="E4873" t="str">
            <v>412. Cuidado Continuo por una vida con bienestarComunitario</v>
          </cell>
          <cell r="F4873" t="str">
            <v>Jornadas de tamizaje para la salud publica _Cuidate se feliz</v>
          </cell>
          <cell r="G4873" t="str">
            <v>Alta externalidad</v>
          </cell>
          <cell r="H4873" t="str">
            <v>PSPIC</v>
          </cell>
          <cell r="I4873" t="str">
            <v>No aplica</v>
          </cell>
          <cell r="J4873" t="str">
            <v>Jornada</v>
          </cell>
          <cell r="K4873" t="str">
            <v>Local</v>
          </cell>
          <cell r="L4873" t="str">
            <v>4_CHAPINERO</v>
          </cell>
          <cell r="M4873" t="str">
            <v>3_DICIEMBRE_2025</v>
          </cell>
          <cell r="N4873" t="str">
            <v>412. Cuidado Continuo por una vida con bienestarComunitario4_CHAPINERO3_DICIEMBRE_2025</v>
          </cell>
          <cell r="O4873">
            <v>621332</v>
          </cell>
          <cell r="R4873">
            <v>10</v>
          </cell>
          <cell r="S4873">
            <v>6213320</v>
          </cell>
        </row>
        <row r="4874">
          <cell r="E4874" t="str">
            <v>422. Cuidado Continuo por una vida con bienestarComunitario</v>
          </cell>
          <cell r="F4874" t="str">
            <v>Jornadas de educación para la salud publica _Cuidate se feliz</v>
          </cell>
          <cell r="G4874" t="str">
            <v xml:space="preserve">Promoción de la salud y bienestar </v>
          </cell>
          <cell r="H4874" t="str">
            <v>PSPIC</v>
          </cell>
          <cell r="I4874" t="str">
            <v>No aplica</v>
          </cell>
          <cell r="J4874" t="str">
            <v>Jornada</v>
          </cell>
          <cell r="K4874" t="str">
            <v>Local</v>
          </cell>
          <cell r="L4874" t="str">
            <v>4_CHAPINERO</v>
          </cell>
          <cell r="M4874" t="str">
            <v>3_DICIEMBRE_2025</v>
          </cell>
          <cell r="N4874" t="str">
            <v>422. Cuidado Continuo por una vida con bienestarComunitario4_CHAPINERO3_DICIEMBRE_2025</v>
          </cell>
          <cell r="O4874">
            <v>340253</v>
          </cell>
          <cell r="R4874">
            <v>10</v>
          </cell>
          <cell r="S4874">
            <v>3402530</v>
          </cell>
        </row>
        <row r="4875">
          <cell r="E4875" t="str">
            <v>432. Cuidado Continuo por una vida con bienestarComunitario</v>
          </cell>
          <cell r="F4875" t="str">
            <v>Jornadas de tamizaje de Prevención y detección temprana de factores de riesgo ITS</v>
          </cell>
          <cell r="G4875" t="str">
            <v>Alta externalidad</v>
          </cell>
          <cell r="H4875" t="str">
            <v>PSPIC</v>
          </cell>
          <cell r="I4875" t="str">
            <v>No aplica</v>
          </cell>
          <cell r="J4875" t="str">
            <v>Jornada</v>
          </cell>
          <cell r="K4875" t="str">
            <v>Local</v>
          </cell>
          <cell r="L4875" t="str">
            <v>4_CHAPINERO</v>
          </cell>
          <cell r="M4875" t="str">
            <v>3_DICIEMBRE_2025</v>
          </cell>
          <cell r="N4875" t="str">
            <v>432. Cuidado Continuo por una vida con bienestarComunitario4_CHAPINERO3_DICIEMBRE_2025</v>
          </cell>
          <cell r="O4875">
            <v>548596</v>
          </cell>
          <cell r="R4875">
            <v>2</v>
          </cell>
          <cell r="S4875">
            <v>1097192</v>
          </cell>
        </row>
        <row r="4876">
          <cell r="E4876" t="str">
            <v>442. Cuidado Continuo por una vida con bienestarComunitario</v>
          </cell>
          <cell r="F4876" t="str">
            <v>Jornadas SPAcios de cuidado</v>
          </cell>
          <cell r="G4876" t="str">
            <v xml:space="preserve">Promoción de la salud y bienestar </v>
          </cell>
          <cell r="H4876" t="str">
            <v>PSPIC</v>
          </cell>
          <cell r="I4876" t="str">
            <v>No aplica</v>
          </cell>
          <cell r="J4876" t="str">
            <v>Jornada</v>
          </cell>
          <cell r="K4876" t="str">
            <v>Local</v>
          </cell>
          <cell r="L4876" t="str">
            <v>4_CHAPINERO</v>
          </cell>
          <cell r="M4876" t="str">
            <v>3_DICIEMBRE_2025</v>
          </cell>
          <cell r="N4876" t="str">
            <v>442. Cuidado Continuo por una vida con bienestarComunitario4_CHAPINERO3_DICIEMBRE_2025</v>
          </cell>
          <cell r="O4876">
            <v>711326</v>
          </cell>
          <cell r="R4876">
            <v>4</v>
          </cell>
          <cell r="S4876">
            <v>2845304</v>
          </cell>
        </row>
        <row r="4877">
          <cell r="E4877" t="str">
            <v>452. Cuidado Continuo por una vida con bienestarComunitario</v>
          </cell>
          <cell r="F4877" t="str">
            <v>Jornadas SPAcios de cuidado-tamizaje de Prevención y detección temprana de factores de riesgo ITS_SPA</v>
          </cell>
          <cell r="G4877" t="str">
            <v>Alta externalidad</v>
          </cell>
          <cell r="H4877" t="str">
            <v>PSPIC</v>
          </cell>
          <cell r="I4877" t="str">
            <v>No aplica</v>
          </cell>
          <cell r="J4877" t="str">
            <v>Jornada</v>
          </cell>
          <cell r="K4877" t="str">
            <v>Local</v>
          </cell>
          <cell r="L4877" t="str">
            <v>4_CHAPINERO</v>
          </cell>
          <cell r="M4877" t="str">
            <v>3_DICIEMBRE_2025</v>
          </cell>
          <cell r="N4877" t="str">
            <v>452. Cuidado Continuo por una vida con bienestarComunitario4_CHAPINERO3_DICIEMBRE_2025</v>
          </cell>
          <cell r="O4877">
            <v>281078</v>
          </cell>
          <cell r="R4877">
            <v>4</v>
          </cell>
          <cell r="S4877">
            <v>1124312</v>
          </cell>
        </row>
        <row r="4878">
          <cell r="E4878" t="str">
            <v xml:space="preserve">462. Cuidado Continuo por una vida con bienestarEducativo </v>
          </cell>
          <cell r="F4878" t="str">
            <v>Jornadas de educación para la Salud y Bienestar</v>
          </cell>
          <cell r="G4878" t="str">
            <v xml:space="preserve">Promoción de la salud y bienestar </v>
          </cell>
          <cell r="H4878" t="str">
            <v>PSPIC</v>
          </cell>
          <cell r="I4878" t="str">
            <v>No aplica</v>
          </cell>
          <cell r="J4878" t="str">
            <v>Jornada</v>
          </cell>
          <cell r="K4878" t="str">
            <v>Local</v>
          </cell>
          <cell r="L4878" t="str">
            <v>4_CHAPINERO</v>
          </cell>
          <cell r="M4878" t="str">
            <v>3_DICIEMBRE_2025</v>
          </cell>
          <cell r="N4878" t="str">
            <v>462. Cuidado Continuo por una vida con bienestarEducativo 4_CHAPINERO3_DICIEMBRE_2025</v>
          </cell>
          <cell r="O4878">
            <v>2366976</v>
          </cell>
          <cell r="R4878">
            <v>5</v>
          </cell>
          <cell r="S4878">
            <v>11834880</v>
          </cell>
        </row>
        <row r="4879">
          <cell r="E4879" t="str">
            <v>472. Cuidado Continuo por una vida con bienestarLaboral</v>
          </cell>
          <cell r="F4879" t="str">
            <v>Jornadas para el bienestar y cuidado  de los trabajadores informales</v>
          </cell>
          <cell r="G4879" t="str">
            <v xml:space="preserve">Promoción de la salud y bienestar </v>
          </cell>
          <cell r="H4879" t="str">
            <v>PSPIC</v>
          </cell>
          <cell r="I4879" t="str">
            <v>No aplica</v>
          </cell>
          <cell r="J4879" t="str">
            <v>Jornada</v>
          </cell>
          <cell r="K4879" t="str">
            <v>Local</v>
          </cell>
          <cell r="L4879" t="str">
            <v>4_CHAPINERO</v>
          </cell>
          <cell r="M4879" t="str">
            <v>3_DICIEMBRE_2025</v>
          </cell>
          <cell r="N4879" t="str">
            <v>472. Cuidado Continuo por una vida con bienestarLaboral4_CHAPINERO3_DICIEMBRE_2025</v>
          </cell>
          <cell r="O4879">
            <v>110336</v>
          </cell>
          <cell r="R4879">
            <v>0</v>
          </cell>
          <cell r="S4879">
            <v>0</v>
          </cell>
        </row>
        <row r="4880">
          <cell r="E4880" t="str">
            <v>482. Cuidado Continuo por una vida con bienestarComunitario</v>
          </cell>
          <cell r="F4880" t="str">
            <v>Sesiones Cuidate se feliz kids y gestion integral de la infancia y adolescencia en el espacio publico.</v>
          </cell>
          <cell r="G4880" t="str">
            <v xml:space="preserve">Promoción de la salud y bienestar </v>
          </cell>
          <cell r="H4880" t="str">
            <v>PSPIC</v>
          </cell>
          <cell r="I4880" t="str">
            <v>No aplica</v>
          </cell>
          <cell r="J4880" t="str">
            <v>Jornada</v>
          </cell>
          <cell r="K4880" t="str">
            <v>Local</v>
          </cell>
          <cell r="L4880" t="str">
            <v>4_CHAPINERO</v>
          </cell>
          <cell r="M4880" t="str">
            <v>3_DICIEMBRE_2025</v>
          </cell>
          <cell r="N4880" t="str">
            <v>482. Cuidado Continuo por una vida con bienestarComunitario4_CHAPINERO3_DICIEMBRE_2025</v>
          </cell>
          <cell r="O4880">
            <v>430247</v>
          </cell>
          <cell r="R4880">
            <v>1</v>
          </cell>
          <cell r="S4880">
            <v>430247</v>
          </cell>
        </row>
        <row r="4881">
          <cell r="E4881" t="str">
            <v>492. Cuidado Continuo por una vida con bienestarComunitario</v>
          </cell>
          <cell r="F4881" t="str">
            <v>Comunidades saludables: vive la noche con bienestar y seguridad vial</v>
          </cell>
          <cell r="G4881" t="str">
            <v xml:space="preserve">Promoción de la salud y bienestar </v>
          </cell>
          <cell r="H4881" t="str">
            <v>PSPIC</v>
          </cell>
          <cell r="I4881" t="str">
            <v>No aplica</v>
          </cell>
          <cell r="J4881" t="str">
            <v>Jornada</v>
          </cell>
          <cell r="K4881" t="str">
            <v>Local</v>
          </cell>
          <cell r="L4881" t="str">
            <v>4_CHAPINERO</v>
          </cell>
          <cell r="M4881" t="str">
            <v>3_DICIEMBRE_2025</v>
          </cell>
          <cell r="N4881" t="str">
            <v>492. Cuidado Continuo por una vida con bienestarComunitario4_CHAPINERO3_DICIEMBRE_2025</v>
          </cell>
          <cell r="O4881">
            <v>711326</v>
          </cell>
          <cell r="R4881">
            <v>30</v>
          </cell>
          <cell r="S4881">
            <v>21339780</v>
          </cell>
        </row>
        <row r="4882">
          <cell r="E4882" t="str">
            <v>502. Cuidado Continuo por una vida con bienestarComunitario</v>
          </cell>
          <cell r="F4882" t="str">
            <v xml:space="preserve">Sesiones para Comunidades activas construyendo bienestar y seguridad vial </v>
          </cell>
          <cell r="G4882" t="str">
            <v xml:space="preserve">Promoción de la salud y bienestar </v>
          </cell>
          <cell r="H4882" t="str">
            <v>PSPIC</v>
          </cell>
          <cell r="I4882" t="str">
            <v>No aplica</v>
          </cell>
          <cell r="J4882" t="str">
            <v>Sesión</v>
          </cell>
          <cell r="K4882" t="str">
            <v>Local</v>
          </cell>
          <cell r="L4882" t="str">
            <v>4_CHAPINERO</v>
          </cell>
          <cell r="M4882" t="str">
            <v>3_DICIEMBRE_2025</v>
          </cell>
          <cell r="N4882" t="str">
            <v>502. Cuidado Continuo por una vida con bienestarComunitario4_CHAPINERO3_DICIEMBRE_2025</v>
          </cell>
          <cell r="O4882">
            <v>266747</v>
          </cell>
          <cell r="R4882">
            <v>4</v>
          </cell>
          <cell r="S4882">
            <v>1066988</v>
          </cell>
        </row>
        <row r="4883">
          <cell r="E4883" t="str">
            <v>512. Cuidado Continuo por una vida con bienestarComunitario</v>
          </cell>
          <cell r="F4883" t="str">
            <v>Gestion y seguimiento de acciones de educacion para la salud publica promocion bienestar emocional la cultura ciudadana y prevencion consumo nocivo de alcohol_seguridad vial</v>
          </cell>
          <cell r="G4883" t="str">
            <v xml:space="preserve">Promoción de la salud y bienestar </v>
          </cell>
          <cell r="H4883" t="str">
            <v>PSPIC</v>
          </cell>
          <cell r="I4883" t="str">
            <v>No aplica</v>
          </cell>
          <cell r="J4883" t="str">
            <v>Plan de acción</v>
          </cell>
          <cell r="K4883" t="str">
            <v>Distrito</v>
          </cell>
          <cell r="L4883" t="str">
            <v>4_CHAPINERO</v>
          </cell>
          <cell r="M4883" t="str">
            <v>3_DICIEMBRE_2025</v>
          </cell>
          <cell r="N4883" t="str">
            <v>512. Cuidado Continuo por una vida con bienestarComunitario4_CHAPINERO3_DICIEMBRE_2025</v>
          </cell>
          <cell r="O4883">
            <v>5621568</v>
          </cell>
          <cell r="R4883">
            <v>0</v>
          </cell>
          <cell r="S4883">
            <v>0</v>
          </cell>
        </row>
        <row r="4884">
          <cell r="E4884" t="str">
            <v>522. Cuidado Continuo por una vida con bienestarComunitario</v>
          </cell>
          <cell r="F4884" t="str">
            <v xml:space="preserve">Escucha activa: conectando con el bienestar </v>
          </cell>
          <cell r="G4884" t="str">
            <v>Gestión del Riesgo para el Bienestar Colectivo en los Territorios</v>
          </cell>
          <cell r="H4884" t="str">
            <v>PSPIC</v>
          </cell>
          <cell r="I4884" t="str">
            <v>No aplica</v>
          </cell>
          <cell r="J4884" t="str">
            <v>Jornada</v>
          </cell>
          <cell r="K4884" t="str">
            <v>Local</v>
          </cell>
          <cell r="L4884" t="str">
            <v>4_CHAPINERO</v>
          </cell>
          <cell r="M4884" t="str">
            <v>3_DICIEMBRE_2025</v>
          </cell>
          <cell r="N4884" t="str">
            <v>522. Cuidado Continuo por una vida con bienestarComunitario4_CHAPINERO3_DICIEMBRE_2025</v>
          </cell>
          <cell r="O4884">
            <v>711326</v>
          </cell>
          <cell r="R4884">
            <v>3</v>
          </cell>
          <cell r="S4884">
            <v>2133978</v>
          </cell>
        </row>
        <row r="4885">
          <cell r="E4885" t="str">
            <v>532. Cuidado Continuo por una vida con bienestarComunitario</v>
          </cell>
          <cell r="F4885" t="str">
            <v xml:space="preserve">Cuentero en  educacion para la salud publica _CuidArte_ Cuidandonos a traves del arte </v>
          </cell>
          <cell r="G4885" t="str">
            <v xml:space="preserve">Promoción de la salud y bienestar </v>
          </cell>
          <cell r="H4885" t="str">
            <v>PSPIC</v>
          </cell>
          <cell r="I4885" t="str">
            <v>No aplica</v>
          </cell>
          <cell r="J4885" t="str">
            <v>Plan de acción</v>
          </cell>
          <cell r="K4885" t="str">
            <v>Zonal</v>
          </cell>
          <cell r="L4885" t="str">
            <v>4_CHAPINERO</v>
          </cell>
          <cell r="M4885" t="str">
            <v>3_DICIEMBRE_2025</v>
          </cell>
          <cell r="N4885" t="str">
            <v>532. Cuidado Continuo por una vida con bienestarComunitario4_CHAPINERO3_DICIEMBRE_2025</v>
          </cell>
          <cell r="O4885">
            <v>5621568</v>
          </cell>
          <cell r="R4885">
            <v>0</v>
          </cell>
          <cell r="S4885">
            <v>0</v>
          </cell>
        </row>
        <row r="4886">
          <cell r="E4886" t="str">
            <v>542. Cuidado Continuo por una vida con bienestarComunitario</v>
          </cell>
          <cell r="F4886" t="str">
            <v xml:space="preserve">Sesiones cuidarte_ cuidandonos a traves del arte </v>
          </cell>
          <cell r="G4886" t="str">
            <v xml:space="preserve">Promoción de la salud y bienestar </v>
          </cell>
          <cell r="H4886" t="str">
            <v>PSPIC</v>
          </cell>
          <cell r="I4886" t="str">
            <v>No aplica</v>
          </cell>
          <cell r="J4886" t="str">
            <v>Sesión</v>
          </cell>
          <cell r="K4886" t="str">
            <v>Local</v>
          </cell>
          <cell r="L4886" t="str">
            <v>4_CHAPINERO</v>
          </cell>
          <cell r="M4886" t="str">
            <v>3_DICIEMBRE_2025</v>
          </cell>
          <cell r="N4886" t="str">
            <v>542. Cuidado Continuo por una vida con bienestarComunitario4_CHAPINERO3_DICIEMBRE_2025</v>
          </cell>
          <cell r="O4886">
            <v>285702</v>
          </cell>
          <cell r="R4886">
            <v>52</v>
          </cell>
          <cell r="S4886">
            <v>14856504</v>
          </cell>
        </row>
        <row r="4887">
          <cell r="E4887" t="str">
            <v>552. Cuidado Continuo por una vida con bienestarComunitario</v>
          </cell>
          <cell r="F4887" t="str">
            <v>Reconocimiento del cuerpo a traves del arte _ Circuito de la salud para mas bienestar _ Cuidarte</v>
          </cell>
          <cell r="G4887" t="str">
            <v xml:space="preserve">Promoción de la salud y bienestar </v>
          </cell>
          <cell r="H4887" t="str">
            <v>PSPIC</v>
          </cell>
          <cell r="I4887" t="str">
            <v>No aplica</v>
          </cell>
          <cell r="J4887" t="str">
            <v>Sesión</v>
          </cell>
          <cell r="K4887" t="str">
            <v>Local</v>
          </cell>
          <cell r="L4887" t="str">
            <v>4_CHAPINERO</v>
          </cell>
          <cell r="M4887" t="str">
            <v>3_DICIEMBRE_2025</v>
          </cell>
          <cell r="N4887" t="str">
            <v>552. Cuidado Continuo por una vida con bienestarComunitario4_CHAPINERO3_DICIEMBRE_2025</v>
          </cell>
          <cell r="O4887">
            <v>380935</v>
          </cell>
          <cell r="R4887">
            <v>4</v>
          </cell>
          <cell r="S4887">
            <v>1523740</v>
          </cell>
        </row>
        <row r="4888">
          <cell r="E4888" t="str">
            <v>562. Cuidado Continuo por una vida con bienestarComunitario</v>
          </cell>
          <cell r="F4888" t="str">
            <v>SPAcios educativos de bienestar (jóvenes, alcohol, población especial (PPL-SRPA)</v>
          </cell>
          <cell r="G4888" t="str">
            <v xml:space="preserve">Promoción de la salud y bienestar </v>
          </cell>
          <cell r="H4888" t="str">
            <v>PSPIC</v>
          </cell>
          <cell r="I4888" t="str">
            <v>No aplica</v>
          </cell>
          <cell r="J4888" t="str">
            <v>Sesión</v>
          </cell>
          <cell r="K4888" t="str">
            <v>Local</v>
          </cell>
          <cell r="L4888" t="str">
            <v>4_CHAPINERO</v>
          </cell>
          <cell r="M4888" t="str">
            <v>3_DICIEMBRE_2025</v>
          </cell>
          <cell r="N4888" t="str">
            <v>562. Cuidado Continuo por una vida con bienestarComunitario4_CHAPINERO3_DICIEMBRE_2025</v>
          </cell>
          <cell r="O4888">
            <v>266747</v>
          </cell>
          <cell r="R4888">
            <v>23.568999999999999</v>
          </cell>
          <cell r="S4888">
            <v>6286960.0429999996</v>
          </cell>
        </row>
        <row r="4889">
          <cell r="E4889" t="str">
            <v>572. Cuidado Continuo por una vida con bienestarComunitario</v>
          </cell>
          <cell r="F4889" t="str">
            <v>SPAcios breves de bienestar (jóvenes, alcohol, población especial (PPL-SRPA)</v>
          </cell>
          <cell r="G4889" t="str">
            <v>Gestión del Riesgo para el Bienestar Colectivo en los Territorios</v>
          </cell>
          <cell r="H4889" t="str">
            <v>PSPIC</v>
          </cell>
          <cell r="I4889" t="str">
            <v>No aplica</v>
          </cell>
          <cell r="J4889" t="str">
            <v>Sesión</v>
          </cell>
          <cell r="K4889" t="str">
            <v>Local</v>
          </cell>
          <cell r="L4889" t="str">
            <v>4_CHAPINERO</v>
          </cell>
          <cell r="M4889" t="str">
            <v>3_DICIEMBRE_2025</v>
          </cell>
          <cell r="N4889" t="str">
            <v>572. Cuidado Continuo por una vida con bienestarComunitario4_CHAPINERO3_DICIEMBRE_2025</v>
          </cell>
          <cell r="O4889">
            <v>88916</v>
          </cell>
          <cell r="R4889">
            <v>75.741</v>
          </cell>
          <cell r="S4889">
            <v>6734586.7560000001</v>
          </cell>
        </row>
        <row r="4890">
          <cell r="E4890" t="str">
            <v xml:space="preserve">582. Cuidado Continuo por una vida con bienestarEducativo </v>
          </cell>
          <cell r="F4890" t="str">
            <v>Guardianes de la Salud</v>
          </cell>
          <cell r="G4890" t="str">
            <v xml:space="preserve">Promoción de la salud y bienestar </v>
          </cell>
          <cell r="H4890" t="str">
            <v>PSPIC</v>
          </cell>
          <cell r="I4890" t="str">
            <v>No aplica</v>
          </cell>
          <cell r="J4890" t="str">
            <v xml:space="preserve"> Jornadas</v>
          </cell>
          <cell r="K4890" t="str">
            <v>Local</v>
          </cell>
          <cell r="L4890" t="str">
            <v>4_CHAPINERO</v>
          </cell>
          <cell r="M4890" t="str">
            <v>3_DICIEMBRE_2025</v>
          </cell>
          <cell r="N4890" t="str">
            <v>582. Cuidado Continuo por una vida con bienestarEducativo 4_CHAPINERO3_DICIEMBRE_2025</v>
          </cell>
          <cell r="O4890">
            <v>562157</v>
          </cell>
          <cell r="R4890">
            <v>4</v>
          </cell>
          <cell r="S4890">
            <v>2248628</v>
          </cell>
        </row>
        <row r="4891">
          <cell r="E4891" t="str">
            <v xml:space="preserve">592. Cuidado Continuo por una vida con bienestarEducativo </v>
          </cell>
          <cell r="F4891" t="str">
            <v>Entornos Inspiradores son MAS Bienestar</v>
          </cell>
          <cell r="G4891" t="str">
            <v xml:space="preserve">Promoción de la salud y bienestar </v>
          </cell>
          <cell r="H4891" t="str">
            <v>PSPIC</v>
          </cell>
          <cell r="I4891" t="str">
            <v>No aplica</v>
          </cell>
          <cell r="J4891" t="str">
            <v>Plan de acción</v>
          </cell>
          <cell r="K4891" t="str">
            <v>Zonal</v>
          </cell>
          <cell r="L4891" t="str">
            <v>4_CHAPINERO</v>
          </cell>
          <cell r="M4891" t="str">
            <v>3_DICIEMBRE_2025</v>
          </cell>
          <cell r="N4891" t="str">
            <v>592. Cuidado Continuo por una vida con bienestarEducativo 4_CHAPINERO3_DICIEMBRE_2025</v>
          </cell>
          <cell r="O4891">
            <v>14226512</v>
          </cell>
          <cell r="R4891">
            <v>0</v>
          </cell>
          <cell r="S4891">
            <v>0</v>
          </cell>
        </row>
        <row r="4892">
          <cell r="E4892" t="str">
            <v xml:space="preserve">602. Cuidado Continuo por una vida con bienestarEducativo </v>
          </cell>
          <cell r="F4892" t="str">
            <v>Embajadores del Bienestar</v>
          </cell>
          <cell r="G4892" t="str">
            <v xml:space="preserve">Promoción de la salud y bienestar </v>
          </cell>
          <cell r="H4892" t="str">
            <v>PSPIC</v>
          </cell>
          <cell r="I4892" t="str">
            <v>No aplica</v>
          </cell>
          <cell r="J4892" t="str">
            <v>Sesión</v>
          </cell>
          <cell r="K4892" t="str">
            <v>Local</v>
          </cell>
          <cell r="L4892" t="str">
            <v>4_CHAPINERO</v>
          </cell>
          <cell r="M4892" t="str">
            <v>3_DICIEMBRE_2025</v>
          </cell>
          <cell r="N4892" t="str">
            <v>602. Cuidado Continuo por una vida con bienestarEducativo 4_CHAPINERO3_DICIEMBRE_2025</v>
          </cell>
          <cell r="O4892">
            <v>105404</v>
          </cell>
          <cell r="R4892">
            <v>0</v>
          </cell>
          <cell r="S4892">
            <v>0</v>
          </cell>
        </row>
        <row r="4893">
          <cell r="E4893" t="str">
            <v xml:space="preserve">612. Cuidado Continuo por una vida con bienestarEducativo </v>
          </cell>
          <cell r="F4893" t="str">
            <v>SPAcios educativos de bienestar - ZOE -ZOU</v>
          </cell>
          <cell r="G4893" t="str">
            <v xml:space="preserve">Promoción de la salud y bienestar </v>
          </cell>
          <cell r="H4893" t="str">
            <v>PSPIC</v>
          </cell>
          <cell r="I4893" t="str">
            <v>No aplica</v>
          </cell>
          <cell r="J4893" t="str">
            <v>Sesión</v>
          </cell>
          <cell r="K4893" t="str">
            <v>Local</v>
          </cell>
          <cell r="L4893" t="str">
            <v>4_CHAPINERO</v>
          </cell>
          <cell r="M4893" t="str">
            <v>3_DICIEMBRE_2025</v>
          </cell>
          <cell r="N4893" t="str">
            <v>612. Cuidado Continuo por una vida con bienestarEducativo 4_CHAPINERO3_DICIEMBRE_2025</v>
          </cell>
          <cell r="O4893">
            <v>266747</v>
          </cell>
          <cell r="R4893">
            <v>12</v>
          </cell>
          <cell r="S4893">
            <v>3200964</v>
          </cell>
        </row>
        <row r="4894">
          <cell r="E4894" t="str">
            <v xml:space="preserve">622. Cuidado Continuo por una vida con bienestarEducativo </v>
          </cell>
          <cell r="F4894" t="str">
            <v>Identificación del riesgo nutricional visual y auditivo</v>
          </cell>
          <cell r="G4894" t="str">
            <v>Alta externalidad</v>
          </cell>
          <cell r="H4894" t="str">
            <v>PSPIC</v>
          </cell>
          <cell r="I4894" t="str">
            <v>No aplica</v>
          </cell>
          <cell r="J4894" t="str">
            <v>Plan de acción</v>
          </cell>
          <cell r="K4894" t="str">
            <v>Zonal</v>
          </cell>
          <cell r="L4894" t="str">
            <v>4_CHAPINERO</v>
          </cell>
          <cell r="M4894" t="str">
            <v>3_DICIEMBRE_2025</v>
          </cell>
          <cell r="N4894" t="str">
            <v>622. Cuidado Continuo por una vida con bienestarEducativo 4_CHAPINERO3_DICIEMBRE_2025</v>
          </cell>
          <cell r="O4894">
            <v>13610112</v>
          </cell>
          <cell r="R4894">
            <v>0</v>
          </cell>
          <cell r="S4894">
            <v>0</v>
          </cell>
        </row>
        <row r="4895">
          <cell r="E4895" t="str">
            <v xml:space="preserve">632. Cuidado Continuo por una vida con bienestarEducativo </v>
          </cell>
          <cell r="F4895" t="str">
            <v>Sexualidad hablar sin incomodidad</v>
          </cell>
          <cell r="G4895" t="str">
            <v>Alta externalidad</v>
          </cell>
          <cell r="H4895" t="str">
            <v>PSPIC</v>
          </cell>
          <cell r="I4895" t="str">
            <v>No aplica</v>
          </cell>
          <cell r="J4895" t="str">
            <v>Sesión</v>
          </cell>
          <cell r="K4895" t="str">
            <v>Local</v>
          </cell>
          <cell r="L4895" t="str">
            <v>4_CHAPINERO</v>
          </cell>
          <cell r="M4895" t="str">
            <v>3_DICIEMBRE_2025</v>
          </cell>
          <cell r="N4895" t="str">
            <v>632. Cuidado Continuo por una vida con bienestarEducativo 4_CHAPINERO3_DICIEMBRE_2025</v>
          </cell>
          <cell r="O4895">
            <v>105404</v>
          </cell>
          <cell r="R4895">
            <v>6</v>
          </cell>
          <cell r="S4895">
            <v>632424</v>
          </cell>
        </row>
        <row r="4896">
          <cell r="E4896" t="str">
            <v xml:space="preserve">642. Cuidado Continuo por una vida con bienestarEducativo </v>
          </cell>
          <cell r="F4896" t="str">
            <v>Salud mental es MAS Bienestar</v>
          </cell>
          <cell r="G4896" t="str">
            <v>Gestión del Riesgo para el Bienestar Colectivo en los Territorios</v>
          </cell>
          <cell r="H4896" t="str">
            <v>PSPIC</v>
          </cell>
          <cell r="I4896" t="str">
            <v>No aplica</v>
          </cell>
          <cell r="J4896" t="str">
            <v>Sesión</v>
          </cell>
          <cell r="K4896" t="str">
            <v>Local</v>
          </cell>
          <cell r="L4896" t="str">
            <v>4_CHAPINERO</v>
          </cell>
          <cell r="M4896" t="str">
            <v>3_DICIEMBRE_2025</v>
          </cell>
          <cell r="N4896" t="str">
            <v>642. Cuidado Continuo por una vida con bienestarEducativo 4_CHAPINERO3_DICIEMBRE_2025</v>
          </cell>
          <cell r="O4896">
            <v>137765</v>
          </cell>
          <cell r="R4896">
            <v>9</v>
          </cell>
          <cell r="S4896">
            <v>1239885</v>
          </cell>
        </row>
        <row r="4897">
          <cell r="E4897" t="str">
            <v xml:space="preserve">652. Cuidado Continuo por una vida con bienestarEducativo </v>
          </cell>
          <cell r="F4897" t="str">
            <v>Conectando con el cuidado emocional</v>
          </cell>
          <cell r="G4897" t="str">
            <v>Gestión del Riesgo para el Bienestar Colectivo en los Territorios</v>
          </cell>
          <cell r="H4897" t="str">
            <v>PSPIC</v>
          </cell>
          <cell r="I4897" t="str">
            <v>No aplica</v>
          </cell>
          <cell r="J4897" t="str">
            <v>Sesión</v>
          </cell>
          <cell r="K4897" t="str">
            <v>Local</v>
          </cell>
          <cell r="L4897" t="str">
            <v>4_CHAPINERO</v>
          </cell>
          <cell r="M4897" t="str">
            <v>3_DICIEMBRE_2025</v>
          </cell>
          <cell r="N4897" t="str">
            <v>652. Cuidado Continuo por una vida con bienestarEducativo 4_CHAPINERO3_DICIEMBRE_2025</v>
          </cell>
          <cell r="O4897">
            <v>105404</v>
          </cell>
          <cell r="R4897">
            <v>0</v>
          </cell>
          <cell r="S4897">
            <v>0</v>
          </cell>
        </row>
        <row r="4898">
          <cell r="E4898" t="str">
            <v xml:space="preserve">662. Cuidado Continuo por una vida con bienestarEducativo </v>
          </cell>
          <cell r="F4898" t="str">
            <v>Prevención y detección temprana de factores de riesgo ITS</v>
          </cell>
          <cell r="G4898" t="str">
            <v>Gestión del Riesgo para el Bienestar Colectivo en los Territorios</v>
          </cell>
          <cell r="H4898" t="str">
            <v>PSPIC</v>
          </cell>
          <cell r="I4898" t="str">
            <v>No aplica</v>
          </cell>
          <cell r="J4898" t="str">
            <v>Jornada</v>
          </cell>
          <cell r="K4898" t="str">
            <v>Local</v>
          </cell>
          <cell r="L4898" t="str">
            <v>4_CHAPINERO</v>
          </cell>
          <cell r="M4898" t="str">
            <v>3_DICIEMBRE_2025</v>
          </cell>
          <cell r="N4898" t="str">
            <v>662. Cuidado Continuo por una vida con bienestarEducativo 4_CHAPINERO3_DICIEMBRE_2025</v>
          </cell>
          <cell r="O4898">
            <v>199714</v>
          </cell>
          <cell r="R4898">
            <v>5</v>
          </cell>
          <cell r="S4898">
            <v>998570</v>
          </cell>
        </row>
        <row r="4899">
          <cell r="E4899" t="str">
            <v xml:space="preserve">672. Cuidado Continuo por una vida con bienestarEducativo </v>
          </cell>
          <cell r="F4899" t="str">
            <v xml:space="preserve">SPAcios breves de bienestar ZOU -ZOE </v>
          </cell>
          <cell r="G4899" t="str">
            <v>Gestión del Riesgo para el Bienestar Colectivo en los Territorios</v>
          </cell>
          <cell r="H4899" t="str">
            <v>PSPIC</v>
          </cell>
          <cell r="I4899" t="str">
            <v>No aplica</v>
          </cell>
          <cell r="J4899" t="str">
            <v>Sesión</v>
          </cell>
          <cell r="K4899" t="str">
            <v>Local</v>
          </cell>
          <cell r="L4899" t="str">
            <v>4_CHAPINERO</v>
          </cell>
          <cell r="M4899" t="str">
            <v>3_DICIEMBRE_2025</v>
          </cell>
          <cell r="N4899" t="str">
            <v>672. Cuidado Continuo por una vida con bienestarEducativo 4_CHAPINERO3_DICIEMBRE_2025</v>
          </cell>
          <cell r="O4899">
            <v>88916</v>
          </cell>
          <cell r="R4899">
            <v>60</v>
          </cell>
          <cell r="S4899">
            <v>5334960</v>
          </cell>
        </row>
        <row r="4900">
          <cell r="E4900" t="str">
            <v>682. Cuidado Continuo por una vida con bienestarInstitucional</v>
          </cell>
          <cell r="F4900" t="str">
            <v>Seguimiento a condiciones de salud en casos prioritarios en Instituciones de protección y atención</v>
          </cell>
          <cell r="G4900" t="str">
            <v>Gestión del Riesgo para el Bienestar Colectivo en los Territorios</v>
          </cell>
          <cell r="H4900" t="str">
            <v>PSPIC</v>
          </cell>
          <cell r="I4900" t="str">
            <v>No aplica</v>
          </cell>
          <cell r="J4900" t="str">
            <v>Sesión</v>
          </cell>
          <cell r="K4900" t="str">
            <v>Local</v>
          </cell>
          <cell r="L4900" t="str">
            <v>4_CHAPINERO</v>
          </cell>
          <cell r="M4900" t="str">
            <v>3_DICIEMBRE_2025</v>
          </cell>
          <cell r="N4900" t="str">
            <v>682. Cuidado Continuo por una vida con bienestarInstitucional4_CHAPINERO3_DICIEMBRE_2025</v>
          </cell>
          <cell r="O4900">
            <v>105404</v>
          </cell>
          <cell r="R4900">
            <v>0</v>
          </cell>
          <cell r="S4900">
            <v>0</v>
          </cell>
        </row>
        <row r="4901">
          <cell r="E4901" t="str">
            <v>692. Cuidado Continuo por una vida con bienestarInstitucional</v>
          </cell>
          <cell r="F4901" t="str">
            <v>Identificación de riesgos a través de aplicación de tamizajes en Instituciones de protección y atención</v>
          </cell>
          <cell r="G4901" t="str">
            <v>Alta externalidad</v>
          </cell>
          <cell r="H4901" t="str">
            <v>PSPIC</v>
          </cell>
          <cell r="I4901" t="str">
            <v>No aplica</v>
          </cell>
          <cell r="J4901" t="str">
            <v>Sesión</v>
          </cell>
          <cell r="K4901" t="str">
            <v>Local</v>
          </cell>
          <cell r="L4901" t="str">
            <v>4_CHAPINERO</v>
          </cell>
          <cell r="M4901" t="str">
            <v>3_DICIEMBRE_2025</v>
          </cell>
          <cell r="N4901" t="str">
            <v>692. Cuidado Continuo por una vida con bienestarInstitucional4_CHAPINERO3_DICIEMBRE_2025</v>
          </cell>
          <cell r="O4901">
            <v>105404</v>
          </cell>
          <cell r="R4901">
            <v>4</v>
          </cell>
          <cell r="S4901">
            <v>421616</v>
          </cell>
        </row>
        <row r="4902">
          <cell r="E4902" t="str">
            <v>702. Cuidado Continuo por una vida con bienestarInstitucional</v>
          </cell>
          <cell r="F4902" t="str">
            <v>Instituciones sostenibles por la Salud Ambiental</v>
          </cell>
          <cell r="G4902" t="str">
            <v xml:space="preserve">Promoción de la salud y bienestar </v>
          </cell>
          <cell r="H4902" t="str">
            <v>PSPIC</v>
          </cell>
          <cell r="I4902" t="str">
            <v>No aplica</v>
          </cell>
          <cell r="J4902" t="str">
            <v>Sesión</v>
          </cell>
          <cell r="K4902" t="str">
            <v>Local</v>
          </cell>
          <cell r="L4902" t="str">
            <v>4_CHAPINERO</v>
          </cell>
          <cell r="M4902" t="str">
            <v>3_DICIEMBRE_2025</v>
          </cell>
          <cell r="N4902" t="str">
            <v>702. Cuidado Continuo por una vida con bienestarInstitucional4_CHAPINERO3_DICIEMBRE_2025</v>
          </cell>
          <cell r="O4902">
            <v>74893</v>
          </cell>
          <cell r="R4902">
            <v>1</v>
          </cell>
          <cell r="S4902">
            <v>74893</v>
          </cell>
        </row>
        <row r="4903">
          <cell r="E4903" t="str">
            <v>712. Cuidado Continuo por una vida con bienestarLaboral</v>
          </cell>
          <cell r="F4903" t="str">
            <v>Caracterización de las unidades de trabajo informal de mediano y bajo impacto</v>
          </cell>
          <cell r="G4903" t="str">
            <v>Gestión del Riesgo para el Bienestar Colectivo en los Territorios</v>
          </cell>
          <cell r="H4903" t="str">
            <v>PSPIC</v>
          </cell>
          <cell r="I4903" t="str">
            <v>No aplica</v>
          </cell>
          <cell r="J4903" t="str">
            <v>Caracterización</v>
          </cell>
          <cell r="K4903" t="str">
            <v>Local</v>
          </cell>
          <cell r="L4903" t="str">
            <v>4_CHAPINERO</v>
          </cell>
          <cell r="M4903" t="str">
            <v>3_DICIEMBRE_2025</v>
          </cell>
          <cell r="N4903" t="str">
            <v>712. Cuidado Continuo por una vida con bienestarLaboral4_CHAPINERO3_DICIEMBRE_2025</v>
          </cell>
          <cell r="O4903">
            <v>59965</v>
          </cell>
          <cell r="R4903">
            <v>0</v>
          </cell>
          <cell r="S4903">
            <v>0</v>
          </cell>
        </row>
        <row r="4904">
          <cell r="E4904" t="str">
            <v>722. Cuidado Continuo por una vida con bienestarLaboral</v>
          </cell>
          <cell r="F4904" t="str">
            <v>Caracterización de las unidades de trabajo informal de alto impacto</v>
          </cell>
          <cell r="G4904" t="str">
            <v>Gestión del Riesgo para el Bienestar Colectivo en los Territorios</v>
          </cell>
          <cell r="H4904" t="str">
            <v>PSPIC</v>
          </cell>
          <cell r="I4904" t="str">
            <v>No aplica</v>
          </cell>
          <cell r="J4904" t="str">
            <v>Caracterización</v>
          </cell>
          <cell r="K4904" t="str">
            <v>Local</v>
          </cell>
          <cell r="L4904" t="str">
            <v>4_CHAPINERO</v>
          </cell>
          <cell r="M4904" t="str">
            <v>3_DICIEMBRE_2025</v>
          </cell>
          <cell r="N4904" t="str">
            <v>722. Cuidado Continuo por una vida con bienestarLaboral4_CHAPINERO3_DICIEMBRE_2025</v>
          </cell>
          <cell r="O4904">
            <v>99830</v>
          </cell>
          <cell r="R4904">
            <v>0</v>
          </cell>
          <cell r="S4904">
            <v>0</v>
          </cell>
        </row>
        <row r="4905">
          <cell r="E4905" t="str">
            <v>732. Cuidado Continuo por una vida con bienestarLaboral</v>
          </cell>
          <cell r="F4905" t="str">
            <v>Asesoría para el mejoramiento de las condiciones de salud y trabajo en las unidades de trabajo informal de mediano y bajo impacto</v>
          </cell>
          <cell r="G4905" t="str">
            <v>Gestión del Riesgo para el Bienestar Colectivo en los Territorios</v>
          </cell>
          <cell r="H4905" t="str">
            <v>PSPIC</v>
          </cell>
          <cell r="I4905" t="str">
            <v>No aplica</v>
          </cell>
          <cell r="J4905" t="str">
            <v>Unidad de trabajo informal</v>
          </cell>
          <cell r="K4905" t="str">
            <v>Local</v>
          </cell>
          <cell r="L4905" t="str">
            <v>4_CHAPINERO</v>
          </cell>
          <cell r="M4905" t="str">
            <v>3_DICIEMBRE_2025</v>
          </cell>
          <cell r="N4905" t="str">
            <v>732. Cuidado Continuo por una vida con bienestarLaboral4_CHAPINERO3_DICIEMBRE_2025</v>
          </cell>
          <cell r="O4905">
            <v>220671</v>
          </cell>
          <cell r="R4905">
            <v>27</v>
          </cell>
          <cell r="S4905">
            <v>5958117</v>
          </cell>
        </row>
        <row r="4906">
          <cell r="E4906" t="str">
            <v>742. Cuidado Continuo por una vida con bienestarLaboral</v>
          </cell>
          <cell r="F4906" t="str">
            <v>Asesoría para el mejoramiento de las condiciones de salud y trabajo en las unidades de trabajo informal de alto impacto</v>
          </cell>
          <cell r="G4906" t="str">
            <v>Gestión del Riesgo para el Bienestar Colectivo en los Territorios</v>
          </cell>
          <cell r="H4906" t="str">
            <v>PSPIC</v>
          </cell>
          <cell r="I4906" t="str">
            <v>No aplica</v>
          </cell>
          <cell r="J4906" t="str">
            <v>Unidad de trabajo informal</v>
          </cell>
          <cell r="K4906" t="str">
            <v>Local</v>
          </cell>
          <cell r="L4906" t="str">
            <v>4_CHAPINERO</v>
          </cell>
          <cell r="M4906" t="str">
            <v>3_DICIEMBRE_2025</v>
          </cell>
          <cell r="N4906" t="str">
            <v>742. Cuidado Continuo por una vida con bienestarLaboral4_CHAPINERO3_DICIEMBRE_2025</v>
          </cell>
          <cell r="O4906">
            <v>367374</v>
          </cell>
          <cell r="R4906">
            <v>16</v>
          </cell>
          <cell r="S4906">
            <v>5877984</v>
          </cell>
        </row>
        <row r="4907">
          <cell r="E4907" t="str">
            <v>752. Cuidado Continuo por una vida con bienestarLaboral</v>
          </cell>
          <cell r="F4907" t="str">
            <v xml:space="preserve">Asesoría para el mejoramiento de las condiciones de salud en los trabajadores y trabajadoras de las unidades de trabajo informal </v>
          </cell>
          <cell r="G4907" t="str">
            <v>Gestión del Riesgo para el Bienestar Colectivo en los Territorios</v>
          </cell>
          <cell r="H4907" t="str">
            <v>PSPIC</v>
          </cell>
          <cell r="I4907" t="str">
            <v>No aplica</v>
          </cell>
          <cell r="J4907" t="str">
            <v>Asesoría</v>
          </cell>
          <cell r="K4907" t="str">
            <v>Local</v>
          </cell>
          <cell r="L4907" t="str">
            <v>4_CHAPINERO</v>
          </cell>
          <cell r="M4907" t="str">
            <v>3_DICIEMBRE_2025</v>
          </cell>
          <cell r="N4907" t="str">
            <v>752. Cuidado Continuo por una vida con bienestarLaboral4_CHAPINERO3_DICIEMBRE_2025</v>
          </cell>
          <cell r="O4907">
            <v>210809</v>
          </cell>
          <cell r="R4907">
            <v>3</v>
          </cell>
          <cell r="S4907">
            <v>632427</v>
          </cell>
        </row>
        <row r="4908">
          <cell r="E4908" t="str">
            <v>762. Cuidado Continuo por una vida con bienestarLaboral</v>
          </cell>
          <cell r="F4908" t="str">
            <v>Asesoría de seguimiento para unidades de trabajo informal intervenidas en vigencias anteriores</v>
          </cell>
          <cell r="G4908" t="str">
            <v>Gestión del Riesgo para el Bienestar Colectivo en los Territorios</v>
          </cell>
          <cell r="H4908" t="str">
            <v>PSPIC</v>
          </cell>
          <cell r="I4908" t="str">
            <v>No aplica</v>
          </cell>
          <cell r="J4908" t="str">
            <v>Asesoría</v>
          </cell>
          <cell r="K4908" t="str">
            <v>Local</v>
          </cell>
          <cell r="L4908" t="str">
            <v>4_CHAPINERO</v>
          </cell>
          <cell r="M4908" t="str">
            <v>3_DICIEMBRE_2025</v>
          </cell>
          <cell r="N4908" t="str">
            <v>762. Cuidado Continuo por una vida con bienestarLaboral4_CHAPINERO3_DICIEMBRE_2025</v>
          </cell>
          <cell r="O4908">
            <v>55168</v>
          </cell>
          <cell r="R4908">
            <v>7</v>
          </cell>
          <cell r="S4908">
            <v>386176</v>
          </cell>
        </row>
        <row r="4909">
          <cell r="E4909" t="str">
            <v>772. Cuidado Continuo por una vida con bienestarLaboral</v>
          </cell>
          <cell r="F4909" t="str">
            <v>Asesoría en Salud para trabajadores y trabajadoras en Empresas del Sector Formal</v>
          </cell>
          <cell r="G4909" t="str">
            <v>Gestión del Riesgo para el Bienestar Colectivo en los Territorios</v>
          </cell>
          <cell r="H4909" t="str">
            <v>PSPIC</v>
          </cell>
          <cell r="I4909" t="str">
            <v>No aplica</v>
          </cell>
          <cell r="J4909" t="str">
            <v>Asesoría</v>
          </cell>
          <cell r="K4909" t="str">
            <v>Distrito</v>
          </cell>
          <cell r="L4909" t="str">
            <v>4_CHAPINERO</v>
          </cell>
          <cell r="M4909" t="str">
            <v>3_DICIEMBRE_2025</v>
          </cell>
          <cell r="N4909" t="str">
            <v>772. Cuidado Continuo por una vida con bienestarLaboral4_CHAPINERO3_DICIEMBRE_2025</v>
          </cell>
          <cell r="O4909">
            <v>91844</v>
          </cell>
          <cell r="R4909">
            <v>80</v>
          </cell>
          <cell r="S4909">
            <v>7347520</v>
          </cell>
        </row>
        <row r="4910">
          <cell r="E4910" t="str">
            <v>782. Cuidado Continuo por una vida con bienestarLaboral</v>
          </cell>
          <cell r="F4910" t="str">
            <v>Espacios Amigos para Más Bienestar materno infantil</v>
          </cell>
          <cell r="G4910" t="str">
            <v>Gestión del Riesgo para el Bienestar Colectivo en los Territorios</v>
          </cell>
          <cell r="H4910" t="str">
            <v>PSPIC</v>
          </cell>
          <cell r="I4910" t="str">
            <v>No aplica</v>
          </cell>
          <cell r="J4910" t="str">
            <v>Asesoría</v>
          </cell>
          <cell r="K4910" t="str">
            <v>Distrito</v>
          </cell>
          <cell r="L4910" t="str">
            <v>4_CHAPINERO</v>
          </cell>
          <cell r="M4910" t="str">
            <v>3_DICIEMBRE_2025</v>
          </cell>
          <cell r="N4910" t="str">
            <v>782. Cuidado Continuo por una vida con bienestarLaboral4_CHAPINERO3_DICIEMBRE_2025</v>
          </cell>
          <cell r="O4910">
            <v>121585</v>
          </cell>
          <cell r="R4910">
            <v>53</v>
          </cell>
          <cell r="S4910">
            <v>6444005</v>
          </cell>
        </row>
        <row r="4911">
          <cell r="E4911" t="str">
            <v>792. Cuidado Continuo por una vida con bienestarLaboral</v>
          </cell>
          <cell r="F4911" t="str">
            <v>Conexión nocturna: Bienestar, trabajo y cuidado</v>
          </cell>
          <cell r="G4911" t="str">
            <v>Gestión del Riesgo para el Bienestar Colectivo en los Territorios</v>
          </cell>
          <cell r="H4911" t="str">
            <v>PSPIC</v>
          </cell>
          <cell r="I4911" t="str">
            <v>No aplica</v>
          </cell>
          <cell r="J4911" t="str">
            <v>Asesoría</v>
          </cell>
          <cell r="K4911" t="str">
            <v>Local</v>
          </cell>
          <cell r="L4911" t="str">
            <v>4_CHAPINERO</v>
          </cell>
          <cell r="M4911" t="str">
            <v>3_DICIEMBRE_2025</v>
          </cell>
          <cell r="N4911" t="str">
            <v>792. Cuidado Continuo por una vida con bienestarLaboral4_CHAPINERO3_DICIEMBRE_2025</v>
          </cell>
          <cell r="O4911">
            <v>125438</v>
          </cell>
          <cell r="R4911">
            <v>15</v>
          </cell>
          <cell r="S4911">
            <v>1881570</v>
          </cell>
        </row>
        <row r="4912">
          <cell r="E4912" t="str">
            <v>802. Cuidado Continuo por una vida con bienestarLaboral</v>
          </cell>
          <cell r="F4912" t="str">
            <v>Acciones de orientación a la población para la efectividad del mejoramiento de las condiciones de salud y sociales en los trabajadores y trabajadoras de las unidades de trabajo informal</v>
          </cell>
          <cell r="G4912" t="str">
            <v>Gestión del Riesgo para el Bienestar Colectivo en los Territorios</v>
          </cell>
          <cell r="H4912" t="str">
            <v>PSPIC</v>
          </cell>
          <cell r="I4912" t="str">
            <v>No aplica</v>
          </cell>
          <cell r="J4912" t="str">
            <v>Orientación</v>
          </cell>
          <cell r="K4912" t="str">
            <v>Zonal</v>
          </cell>
          <cell r="L4912" t="str">
            <v>4_CHAPINERO</v>
          </cell>
          <cell r="M4912" t="str">
            <v>3_DICIEMBRE_2025</v>
          </cell>
          <cell r="N4912" t="str">
            <v>802. Cuidado Continuo por una vida con bienestarLaboral4_CHAPINERO3_DICIEMBRE_2025</v>
          </cell>
          <cell r="O4912">
            <v>53781</v>
          </cell>
          <cell r="R4912">
            <v>0</v>
          </cell>
          <cell r="S4912">
            <v>0</v>
          </cell>
        </row>
        <row r="4913">
          <cell r="E4913" t="str">
            <v>812. Cuidado Continuo por una vida con bienestarLaboral</v>
          </cell>
          <cell r="F4913" t="str">
            <v xml:space="preserve">Caracterización de las condiciones de salud y trabajo de los niños, niñas y adolescentes identificados en trabajo infantil </v>
          </cell>
          <cell r="G4913" t="str">
            <v>Gestión del Riesgo para el Bienestar Colectivo en los Territorios</v>
          </cell>
          <cell r="H4913" t="str">
            <v>PSPIC</v>
          </cell>
          <cell r="I4913" t="str">
            <v>No aplica</v>
          </cell>
          <cell r="J4913" t="str">
            <v>Caracterización</v>
          </cell>
          <cell r="K4913" t="str">
            <v>Local</v>
          </cell>
          <cell r="L4913" t="str">
            <v>4_CHAPINERO</v>
          </cell>
          <cell r="M4913" t="str">
            <v>3_DICIEMBRE_2025</v>
          </cell>
          <cell r="N4913" t="str">
            <v>812. Cuidado Continuo por una vida con bienestarLaboral4_CHAPINERO3_DICIEMBRE_2025</v>
          </cell>
          <cell r="O4913">
            <v>82752</v>
          </cell>
          <cell r="R4913">
            <v>0</v>
          </cell>
          <cell r="S4913">
            <v>0</v>
          </cell>
        </row>
        <row r="4914">
          <cell r="E4914" t="str">
            <v>822. Cuidado Continuo por una vida con bienestarLaboral</v>
          </cell>
          <cell r="F4914" t="str">
            <v xml:space="preserve">Asesorías para promover la desvinculación laboral de los niños, niñas y adolescentes identificados en trabajo infantil </v>
          </cell>
          <cell r="G4914" t="str">
            <v>Gestión del Riesgo para el Bienestar Colectivo en los Territorios</v>
          </cell>
          <cell r="H4914" t="str">
            <v>PSPIC</v>
          </cell>
          <cell r="I4914" t="str">
            <v>No aplica</v>
          </cell>
          <cell r="J4914" t="str">
            <v>Niño niña adolescente intervenido</v>
          </cell>
          <cell r="K4914" t="str">
            <v>Local</v>
          </cell>
          <cell r="L4914" t="str">
            <v>4_CHAPINERO</v>
          </cell>
          <cell r="M4914" t="str">
            <v>3_DICIEMBRE_2025</v>
          </cell>
          <cell r="N4914" t="str">
            <v>822. Cuidado Continuo por una vida con bienestarLaboral4_CHAPINERO3_DICIEMBRE_2025</v>
          </cell>
          <cell r="O4914">
            <v>281078</v>
          </cell>
          <cell r="R4914">
            <v>0</v>
          </cell>
          <cell r="S4914">
            <v>0</v>
          </cell>
        </row>
        <row r="4915">
          <cell r="E4915" t="str">
            <v>832. Cuidado Continuo por una vida con bienestarLaboral</v>
          </cell>
          <cell r="F4915" t="str">
            <v>Asesoría de seguimiento al efecto para niños, niñas y adolescentes identificados en trabajo infantil e  intervenidos en vigencias anteriores</v>
          </cell>
          <cell r="G4915" t="str">
            <v>Gestión del Riesgo para el Bienestar Colectivo en los Territorios</v>
          </cell>
          <cell r="H4915" t="str">
            <v>PSPIC</v>
          </cell>
          <cell r="I4915" t="str">
            <v>No aplica</v>
          </cell>
          <cell r="J4915" t="str">
            <v>Asesoría</v>
          </cell>
          <cell r="K4915" t="str">
            <v>Local</v>
          </cell>
          <cell r="L4915" t="str">
            <v>4_CHAPINERO</v>
          </cell>
          <cell r="M4915" t="str">
            <v>3_DICIEMBRE_2025</v>
          </cell>
          <cell r="N4915" t="str">
            <v>832. Cuidado Continuo por una vida con bienestarLaboral4_CHAPINERO3_DICIEMBRE_2025</v>
          </cell>
          <cell r="O4915">
            <v>70270</v>
          </cell>
          <cell r="R4915">
            <v>0</v>
          </cell>
          <cell r="S4915">
            <v>0</v>
          </cell>
        </row>
        <row r="4916">
          <cell r="E4916" t="str">
            <v>842. Cuidado Continuo por una vida con bienestarLaboral</v>
          </cell>
          <cell r="F4916" t="str">
            <v xml:space="preserve">Asesorias en salud de los niños, niñas y adolescentes identificados en trabajo infantil </v>
          </cell>
          <cell r="G4916" t="str">
            <v>Gestión del Riesgo para el Bienestar Colectivo en los Territorios</v>
          </cell>
          <cell r="H4916" t="str">
            <v>PSPIC</v>
          </cell>
          <cell r="I4916" t="str">
            <v>No aplica</v>
          </cell>
          <cell r="J4916" t="str">
            <v>Asesoría</v>
          </cell>
          <cell r="K4916" t="str">
            <v>Local</v>
          </cell>
          <cell r="L4916" t="str">
            <v>4_CHAPINERO</v>
          </cell>
          <cell r="M4916" t="str">
            <v>3_DICIEMBRE_2025</v>
          </cell>
          <cell r="N4916" t="str">
            <v>842. Cuidado Continuo por una vida con bienestarLaboral4_CHAPINERO3_DICIEMBRE_2025</v>
          </cell>
          <cell r="O4916">
            <v>105404</v>
          </cell>
          <cell r="R4916">
            <v>0</v>
          </cell>
          <cell r="S4916">
            <v>0</v>
          </cell>
        </row>
        <row r="4917">
          <cell r="E4917" t="str">
            <v>852. Cuidado Continuo por una vida con bienestarLaboral</v>
          </cell>
          <cell r="F4917" t="str">
            <v>Acciones de orientación a la población para la efectividad a la desvinculación laboral de niños, niñas y adolescentes identificados en trabajo infanti desde el secfor salud</v>
          </cell>
          <cell r="G4917" t="str">
            <v>Gestión del Riesgo para el Bienestar Colectivo en los Territorios</v>
          </cell>
          <cell r="H4917" t="str">
            <v>PSPIC</v>
          </cell>
          <cell r="I4917" t="str">
            <v>No aplica</v>
          </cell>
          <cell r="J4917" t="str">
            <v>Orientación</v>
          </cell>
          <cell r="K4917" t="str">
            <v>Zonal</v>
          </cell>
          <cell r="L4917" t="str">
            <v>4_CHAPINERO</v>
          </cell>
          <cell r="M4917" t="str">
            <v>3_DICIEMBRE_2025</v>
          </cell>
          <cell r="N4917" t="str">
            <v>852. Cuidado Continuo por una vida con bienestarLaboral4_CHAPINERO3_DICIEMBRE_2025</v>
          </cell>
          <cell r="O4917">
            <v>35135</v>
          </cell>
          <cell r="R4917">
            <v>160</v>
          </cell>
          <cell r="S4917">
            <v>5621600</v>
          </cell>
        </row>
        <row r="4918">
          <cell r="E4918" t="str">
            <v>873. Cuidado Continuo por una vida con bienestar con enfoque diferencial étnicoComunitario</v>
          </cell>
          <cell r="F4918" t="str">
            <v>Abordaje socioeducativo diferencial para el bienestar del pueblo Raizal</v>
          </cell>
          <cell r="G4918" t="str">
            <v xml:space="preserve">Promoción de la salud y bienestar </v>
          </cell>
          <cell r="H4918" t="str">
            <v>PSPIC</v>
          </cell>
          <cell r="I4918" t="str">
            <v>No aplica</v>
          </cell>
          <cell r="J4918" t="str">
            <v>Plan de acción</v>
          </cell>
          <cell r="K4918" t="str">
            <v>Distrito</v>
          </cell>
          <cell r="L4918" t="str">
            <v>4_CHAPINERO</v>
          </cell>
          <cell r="M4918" t="str">
            <v>3_DICIEMBRE_2025</v>
          </cell>
          <cell r="N4918" t="str">
            <v>873. Cuidado Continuo por una vida con bienestar con enfoque diferencial étnicoComunitario4_CHAPINERO3_DICIEMBRE_2025</v>
          </cell>
          <cell r="O4918">
            <v>25814832</v>
          </cell>
          <cell r="R4918">
            <v>0</v>
          </cell>
          <cell r="S4918">
            <v>0</v>
          </cell>
        </row>
        <row r="4919">
          <cell r="E4919" t="str">
            <v>883. Cuidado Continuo por una vida con bienestar con enfoque diferencial étnicoComunitario</v>
          </cell>
          <cell r="F4919" t="str">
            <v xml:space="preserve">MAS Bienestar para la comunidad Raizal </v>
          </cell>
          <cell r="G4919" t="str">
            <v xml:space="preserve">Promoción de la salud y bienestar </v>
          </cell>
          <cell r="H4919" t="str">
            <v>PSPIC</v>
          </cell>
          <cell r="I4919" t="str">
            <v>No aplica</v>
          </cell>
          <cell r="J4919" t="str">
            <v>Plan de acción</v>
          </cell>
          <cell r="K4919" t="str">
            <v>Distrito</v>
          </cell>
          <cell r="L4919" t="str">
            <v>4_CHAPINERO</v>
          </cell>
          <cell r="M4919" t="str">
            <v>3_DICIEMBRE_2025</v>
          </cell>
          <cell r="N4919" t="str">
            <v>883. Cuidado Continuo por una vida con bienestar con enfoque diferencial étnicoComunitario4_CHAPINERO3_DICIEMBRE_2025</v>
          </cell>
          <cell r="O4919">
            <v>19848080</v>
          </cell>
          <cell r="R4919">
            <v>0</v>
          </cell>
          <cell r="S4919">
            <v>0</v>
          </cell>
        </row>
        <row r="4920">
          <cell r="E4920" t="str">
            <v>893. Cuidado Continuo por una vida con bienestar con enfoque diferencial étnicoComunitario</v>
          </cell>
          <cell r="F4920" t="str">
            <v>MAS Bienestar para la comunidad negra y afrocolombiana.</v>
          </cell>
          <cell r="G4920" t="str">
            <v xml:space="preserve">Promoción de la salud y bienestar </v>
          </cell>
          <cell r="H4920" t="str">
            <v>PSPIC</v>
          </cell>
          <cell r="I4920" t="str">
            <v>No aplica</v>
          </cell>
          <cell r="J4920" t="str">
            <v>Plan de acción</v>
          </cell>
          <cell r="K4920" t="str">
            <v>Distrito</v>
          </cell>
          <cell r="L4920" t="str">
            <v>4_CHAPINERO</v>
          </cell>
          <cell r="M4920" t="str">
            <v>3_DICIEMBRE_2025</v>
          </cell>
          <cell r="N4920" t="str">
            <v>893. Cuidado Continuo por una vida con bienestar con enfoque diferencial étnicoComunitario4_CHAPINERO3_DICIEMBRE_2025</v>
          </cell>
          <cell r="O4920">
            <v>33729408</v>
          </cell>
          <cell r="R4920">
            <v>0</v>
          </cell>
          <cell r="S4920">
            <v>0</v>
          </cell>
        </row>
        <row r="4921">
          <cell r="E4921" t="str">
            <v>903. Cuidado Continuo por una vida con bienestar con enfoque diferencial étnicoComunitario</v>
          </cell>
          <cell r="F4921" t="str">
            <v>MAS Bienestar para la comunidad Palenquero</v>
          </cell>
          <cell r="G4921" t="str">
            <v xml:space="preserve">Promoción de la salud y bienestar </v>
          </cell>
          <cell r="H4921" t="str">
            <v>PSPIC</v>
          </cell>
          <cell r="I4921" t="str">
            <v>No aplica</v>
          </cell>
          <cell r="J4921" t="str">
            <v>Plan de acción</v>
          </cell>
          <cell r="K4921" t="str">
            <v>Distrito</v>
          </cell>
          <cell r="L4921" t="str">
            <v>4_CHAPINERO</v>
          </cell>
          <cell r="M4921" t="str">
            <v>3_DICIEMBRE_2025</v>
          </cell>
          <cell r="N4921" t="str">
            <v>903. Cuidado Continuo por una vida con bienestar con enfoque diferencial étnicoComunitario4_CHAPINERO3_DICIEMBRE_2025</v>
          </cell>
          <cell r="O4921">
            <v>11243136</v>
          </cell>
          <cell r="R4921">
            <v>0</v>
          </cell>
          <cell r="S4921">
            <v>0</v>
          </cell>
        </row>
        <row r="4922">
          <cell r="E4922" t="str">
            <v>913. Cuidado Continuo por una vida con bienestar con enfoque diferencial étnicoComunitario</v>
          </cell>
          <cell r="F4922" t="str">
            <v xml:space="preserve">Mas bienestar para el pueblo Rrom gitano </v>
          </cell>
          <cell r="G4922" t="str">
            <v xml:space="preserve">Promoción de la salud y bienestar </v>
          </cell>
          <cell r="H4922" t="str">
            <v>PSPIC</v>
          </cell>
          <cell r="I4922" t="str">
            <v>No aplica</v>
          </cell>
          <cell r="J4922" t="str">
            <v>Plan de acción</v>
          </cell>
          <cell r="K4922" t="str">
            <v>Distrito</v>
          </cell>
          <cell r="L4922" t="str">
            <v>4_CHAPINERO</v>
          </cell>
          <cell r="M4922" t="str">
            <v>3_DICIEMBRE_2025</v>
          </cell>
          <cell r="N4922" t="str">
            <v>913. Cuidado Continuo por una vida con bienestar con enfoque diferencial étnicoComunitario4_CHAPINERO3_DICIEMBRE_2025</v>
          </cell>
          <cell r="O4922">
            <v>19305648</v>
          </cell>
          <cell r="R4922">
            <v>0</v>
          </cell>
          <cell r="S4922">
            <v>0</v>
          </cell>
        </row>
        <row r="4923">
          <cell r="E4923" t="str">
            <v>924. Cuidado Continuo por una vida con bienestar con enfoque GéneroComunitario</v>
          </cell>
          <cell r="F4923" t="str">
            <v>Sesion educativa para MAS Bienestar, dirigida a mujeres y LGBTI</v>
          </cell>
          <cell r="G4923" t="str">
            <v xml:space="preserve">Promoción de la salud y bienestar </v>
          </cell>
          <cell r="H4923" t="str">
            <v>PSPIC</v>
          </cell>
          <cell r="I4923" t="str">
            <v>No aplica</v>
          </cell>
          <cell r="J4923" t="str">
            <v>Sesión</v>
          </cell>
          <cell r="K4923" t="str">
            <v>Local</v>
          </cell>
          <cell r="L4923" t="str">
            <v>4_CHAPINERO</v>
          </cell>
          <cell r="M4923" t="str">
            <v>3_DICIEMBRE_2025</v>
          </cell>
          <cell r="N4923" t="str">
            <v>924. Cuidado Continuo por una vida con bienestar con enfoque GéneroComunitario4_CHAPINERO3_DICIEMBRE_2025</v>
          </cell>
          <cell r="O4923">
            <v>372151</v>
          </cell>
          <cell r="R4923">
            <v>9</v>
          </cell>
          <cell r="S4923">
            <v>3349359</v>
          </cell>
        </row>
        <row r="4924">
          <cell r="E4924" t="str">
            <v>934. Cuidado Continuo por una vida con bienestar con enfoque GéneroComunitario</v>
          </cell>
          <cell r="F4924" t="str">
            <v xml:space="preserve">Recorriendo tu barrio para MAS bienestar </v>
          </cell>
          <cell r="G4924" t="str">
            <v>Gestión del Riesgo para el Bienestar Colectivo en los Territorios</v>
          </cell>
          <cell r="H4924" t="str">
            <v>PSPIC</v>
          </cell>
          <cell r="I4924" t="str">
            <v>No aplica</v>
          </cell>
          <cell r="J4924" t="str">
            <v>Sesión</v>
          </cell>
          <cell r="K4924" t="str">
            <v>Local</v>
          </cell>
          <cell r="L4924" t="str">
            <v>4_CHAPINERO</v>
          </cell>
          <cell r="M4924" t="str">
            <v>3_DICIEMBRE_2025</v>
          </cell>
          <cell r="N4924" t="str">
            <v>934. Cuidado Continuo por una vida con bienestar con enfoque GéneroComunitario4_CHAPINERO3_DICIEMBRE_2025</v>
          </cell>
          <cell r="O4924">
            <v>372151</v>
          </cell>
          <cell r="R4924">
            <v>5</v>
          </cell>
          <cell r="S4924">
            <v>1860755</v>
          </cell>
        </row>
        <row r="4925">
          <cell r="E4925" t="str">
            <v>944. Cuidado Continuo por una vida con bienestar con enfoque GéneroComunitario</v>
          </cell>
          <cell r="F4925" t="str">
            <v xml:space="preserve">Tejiendo redes para MAS bienestar </v>
          </cell>
          <cell r="G4925" t="str">
            <v xml:space="preserve">Promoción de la salud y bienestar </v>
          </cell>
          <cell r="H4925" t="str">
            <v>PSPIC</v>
          </cell>
          <cell r="I4925" t="str">
            <v>No aplica</v>
          </cell>
          <cell r="J4925" t="str">
            <v>Sesión</v>
          </cell>
          <cell r="K4925" t="str">
            <v>Local</v>
          </cell>
          <cell r="L4925" t="str">
            <v>4_CHAPINERO</v>
          </cell>
          <cell r="M4925" t="str">
            <v>3_DICIEMBRE_2025</v>
          </cell>
          <cell r="N4925" t="str">
            <v>944. Cuidado Continuo por una vida con bienestar con enfoque GéneroComunitario4_CHAPINERO3_DICIEMBRE_2025</v>
          </cell>
          <cell r="O4925">
            <v>372151</v>
          </cell>
          <cell r="R4925">
            <v>2</v>
          </cell>
          <cell r="S4925">
            <v>744302</v>
          </cell>
        </row>
        <row r="4926">
          <cell r="E4926" t="str">
            <v>954. Cuidado Continuo por una vida con bienestar con enfoque GéneroComunitario</v>
          </cell>
          <cell r="F4926" t="str">
            <v>Asesoria Psicosocial</v>
          </cell>
          <cell r="G4926" t="str">
            <v>Gestión del Riesgo para el Bienestar Colectivo en los Territorios</v>
          </cell>
          <cell r="H4926" t="str">
            <v>PSPIC</v>
          </cell>
          <cell r="I4926" t="str">
            <v>No aplica</v>
          </cell>
          <cell r="J4926" t="str">
            <v>Sesión</v>
          </cell>
          <cell r="K4926" t="str">
            <v>Local</v>
          </cell>
          <cell r="L4926" t="str">
            <v>4_CHAPINERO</v>
          </cell>
          <cell r="M4926" t="str">
            <v>3_DICIEMBRE_2025</v>
          </cell>
          <cell r="N4926" t="str">
            <v>954. Cuidado Continuo por una vida con bienestar con enfoque GéneroComunitario4_CHAPINERO3_DICIEMBRE_2025</v>
          </cell>
          <cell r="O4926">
            <v>70270</v>
          </cell>
          <cell r="R4926">
            <v>13</v>
          </cell>
          <cell r="S4926">
            <v>913510</v>
          </cell>
        </row>
        <row r="4927">
          <cell r="E4927" t="str">
            <v>964. Cuidado Continuo por una vida con bienestar con enfoque GéneroComunitario</v>
          </cell>
          <cell r="F4927" t="str">
            <v>Asesoria en Salud</v>
          </cell>
          <cell r="G4927" t="str">
            <v>Gestión del Riesgo para el Bienestar Colectivo en los Territorios</v>
          </cell>
          <cell r="H4927" t="str">
            <v>PSPIC</v>
          </cell>
          <cell r="I4927" t="str">
            <v>No aplica</v>
          </cell>
          <cell r="J4927" t="str">
            <v>Sesión</v>
          </cell>
          <cell r="K4927" t="str">
            <v>Local</v>
          </cell>
          <cell r="L4927" t="str">
            <v>4_CHAPINERO</v>
          </cell>
          <cell r="M4927" t="str">
            <v>3_DICIEMBRE_2025</v>
          </cell>
          <cell r="N4927" t="str">
            <v>964. Cuidado Continuo por una vida con bienestar con enfoque GéneroComunitario4_CHAPINERO3_DICIEMBRE_2025</v>
          </cell>
          <cell r="O4927">
            <v>70270</v>
          </cell>
          <cell r="R4927">
            <v>13</v>
          </cell>
          <cell r="S4927">
            <v>913510</v>
          </cell>
        </row>
        <row r="4928">
          <cell r="E4928" t="str">
            <v>974. Cuidado Continuo por una vida con bienestar con enfoque GéneroComunitario</v>
          </cell>
          <cell r="F4928" t="str">
            <v xml:space="preserve">Circula del cuidado </v>
          </cell>
          <cell r="G4928" t="str">
            <v xml:space="preserve">Promoción de la salud y bienestar </v>
          </cell>
          <cell r="H4928" t="str">
            <v>PSPIC</v>
          </cell>
          <cell r="I4928" t="str">
            <v>No aplica</v>
          </cell>
          <cell r="J4928" t="str">
            <v>Sesión</v>
          </cell>
          <cell r="K4928" t="str">
            <v>Local</v>
          </cell>
          <cell r="L4928" t="str">
            <v>4_CHAPINERO</v>
          </cell>
          <cell r="M4928" t="str">
            <v>3_DICIEMBRE_2025</v>
          </cell>
          <cell r="N4928" t="str">
            <v>974. Cuidado Continuo por una vida con bienestar con enfoque GéneroComunitario4_CHAPINERO3_DICIEMBRE_2025</v>
          </cell>
          <cell r="O4928">
            <v>215123</v>
          </cell>
          <cell r="R4928">
            <v>3</v>
          </cell>
          <cell r="S4928">
            <v>645369</v>
          </cell>
        </row>
        <row r="4929">
          <cell r="E4929" t="str">
            <v>984. Cuidado Continuo por una vida con bienestar con enfoque GéneroComunitario</v>
          </cell>
          <cell r="F4929" t="str">
            <v>Acompañamiento para Mas Bienestar</v>
          </cell>
          <cell r="G4929" t="str">
            <v>Gestión del Riesgo para el Bienestar Colectivo en los Territorios</v>
          </cell>
          <cell r="H4929" t="str">
            <v>PSPIC</v>
          </cell>
          <cell r="I4929" t="str">
            <v>No aplica</v>
          </cell>
          <cell r="J4929" t="str">
            <v>Sesión</v>
          </cell>
          <cell r="K4929" t="str">
            <v>Local</v>
          </cell>
          <cell r="L4929" t="str">
            <v>4_CHAPINERO</v>
          </cell>
          <cell r="M4929" t="str">
            <v>3_DICIEMBRE_2025</v>
          </cell>
          <cell r="N4929" t="str">
            <v>984. Cuidado Continuo por una vida con bienestar con enfoque GéneroComunitario4_CHAPINERO3_DICIEMBRE_2025</v>
          </cell>
          <cell r="O4929">
            <v>161342</v>
          </cell>
          <cell r="R4929">
            <v>5</v>
          </cell>
          <cell r="S4929">
            <v>806710</v>
          </cell>
        </row>
        <row r="4930">
          <cell r="E4930" t="str">
            <v>994. Cuidado Continuo por una vida con bienestar con enfoque GéneroComunitario</v>
          </cell>
          <cell r="F4930" t="str">
            <v>Acompañamiento personas Trans</v>
          </cell>
          <cell r="G4930" t="str">
            <v>Gestión del Riesgo para el Bienestar Colectivo en los Territorios</v>
          </cell>
          <cell r="H4930" t="str">
            <v>PSPIC</v>
          </cell>
          <cell r="I4930" t="str">
            <v>No aplica</v>
          </cell>
          <cell r="J4930" t="str">
            <v>Plan de acción</v>
          </cell>
          <cell r="K4930" t="str">
            <v>Distrito</v>
          </cell>
          <cell r="L4930" t="str">
            <v>4_CHAPINERO</v>
          </cell>
          <cell r="M4930" t="str">
            <v>3_DICIEMBRE_2025</v>
          </cell>
          <cell r="N4930" t="str">
            <v>994. Cuidado Continuo por una vida con bienestar con enfoque GéneroComunitario4_CHAPINERO3_DICIEMBRE_2025</v>
          </cell>
          <cell r="O4930">
            <v>5621568</v>
          </cell>
          <cell r="R4930">
            <v>0</v>
          </cell>
          <cell r="S4930">
            <v>0</v>
          </cell>
        </row>
        <row r="4931">
          <cell r="E4931" t="str">
            <v>1004. Cuidado Continuo por una vida con bienestar con enfoque GéneroComunitario</v>
          </cell>
          <cell r="F4931" t="str">
            <v>Prevención y detección temprana de factores de riesgo ITS (Mujer_LGBTI)</v>
          </cell>
          <cell r="G4931" t="str">
            <v>Alta externalidad</v>
          </cell>
          <cell r="H4931" t="str">
            <v>PSPIC</v>
          </cell>
          <cell r="I4931" t="str">
            <v>No aplica</v>
          </cell>
          <cell r="J4931" t="str">
            <v>Jornada</v>
          </cell>
          <cell r="K4931" t="str">
            <v>Local</v>
          </cell>
          <cell r="L4931" t="str">
            <v>4_CHAPINERO</v>
          </cell>
          <cell r="M4931" t="str">
            <v>3_DICIEMBRE_2025</v>
          </cell>
          <cell r="N4931" t="str">
            <v>1004. Cuidado Continuo por una vida con bienestar con enfoque GéneroComunitario4_CHAPINERO3_DICIEMBRE_2025</v>
          </cell>
          <cell r="O4931">
            <v>199714</v>
          </cell>
          <cell r="R4931">
            <v>8</v>
          </cell>
          <cell r="S4931">
            <v>1597712</v>
          </cell>
        </row>
        <row r="4932">
          <cell r="E4932" t="str">
            <v>1015. Cuidado Continuo por una vida con bienestar con enfoque Población para formas extremas de exclusión:Comunitario</v>
          </cell>
          <cell r="F4932" t="str">
            <v>SPAcios educativos para la reducción del daño:  Personas que se inyectan drogas (PID)</v>
          </cell>
          <cell r="G4932" t="str">
            <v xml:space="preserve">Promoción de la salud y bienestar </v>
          </cell>
          <cell r="H4932" t="str">
            <v>PSPIC</v>
          </cell>
          <cell r="I4932" t="str">
            <v>No aplica</v>
          </cell>
          <cell r="J4932" t="str">
            <v>Sesión</v>
          </cell>
          <cell r="K4932" t="str">
            <v>Distrito</v>
          </cell>
          <cell r="L4932" t="str">
            <v>4_CHAPINERO</v>
          </cell>
          <cell r="M4932" t="str">
            <v>3_DICIEMBRE_2025</v>
          </cell>
          <cell r="N4932" t="str">
            <v>1015. Cuidado Continuo por una vida con bienestar con enfoque Población para formas extremas de exclusión:Comunitario4_CHAPINERO3_DICIEMBRE_2025</v>
          </cell>
          <cell r="O4932">
            <v>322686</v>
          </cell>
          <cell r="R4932">
            <v>0</v>
          </cell>
          <cell r="S4932">
            <v>0</v>
          </cell>
        </row>
        <row r="4933">
          <cell r="E4933" t="str">
            <v>1025. Cuidado Continuo por una vida con bienestar con enfoque Población para formas extremas de exclusión:Comunitario</v>
          </cell>
          <cell r="F4933" t="str">
            <v>SPAcios para la reducción del daño: acompañamiento solidario a personas que se inyectan drogas (PID)</v>
          </cell>
          <cell r="G4933" t="str">
            <v>Gestión del Riesgo para el Bienestar Colectivo en los Territorios</v>
          </cell>
          <cell r="H4933" t="str">
            <v>PSPIC</v>
          </cell>
          <cell r="I4933" t="str">
            <v>No aplica</v>
          </cell>
          <cell r="J4933" t="str">
            <v>Sesión</v>
          </cell>
          <cell r="K4933" t="str">
            <v>Distrito</v>
          </cell>
          <cell r="L4933" t="str">
            <v>4_CHAPINERO</v>
          </cell>
          <cell r="M4933" t="str">
            <v>3_DICIEMBRE_2025</v>
          </cell>
          <cell r="N4933" t="str">
            <v>1025. Cuidado Continuo por una vida con bienestar con enfoque Población para formas extremas de exclusión:Comunitario4_CHAPINERO3_DICIEMBRE_2025</v>
          </cell>
          <cell r="O4933">
            <v>322686</v>
          </cell>
          <cell r="R4933">
            <v>0</v>
          </cell>
          <cell r="S4933">
            <v>0</v>
          </cell>
        </row>
        <row r="4934">
          <cell r="E4934" t="str">
            <v>1035. Cuidado Continuo por una vida con bienestar con enfoque Población para formas extremas de exclusión:Comunitario</v>
          </cell>
          <cell r="F4934" t="str">
            <v>SPAcios breves para la reducción del daño con personas que se inyectan drogas (PID)</v>
          </cell>
          <cell r="G4934" t="str">
            <v>Alta externalidad</v>
          </cell>
          <cell r="H4934" t="str">
            <v>PSPIC</v>
          </cell>
          <cell r="I4934" t="str">
            <v>No aplica</v>
          </cell>
          <cell r="J4934" t="str">
            <v>Sesión</v>
          </cell>
          <cell r="K4934" t="str">
            <v>Distrito</v>
          </cell>
          <cell r="L4934" t="str">
            <v>4_CHAPINERO</v>
          </cell>
          <cell r="M4934" t="str">
            <v>3_DICIEMBRE_2025</v>
          </cell>
          <cell r="N4934" t="str">
            <v>1035. Cuidado Continuo por una vida con bienestar con enfoque Población para formas extremas de exclusión:Comunitario4_CHAPINERO3_DICIEMBRE_2025</v>
          </cell>
          <cell r="O4934">
            <v>53781</v>
          </cell>
          <cell r="R4934">
            <v>0</v>
          </cell>
          <cell r="S4934">
            <v>0</v>
          </cell>
        </row>
        <row r="4935">
          <cell r="E4935" t="str">
            <v>1045. Cuidado Continuo por una vida con bienestar con enfoque Población para formas extremas de exclusión:Comunitario</v>
          </cell>
          <cell r="F4935" t="str">
            <v xml:space="preserve">SPAcios para la reduccion del daño en poblacion diferencial  </v>
          </cell>
          <cell r="G4935" t="str">
            <v xml:space="preserve">Promoción de la salud y bienestar </v>
          </cell>
          <cell r="H4935" t="str">
            <v>PSPIC</v>
          </cell>
          <cell r="I4935" t="str">
            <v>No aplica</v>
          </cell>
          <cell r="J4935" t="str">
            <v>Sesión</v>
          </cell>
          <cell r="K4935" t="str">
            <v>Distrito</v>
          </cell>
          <cell r="L4935" t="str">
            <v>4_CHAPINERO</v>
          </cell>
          <cell r="M4935" t="str">
            <v>3_DICIEMBRE_2025</v>
          </cell>
          <cell r="N4935" t="str">
            <v>1045. Cuidado Continuo por una vida con bienestar con enfoque Población para formas extremas de exclusión:Comunitario4_CHAPINERO3_DICIEMBRE_2025</v>
          </cell>
          <cell r="O4935">
            <v>210809</v>
          </cell>
          <cell r="R4935">
            <v>0</v>
          </cell>
          <cell r="S4935">
            <v>0</v>
          </cell>
        </row>
        <row r="4936">
          <cell r="E4936" t="str">
            <v>1055. Cuidado Continuo por una vida con bienestar con enfoque Población para formas extremas de exclusión:Comunitario</v>
          </cell>
          <cell r="F4936" t="str">
            <v>SPAcios de prevención y detección temprana de factores de riesgo ITS - SPA (PID)</v>
          </cell>
          <cell r="G4936" t="str">
            <v>Alta externalidad</v>
          </cell>
          <cell r="H4936" t="str">
            <v>PSPIC</v>
          </cell>
          <cell r="I4936" t="str">
            <v>No aplica</v>
          </cell>
          <cell r="J4936" t="str">
            <v>Jornada</v>
          </cell>
          <cell r="K4936" t="str">
            <v>Distrito</v>
          </cell>
          <cell r="L4936" t="str">
            <v>4_CHAPINERO</v>
          </cell>
          <cell r="M4936" t="str">
            <v>3_DICIEMBRE_2025</v>
          </cell>
          <cell r="N4936" t="str">
            <v>1055. Cuidado Continuo por una vida con bienestar con enfoque Población para formas extremas de exclusión:Comunitario4_CHAPINERO3_DICIEMBRE_2025</v>
          </cell>
          <cell r="O4936">
            <v>281078</v>
          </cell>
          <cell r="R4936">
            <v>0</v>
          </cell>
          <cell r="S4936">
            <v>0</v>
          </cell>
        </row>
        <row r="4937">
          <cell r="E4937" t="str">
            <v>1065. Cuidado Continuo por una vida con bienestar con enfoque Población para formas extremas de exclusión:Comunitario</v>
          </cell>
          <cell r="F4937" t="str">
            <v>Sesion educativa para MAS Bienestar, dirigida la poblacion habitanza en calle</v>
          </cell>
          <cell r="G4937" t="str">
            <v xml:space="preserve">Promoción de la salud y bienestar </v>
          </cell>
          <cell r="H4937" t="str">
            <v>PSPIC</v>
          </cell>
          <cell r="I4937" t="str">
            <v>No aplica</v>
          </cell>
          <cell r="J4937" t="str">
            <v>Sesión</v>
          </cell>
          <cell r="K4937" t="str">
            <v>Local</v>
          </cell>
          <cell r="L4937" t="str">
            <v>4_CHAPINERO</v>
          </cell>
          <cell r="M4937" t="str">
            <v>3_DICIEMBRE_2025</v>
          </cell>
          <cell r="N4937" t="str">
            <v>1065. Cuidado Continuo por una vida con bienestar con enfoque Población para formas extremas de exclusión:Comunitario4_CHAPINERO3_DICIEMBRE_2025</v>
          </cell>
          <cell r="O4937">
            <v>210809</v>
          </cell>
          <cell r="R4937">
            <v>21</v>
          </cell>
          <cell r="S4937">
            <v>4426989</v>
          </cell>
        </row>
        <row r="4938">
          <cell r="E4938" t="str">
            <v>1075. Cuidado Continuo por una vida con bienestar con enfoque Población para formas extremas de exclusión:Comunitario</v>
          </cell>
          <cell r="F4938" t="str">
            <v>Acompañamiento solidarios (HC)</v>
          </cell>
          <cell r="G4938" t="str">
            <v>Gestión del Riesgo para el Bienestar Colectivo en los Territorios</v>
          </cell>
          <cell r="H4938" t="str">
            <v>PSPIC</v>
          </cell>
          <cell r="I4938" t="str">
            <v>No aplica</v>
          </cell>
          <cell r="J4938" t="str">
            <v>Sesión</v>
          </cell>
          <cell r="K4938" t="str">
            <v>Local</v>
          </cell>
          <cell r="L4938" t="str">
            <v>4_CHAPINERO</v>
          </cell>
          <cell r="M4938" t="str">
            <v>3_DICIEMBRE_2025</v>
          </cell>
          <cell r="N4938" t="str">
            <v>1075. Cuidado Continuo por una vida con bienestar con enfoque Población para formas extremas de exclusión:Comunitario4_CHAPINERO3_DICIEMBRE_2025</v>
          </cell>
          <cell r="O4938">
            <v>55938</v>
          </cell>
          <cell r="R4938">
            <v>21</v>
          </cell>
          <cell r="S4938">
            <v>1174698</v>
          </cell>
        </row>
        <row r="4939">
          <cell r="E4939" t="str">
            <v>1085. Cuidado Continuo por una vida con bienestar con enfoque Población para formas extremas de exclusión:Comunitario</v>
          </cell>
          <cell r="F4939" t="str">
            <v>Asesorias prevención y detección temprana de factores Psicosocial y en salud (HC)</v>
          </cell>
          <cell r="G4939" t="str">
            <v>Gestión del Riesgo para el Bienestar Colectivo en los Territorios</v>
          </cell>
          <cell r="H4939" t="str">
            <v>PSPIC</v>
          </cell>
          <cell r="I4939" t="str">
            <v>No aplica</v>
          </cell>
          <cell r="J4939" t="str">
            <v>Sesión</v>
          </cell>
          <cell r="K4939" t="str">
            <v>Local</v>
          </cell>
          <cell r="L4939" t="str">
            <v>4_CHAPINERO</v>
          </cell>
          <cell r="M4939" t="str">
            <v>3_DICIEMBRE_2025</v>
          </cell>
          <cell r="N4939" t="str">
            <v>1085. Cuidado Continuo por una vida con bienestar con enfoque Población para formas extremas de exclusión:Comunitario4_CHAPINERO3_DICIEMBRE_2025</v>
          </cell>
          <cell r="O4939">
            <v>210809</v>
          </cell>
          <cell r="R4939">
            <v>21</v>
          </cell>
          <cell r="S4939">
            <v>4426989</v>
          </cell>
        </row>
        <row r="4940">
          <cell r="E4940" t="str">
            <v>1095. Cuidado Continuo por una vida con bienestar con enfoque Población para formas extremas de exclusión:Comunitario</v>
          </cell>
          <cell r="F4940" t="str">
            <v>Prevención y detección temprana de factores de riesgo ITS (HC)</v>
          </cell>
          <cell r="G4940" t="str">
            <v>Alta externalidad</v>
          </cell>
          <cell r="H4940" t="str">
            <v>PSPIC</v>
          </cell>
          <cell r="I4940" t="str">
            <v>No aplica</v>
          </cell>
          <cell r="J4940" t="str">
            <v>Jornada</v>
          </cell>
          <cell r="K4940" t="str">
            <v>Local</v>
          </cell>
          <cell r="L4940" t="str">
            <v>4_CHAPINERO</v>
          </cell>
          <cell r="M4940" t="str">
            <v>3_DICIEMBRE_2025</v>
          </cell>
          <cell r="N4940" t="str">
            <v>1095. Cuidado Continuo por una vida con bienestar con enfoque Población para formas extremas de exclusión:Comunitario4_CHAPINERO3_DICIEMBRE_2025</v>
          </cell>
          <cell r="O4940">
            <v>199714</v>
          </cell>
          <cell r="R4940">
            <v>4</v>
          </cell>
          <cell r="S4940">
            <v>798856</v>
          </cell>
        </row>
        <row r="4941">
          <cell r="E4941" t="str">
            <v>1105. Cuidado Continuo por una vida con bienestar con enfoque Población para formas extremas de exclusión:Laboral</v>
          </cell>
          <cell r="F4941" t="str">
            <v>Sesion educativa para población diferencial - Actividades Sexuales Pagadas (ASP)</v>
          </cell>
          <cell r="G4941" t="str">
            <v xml:space="preserve">Promoción de la salud y bienestar </v>
          </cell>
          <cell r="H4941" t="str">
            <v>PSPIC</v>
          </cell>
          <cell r="I4941" t="str">
            <v>No aplica</v>
          </cell>
          <cell r="J4941" t="str">
            <v>Sesión</v>
          </cell>
          <cell r="K4941" t="str">
            <v>Local</v>
          </cell>
          <cell r="L4941" t="str">
            <v>4_CHAPINERO</v>
          </cell>
          <cell r="M4941" t="str">
            <v>3_DICIEMBRE_2025</v>
          </cell>
          <cell r="N4941" t="str">
            <v>1105. Cuidado Continuo por una vida con bienestar con enfoque Población para formas extremas de exclusión:Laboral4_CHAPINERO3_DICIEMBRE_2025</v>
          </cell>
          <cell r="O4941">
            <v>316213</v>
          </cell>
          <cell r="R4941">
            <v>8</v>
          </cell>
          <cell r="S4941">
            <v>2529704</v>
          </cell>
        </row>
        <row r="4942">
          <cell r="E4942" t="str">
            <v>1115. Cuidado Continuo por una vida con bienestar con enfoque Población para formas extremas de exclusión:Laboral</v>
          </cell>
          <cell r="F4942" t="str">
            <v>Recorridos en calle - Actividades Sexuales Pagadas (ASP)</v>
          </cell>
          <cell r="G4942" t="str">
            <v>Gestión del Riesgo para el Bienestar Colectivo en los Territorios</v>
          </cell>
          <cell r="H4942" t="str">
            <v>PSPIC</v>
          </cell>
          <cell r="I4942" t="str">
            <v>No aplica</v>
          </cell>
          <cell r="J4942" t="str">
            <v>Recorrido</v>
          </cell>
          <cell r="K4942" t="str">
            <v>Local</v>
          </cell>
          <cell r="L4942" t="str">
            <v>4_CHAPINERO</v>
          </cell>
          <cell r="M4942" t="str">
            <v>3_DICIEMBRE_2025</v>
          </cell>
          <cell r="N4942" t="str">
            <v>1115. Cuidado Continuo por una vida con bienestar con enfoque Población para formas extremas de exclusión:Laboral4_CHAPINERO3_DICIEMBRE_2025</v>
          </cell>
          <cell r="O4942">
            <v>421618</v>
          </cell>
          <cell r="R4942">
            <v>11</v>
          </cell>
          <cell r="S4942">
            <v>4637798</v>
          </cell>
        </row>
        <row r="4943">
          <cell r="E4943" t="str">
            <v>1125. Cuidado Continuo por una vida con bienestar con enfoque Población para formas extremas de exclusión:Laboral</v>
          </cell>
          <cell r="F4943" t="str">
            <v xml:space="preserve">Red para ciudad </v>
          </cell>
          <cell r="G4943" t="str">
            <v xml:space="preserve">Promoción de la salud y bienestar </v>
          </cell>
          <cell r="H4943" t="str">
            <v>PSPIC</v>
          </cell>
          <cell r="I4943" t="str">
            <v>No aplica</v>
          </cell>
          <cell r="J4943" t="str">
            <v>Sesión</v>
          </cell>
          <cell r="K4943" t="str">
            <v>Local</v>
          </cell>
          <cell r="L4943" t="str">
            <v>4_CHAPINERO</v>
          </cell>
          <cell r="M4943" t="str">
            <v>3_DICIEMBRE_2025</v>
          </cell>
          <cell r="N4943" t="str">
            <v>1125. Cuidado Continuo por una vida con bienestar con enfoque Población para formas extremas de exclusión:Laboral4_CHAPINERO3_DICIEMBRE_2025</v>
          </cell>
          <cell r="O4943">
            <v>140539</v>
          </cell>
          <cell r="R4943">
            <v>8</v>
          </cell>
          <cell r="S4943">
            <v>1124312</v>
          </cell>
        </row>
        <row r="4944">
          <cell r="E4944" t="str">
            <v>1135. Cuidado Continuo por una vida con bienestar con enfoque Población para formas extremas de exclusión:Laboral</v>
          </cell>
          <cell r="F4944" t="str">
            <v>Asesorias prevención y detección temprana de factores de riesgo  psicosocial y en salud</v>
          </cell>
          <cell r="G4944" t="str">
            <v>Gestión del Riesgo para el Bienestar Colectivo en los Territorios</v>
          </cell>
          <cell r="H4944" t="str">
            <v>PSPIC</v>
          </cell>
          <cell r="I4944" t="str">
            <v>No aplica</v>
          </cell>
          <cell r="J4944" t="str">
            <v>Asesoría</v>
          </cell>
          <cell r="K4944" t="str">
            <v>Local</v>
          </cell>
          <cell r="L4944" t="str">
            <v>4_CHAPINERO</v>
          </cell>
          <cell r="M4944" t="str">
            <v>3_DICIEMBRE_2025</v>
          </cell>
          <cell r="N4944" t="str">
            <v>1135. Cuidado Continuo por una vida con bienestar con enfoque Población para formas extremas de exclusión:Laboral4_CHAPINERO3_DICIEMBRE_2025</v>
          </cell>
          <cell r="O4944">
            <v>70270</v>
          </cell>
          <cell r="R4944">
            <v>92</v>
          </cell>
          <cell r="S4944">
            <v>6464840</v>
          </cell>
        </row>
        <row r="4945">
          <cell r="E4945" t="str">
            <v>1145. Cuidado Continuo por una vida con bienestar con enfoque Población para formas extremas de exclusión:Laboral</v>
          </cell>
          <cell r="F4945" t="str">
            <v>Tamizajes para la prevención y detección temprana de factores de riesgo ITS (ASP)</v>
          </cell>
          <cell r="G4945" t="str">
            <v>Alta externalidad</v>
          </cell>
          <cell r="H4945" t="str">
            <v>PSPIC</v>
          </cell>
          <cell r="I4945" t="str">
            <v>No aplica</v>
          </cell>
          <cell r="J4945" t="str">
            <v>Tamizaje</v>
          </cell>
          <cell r="K4945" t="str">
            <v>Local</v>
          </cell>
          <cell r="L4945" t="str">
            <v>4_CHAPINERO</v>
          </cell>
          <cell r="M4945" t="str">
            <v>3_DICIEMBRE_2025</v>
          </cell>
          <cell r="N4945" t="str">
            <v>1145. Cuidado Continuo por una vida con bienestar con enfoque Población para formas extremas de exclusión:Laboral4_CHAPINERO3_DICIEMBRE_2025</v>
          </cell>
          <cell r="O4945">
            <v>19971</v>
          </cell>
          <cell r="R4945">
            <v>200</v>
          </cell>
          <cell r="S4945">
            <v>3994200</v>
          </cell>
        </row>
        <row r="4946">
          <cell r="E4946" t="str">
            <v>1155. Cuidado Continuo por una vida con bienestar con enfoque Población para formas extremas de exclusión:Laboral</v>
          </cell>
          <cell r="F4946" t="str">
            <v xml:space="preserve">Acciones de acompañamiento  a la población para la efectividad a las canalizaciones </v>
          </cell>
          <cell r="G4946" t="str">
            <v>Gestión del Riesgo para el Bienestar Colectivo en los Territorios</v>
          </cell>
          <cell r="H4946" t="str">
            <v>PSPIC</v>
          </cell>
          <cell r="I4946" t="str">
            <v>No aplica</v>
          </cell>
          <cell r="J4946" t="str">
            <v>Acompañamiento</v>
          </cell>
          <cell r="K4946" t="str">
            <v>Local</v>
          </cell>
          <cell r="L4946" t="str">
            <v>4_CHAPINERO</v>
          </cell>
          <cell r="M4946" t="str">
            <v>3_DICIEMBRE_2025</v>
          </cell>
          <cell r="N4946" t="str">
            <v>1155. Cuidado Continuo por una vida con bienestar con enfoque Población para formas extremas de exclusión:Laboral4_CHAPINERO3_DICIEMBRE_2025</v>
          </cell>
          <cell r="O4946">
            <v>70270</v>
          </cell>
          <cell r="R4946">
            <v>34</v>
          </cell>
          <cell r="S4946">
            <v>2389180</v>
          </cell>
        </row>
        <row r="4947">
          <cell r="E4947" t="str">
            <v xml:space="preserve">1166. Cuidado Continuo por una vida con bienestar para la población migrante internacional de BogotáEducativo </v>
          </cell>
          <cell r="F4947" t="str">
            <v>Gestión para el bienestar en instituciones  educativas con alta presencia de población migrante internacional</v>
          </cell>
          <cell r="G4947" t="str">
            <v xml:space="preserve">Promoción de la salud y bienestar </v>
          </cell>
          <cell r="H4947" t="str">
            <v>PSPIC</v>
          </cell>
          <cell r="I4947" t="str">
            <v>No aplica</v>
          </cell>
          <cell r="J4947" t="str">
            <v>Sesión</v>
          </cell>
          <cell r="K4947" t="str">
            <v>Local</v>
          </cell>
          <cell r="L4947" t="str">
            <v>4_CHAPINERO</v>
          </cell>
          <cell r="M4947" t="str">
            <v>3_DICIEMBRE_2025</v>
          </cell>
          <cell r="N4947" t="str">
            <v>1166. Cuidado Continuo por una vida con bienestar para la población migrante internacional de BogotáEducativo 4_CHAPINERO3_DICIEMBRE_2025</v>
          </cell>
          <cell r="O4947">
            <v>105404</v>
          </cell>
          <cell r="R4947">
            <v>7</v>
          </cell>
          <cell r="S4947">
            <v>737828</v>
          </cell>
        </row>
        <row r="4948">
          <cell r="E4948" t="str">
            <v xml:space="preserve">1177. Cuidado Continuo por una vida con bienestar para la población con discapacidadEducativo </v>
          </cell>
          <cell r="F4948" t="str">
            <v xml:space="preserve">*Bienestar e inclusión educativa de niños, niñas y adolescentes en el entorno educativo y de población con discapacidad en las UTIS, mediante sesiones educativas de la Rehabilitación Basada en Comunidad – RBC. 
</v>
          </cell>
          <cell r="G4948" t="str">
            <v xml:space="preserve">Promoción de la salud y bienestar </v>
          </cell>
          <cell r="H4948" t="str">
            <v>PSPIC</v>
          </cell>
          <cell r="I4948" t="str">
            <v>No aplica</v>
          </cell>
          <cell r="J4948" t="str">
            <v>Sesión</v>
          </cell>
          <cell r="K4948" t="str">
            <v>Local</v>
          </cell>
          <cell r="L4948" t="str">
            <v>4_CHAPINERO</v>
          </cell>
          <cell r="M4948" t="str">
            <v>3_DICIEMBRE_2025</v>
          </cell>
          <cell r="N4948" t="str">
            <v>1177. Cuidado Continuo por una vida con bienestar para la población con discapacidadEducativo 4_CHAPINERO3_DICIEMBRE_2025</v>
          </cell>
          <cell r="O4948">
            <v>161342</v>
          </cell>
          <cell r="R4948">
            <v>4</v>
          </cell>
          <cell r="S4948">
            <v>645368</v>
          </cell>
        </row>
        <row r="4949">
          <cell r="E4949" t="str">
            <v>1177. Cuidado Continuo por una vida con bienestar para la población con discapacidadLaboral</v>
          </cell>
          <cell r="F4949" t="str">
            <v xml:space="preserve">*Bienestar e inclusión educativa de niños, niñas y adolescentes en el entorno educativo y de población con discapacidad en las UTIS, mediante sesiones educativas de la Rehabilitación Basada en Comunidad – RBC. 
</v>
          </cell>
          <cell r="G4949" t="str">
            <v xml:space="preserve">Promoción de la salud y bienestar </v>
          </cell>
          <cell r="H4949" t="str">
            <v>PSPIC</v>
          </cell>
          <cell r="I4949" t="str">
            <v>No aplica</v>
          </cell>
          <cell r="J4949" t="str">
            <v>Sesión</v>
          </cell>
          <cell r="K4949" t="str">
            <v>Zonal</v>
          </cell>
          <cell r="L4949" t="str">
            <v>4_CHAPINERO</v>
          </cell>
          <cell r="M4949" t="str">
            <v>3_DICIEMBRE_2025</v>
          </cell>
          <cell r="N4949" t="str">
            <v>1177. Cuidado Continuo por una vida con bienestar para la población con discapacidadLaboral4_CHAPINERO3_DICIEMBRE_2025</v>
          </cell>
          <cell r="O4949">
            <v>161342</v>
          </cell>
          <cell r="R4949">
            <v>38</v>
          </cell>
          <cell r="S4949">
            <v>6130996</v>
          </cell>
        </row>
        <row r="4950">
          <cell r="E4950" t="str">
            <v>1187. Cuidado Continuo por una vida con bienestar para la población con discapacidadComunitario</v>
          </cell>
          <cell r="F4950" t="str">
            <v>Fortalecimiento de prácticas de cuidado en nodos de familias y personas cuidadoras de personas con discapacidad por curso de vida a través de grupos Socioeducativos de Rehabilitación Basada en Comunidad - RBC</v>
          </cell>
          <cell r="G4950" t="str">
            <v xml:space="preserve">Promoción de la salud y bienestar </v>
          </cell>
          <cell r="H4950" t="str">
            <v>PSPIC</v>
          </cell>
          <cell r="I4950" t="str">
            <v>No aplica</v>
          </cell>
          <cell r="J4950" t="str">
            <v>Grupo</v>
          </cell>
          <cell r="K4950" t="str">
            <v>Local</v>
          </cell>
          <cell r="L4950" t="str">
            <v>4_CHAPINERO</v>
          </cell>
          <cell r="M4950" t="str">
            <v>3_DICIEMBRE_2025</v>
          </cell>
          <cell r="N4950" t="str">
            <v>1187. Cuidado Continuo por una vida con bienestar para la población con discapacidadComunitario4_CHAPINERO3_DICIEMBRE_2025</v>
          </cell>
          <cell r="O4950">
            <v>992404</v>
          </cell>
          <cell r="R4950">
            <v>2</v>
          </cell>
          <cell r="S4950">
            <v>1984808</v>
          </cell>
        </row>
        <row r="4951">
          <cell r="E4951" t="str">
            <v>1197. Cuidado Continuo por una vida con bienestar para la población con discapacidadComunitario</v>
          </cell>
          <cell r="F4951" t="str">
            <v>Fortalecimiento de agentes de cambio promotores de inclusión social y bienestar colectivo a través de escuelas de liderazgo en entorno comunitario</v>
          </cell>
          <cell r="G4951" t="str">
            <v xml:space="preserve">Promoción de la salud y bienestar </v>
          </cell>
          <cell r="H4951" t="str">
            <v>PSPIC</v>
          </cell>
          <cell r="I4951" t="str">
            <v>No aplica</v>
          </cell>
          <cell r="J4951" t="str">
            <v>Sesión</v>
          </cell>
          <cell r="K4951" t="str">
            <v>Local</v>
          </cell>
          <cell r="L4951" t="str">
            <v>4_CHAPINERO</v>
          </cell>
          <cell r="M4951" t="str">
            <v>3_DICIEMBRE_2025</v>
          </cell>
          <cell r="N4951" t="str">
            <v>1197. Cuidado Continuo por una vida con bienestar para la población con discapacidadComunitario4_CHAPINERO3_DICIEMBRE_2025</v>
          </cell>
          <cell r="O4951">
            <v>355662</v>
          </cell>
          <cell r="R4951">
            <v>4</v>
          </cell>
          <cell r="S4951">
            <v>1422648</v>
          </cell>
        </row>
        <row r="4952">
          <cell r="E4952" t="str">
            <v>1207. Cuidado Continuo por una vida con bienestar para la población con discapacidadComunitario</v>
          </cell>
          <cell r="F4952" t="str">
            <v>Fortalecimiento de redes de personas cuidadoras de personas con discapacidad para el apoyo y cuidado colectivo en entorno comunitario (local, Interlocal y distrital).</v>
          </cell>
          <cell r="G4952" t="str">
            <v xml:space="preserve">Promoción de la salud y bienestar </v>
          </cell>
          <cell r="H4952" t="str">
            <v>PSPIC</v>
          </cell>
          <cell r="I4952" t="str">
            <v>No aplica</v>
          </cell>
          <cell r="J4952" t="str">
            <v>Red</v>
          </cell>
          <cell r="K4952" t="str">
            <v>Local</v>
          </cell>
          <cell r="L4952" t="str">
            <v>4_CHAPINERO</v>
          </cell>
          <cell r="M4952" t="str">
            <v>3_DICIEMBRE_2025</v>
          </cell>
          <cell r="N4952" t="str">
            <v>1207. Cuidado Continuo por una vida con bienestar para la población con discapacidadComunitario4_CHAPINERO3_DICIEMBRE_2025</v>
          </cell>
          <cell r="O4952">
            <v>1422652</v>
          </cell>
          <cell r="R4952">
            <v>1</v>
          </cell>
          <cell r="S4952">
            <v>1422652</v>
          </cell>
        </row>
        <row r="4953">
          <cell r="E4953" t="str">
            <v>1217. Cuidado Continuo por una vida con bienestar para la población con discapacidadComunitario</v>
          </cell>
          <cell r="F4953" t="str">
            <v>Asesoría en bienestar e inclusión para la población con discapacidad mediante la intervención breve</v>
          </cell>
          <cell r="G4953" t="str">
            <v>Alta externalidad</v>
          </cell>
          <cell r="H4953" t="str">
            <v>PSPIC</v>
          </cell>
          <cell r="I4953" t="str">
            <v>No aplica</v>
          </cell>
          <cell r="J4953" t="str">
            <v>Asesoría</v>
          </cell>
          <cell r="K4953" t="str">
            <v>Local</v>
          </cell>
          <cell r="L4953" t="str">
            <v>4_CHAPINERO</v>
          </cell>
          <cell r="M4953" t="str">
            <v>3_DICIEMBRE_2025</v>
          </cell>
          <cell r="N4953" t="str">
            <v>1217. Cuidado Continuo por una vida con bienestar para la población con discapacidadComunitario4_CHAPINERO3_DICIEMBRE_2025</v>
          </cell>
          <cell r="O4953">
            <v>35135</v>
          </cell>
          <cell r="R4953">
            <v>4</v>
          </cell>
          <cell r="S4953">
            <v>140540</v>
          </cell>
        </row>
        <row r="4954">
          <cell r="E4954" t="str">
            <v>1227. Cuidado Continuo por una vida con bienestar para la población con discapacidadComunitario</v>
          </cell>
          <cell r="F4954" t="str">
            <v>Mejoramiento de los procesos de inclusión social para la población con discapacidad mediante la activación de rutas y gestión de casos en el territorio.</v>
          </cell>
          <cell r="G4954" t="str">
            <v>Gestión del Riesgo para el Bienestar Colectivo en los Territorios</v>
          </cell>
          <cell r="H4954" t="str">
            <v>PSPIC</v>
          </cell>
          <cell r="I4954" t="str">
            <v>No aplica</v>
          </cell>
          <cell r="J4954" t="str">
            <v>Caso</v>
          </cell>
          <cell r="K4954" t="str">
            <v>Local</v>
          </cell>
          <cell r="L4954" t="str">
            <v>4_CHAPINERO</v>
          </cell>
          <cell r="M4954" t="str">
            <v>3_DICIEMBRE_2025</v>
          </cell>
          <cell r="N4954" t="str">
            <v>1227. Cuidado Continuo por una vida con bienestar para la población con discapacidadComunitario4_CHAPINERO3_DICIEMBRE_2025</v>
          </cell>
          <cell r="O4954">
            <v>53781</v>
          </cell>
          <cell r="R4954">
            <v>3</v>
          </cell>
          <cell r="S4954">
            <v>161343</v>
          </cell>
        </row>
        <row r="4955">
          <cell r="E4955" t="str">
            <v>1237. Cuidado Continuo por una vida con bienestar para la población con discapacidadInstitucional</v>
          </cell>
          <cell r="F4955" t="str">
            <v>Instituciones Promotoras de la inclusión a través de sesiones educativas en entorno institucional</v>
          </cell>
          <cell r="G4955" t="str">
            <v xml:space="preserve">Promoción de la salud y bienestar </v>
          </cell>
          <cell r="H4955" t="str">
            <v>PSPIC</v>
          </cell>
          <cell r="I4955" t="str">
            <v>No aplica</v>
          </cell>
          <cell r="J4955" t="str">
            <v>Sesión</v>
          </cell>
          <cell r="K4955" t="str">
            <v>Local</v>
          </cell>
          <cell r="L4955" t="str">
            <v>4_CHAPINERO</v>
          </cell>
          <cell r="M4955" t="str">
            <v>3_DICIEMBRE_2025</v>
          </cell>
          <cell r="N4955" t="str">
            <v>1237. Cuidado Continuo por una vida con bienestar para la población con discapacidadInstitucional4_CHAPINERO3_DICIEMBRE_2025</v>
          </cell>
          <cell r="O4955">
            <v>266747</v>
          </cell>
          <cell r="R4955">
            <v>4</v>
          </cell>
          <cell r="S4955">
            <v>1066988</v>
          </cell>
        </row>
        <row r="4956">
          <cell r="E4956" t="str">
            <v>1247. Cuidado Continuo por una vida con bienestar para la población con discapacidadComunitario</v>
          </cell>
          <cell r="F4956" t="str">
            <v>Encuentros interlocales de actores de RBC
 Encuentros locales y distritales de personas cuidadoras de personas con discapacidad 
Jornada conmemorativa mes de la discapacidad</v>
          </cell>
          <cell r="G4956" t="str">
            <v xml:space="preserve">Promoción de la salud y bienestar </v>
          </cell>
          <cell r="H4956" t="str">
            <v>PSPIC</v>
          </cell>
          <cell r="I4956" t="str">
            <v>No aplica</v>
          </cell>
          <cell r="J4956" t="str">
            <v>Encuentro</v>
          </cell>
          <cell r="K4956" t="str">
            <v>Local</v>
          </cell>
          <cell r="L4956" t="str">
            <v>4_CHAPINERO</v>
          </cell>
          <cell r="M4956" t="str">
            <v>3_DICIEMBRE_2025</v>
          </cell>
          <cell r="N4956" t="str">
            <v>1247. Cuidado Continuo por una vida con bienestar para la población con discapacidadComunitario4_CHAPINERO3_DICIEMBRE_2025</v>
          </cell>
          <cell r="O4956">
            <v>851865</v>
          </cell>
          <cell r="R4956">
            <v>0</v>
          </cell>
          <cell r="S4956">
            <v>0</v>
          </cell>
        </row>
        <row r="4957">
          <cell r="E4957" t="str">
            <v>1257. Cuidado Continuo por una vida con bienestar para la población con discapacidadComunitario</v>
          </cell>
          <cell r="F4957" t="str">
            <v xml:space="preserve">Fortalecimiento de capacidades del talento humano para implementar la estrategia rehabilitación basada en comunidad en los territorios </v>
          </cell>
          <cell r="G4957" t="str">
            <v xml:space="preserve">Promoción de la salud y bienestar </v>
          </cell>
          <cell r="H4957" t="str">
            <v>PSPIC</v>
          </cell>
          <cell r="I4957" t="str">
            <v>No aplica</v>
          </cell>
          <cell r="J4957" t="str">
            <v>Plan de acción</v>
          </cell>
          <cell r="K4957" t="str">
            <v>Distrito</v>
          </cell>
          <cell r="L4957" t="str">
            <v>4_CHAPINERO</v>
          </cell>
          <cell r="M4957" t="str">
            <v>3_DICIEMBRE_2025</v>
          </cell>
          <cell r="N4957" t="str">
            <v>1257. Cuidado Continuo por una vida con bienestar para la población con discapacidadComunitario4_CHAPINERO3_DICIEMBRE_2025</v>
          </cell>
          <cell r="O4957">
            <v>12879544</v>
          </cell>
          <cell r="R4957">
            <v>0</v>
          </cell>
          <cell r="S4957">
            <v>0</v>
          </cell>
        </row>
        <row r="4958">
          <cell r="E4958" t="str">
            <v>1268. Cuidado Continuo por una vida con bienestar para la ruralidad de BogotáComunitario</v>
          </cell>
          <cell r="F4958" t="str">
            <v>Grupos socioeducativos para el bienestar en la ruralidad cercana - salud ambiental</v>
          </cell>
          <cell r="G4958" t="str">
            <v xml:space="preserve">Promoción de la salud y bienestar </v>
          </cell>
          <cell r="H4958" t="str">
            <v>PSPIC</v>
          </cell>
          <cell r="I4958" t="str">
            <v>No aplica</v>
          </cell>
          <cell r="J4958" t="str">
            <v>Sesión</v>
          </cell>
          <cell r="K4958" t="str">
            <v>Distrito</v>
          </cell>
          <cell r="L4958" t="str">
            <v>4_CHAPINERO</v>
          </cell>
          <cell r="M4958" t="str">
            <v>3_DICIEMBRE_2025</v>
          </cell>
          <cell r="N4958" t="str">
            <v>1268. Cuidado Continuo por una vida con bienestar para la ruralidad de BogotáComunitario4_CHAPINERO3_DICIEMBRE_2025</v>
          </cell>
          <cell r="O4958">
            <v>175674</v>
          </cell>
          <cell r="R4958">
            <v>0</v>
          </cell>
          <cell r="S4958">
            <v>0</v>
          </cell>
        </row>
        <row r="4959">
          <cell r="E4959" t="str">
            <v>1278. Cuidado Continuo por una vida con bienestar para la ruralidad de BogotáComunitario</v>
          </cell>
          <cell r="F4959" t="str">
            <v>Sesiones educativas para el bienestar en la ruralidad lejana (salud ambiental, salud mental, salud sexual y reproductiva, discapacidad, seguridad alimentaria y nutricional, salud materna y salud infantil)</v>
          </cell>
          <cell r="G4959" t="str">
            <v xml:space="preserve">Promoción de la salud y bienestar </v>
          </cell>
          <cell r="H4959" t="str">
            <v>PSPIC</v>
          </cell>
          <cell r="I4959" t="str">
            <v>No aplica</v>
          </cell>
          <cell r="J4959" t="str">
            <v>Sesión</v>
          </cell>
          <cell r="K4959" t="str">
            <v>Local</v>
          </cell>
          <cell r="L4959" t="str">
            <v>4_CHAPINERO</v>
          </cell>
          <cell r="M4959" t="str">
            <v>3_DICIEMBRE_2025</v>
          </cell>
          <cell r="N4959" t="str">
            <v>1278. Cuidado Continuo por una vida con bienestar para la ruralidad de BogotáComunitario4_CHAPINERO3_DICIEMBRE_2025</v>
          </cell>
          <cell r="O4959">
            <v>468320</v>
          </cell>
          <cell r="R4959">
            <v>0</v>
          </cell>
          <cell r="S4959">
            <v>0</v>
          </cell>
        </row>
        <row r="4960">
          <cell r="E4960" t="str">
            <v xml:space="preserve">1278. Cuidado Continuo por una vida con bienestar para la ruralidad de BogotáEducativo </v>
          </cell>
          <cell r="F4960" t="str">
            <v>Sesiones educativas para el bienestar en la ruralidad lejana (salud ambiental, salud mental, salud sexual y reproductiva, discapacidad, seguridad alimentaria y nutricional, salud materna y salud infantil)</v>
          </cell>
          <cell r="G4960" t="str">
            <v xml:space="preserve">Promoción de la salud y bienestar </v>
          </cell>
          <cell r="H4960" t="str">
            <v>PSPIC</v>
          </cell>
          <cell r="I4960" t="str">
            <v>No aplica</v>
          </cell>
          <cell r="J4960" t="str">
            <v>Sesión</v>
          </cell>
          <cell r="K4960" t="str">
            <v>Local</v>
          </cell>
          <cell r="L4960" t="str">
            <v>4_CHAPINERO</v>
          </cell>
          <cell r="M4960" t="str">
            <v>3_DICIEMBRE_2025</v>
          </cell>
          <cell r="N4960" t="str">
            <v>1278. Cuidado Continuo por una vida con bienestar para la ruralidad de BogotáEducativo 4_CHAPINERO3_DICIEMBRE_2025</v>
          </cell>
          <cell r="O4960">
            <v>468320</v>
          </cell>
          <cell r="R4960">
            <v>0</v>
          </cell>
          <cell r="S4960">
            <v>0</v>
          </cell>
        </row>
        <row r="4961">
          <cell r="E4961" t="str">
            <v>1278. Cuidado Continuo por una vida con bienestar para la ruralidad de BogotáInstitucional</v>
          </cell>
          <cell r="F4961" t="str">
            <v>Sesiones educativas para el bienestar en la ruralidad lejana (salud ambiental, salud mental, salud sexual y reproductiva, discapacidad, seguridad alimentaria y nutricional, salud materna y salud infantil)</v>
          </cell>
          <cell r="G4961" t="str">
            <v xml:space="preserve">Promoción de la salud y bienestar </v>
          </cell>
          <cell r="H4961" t="str">
            <v>PSPIC</v>
          </cell>
          <cell r="I4961" t="str">
            <v>No aplica</v>
          </cell>
          <cell r="J4961" t="str">
            <v>Sesión</v>
          </cell>
          <cell r="K4961" t="str">
            <v>Local</v>
          </cell>
          <cell r="L4961" t="str">
            <v>4_CHAPINERO</v>
          </cell>
          <cell r="M4961" t="str">
            <v>3_DICIEMBRE_2025</v>
          </cell>
          <cell r="N4961" t="str">
            <v>1278. Cuidado Continuo por una vida con bienestar para la ruralidad de BogotáInstitucional4_CHAPINERO3_DICIEMBRE_2025</v>
          </cell>
          <cell r="O4961">
            <v>468320</v>
          </cell>
          <cell r="R4961">
            <v>0</v>
          </cell>
          <cell r="S4961">
            <v>0</v>
          </cell>
        </row>
        <row r="4962">
          <cell r="E4962" t="str">
            <v>1288. Cuidado Continuo por una vida con bienestar para la ruralidad de BogotáComunitario</v>
          </cell>
          <cell r="F4962" t="str">
            <v>Sesiones educativas para el bienestar en la ruralidad cercana (salud ambiental, salud mental, salud sexual y reproductiva, discapacidad, seguridad alimentaria y nutricional, salud materna y salud infantil)</v>
          </cell>
          <cell r="G4962" t="str">
            <v xml:space="preserve">Promoción de la salud y bienestar </v>
          </cell>
          <cell r="H4962" t="str">
            <v>PSPIC</v>
          </cell>
          <cell r="I4962" t="str">
            <v>No aplica</v>
          </cell>
          <cell r="J4962" t="str">
            <v>Sesión</v>
          </cell>
          <cell r="K4962" t="str">
            <v>Distrito</v>
          </cell>
          <cell r="L4962" t="str">
            <v>4_CHAPINERO</v>
          </cell>
          <cell r="M4962" t="str">
            <v>3_DICIEMBRE_2025</v>
          </cell>
          <cell r="N4962" t="str">
            <v>1288. Cuidado Continuo por una vida con bienestar para la ruralidad de BogotáComunitario4_CHAPINERO3_DICIEMBRE_2025</v>
          </cell>
          <cell r="O4962">
            <v>140539</v>
          </cell>
          <cell r="R4962">
            <v>0</v>
          </cell>
          <cell r="S4962">
            <v>0</v>
          </cell>
        </row>
        <row r="4963">
          <cell r="E4963" t="str">
            <v xml:space="preserve">1288. Cuidado Continuo por una vida con bienestar para la ruralidad de BogotáEducativo </v>
          </cell>
          <cell r="F4963" t="str">
            <v>Sesiones educativas para el bienestar en la ruralidad cercana (salud ambiental, salud mental, salud sexual y reproductiva, discapacidad, seguridad alimentaria y nutricional, salud materna y salud infantil)</v>
          </cell>
          <cell r="G4963" t="str">
            <v xml:space="preserve">Promoción de la salud y bienestar </v>
          </cell>
          <cell r="H4963" t="str">
            <v>PSPIC</v>
          </cell>
          <cell r="I4963" t="str">
            <v>No aplica</v>
          </cell>
          <cell r="J4963" t="str">
            <v>Sesión</v>
          </cell>
          <cell r="K4963" t="str">
            <v>Distrito</v>
          </cell>
          <cell r="L4963" t="str">
            <v>4_CHAPINERO</v>
          </cell>
          <cell r="M4963" t="str">
            <v>3_DICIEMBRE_2025</v>
          </cell>
          <cell r="N4963" t="str">
            <v>1288. Cuidado Continuo por una vida con bienestar para la ruralidad de BogotáEducativo 4_CHAPINERO3_DICIEMBRE_2025</v>
          </cell>
          <cell r="O4963">
            <v>140539</v>
          </cell>
          <cell r="R4963">
            <v>0</v>
          </cell>
          <cell r="S4963">
            <v>0</v>
          </cell>
        </row>
        <row r="4964">
          <cell r="E4964" t="str">
            <v>1298. Cuidado Continuo por una vida con bienestar para la ruralidad de BogotáComunitario</v>
          </cell>
          <cell r="F4964" t="str">
            <v>Escuelas para el bienestar y cuidado de la salud rural y nodos para promoción de la salud rural (redes sociales y comunitarias) en la ruralidad lejana</v>
          </cell>
          <cell r="G4964" t="str">
            <v xml:space="preserve">Promoción de la salud y bienestar </v>
          </cell>
          <cell r="H4964" t="str">
            <v>PSPIC</v>
          </cell>
          <cell r="I4964" t="str">
            <v>No aplica</v>
          </cell>
          <cell r="J4964" t="str">
            <v>Sesión</v>
          </cell>
          <cell r="K4964" t="str">
            <v>Local</v>
          </cell>
          <cell r="L4964" t="str">
            <v>4_CHAPINERO</v>
          </cell>
          <cell r="M4964" t="str">
            <v>3_DICIEMBRE_2025</v>
          </cell>
          <cell r="N4964" t="str">
            <v>1298. Cuidado Continuo por una vida con bienestar para la ruralidad de BogotáComunitario4_CHAPINERO3_DICIEMBRE_2025</v>
          </cell>
          <cell r="O4964">
            <v>175674</v>
          </cell>
          <cell r="R4964">
            <v>0</v>
          </cell>
          <cell r="S4964">
            <v>0</v>
          </cell>
        </row>
        <row r="4965">
          <cell r="E4965" t="str">
            <v>1308. Cuidado Continuo por una vida con bienestar para la ruralidad de BogotáComunitario</v>
          </cell>
          <cell r="F4965" t="str">
            <v>Escuelas para el bienestar y cuidado de la salud y nodos para promoción de la salud rural (redes sociales y comunitarias) en la ruralidad cercana</v>
          </cell>
          <cell r="G4965" t="str">
            <v xml:space="preserve">Promoción de la salud y bienestar </v>
          </cell>
          <cell r="H4965" t="str">
            <v>PSPIC</v>
          </cell>
          <cell r="I4965" t="str">
            <v>No aplica</v>
          </cell>
          <cell r="J4965" t="str">
            <v>Sesión</v>
          </cell>
          <cell r="K4965" t="str">
            <v>Distrito</v>
          </cell>
          <cell r="L4965" t="str">
            <v>4_CHAPINERO</v>
          </cell>
          <cell r="M4965" t="str">
            <v>3_DICIEMBRE_2025</v>
          </cell>
          <cell r="N4965" t="str">
            <v>1308. Cuidado Continuo por una vida con bienestar para la ruralidad de BogotáComunitario4_CHAPINERO3_DICIEMBRE_2025</v>
          </cell>
          <cell r="O4965">
            <v>140539</v>
          </cell>
          <cell r="R4965">
            <v>0</v>
          </cell>
          <cell r="S4965">
            <v>0</v>
          </cell>
        </row>
        <row r="4966">
          <cell r="E4966" t="str">
            <v>1318. Cuidado Continuo por una vida con bienestar para la ruralidad de BogotáLaboral</v>
          </cell>
          <cell r="F4966" t="str">
            <v>Asesoría para el mejoramiento de las condiciones de salud y trabajo en las unidades de trabajo informal de alto impacto en la ruralidad lejana</v>
          </cell>
          <cell r="G4966" t="str">
            <v>Gestión del Riesgo para el Bienestar Colectivo en los Territorios</v>
          </cell>
          <cell r="H4966" t="str">
            <v>PSPIC</v>
          </cell>
          <cell r="I4966" t="str">
            <v>No aplica</v>
          </cell>
          <cell r="J4966" t="str">
            <v>Unidad de trabajo informal</v>
          </cell>
          <cell r="K4966" t="str">
            <v>Local</v>
          </cell>
          <cell r="L4966" t="str">
            <v>4_CHAPINERO</v>
          </cell>
          <cell r="M4966" t="str">
            <v>3_DICIEMBRE_2025</v>
          </cell>
          <cell r="N4966" t="str">
            <v>1318. Cuidado Continuo por una vida con bienestar para la ruralidad de BogotáLaboral4_CHAPINERO3_DICIEMBRE_2025</v>
          </cell>
          <cell r="O4966">
            <v>940787</v>
          </cell>
          <cell r="R4966">
            <v>0</v>
          </cell>
          <cell r="S4966">
            <v>0</v>
          </cell>
        </row>
        <row r="4967">
          <cell r="E4967" t="str">
            <v>1328. Cuidado Continuo por una vida con bienestar para la ruralidad de BogotáLaboral</v>
          </cell>
          <cell r="F4967" t="str">
            <v>Asesoría para el mejoramiento de las condiciones de salud y trabajo en las unidades de trabajo informal de alto impacto en la ruralidad cercana</v>
          </cell>
          <cell r="G4967" t="str">
            <v>Gestión del Riesgo para el Bienestar Colectivo en los Territorios</v>
          </cell>
          <cell r="H4967" t="str">
            <v>PSPIC</v>
          </cell>
          <cell r="I4967" t="str">
            <v>No aplica</v>
          </cell>
          <cell r="J4967" t="str">
            <v>Asesoria</v>
          </cell>
          <cell r="K4967" t="str">
            <v>Distrito</v>
          </cell>
          <cell r="L4967" t="str">
            <v>4_CHAPINERO</v>
          </cell>
          <cell r="M4967" t="str">
            <v>3_DICIEMBRE_2025</v>
          </cell>
          <cell r="N4967" t="str">
            <v>1328. Cuidado Continuo por una vida con bienestar para la ruralidad de BogotáLaboral4_CHAPINERO3_DICIEMBRE_2025</v>
          </cell>
          <cell r="O4967">
            <v>250875</v>
          </cell>
          <cell r="R4967">
            <v>0</v>
          </cell>
          <cell r="S4967">
            <v>0</v>
          </cell>
        </row>
        <row r="4968">
          <cell r="E4968" t="str">
            <v>1338. Cuidado Continuo por una vida con bienestar para la ruralidad de BogotáLaboral</v>
          </cell>
          <cell r="F4968" t="str">
            <v>Asesoría para el mejoramiento de las condiciones de salud y trabajo en las unidades de trabajo informal de alto impacto en la ruralidad cercana - especialista</v>
          </cell>
          <cell r="G4968" t="str">
            <v>Gestión del Riesgo para el Bienestar Colectivo en los Territorios</v>
          </cell>
          <cell r="H4968" t="str">
            <v>PSPIC</v>
          </cell>
          <cell r="I4968" t="str">
            <v>No aplica</v>
          </cell>
          <cell r="J4968" t="str">
            <v>Asesoria</v>
          </cell>
          <cell r="K4968" t="str">
            <v>Distrito</v>
          </cell>
          <cell r="L4968" t="str">
            <v>4_CHAPINERO</v>
          </cell>
          <cell r="M4968" t="str">
            <v>3_DICIEMBRE_2025</v>
          </cell>
          <cell r="N4968" t="str">
            <v>1338. Cuidado Continuo por una vida con bienestar para la ruralidad de BogotáLaboral4_CHAPINERO3_DICIEMBRE_2025</v>
          </cell>
          <cell r="O4968">
            <v>183687</v>
          </cell>
          <cell r="R4968">
            <v>0</v>
          </cell>
          <cell r="S4968">
            <v>0</v>
          </cell>
        </row>
        <row r="4969">
          <cell r="E4969" t="str">
            <v>1348. Cuidado Continuo por una vida con bienestar para la ruralidad de BogotáLaboral</v>
          </cell>
          <cell r="F4969" t="str">
            <v>Caracterización de las unidades de trabajo informal de alto impacto en la ruralidad cercana</v>
          </cell>
          <cell r="G4969" t="str">
            <v>Gestión del Riesgo para el Bienestar Colectivo en los Territorios</v>
          </cell>
          <cell r="H4969" t="str">
            <v>PSPIC</v>
          </cell>
          <cell r="I4969" t="str">
            <v>No aplica</v>
          </cell>
          <cell r="J4969" t="str">
            <v>Caracterización</v>
          </cell>
          <cell r="K4969" t="str">
            <v>Distrito</v>
          </cell>
          <cell r="L4969" t="str">
            <v>4_CHAPINERO</v>
          </cell>
          <cell r="M4969" t="str">
            <v>3_DICIEMBRE_2025</v>
          </cell>
          <cell r="N4969" t="str">
            <v>1348. Cuidado Continuo por una vida con bienestar para la ruralidad de BogotáLaboral4_CHAPINERO3_DICIEMBRE_2025</v>
          </cell>
          <cell r="O4969">
            <v>110336</v>
          </cell>
          <cell r="R4969">
            <v>0</v>
          </cell>
          <cell r="S4969">
            <v>0</v>
          </cell>
        </row>
        <row r="4970">
          <cell r="E4970" t="str">
            <v>1358. Cuidado Continuo por una vida con bienestar para la ruralidad de BogotáLaboral</v>
          </cell>
          <cell r="F4970" t="str">
            <v>Caracterización de las unidades de trabajo informal de alto impacto en la ruralidad lejana</v>
          </cell>
          <cell r="G4970" t="str">
            <v>Gestión del Riesgo para el Bienestar Colectivo en los Territorios</v>
          </cell>
          <cell r="H4970" t="str">
            <v>PSPIC</v>
          </cell>
          <cell r="I4970" t="str">
            <v>No aplica</v>
          </cell>
          <cell r="J4970" t="str">
            <v>Caracterización</v>
          </cell>
          <cell r="K4970" t="str">
            <v>Local</v>
          </cell>
          <cell r="L4970" t="str">
            <v>4_CHAPINERO</v>
          </cell>
          <cell r="M4970" t="str">
            <v>3_DICIEMBRE_2025</v>
          </cell>
          <cell r="N4970" t="str">
            <v>1358. Cuidado Continuo por una vida con bienestar para la ruralidad de BogotáLaboral4_CHAPINERO3_DICIEMBRE_2025</v>
          </cell>
          <cell r="O4970">
            <v>137922</v>
          </cell>
          <cell r="R4970">
            <v>0</v>
          </cell>
          <cell r="S4970">
            <v>0</v>
          </cell>
        </row>
        <row r="4971">
          <cell r="E4971" t="str">
            <v>869. Gestión de Programas Estrategias y Planes para el BienestarGestión Integral Estrategias y Programas</v>
          </cell>
          <cell r="F4971" t="str">
            <v xml:space="preserve">Encuentro Redes Intersectoriales y Comunitarias de Salud Ambiental Locales REDSAL </v>
          </cell>
          <cell r="G4971" t="str">
            <v>Plan</v>
          </cell>
          <cell r="H4971" t="str">
            <v>PSPIC</v>
          </cell>
          <cell r="I4971" t="str">
            <v>No aplica</v>
          </cell>
          <cell r="J4971" t="str">
            <v>Encuentro</v>
          </cell>
          <cell r="K4971" t="str">
            <v>Zonal</v>
          </cell>
          <cell r="L4971" t="str">
            <v>4_CHAPINERO</v>
          </cell>
          <cell r="M4971" t="str">
            <v>3_DICIEMBRE_2025</v>
          </cell>
          <cell r="N4971" t="str">
            <v>869. Gestión de Programas Estrategias y Planes para el BienestarGestión Integral Estrategias y Programas4_CHAPINERO3_DICIEMBRE_2025</v>
          </cell>
          <cell r="O4971">
            <v>73474880</v>
          </cell>
          <cell r="R4971">
            <v>0</v>
          </cell>
          <cell r="S4971">
            <v>0</v>
          </cell>
        </row>
        <row r="4972">
          <cell r="E4972" t="str">
            <v>1369. Gestión de Programas Estrategias y Planes para el BienestarGestión Integral Estrategias y Programas</v>
          </cell>
          <cell r="F4972" t="str">
            <v>Desarrollo de capacidades institucionales para el manejo integral de la Tuberculosis y lepra.</v>
          </cell>
          <cell r="G4972" t="str">
            <v>Programa</v>
          </cell>
          <cell r="H4972" t="str">
            <v>GSP</v>
          </cell>
          <cell r="I4972" t="str">
            <v>No aplica</v>
          </cell>
          <cell r="J4972" t="str">
            <v>Plan de acción</v>
          </cell>
          <cell r="K4972" t="str">
            <v>Zonal</v>
          </cell>
          <cell r="L4972" t="str">
            <v>4_CHAPINERO</v>
          </cell>
          <cell r="M4972" t="str">
            <v>3_DICIEMBRE_2025</v>
          </cell>
          <cell r="N4972" t="str">
            <v>1369. Gestión de Programas Estrategias y Planes para el BienestarGestión Integral Estrategias y Programas4_CHAPINERO3_DICIEMBRE_2025</v>
          </cell>
          <cell r="O4972">
            <v>5621568</v>
          </cell>
          <cell r="R4972">
            <v>0</v>
          </cell>
          <cell r="S4972">
            <v>0</v>
          </cell>
        </row>
        <row r="4973">
          <cell r="E4973" t="str">
            <v>1379. Gestión de Programas Estrategias y Planes para el BienestarGestión Integral Estrategias y Programas</v>
          </cell>
          <cell r="F4973" t="str">
            <v>Monitoreo de indicadores de los Programas locales de Tuberculosis y Lepra.</v>
          </cell>
          <cell r="G4973" t="str">
            <v>Programa</v>
          </cell>
          <cell r="H4973" t="str">
            <v>GSP</v>
          </cell>
          <cell r="I4973" t="str">
            <v>No aplica</v>
          </cell>
          <cell r="J4973" t="str">
            <v>Plan de acción</v>
          </cell>
          <cell r="K4973" t="str">
            <v>Zonal</v>
          </cell>
          <cell r="L4973" t="str">
            <v>4_CHAPINERO</v>
          </cell>
          <cell r="M4973" t="str">
            <v>3_DICIEMBRE_2025</v>
          </cell>
          <cell r="N4973" t="str">
            <v>1379. Gestión de Programas Estrategias y Planes para el BienestarGestión Integral Estrategias y Programas4_CHAPINERO3_DICIEMBRE_2025</v>
          </cell>
          <cell r="O4973">
            <v>3994272</v>
          </cell>
          <cell r="R4973">
            <v>0</v>
          </cell>
          <cell r="S4973">
            <v>0</v>
          </cell>
        </row>
        <row r="4974">
          <cell r="E4974" t="str">
            <v>1389. Gestión de Programas Estrategias y Planes para el BienestarGestión Integral Estrategias y Programas</v>
          </cell>
          <cell r="F4974" t="str">
            <v>Gestion del cuidado (participacion de instancias sectoriales) en Tuberculosis y Lepra.</v>
          </cell>
          <cell r="G4974" t="str">
            <v>Programa</v>
          </cell>
          <cell r="H4974" t="str">
            <v>GSP</v>
          </cell>
          <cell r="I4974" t="str">
            <v>No aplica</v>
          </cell>
          <cell r="J4974" t="str">
            <v>Plan de acción</v>
          </cell>
          <cell r="K4974" t="str">
            <v>Zonal</v>
          </cell>
          <cell r="L4974" t="str">
            <v>4_CHAPINERO</v>
          </cell>
          <cell r="M4974" t="str">
            <v>3_DICIEMBRE_2025</v>
          </cell>
          <cell r="N4974" t="str">
            <v>1389. Gestión de Programas Estrategias y Planes para el BienestarGestión Integral Estrategias y Programas4_CHAPINERO3_DICIEMBRE_2025</v>
          </cell>
          <cell r="O4974">
            <v>12969056</v>
          </cell>
          <cell r="R4974">
            <v>0</v>
          </cell>
          <cell r="S4974">
            <v>0</v>
          </cell>
        </row>
        <row r="4975">
          <cell r="E4975" t="str">
            <v>1399. Gestión de Programas Estrategias y Planes para el BienestarGestión Integral Estrategias y Programas</v>
          </cell>
          <cell r="F4975" t="str">
            <v>Gestion de medicamentos para los programas locales de Tuberculosis y Lepra.</v>
          </cell>
          <cell r="G4975" t="str">
            <v>Programa</v>
          </cell>
          <cell r="H4975" t="str">
            <v>GSP</v>
          </cell>
          <cell r="I4975" t="str">
            <v>No aplica</v>
          </cell>
          <cell r="J4975" t="str">
            <v>Plan de acción</v>
          </cell>
          <cell r="K4975" t="str">
            <v>Zonal</v>
          </cell>
          <cell r="L4975" t="str">
            <v>4_CHAPINERO</v>
          </cell>
          <cell r="M4975" t="str">
            <v>3_DICIEMBRE_2025</v>
          </cell>
          <cell r="N4975" t="str">
            <v>1399. Gestión de Programas Estrategias y Planes para el BienestarGestión Integral Estrategias y Programas4_CHAPINERO3_DICIEMBRE_2025</v>
          </cell>
          <cell r="O4975">
            <v>3994272</v>
          </cell>
          <cell r="R4975">
            <v>0</v>
          </cell>
          <cell r="S4975">
            <v>0</v>
          </cell>
        </row>
        <row r="4976">
          <cell r="E4976" t="str">
            <v>1409. Gestión de Programas Estrategias y Planes para el BienestarGestión Integral Estrategias y Programas</v>
          </cell>
          <cell r="F4976" t="str">
            <v>Desarrollo de capacidades personales e institucionales para el manejo integral de ETV</v>
          </cell>
          <cell r="G4976" t="str">
            <v>Programa</v>
          </cell>
          <cell r="H4976" t="str">
            <v>GSP</v>
          </cell>
          <cell r="I4976" t="str">
            <v>No aplica</v>
          </cell>
          <cell r="J4976" t="str">
            <v>Plan de acción</v>
          </cell>
          <cell r="K4976" t="str">
            <v>Zonal</v>
          </cell>
          <cell r="L4976" t="str">
            <v>4_CHAPINERO</v>
          </cell>
          <cell r="M4976" t="str">
            <v>3_DICIEMBRE_2025</v>
          </cell>
          <cell r="N4976" t="str">
            <v>1409. Gestión de Programas Estrategias y Planes para el BienestarGestión Integral Estrategias y Programas4_CHAPINERO3_DICIEMBRE_2025</v>
          </cell>
          <cell r="O4976">
            <v>5621568</v>
          </cell>
          <cell r="R4976">
            <v>0</v>
          </cell>
          <cell r="S4976">
            <v>0</v>
          </cell>
        </row>
        <row r="4977">
          <cell r="E4977" t="str">
            <v>1419. Gestión de Programas Estrategias y Planes para el BienestarGestión Integral Estrategias y Programas</v>
          </cell>
          <cell r="F4977" t="str">
            <v>Gestión y control de medicamentos del Programa de ETV</v>
          </cell>
          <cell r="G4977" t="str">
            <v>Programa</v>
          </cell>
          <cell r="H4977" t="str">
            <v>GSP</v>
          </cell>
          <cell r="I4977" t="str">
            <v>No aplica</v>
          </cell>
          <cell r="J4977" t="str">
            <v>Plan de acción</v>
          </cell>
          <cell r="K4977" t="str">
            <v>Zonal</v>
          </cell>
          <cell r="L4977" t="str">
            <v>4_CHAPINERO</v>
          </cell>
          <cell r="M4977" t="str">
            <v>3_DICIEMBRE_2025</v>
          </cell>
          <cell r="N4977" t="str">
            <v>1419. Gestión de Programas Estrategias y Planes para el BienestarGestión Integral Estrategias y Programas4_CHAPINERO3_DICIEMBRE_2025</v>
          </cell>
          <cell r="O4977">
            <v>3994272</v>
          </cell>
          <cell r="R4977">
            <v>0</v>
          </cell>
          <cell r="S4977">
            <v>0</v>
          </cell>
        </row>
        <row r="4978">
          <cell r="E4978" t="str">
            <v>1429. Gestión de Programas Estrategias y Planes para el BienestarGestión Integral Estrategias y Programas</v>
          </cell>
          <cell r="F4978" t="str">
            <v>Bases de datos de ETV a nivel distrital actualizadas y con criterios de calidad</v>
          </cell>
          <cell r="G4978" t="str">
            <v>Programa</v>
          </cell>
          <cell r="H4978" t="str">
            <v>GSP</v>
          </cell>
          <cell r="I4978" t="str">
            <v>No aplica</v>
          </cell>
          <cell r="J4978" t="str">
            <v>Plan de acción</v>
          </cell>
          <cell r="K4978" t="str">
            <v>Distrito</v>
          </cell>
          <cell r="L4978" t="str">
            <v>4_CHAPINERO</v>
          </cell>
          <cell r="M4978" t="str">
            <v>3_DICIEMBRE_2025</v>
          </cell>
          <cell r="N4978" t="str">
            <v>1429. Gestión de Programas Estrategias y Planes para el BienestarGestión Integral Estrategias y Programas4_CHAPINERO3_DICIEMBRE_2025</v>
          </cell>
          <cell r="O4978">
            <v>3994272</v>
          </cell>
          <cell r="R4978">
            <v>0</v>
          </cell>
          <cell r="S4978">
            <v>0</v>
          </cell>
        </row>
        <row r="4979">
          <cell r="E4979" t="str">
            <v>1439. Gestión de Programas Estrategias y Planes para el BienestarGestión Integral Estrategias y Programas</v>
          </cell>
          <cell r="F4979" t="str">
            <v xml:space="preserve">Desarrollo de capacidades personales e institucionales orientadas a la seguridad alimentaria y nutricional </v>
          </cell>
          <cell r="G4979" t="str">
            <v>Estrategia</v>
          </cell>
          <cell r="H4979" t="str">
            <v>GSP</v>
          </cell>
          <cell r="I4979" t="str">
            <v>No aplica</v>
          </cell>
          <cell r="J4979" t="str">
            <v>Plan de acción</v>
          </cell>
          <cell r="K4979" t="str">
            <v>Zonal</v>
          </cell>
          <cell r="L4979" t="str">
            <v>4_CHAPINERO</v>
          </cell>
          <cell r="M4979" t="str">
            <v>3_DICIEMBRE_2025</v>
          </cell>
          <cell r="N4979" t="str">
            <v>1439. Gestión de Programas Estrategias y Planes para el BienestarGestión Integral Estrategias y Programas4_CHAPINERO3_DICIEMBRE_2025</v>
          </cell>
          <cell r="O4979">
            <v>7508288</v>
          </cell>
          <cell r="R4979">
            <v>0</v>
          </cell>
          <cell r="S4979">
            <v>0</v>
          </cell>
        </row>
        <row r="4980">
          <cell r="E4980" t="str">
            <v>1449. Gestión de Programas Estrategias y Planes para el BienestarGestión Integral Estrategias y Programas</v>
          </cell>
          <cell r="F4980" t="str">
            <v xml:space="preserve">Seguimiento individual para la atención integral en salud de la malnutrición </v>
          </cell>
          <cell r="G4980" t="str">
            <v>Estrategia</v>
          </cell>
          <cell r="H4980" t="str">
            <v>GSP</v>
          </cell>
          <cell r="I4980" t="str">
            <v>No aplica</v>
          </cell>
          <cell r="J4980" t="str">
            <v>Plan de acción</v>
          </cell>
          <cell r="K4980" t="str">
            <v>Zonal</v>
          </cell>
          <cell r="L4980" t="str">
            <v>4_CHAPINERO</v>
          </cell>
          <cell r="M4980" t="str">
            <v>3_DICIEMBRE_2025</v>
          </cell>
          <cell r="N4980" t="str">
            <v>1449. Gestión de Programas Estrategias y Planes para el BienestarGestión Integral Estrategias y Programas4_CHAPINERO3_DICIEMBRE_2025</v>
          </cell>
          <cell r="O4980">
            <v>7508288</v>
          </cell>
          <cell r="R4980">
            <v>0</v>
          </cell>
          <cell r="S4980">
            <v>0</v>
          </cell>
        </row>
        <row r="4981">
          <cell r="E4981" t="str">
            <v>1459. Gestión de Programas Estrategias y Planes para el BienestarGestión Integral Estrategias y Programas</v>
          </cell>
          <cell r="F4981" t="str">
            <v>Gestión sectorial e intersectorial para la movilización  de acciones que impacten en los determinantes sociales de la seguridad alimentaria y nutricional</v>
          </cell>
          <cell r="G4981" t="str">
            <v>Estrategia</v>
          </cell>
          <cell r="H4981" t="str">
            <v>GSP</v>
          </cell>
          <cell r="I4981" t="str">
            <v>No aplica</v>
          </cell>
          <cell r="J4981" t="str">
            <v>Plan de acción</v>
          </cell>
          <cell r="K4981" t="str">
            <v>Zonal</v>
          </cell>
          <cell r="L4981" t="str">
            <v>4_CHAPINERO</v>
          </cell>
          <cell r="M4981" t="str">
            <v>3_DICIEMBRE_2025</v>
          </cell>
          <cell r="N4981" t="str">
            <v>1459. Gestión de Programas Estrategias y Planes para el BienestarGestión Integral Estrategias y Programas4_CHAPINERO3_DICIEMBRE_2025</v>
          </cell>
          <cell r="O4981">
            <v>5299968</v>
          </cell>
          <cell r="R4981">
            <v>0</v>
          </cell>
          <cell r="S4981">
            <v>0</v>
          </cell>
        </row>
        <row r="4982">
          <cell r="E4982" t="str">
            <v>1469. Gestión de Programas Estrategias y Planes para el BienestarGestión Integral Estrategias y Programas</v>
          </cell>
          <cell r="F4982" t="str">
            <v>Desarrollo de capacidades personales e institucionales para el manejo integral de la primera infancia</v>
          </cell>
          <cell r="G4982" t="str">
            <v>Estrategia</v>
          </cell>
          <cell r="H4982" t="str">
            <v>GSP</v>
          </cell>
          <cell r="I4982" t="str">
            <v>No aplica</v>
          </cell>
          <cell r="J4982" t="str">
            <v>Sesión</v>
          </cell>
          <cell r="K4982" t="str">
            <v>Distrito</v>
          </cell>
          <cell r="L4982" t="str">
            <v>4_CHAPINERO</v>
          </cell>
          <cell r="M4982" t="str">
            <v>3_DICIEMBRE_2025</v>
          </cell>
          <cell r="N4982" t="str">
            <v>1469. Gestión de Programas Estrategias y Planes para el BienestarGestión Integral Estrategias y Programas4_CHAPINERO3_DICIEMBRE_2025</v>
          </cell>
          <cell r="O4982">
            <v>122208</v>
          </cell>
          <cell r="R4982">
            <v>0</v>
          </cell>
          <cell r="S4982">
            <v>0</v>
          </cell>
        </row>
        <row r="4983">
          <cell r="E4983" t="str">
            <v>1479. Gestión de Programas Estrategias y Planes para el BienestarGestión Integral Estrategias y Programas</v>
          </cell>
          <cell r="F4983" t="str">
            <v>Seguimiento Nominal  de la primera infancia</v>
          </cell>
          <cell r="G4983" t="str">
            <v>Estrategia</v>
          </cell>
          <cell r="H4983" t="str">
            <v>GSP</v>
          </cell>
          <cell r="I4983" t="str">
            <v>No aplica</v>
          </cell>
          <cell r="J4983" t="str">
            <v>Caso</v>
          </cell>
          <cell r="K4983" t="str">
            <v>Distrito</v>
          </cell>
          <cell r="L4983" t="str">
            <v>4_CHAPINERO</v>
          </cell>
          <cell r="M4983" t="str">
            <v>3_DICIEMBRE_2025</v>
          </cell>
          <cell r="N4983" t="str">
            <v>1479. Gestión de Programas Estrategias y Planes para el BienestarGestión Integral Estrategias y Programas4_CHAPINERO3_DICIEMBRE_2025</v>
          </cell>
          <cell r="O4983">
            <v>30552</v>
          </cell>
          <cell r="R4983">
            <v>0</v>
          </cell>
          <cell r="S4983">
            <v>0</v>
          </cell>
        </row>
        <row r="4984">
          <cell r="E4984" t="str">
            <v>1489. Gestión de Programas Estrategias y Planes para el BienestarGestión Integral Estrategias y Programas</v>
          </cell>
          <cell r="F4984" t="str">
            <v>Gestión sectorial e intersectorial de la primera infancia</v>
          </cell>
          <cell r="G4984" t="str">
            <v>Estrategia</v>
          </cell>
          <cell r="H4984" t="str">
            <v>GSP</v>
          </cell>
          <cell r="I4984" t="str">
            <v>No aplica</v>
          </cell>
          <cell r="J4984" t="str">
            <v>Sesión</v>
          </cell>
          <cell r="K4984" t="str">
            <v>Distrito</v>
          </cell>
          <cell r="L4984" t="str">
            <v>4_CHAPINERO</v>
          </cell>
          <cell r="M4984" t="str">
            <v>3_DICIEMBRE_2025</v>
          </cell>
          <cell r="N4984" t="str">
            <v>1489. Gestión de Programas Estrategias y Planes para el BienestarGestión Integral Estrategias y Programas4_CHAPINERO3_DICIEMBRE_2025</v>
          </cell>
          <cell r="O4984">
            <v>122208</v>
          </cell>
          <cell r="R4984">
            <v>0</v>
          </cell>
          <cell r="S4984">
            <v>0</v>
          </cell>
        </row>
        <row r="4985">
          <cell r="E4985" t="str">
            <v>1499. Gestión de Programas Estrategias y Planes para el BienestarGestión Integral Estrategias y Programas</v>
          </cell>
          <cell r="F4985" t="str">
            <v>Desarrollo de capacidades personales e institucionales para  la implementación, seguimiento y monitoreo de la estrategia distrital de bienestar en Salud Sexual, Reproductiva y Materno perinatal  para la población del Distrito</v>
          </cell>
          <cell r="G4985" t="str">
            <v>Estrategia</v>
          </cell>
          <cell r="H4985" t="str">
            <v>GSP</v>
          </cell>
          <cell r="I4985" t="str">
            <v>No aplica</v>
          </cell>
          <cell r="J4985" t="str">
            <v>Plan de acción</v>
          </cell>
          <cell r="K4985" t="str">
            <v>Zonal</v>
          </cell>
          <cell r="L4985" t="str">
            <v>4_CHAPINERO</v>
          </cell>
          <cell r="M4985" t="str">
            <v>3_DICIEMBRE_2025</v>
          </cell>
          <cell r="N4985" t="str">
            <v>1499. Gestión de Programas Estrategias y Planes para el BienestarGestión Integral Estrategias y Programas4_CHAPINERO3_DICIEMBRE_2025</v>
          </cell>
          <cell r="O4985">
            <v>3665168</v>
          </cell>
          <cell r="R4985">
            <v>0</v>
          </cell>
          <cell r="S4985">
            <v>0</v>
          </cell>
        </row>
        <row r="4986">
          <cell r="E4986" t="str">
            <v>1509. Gestión de Programas Estrategias y Planes para el BienestarGestión Integral Estrategias y Programas</v>
          </cell>
          <cell r="F4986" t="str">
            <v>Seguimiento Individual para el cuidado colectivo a partir de la gestión y seguimiento nominal a casos identificados para salud sexual, reproductiva y Maternoperinatal para la reducción de riesgos y desenlaces negativos en salud.</v>
          </cell>
          <cell r="G4986" t="str">
            <v>Estrategia</v>
          </cell>
          <cell r="H4986" t="str">
            <v>GSP</v>
          </cell>
          <cell r="I4986" t="str">
            <v>No aplica</v>
          </cell>
          <cell r="J4986" t="str">
            <v>Plan de acción</v>
          </cell>
          <cell r="K4986" t="str">
            <v>Zonal</v>
          </cell>
          <cell r="L4986" t="str">
            <v>4_CHAPINERO</v>
          </cell>
          <cell r="M4986" t="str">
            <v>3_DICIEMBRE_2025</v>
          </cell>
          <cell r="N4986" t="str">
            <v>1509. Gestión de Programas Estrategias y Planes para el BienestarGestión Integral Estrategias y Programas4_CHAPINERO3_DICIEMBRE_2025</v>
          </cell>
          <cell r="O4986">
            <v>1057260</v>
          </cell>
          <cell r="R4986">
            <v>0</v>
          </cell>
          <cell r="S4986">
            <v>0</v>
          </cell>
        </row>
        <row r="4987">
          <cell r="E4987" t="str">
            <v>1519. Gestión de Programas Estrategias y Planes para el BienestarGestión Integral Estrategias y Programas</v>
          </cell>
          <cell r="F4987" t="str">
            <v>Gestión sectorial e intersectorial para la movilización  de acciones sinérgicas que impacten determinantes sociales relacionados con la salud sexual, reproductiva y materno perinatal.</v>
          </cell>
          <cell r="G4987" t="str">
            <v>Estrategia</v>
          </cell>
          <cell r="H4987" t="str">
            <v>GSP</v>
          </cell>
          <cell r="I4987" t="str">
            <v>No aplica</v>
          </cell>
          <cell r="J4987" t="str">
            <v>Plan de acción</v>
          </cell>
          <cell r="K4987" t="str">
            <v>Zonal</v>
          </cell>
          <cell r="L4987" t="str">
            <v>4_CHAPINERO</v>
          </cell>
          <cell r="M4987" t="str">
            <v>3_DICIEMBRE_2025</v>
          </cell>
          <cell r="N4987" t="str">
            <v>1519. Gestión de Programas Estrategias y Planes para el BienestarGestión Integral Estrategias y Programas4_CHAPINERO3_DICIEMBRE_2025</v>
          </cell>
          <cell r="O4987">
            <v>1409680</v>
          </cell>
          <cell r="R4987">
            <v>0</v>
          </cell>
          <cell r="S4987">
            <v>0</v>
          </cell>
        </row>
        <row r="4988">
          <cell r="E4988" t="str">
            <v>1529. Gestión de Programas Estrategias y Planes para el BienestarGestión Integral Estrategias y Programas</v>
          </cell>
          <cell r="F4988" t="str">
            <v>Gestión de dispositivos médicos de Salud Sexual  para fortalecer prácticas de autocuidado en población de riesgo y población general en acciones de prevención combinada. SUBREDES</v>
          </cell>
          <cell r="G4988" t="str">
            <v>Estrategia</v>
          </cell>
          <cell r="H4988" t="str">
            <v>GSP</v>
          </cell>
          <cell r="I4988" t="str">
            <v>No aplica</v>
          </cell>
          <cell r="J4988" t="str">
            <v>Plan de acción</v>
          </cell>
          <cell r="K4988" t="str">
            <v>Zonal</v>
          </cell>
          <cell r="L4988" t="str">
            <v>4_CHAPINERO</v>
          </cell>
          <cell r="M4988" t="str">
            <v>3_DICIEMBRE_2025</v>
          </cell>
          <cell r="N4988" t="str">
            <v>1529. Gestión de Programas Estrategias y Planes para el BienestarGestión Integral Estrategias y Programas4_CHAPINERO3_DICIEMBRE_2025</v>
          </cell>
          <cell r="O4988">
            <v>352420</v>
          </cell>
          <cell r="R4988">
            <v>0</v>
          </cell>
          <cell r="S4988">
            <v>0</v>
          </cell>
        </row>
        <row r="4989">
          <cell r="E4989" t="str">
            <v>1539. Gestión de Programas Estrategias y Planes para el BienestarGestión Integral Estrategias y Programas</v>
          </cell>
          <cell r="F4989" t="str">
            <v>Desarrollo de capacidades sociales para la movilización de actores comunitarios en  la abogacia de la Salud Ambiental</v>
          </cell>
          <cell r="G4989" t="str">
            <v>Plan</v>
          </cell>
          <cell r="H4989" t="str">
            <v>GSP</v>
          </cell>
          <cell r="I4989" t="str">
            <v>No aplica</v>
          </cell>
          <cell r="J4989" t="str">
            <v>Plan de acción</v>
          </cell>
          <cell r="K4989" t="str">
            <v>Zonal</v>
          </cell>
          <cell r="L4989" t="str">
            <v>4_CHAPINERO</v>
          </cell>
          <cell r="M4989" t="str">
            <v>3_DICIEMBRE_2025</v>
          </cell>
          <cell r="N4989" t="str">
            <v>1539. Gestión de Programas Estrategias y Planes para el BienestarGestión Integral Estrategias y Programas4_CHAPINERO3_DICIEMBRE_2025</v>
          </cell>
          <cell r="O4989">
            <v>7347488</v>
          </cell>
          <cell r="R4989">
            <v>0</v>
          </cell>
          <cell r="S4989">
            <v>0</v>
          </cell>
        </row>
        <row r="4990">
          <cell r="E4990" t="str">
            <v>1549. Gestión de Programas Estrategias y Planes para el BienestarGestión Integral Estrategias y Programas</v>
          </cell>
          <cell r="F4990" t="str">
            <v xml:space="preserve">Gestión institucional para liderar el cambio climático en salud para Hospitales verdes y saludables </v>
          </cell>
          <cell r="G4990" t="str">
            <v>Plan</v>
          </cell>
          <cell r="H4990" t="str">
            <v>GSP</v>
          </cell>
          <cell r="I4990" t="str">
            <v>No aplica</v>
          </cell>
          <cell r="J4990" t="str">
            <v>Plan de acción</v>
          </cell>
          <cell r="K4990" t="str">
            <v>Zonal</v>
          </cell>
          <cell r="L4990" t="str">
            <v>4_CHAPINERO</v>
          </cell>
          <cell r="M4990" t="str">
            <v>3_DICIEMBRE_2025</v>
          </cell>
          <cell r="N4990" t="str">
            <v>1549. Gestión de Programas Estrategias y Planes para el BienestarGestión Integral Estrategias y Programas4_CHAPINERO3_DICIEMBRE_2025</v>
          </cell>
          <cell r="O4990">
            <v>7347488</v>
          </cell>
          <cell r="R4990">
            <v>0</v>
          </cell>
          <cell r="S4990">
            <v>0</v>
          </cell>
        </row>
        <row r="4991">
          <cell r="E4991" t="str">
            <v>1559. Gestión de Programas Estrategias y Planes para el BienestarGestión Integral Estrategias y Programas</v>
          </cell>
          <cell r="F4991" t="str">
            <v>Gestión sectorial e intersectorial para la movilización  de acciones que impacten en los determinantes sociales de la Salud Ambiental</v>
          </cell>
          <cell r="G4991" t="str">
            <v>Plan</v>
          </cell>
          <cell r="H4991" t="str">
            <v>GSP</v>
          </cell>
          <cell r="I4991" t="str">
            <v>No aplica</v>
          </cell>
          <cell r="J4991" t="str">
            <v>Plan de acción</v>
          </cell>
          <cell r="K4991" t="str">
            <v>Zonal</v>
          </cell>
          <cell r="L4991" t="str">
            <v>4_CHAPINERO</v>
          </cell>
          <cell r="M4991" t="str">
            <v>3_DICIEMBRE_2025</v>
          </cell>
          <cell r="N4991" t="str">
            <v>1559. Gestión de Programas Estrategias y Planes para el BienestarGestión Integral Estrategias y Programas4_CHAPINERO3_DICIEMBRE_2025</v>
          </cell>
          <cell r="O4991">
            <v>7347488</v>
          </cell>
          <cell r="R4991">
            <v>0</v>
          </cell>
          <cell r="S4991">
            <v>0</v>
          </cell>
        </row>
        <row r="4992">
          <cell r="E4992" t="str">
            <v>1569. Gestión de Programas Estrategias y Planes para el BienestarGestión Integral Estrategias y Programas</v>
          </cell>
          <cell r="F4992" t="str">
            <v>Fortalecimiento de capacidades personales e institucionales para la implementación, seguimiento y monitoreo del plan de salud mental y sus diferentes componentes (humanización, prevención de la conducta suicida, violencias, seguridad vial)</v>
          </cell>
          <cell r="G4992" t="str">
            <v>Plan</v>
          </cell>
          <cell r="H4992" t="str">
            <v>GSP</v>
          </cell>
          <cell r="I4992" t="str">
            <v>No aplica</v>
          </cell>
          <cell r="J4992" t="str">
            <v>Plan de acción</v>
          </cell>
          <cell r="K4992" t="str">
            <v>Zonal</v>
          </cell>
          <cell r="L4992" t="str">
            <v>4_CHAPINERO</v>
          </cell>
          <cell r="M4992" t="str">
            <v>3_DICIEMBRE_2025</v>
          </cell>
          <cell r="N4992" t="str">
            <v>1569. Gestión de Programas Estrategias y Planes para el BienestarGestión Integral Estrategias y Programas4_CHAPINERO3_DICIEMBRE_2025</v>
          </cell>
          <cell r="O4992">
            <v>13832016</v>
          </cell>
          <cell r="R4992">
            <v>0</v>
          </cell>
          <cell r="S4992">
            <v>0</v>
          </cell>
        </row>
        <row r="4993">
          <cell r="E4993" t="str">
            <v>1579. Gestión de Programas Estrategias y Planes para el BienestarGestión Integral Estrategias y Programas</v>
          </cell>
          <cell r="F4993" t="str">
            <v xml:space="preserve">Desarrollo de espacios de autocuidado con talento humano del sector salud que desarrolla acciones con salud mental, violencias y seguridad vial. </v>
          </cell>
          <cell r="G4993" t="str">
            <v>Plan</v>
          </cell>
          <cell r="H4993" t="str">
            <v>GSP</v>
          </cell>
          <cell r="I4993" t="str">
            <v>No aplica</v>
          </cell>
          <cell r="J4993" t="str">
            <v>Plan de acción</v>
          </cell>
          <cell r="K4993" t="str">
            <v>Zonal</v>
          </cell>
          <cell r="L4993" t="str">
            <v>4_CHAPINERO</v>
          </cell>
          <cell r="M4993" t="str">
            <v>3_DICIEMBRE_2025</v>
          </cell>
          <cell r="N4993" t="str">
            <v>1579. Gestión de Programas Estrategias y Planes para el BienestarGestión Integral Estrategias y Programas4_CHAPINERO3_DICIEMBRE_2025</v>
          </cell>
          <cell r="O4993">
            <v>13832016</v>
          </cell>
          <cell r="R4993">
            <v>0</v>
          </cell>
          <cell r="S4993">
            <v>0</v>
          </cell>
        </row>
        <row r="4994">
          <cell r="E4994" t="str">
            <v>1589. Gestión de Programas Estrategias y Planes para el BienestarGestión Integral Estrategias y Programas</v>
          </cell>
          <cell r="F4994" t="str">
            <v>Desarrollar capacidades personales, sociales e institucionales para el abordaje integral de las condiciones crónicas no transmisibles con actores del sector salud y otros sectores</v>
          </cell>
          <cell r="G4994" t="str">
            <v>Plan</v>
          </cell>
          <cell r="H4994" t="str">
            <v>GSP</v>
          </cell>
          <cell r="I4994" t="str">
            <v>No aplica</v>
          </cell>
          <cell r="J4994" t="str">
            <v>Sesión</v>
          </cell>
          <cell r="K4994" t="str">
            <v>Zonal</v>
          </cell>
          <cell r="L4994" t="str">
            <v>4_CHAPINERO</v>
          </cell>
          <cell r="M4994" t="str">
            <v>3_DICIEMBRE_2025</v>
          </cell>
          <cell r="N4994" t="str">
            <v>1589. Gestión de Programas Estrategias y Planes para el BienestarGestión Integral Estrategias y Programas4_CHAPINERO3_DICIEMBRE_2025</v>
          </cell>
          <cell r="O4994">
            <v>2114520</v>
          </cell>
          <cell r="R4994">
            <v>0</v>
          </cell>
          <cell r="S4994">
            <v>0</v>
          </cell>
        </row>
        <row r="4995">
          <cell r="E4995" t="str">
            <v>1599. Gestión de Programas Estrategias y Planes para el BienestarGestión Integral Estrategias y Programas</v>
          </cell>
          <cell r="F4995" t="str">
            <v>Gestion sectorial e intersectorial para el abordaje integral de las condiciones crónicas no transmisibles. (Profesional)</v>
          </cell>
          <cell r="G4995" t="str">
            <v>Plan</v>
          </cell>
          <cell r="H4995" t="str">
            <v>GSP</v>
          </cell>
          <cell r="I4995" t="str">
            <v>No aplica</v>
          </cell>
          <cell r="J4995" t="str">
            <v>Plan de acción</v>
          </cell>
          <cell r="K4995" t="str">
            <v>Zonal</v>
          </cell>
          <cell r="L4995" t="str">
            <v>4_CHAPINERO</v>
          </cell>
          <cell r="M4995" t="str">
            <v>3_DICIEMBRE_2025</v>
          </cell>
          <cell r="N4995" t="str">
            <v>1599. Gestión de Programas Estrategias y Planes para el BienestarGestión Integral Estrategias y Programas4_CHAPINERO3_DICIEMBRE_2025</v>
          </cell>
          <cell r="O4995">
            <v>4370008</v>
          </cell>
          <cell r="R4995">
            <v>0</v>
          </cell>
          <cell r="S4995">
            <v>0</v>
          </cell>
        </row>
        <row r="4996">
          <cell r="E4996" t="str">
            <v>1609. Gestión de Programas Estrategias y Planes para el BienestarGestión Integral Estrategias y Programas</v>
          </cell>
          <cell r="F4996" t="str">
            <v>Gestion sectorial e intersectorial para el abordaje integral de las condiciones crónicas no transmisibles. (Técnico)</v>
          </cell>
          <cell r="G4996" t="str">
            <v>Plan</v>
          </cell>
          <cell r="H4996" t="str">
            <v>GSP</v>
          </cell>
          <cell r="I4996" t="str">
            <v>No aplica</v>
          </cell>
          <cell r="J4996" t="str">
            <v>Plan de acción</v>
          </cell>
          <cell r="K4996" t="str">
            <v>Zonal</v>
          </cell>
          <cell r="L4996" t="str">
            <v>4_CHAPINERO</v>
          </cell>
          <cell r="M4996" t="str">
            <v>3_DICIEMBRE_2025</v>
          </cell>
          <cell r="N4996" t="str">
            <v>1609. Gestión de Programas Estrategias y Planes para el BienestarGestión Integral Estrategias y Programas4_CHAPINERO3_DICIEMBRE_2025</v>
          </cell>
          <cell r="O4996">
            <v>3994272</v>
          </cell>
          <cell r="R4996">
            <v>0</v>
          </cell>
          <cell r="S4996">
            <v>0</v>
          </cell>
        </row>
        <row r="4997">
          <cell r="E4997" t="str">
            <v>1619. Gestión de Programas Estrategias y Planes para el BienestarGestión Integral Estrategias y Programas</v>
          </cell>
          <cell r="F4997" t="str">
            <v>Gestion sectorial e intersectorial local del Programa Ampliado de Inmunizaciones</v>
          </cell>
          <cell r="G4997" t="str">
            <v>Programa</v>
          </cell>
          <cell r="H4997" t="str">
            <v>GSP</v>
          </cell>
          <cell r="I4997" t="str">
            <v>No aplica</v>
          </cell>
          <cell r="J4997" t="str">
            <v>Plan de acción</v>
          </cell>
          <cell r="K4997" t="str">
            <v>Zonal</v>
          </cell>
          <cell r="L4997" t="str">
            <v>4_CHAPINERO</v>
          </cell>
          <cell r="M4997" t="str">
            <v>3_DICIEMBRE_2025</v>
          </cell>
          <cell r="N4997" t="str">
            <v>1619. Gestión de Programas Estrategias y Planes para el BienestarGestión Integral Estrategias y Programas4_CHAPINERO3_DICIEMBRE_2025</v>
          </cell>
          <cell r="O4997">
            <v>7347488</v>
          </cell>
          <cell r="R4997">
            <v>0</v>
          </cell>
          <cell r="S4997">
            <v>0</v>
          </cell>
        </row>
        <row r="4998">
          <cell r="E4998" t="str">
            <v>1629. Gestión de Programas Estrategias y Planes para el BienestarGestión Integral Estrategias y Programas</v>
          </cell>
          <cell r="F4998" t="str">
            <v xml:space="preserve">Desarrollo de capacidades institucionales para la gestión de la implementación y operación del PAI en la IPS públicas, privadas. </v>
          </cell>
          <cell r="G4998" t="str">
            <v>Programa</v>
          </cell>
          <cell r="H4998" t="str">
            <v>GSP</v>
          </cell>
          <cell r="I4998" t="str">
            <v>No aplica</v>
          </cell>
          <cell r="J4998" t="str">
            <v>Plan de acción</v>
          </cell>
          <cell r="K4998" t="str">
            <v>Zonal</v>
          </cell>
          <cell r="L4998" t="str">
            <v>4_CHAPINERO</v>
          </cell>
          <cell r="M4998" t="str">
            <v>3_DICIEMBRE_2025</v>
          </cell>
          <cell r="N4998" t="str">
            <v>1629. Gestión de Programas Estrategias y Planes para el BienestarGestión Integral Estrategias y Programas4_CHAPINERO3_DICIEMBRE_2025</v>
          </cell>
          <cell r="O4998">
            <v>10478800</v>
          </cell>
          <cell r="R4998">
            <v>0</v>
          </cell>
          <cell r="S4998">
            <v>0</v>
          </cell>
        </row>
        <row r="4999">
          <cell r="E4999" t="str">
            <v>1639. Gestión de Programas Estrategias y Planes para el BienestarGestión Integral Estrategias y Programas</v>
          </cell>
          <cell r="F4999" t="str">
            <v>Desarrollo de capacidades Institucionales para la gestión de la implementación y operación del PAI en sistemas de información</v>
          </cell>
          <cell r="G4999" t="str">
            <v>Programa</v>
          </cell>
          <cell r="H4999" t="str">
            <v>GSP</v>
          </cell>
          <cell r="I4999" t="str">
            <v>No aplica</v>
          </cell>
          <cell r="J4999" t="str">
            <v>Plan de acción</v>
          </cell>
          <cell r="K4999" t="str">
            <v>Zonal</v>
          </cell>
          <cell r="L4999" t="str">
            <v>4_CHAPINERO</v>
          </cell>
          <cell r="M4999" t="str">
            <v>3_DICIEMBRE_2025</v>
          </cell>
          <cell r="N4999" t="str">
            <v>1639. Gestión de Programas Estrategias y Planes para el BienestarGestión Integral Estrategias y Programas4_CHAPINERO3_DICIEMBRE_2025</v>
          </cell>
          <cell r="O4999">
            <v>3994272</v>
          </cell>
          <cell r="R4999">
            <v>0</v>
          </cell>
          <cell r="S4999">
            <v>0</v>
          </cell>
        </row>
        <row r="5000">
          <cell r="E5000" t="str">
            <v>1649. Gestión de Programas Estrategias y Planes para el BienestarGestión Integral Estrategias y Programas</v>
          </cell>
          <cell r="F5000" t="str">
            <v xml:space="preserve">Gestión Sectorial e Intersectorial para la implementación y operación de estrategias del PAI para MAS Bienestar </v>
          </cell>
          <cell r="G5000" t="str">
            <v>Programa</v>
          </cell>
          <cell r="H5000" t="str">
            <v>GSP</v>
          </cell>
          <cell r="I5000" t="str">
            <v>No aplica</v>
          </cell>
          <cell r="J5000" t="str">
            <v>Plan de acción</v>
          </cell>
          <cell r="K5000" t="str">
            <v>Zonal</v>
          </cell>
          <cell r="L5000" t="str">
            <v>4_CHAPINERO</v>
          </cell>
          <cell r="M5000" t="str">
            <v>3_DICIEMBRE_2025</v>
          </cell>
          <cell r="N5000" t="str">
            <v>1649. Gestión de Programas Estrategias y Planes para el BienestarGestión Integral Estrategias y Programas4_CHAPINERO3_DICIEMBRE_2025</v>
          </cell>
          <cell r="O5000">
            <v>6484528</v>
          </cell>
          <cell r="R5000">
            <v>0</v>
          </cell>
          <cell r="S5000">
            <v>0</v>
          </cell>
        </row>
        <row r="5001">
          <cell r="E5001" t="str">
            <v>1659. Gestión de Programas Estrategias y Planes para el BienestarGestión Integral Estrategias y Programas</v>
          </cell>
          <cell r="F5001" t="str">
            <v xml:space="preserve">Gestión Sectorial e Intersectorial para la operación de estrategias del PAI para MAS Bienestar </v>
          </cell>
          <cell r="G5001" t="str">
            <v>Programa</v>
          </cell>
          <cell r="H5001" t="str">
            <v>GSP</v>
          </cell>
          <cell r="I5001" t="str">
            <v>No aplica</v>
          </cell>
          <cell r="J5001" t="str">
            <v>Plan de acción</v>
          </cell>
          <cell r="K5001" t="str">
            <v>Zonal</v>
          </cell>
          <cell r="L5001" t="str">
            <v>4_CHAPINERO</v>
          </cell>
          <cell r="M5001" t="str">
            <v>3_DICIEMBRE_2025</v>
          </cell>
          <cell r="N5001" t="str">
            <v>1659. Gestión de Programas Estrategias y Planes para el BienestarGestión Integral Estrategias y Programas4_CHAPINERO3_DICIEMBRE_2025</v>
          </cell>
          <cell r="O5001">
            <v>3994272</v>
          </cell>
          <cell r="R5001">
            <v>0</v>
          </cell>
          <cell r="S5001">
            <v>0</v>
          </cell>
        </row>
        <row r="5002">
          <cell r="E5002" t="str">
            <v>1669. Gestión de Programas Estrategias y Planes para el BienestarGestión Integral Estrategias y Programas</v>
          </cell>
          <cell r="F5002" t="str">
            <v xml:space="preserve">Gestión Sectorial e Intersectorial para la operación y registro de estrategias del PAI para MAS Bienestar </v>
          </cell>
          <cell r="G5002" t="str">
            <v>Programa</v>
          </cell>
          <cell r="H5002" t="str">
            <v>GSP</v>
          </cell>
          <cell r="I5002" t="str">
            <v>No aplica</v>
          </cell>
          <cell r="J5002" t="str">
            <v>Plan de acción</v>
          </cell>
          <cell r="K5002" t="str">
            <v>Zonal</v>
          </cell>
          <cell r="L5002" t="str">
            <v>4_CHAPINERO</v>
          </cell>
          <cell r="M5002" t="str">
            <v>3_DICIEMBRE_2025</v>
          </cell>
          <cell r="N5002" t="str">
            <v>1669. Gestión de Programas Estrategias y Planes para el BienestarGestión Integral Estrategias y Programas4_CHAPINERO3_DICIEMBRE_2025</v>
          </cell>
          <cell r="O5002">
            <v>2983376</v>
          </cell>
          <cell r="R5002">
            <v>0</v>
          </cell>
          <cell r="S5002">
            <v>0</v>
          </cell>
        </row>
        <row r="5003">
          <cell r="E5003" t="str">
            <v>1679. Gestión de Programas Estrategias y Planes para el BienestarGestión Integral Estrategias y Programas</v>
          </cell>
          <cell r="F5003" t="str">
            <v>Gestión  Sectorial e Intersectorial para la implementación y operación de estrategias del PAI para MAS Bienestar  - en el entorno educativo</v>
          </cell>
          <cell r="G5003" t="str">
            <v>Programa</v>
          </cell>
          <cell r="H5003" t="str">
            <v>GSP</v>
          </cell>
          <cell r="I5003" t="str">
            <v>No aplica</v>
          </cell>
          <cell r="J5003" t="str">
            <v>Plan de acción</v>
          </cell>
          <cell r="K5003" t="str">
            <v>Zonal</v>
          </cell>
          <cell r="L5003" t="str">
            <v>4_CHAPINERO</v>
          </cell>
          <cell r="M5003" t="str">
            <v>3_DICIEMBRE_2025</v>
          </cell>
          <cell r="N5003" t="str">
            <v>1679. Gestión de Programas Estrategias y Planes para el BienestarGestión Integral Estrategias y Programas4_CHAPINERO3_DICIEMBRE_2025</v>
          </cell>
          <cell r="O5003">
            <v>6484528</v>
          </cell>
          <cell r="R5003">
            <v>0</v>
          </cell>
          <cell r="S5003">
            <v>0</v>
          </cell>
        </row>
        <row r="5004">
          <cell r="E5004" t="str">
            <v>1689. Gestión de Programas Estrategias y Planes para el BienestarGestión Integral Estrategias y Programas</v>
          </cell>
          <cell r="F5004" t="str">
            <v>Gestión  Sectorial e Intersectorial para la operación de estrategias del PAI para MAS Bienestar  en el entorno educativo</v>
          </cell>
          <cell r="G5004" t="str">
            <v>Programa</v>
          </cell>
          <cell r="H5004" t="str">
            <v>GSP</v>
          </cell>
          <cell r="I5004" t="str">
            <v>No aplica</v>
          </cell>
          <cell r="J5004" t="str">
            <v>Plan de acción</v>
          </cell>
          <cell r="K5004" t="str">
            <v>Zonal</v>
          </cell>
          <cell r="L5004" t="str">
            <v>4_CHAPINERO</v>
          </cell>
          <cell r="M5004" t="str">
            <v>3_DICIEMBRE_2025</v>
          </cell>
          <cell r="N5004" t="str">
            <v>1689. Gestión de Programas Estrategias y Planes para el BienestarGestión Integral Estrategias y Programas4_CHAPINERO3_DICIEMBRE_2025</v>
          </cell>
          <cell r="O5004">
            <v>3994272</v>
          </cell>
          <cell r="R5004">
            <v>0</v>
          </cell>
          <cell r="S5004">
            <v>0</v>
          </cell>
        </row>
        <row r="5005">
          <cell r="E5005" t="str">
            <v>1699. Gestión de Programas Estrategias y Planes para el BienestarGestión Integral Estrategias y Programas</v>
          </cell>
          <cell r="F5005" t="str">
            <v>Gestión de medicamentos e insumos para la operación de la cadena de frío del PAI</v>
          </cell>
          <cell r="G5005" t="str">
            <v>Programa</v>
          </cell>
          <cell r="H5005" t="str">
            <v>GSP</v>
          </cell>
          <cell r="I5005" t="str">
            <v>No aplica</v>
          </cell>
          <cell r="J5005" t="str">
            <v>Plan de acción</v>
          </cell>
          <cell r="K5005" t="str">
            <v>Zonal</v>
          </cell>
          <cell r="L5005" t="str">
            <v>4_CHAPINERO</v>
          </cell>
          <cell r="M5005" t="str">
            <v>3_DICIEMBRE_2025</v>
          </cell>
          <cell r="N5005" t="str">
            <v>1699. Gestión de Programas Estrategias y Planes para el BienestarGestión Integral Estrategias y Programas4_CHAPINERO3_DICIEMBRE_2025</v>
          </cell>
          <cell r="O5005">
            <v>3994272</v>
          </cell>
          <cell r="R5005">
            <v>0</v>
          </cell>
          <cell r="S5005">
            <v>0</v>
          </cell>
        </row>
        <row r="5006">
          <cell r="E5006" t="str">
            <v>1709. Gestión de Programas Estrategias y Planes para el BienestarGestión Integral Estrategias y Programas</v>
          </cell>
          <cell r="F5006" t="str">
            <v>Gestión de medicamentos e insumos para la operación logística del PAI</v>
          </cell>
          <cell r="G5006" t="str">
            <v>Programa</v>
          </cell>
          <cell r="H5006" t="str">
            <v>GSP</v>
          </cell>
          <cell r="I5006" t="str">
            <v>No aplica</v>
          </cell>
          <cell r="J5006" t="str">
            <v xml:space="preserve"> Vehículos  </v>
          </cell>
          <cell r="K5006" t="str">
            <v>Zonal</v>
          </cell>
          <cell r="L5006" t="str">
            <v>4_CHAPINERO</v>
          </cell>
          <cell r="M5006" t="str">
            <v>3_DICIEMBRE_2025</v>
          </cell>
          <cell r="N5006" t="str">
            <v>1709. Gestión de Programas Estrategias y Planes para el BienestarGestión Integral Estrategias y Programas4_CHAPINERO3_DICIEMBRE_2025</v>
          </cell>
          <cell r="O5006">
            <v>19450000</v>
          </cell>
          <cell r="R5006">
            <v>0</v>
          </cell>
          <cell r="S5006">
            <v>0</v>
          </cell>
        </row>
        <row r="5007">
          <cell r="E5007" t="str">
            <v>1719. Gestión de Programas Estrategias y Planes para el BienestarGestión Integral Estrategias y Programas</v>
          </cell>
          <cell r="F5007" t="str">
            <v>Gestión Sectorial e Intersectorial para la operación vacunación punto viajero</v>
          </cell>
          <cell r="G5007" t="str">
            <v>Programa</v>
          </cell>
          <cell r="H5007" t="str">
            <v>GSP</v>
          </cell>
          <cell r="I5007" t="str">
            <v>No aplica</v>
          </cell>
          <cell r="J5007" t="str">
            <v>Cronograma de actividades</v>
          </cell>
          <cell r="K5007" t="str">
            <v>Zonal</v>
          </cell>
          <cell r="L5007" t="str">
            <v>4_CHAPINERO</v>
          </cell>
          <cell r="M5007" t="str">
            <v>3_DICIEMBRE_2025</v>
          </cell>
          <cell r="N5007" t="str">
            <v>1719. Gestión de Programas Estrategias y Planes para el BienestarGestión Integral Estrategias y Programas4_CHAPINERO3_DICIEMBRE_2025</v>
          </cell>
          <cell r="O5007">
            <v>3994272</v>
          </cell>
          <cell r="R5007">
            <v>0</v>
          </cell>
          <cell r="S5007">
            <v>0</v>
          </cell>
        </row>
        <row r="5008">
          <cell r="E5008" t="str">
            <v>1729. Gestión de Programas Estrategias y Planes para el BienestarGestión Integral Estrategias y Programas</v>
          </cell>
          <cell r="F5008" t="str">
            <v>Operación de la estrategia extramural del Programa Ampliado de Imnunizaciones para la ruralidad lejana</v>
          </cell>
          <cell r="G5008" t="str">
            <v>Programa</v>
          </cell>
          <cell r="H5008" t="str">
            <v>GSP</v>
          </cell>
          <cell r="I5008" t="str">
            <v>No aplica</v>
          </cell>
          <cell r="J5008" t="str">
            <v>Plan de acción</v>
          </cell>
          <cell r="K5008" t="str">
            <v>Zonal</v>
          </cell>
          <cell r="L5008" t="str">
            <v>4_CHAPINERO</v>
          </cell>
          <cell r="M5008" t="str">
            <v>3_DICIEMBRE_2025</v>
          </cell>
          <cell r="N5008" t="str">
            <v>1729. Gestión de Programas Estrategias y Planes para el BienestarGestión Integral Estrategias y Programas4_CHAPINERO3_DICIEMBRE_2025</v>
          </cell>
          <cell r="O5008">
            <v>9985680</v>
          </cell>
          <cell r="R5008">
            <v>0</v>
          </cell>
          <cell r="S5008">
            <v>0</v>
          </cell>
        </row>
        <row r="5009">
          <cell r="E5009" t="str">
            <v>1739. Gestión de Programas Estrategias y Planes para el BienestarGestión Integral Estrategias y Programas</v>
          </cell>
          <cell r="F5009" t="str">
            <v>Gestión Sectorial e intersectrial para la operación y registros de estrategias del PAI para MAS Bienestar</v>
          </cell>
          <cell r="G5009" t="str">
            <v>Programa</v>
          </cell>
          <cell r="H5009" t="str">
            <v>GSP</v>
          </cell>
          <cell r="I5009" t="str">
            <v>No aplica</v>
          </cell>
          <cell r="J5009" t="str">
            <v>Plan de acción</v>
          </cell>
          <cell r="K5009" t="str">
            <v>Zonal</v>
          </cell>
          <cell r="L5009" t="str">
            <v>4_CHAPINERO</v>
          </cell>
          <cell r="M5009" t="str">
            <v>3_DICIEMBRE_2025</v>
          </cell>
          <cell r="N5009" t="str">
            <v>1739. Gestión de Programas Estrategias y Planes para el BienestarGestión Integral Estrategias y Programas4_CHAPINERO3_DICIEMBRE_2025</v>
          </cell>
          <cell r="O5009">
            <v>2983376</v>
          </cell>
          <cell r="R5009">
            <v>0</v>
          </cell>
          <cell r="S5009">
            <v>0</v>
          </cell>
        </row>
        <row r="5010">
          <cell r="E5010" t="str">
            <v>17410. Proceso integral e integrado de la Vigilancia de la Salud PúblicaVigilancia en salud pública</v>
          </cell>
          <cell r="F5010" t="str">
            <v>Gestión y seguimiento de la información  del  componente SSR Y SMI - Subred Norte y Sur Occidente</v>
          </cell>
          <cell r="G5010" t="str">
            <v>Gestión, análisis y divulgación  de información de la vigilancia en salud pública</v>
          </cell>
          <cell r="H5010" t="str">
            <v>GSP</v>
          </cell>
          <cell r="I5010" t="str">
            <v>No aplica</v>
          </cell>
          <cell r="J5010" t="str">
            <v>Plan de acción</v>
          </cell>
          <cell r="K5010" t="str">
            <v>Zonal</v>
          </cell>
          <cell r="L5010" t="str">
            <v>4_CHAPINERO</v>
          </cell>
          <cell r="M5010" t="str">
            <v>3_DICIEMBRE_2025</v>
          </cell>
          <cell r="N5010" t="str">
            <v>17410. Proceso integral e integrado de la Vigilancia de la Salud PúblicaVigilancia en salud pública4_CHAPINERO3_DICIEMBRE_2025</v>
          </cell>
          <cell r="O5010">
            <v>37920928</v>
          </cell>
          <cell r="R5010">
            <v>0</v>
          </cell>
          <cell r="S5010">
            <v>0</v>
          </cell>
        </row>
        <row r="5011">
          <cell r="E5011" t="str">
            <v>17510. Proceso integral e integrado de la Vigilancia de la Salud PúblicaVigilancia en salud pública</v>
          </cell>
          <cell r="F5011" t="str">
            <v>Gestión y seguimiento de la información  del  componente SSR Y SMI - Subred centro Oriente y Sur</v>
          </cell>
          <cell r="G5011" t="str">
            <v>Gestión, análisis y divulgación  de información de la vigilancia en salud pública</v>
          </cell>
          <cell r="H5011" t="str">
            <v>GSP</v>
          </cell>
          <cell r="I5011" t="str">
            <v>No aplica</v>
          </cell>
          <cell r="J5011" t="str">
            <v>Plan de acción</v>
          </cell>
          <cell r="K5011" t="str">
            <v>Zonal</v>
          </cell>
          <cell r="L5011" t="str">
            <v>4_CHAPINERO</v>
          </cell>
          <cell r="M5011" t="str">
            <v>3_DICIEMBRE_2025</v>
          </cell>
          <cell r="N5011" t="str">
            <v>17510. Proceso integral e integrado de la Vigilancia de la Salud PúblicaVigilancia en salud pública4_CHAPINERO3_DICIEMBRE_2025</v>
          </cell>
          <cell r="O5011">
            <v>26899696</v>
          </cell>
          <cell r="R5011">
            <v>0</v>
          </cell>
          <cell r="S5011">
            <v>0</v>
          </cell>
        </row>
        <row r="5012">
          <cell r="E5012" t="str">
            <v>17610. Proceso integral e integrado de la Vigilancia de la Salud PúblicaVigilancia en salud pública</v>
          </cell>
          <cell r="F5012" t="str">
            <v>Monitoreo de la Vigilancia Intensificada de gestantes  con alto riesgo de morbilidad y mortalidad materna "Angeles Guardianes"</v>
          </cell>
          <cell r="G5012" t="str">
            <v>Gestión, análisis y divulgación  de información de la vigilancia en salud pública</v>
          </cell>
          <cell r="H5012" t="str">
            <v>GSP</v>
          </cell>
          <cell r="I5012" t="str">
            <v>No aplica</v>
          </cell>
          <cell r="J5012" t="str">
            <v>Plan de acción</v>
          </cell>
          <cell r="K5012" t="str">
            <v>Distrito</v>
          </cell>
          <cell r="L5012" t="str">
            <v>4_CHAPINERO</v>
          </cell>
          <cell r="M5012" t="str">
            <v>3_DICIEMBRE_2025</v>
          </cell>
          <cell r="N5012" t="str">
            <v>17610. Proceso integral e integrado de la Vigilancia de la Salud PúblicaVigilancia en salud pública4_CHAPINERO3_DICIEMBRE_2025</v>
          </cell>
          <cell r="O5012">
            <v>28206464</v>
          </cell>
          <cell r="R5012">
            <v>0</v>
          </cell>
          <cell r="S5012">
            <v>0</v>
          </cell>
        </row>
        <row r="5013">
          <cell r="E5013" t="str">
            <v>17710. Proceso integral e integrado de la Vigilancia de la Salud PúblicaVigilancia en salud pública</v>
          </cell>
          <cell r="F5013" t="str">
            <v xml:space="preserve"> Monitoreo de la Vigilancia intensificada Neonatal y Defectos Congenitos</v>
          </cell>
          <cell r="G5013" t="str">
            <v>Gestión, análisis y divulgación  de información de la vigilancia en salud pública</v>
          </cell>
          <cell r="H5013" t="str">
            <v>GSP</v>
          </cell>
          <cell r="I5013" t="str">
            <v>No aplica</v>
          </cell>
          <cell r="J5013" t="str">
            <v>Plan de acción</v>
          </cell>
          <cell r="K5013" t="str">
            <v>Distrito</v>
          </cell>
          <cell r="L5013" t="str">
            <v>4_CHAPINERO</v>
          </cell>
          <cell r="M5013" t="str">
            <v>3_DICIEMBRE_2025</v>
          </cell>
          <cell r="N5013" t="str">
            <v>17710. Proceso integral e integrado de la Vigilancia de la Salud PúblicaVigilancia en salud pública4_CHAPINERO3_DICIEMBRE_2025</v>
          </cell>
          <cell r="O5013">
            <v>37181248</v>
          </cell>
          <cell r="R5013">
            <v>0</v>
          </cell>
          <cell r="S5013">
            <v>0</v>
          </cell>
        </row>
        <row r="5014">
          <cell r="E5014" t="str">
            <v>17810. Proceso integral e integrado de la Vigilancia de la Salud PúblicaVigilancia en salud pública</v>
          </cell>
          <cell r="F5014" t="str">
            <v xml:space="preserve">Investigaciones epidemiológicas de campo de alto impacto para eventos de salud materno-perinatal en la Subred Norte, Centro Oriente, Sur y Sur Occidente </v>
          </cell>
          <cell r="G5014" t="str">
            <v>Gestión, análisis y divulgación  de información de la vigilancia en salud pública</v>
          </cell>
          <cell r="H5014" t="str">
            <v>GSP</v>
          </cell>
          <cell r="I5014" t="str">
            <v>No aplica</v>
          </cell>
          <cell r="J5014" t="str">
            <v>Plan de acción</v>
          </cell>
          <cell r="K5014" t="str">
            <v>Zonal</v>
          </cell>
          <cell r="L5014" t="str">
            <v>4_CHAPINERO</v>
          </cell>
          <cell r="M5014" t="str">
            <v>3_DICIEMBRE_2025</v>
          </cell>
          <cell r="N5014" t="str">
            <v>17810. Proceso integral e integrado de la Vigilancia de la Salud PúblicaVigilancia en salud pública4_CHAPINERO3_DICIEMBRE_2025</v>
          </cell>
          <cell r="O5014">
            <v>7347488</v>
          </cell>
          <cell r="R5014">
            <v>0</v>
          </cell>
          <cell r="S5014">
            <v>0</v>
          </cell>
        </row>
        <row r="5015">
          <cell r="E5015" t="str">
            <v>17910. Proceso integral e integrado de la Vigilancia de la Salud PúblicaVigilancia en salud pública</v>
          </cell>
          <cell r="F5015" t="str">
            <v xml:space="preserve">Unidades de análisis de eventos de interés en salud pública de SSR en la Subred Norte y Sur Occidente </v>
          </cell>
          <cell r="G5015" t="str">
            <v>Gestión, análisis y divulgación  de información de la vigilancia en salud pública</v>
          </cell>
          <cell r="H5015" t="str">
            <v>GSP</v>
          </cell>
          <cell r="I5015" t="str">
            <v>No aplica</v>
          </cell>
          <cell r="J5015" t="str">
            <v>Plan de acción</v>
          </cell>
          <cell r="K5015" t="str">
            <v>Zonal</v>
          </cell>
          <cell r="L5015" t="str">
            <v>4_CHAPINERO</v>
          </cell>
          <cell r="M5015" t="str">
            <v>3_DICIEMBRE_2025</v>
          </cell>
          <cell r="N5015" t="str">
            <v>17910. Proceso integral e integrado de la Vigilancia de la Salud PúblicaVigilancia en salud pública4_CHAPINERO3_DICIEMBRE_2025</v>
          </cell>
          <cell r="O5015">
            <v>3673744</v>
          </cell>
          <cell r="R5015">
            <v>0</v>
          </cell>
          <cell r="S5015">
            <v>0</v>
          </cell>
        </row>
        <row r="5016">
          <cell r="E5016" t="str">
            <v>18010. Proceso integral e integrado de la Vigilancia de la Salud PúblicaVigilancia en salud pública</v>
          </cell>
          <cell r="F5016" t="str">
            <v xml:space="preserve">Unidades de análisis de eventos de interés en salud pública de SSR en la Subred  Centro Oriente y Sur </v>
          </cell>
          <cell r="G5016" t="str">
            <v>Gestión, análisis y divulgación  de información de la vigilancia en salud pública</v>
          </cell>
          <cell r="H5016" t="str">
            <v>GSP</v>
          </cell>
          <cell r="I5016" t="str">
            <v>No aplica</v>
          </cell>
          <cell r="J5016" t="str">
            <v>Plan de acción</v>
          </cell>
          <cell r="K5016" t="str">
            <v>Zonal</v>
          </cell>
          <cell r="L5016" t="str">
            <v>4_CHAPINERO</v>
          </cell>
          <cell r="M5016" t="str">
            <v>3_DICIEMBRE_2025</v>
          </cell>
          <cell r="N5016" t="str">
            <v>18010. Proceso integral e integrado de la Vigilancia de la Salud PúblicaVigilancia en salud pública4_CHAPINERO3_DICIEMBRE_2025</v>
          </cell>
          <cell r="O5016">
            <v>3673744</v>
          </cell>
          <cell r="R5016">
            <v>0</v>
          </cell>
          <cell r="S5016">
            <v>0</v>
          </cell>
        </row>
        <row r="5017">
          <cell r="E5017" t="str">
            <v>18110. Proceso integral e integrado de la Vigilancia de la Salud PúblicaVigilancia en salud pública</v>
          </cell>
          <cell r="F5017" t="str">
            <v>Gestión de la información  del  componente Transmisibles - Subred Norte y Sur Occidente</v>
          </cell>
          <cell r="G5017" t="str">
            <v>Gestión, análisis y divulgación  de información de la vigilancia en salud pública</v>
          </cell>
          <cell r="H5017" t="str">
            <v>GSP</v>
          </cell>
          <cell r="I5017" t="str">
            <v>No aplica</v>
          </cell>
          <cell r="J5017" t="str">
            <v>Plan de acción</v>
          </cell>
          <cell r="K5017" t="str">
            <v>Zonal</v>
          </cell>
          <cell r="L5017" t="str">
            <v>4_CHAPINERO</v>
          </cell>
          <cell r="M5017" t="str">
            <v>3_DICIEMBRE_2025</v>
          </cell>
          <cell r="N5017" t="str">
            <v>18110. Proceso integral e integrado de la Vigilancia de la Salud PúblicaVigilancia en salud pública4_CHAPINERO3_DICIEMBRE_2025</v>
          </cell>
          <cell r="O5017">
            <v>87405520</v>
          </cell>
          <cell r="R5017">
            <v>0</v>
          </cell>
          <cell r="S5017">
            <v>0</v>
          </cell>
        </row>
        <row r="5018">
          <cell r="E5018" t="str">
            <v>18210. Proceso integral e integrado de la Vigilancia de la Salud PúblicaVigilancia en salud pública</v>
          </cell>
          <cell r="F5018" t="str">
            <v>Fortalecimiento y capacitación a UPGD Transmisibles Norte y Sur Occidente</v>
          </cell>
          <cell r="G5018" t="str">
            <v>Gestión, análisis y divulgación  de información de la vigilancia en salud pública</v>
          </cell>
          <cell r="H5018" t="str">
            <v>GSP</v>
          </cell>
          <cell r="I5018" t="str">
            <v>No aplica</v>
          </cell>
          <cell r="J5018" t="str">
            <v>Plan de acción</v>
          </cell>
          <cell r="K5018" t="str">
            <v>Zonal</v>
          </cell>
          <cell r="L5018" t="str">
            <v>4_CHAPINERO</v>
          </cell>
          <cell r="M5018" t="str">
            <v>3_DICIEMBRE_2025</v>
          </cell>
          <cell r="N5018" t="str">
            <v>18210. Proceso integral e integrado de la Vigilancia de la Salud PúblicaVigilancia en salud pública4_CHAPINERO3_DICIEMBRE_2025</v>
          </cell>
          <cell r="O5018">
            <v>17288787</v>
          </cell>
          <cell r="R5018">
            <v>0</v>
          </cell>
          <cell r="S5018">
            <v>0</v>
          </cell>
        </row>
        <row r="5019">
          <cell r="E5019" t="str">
            <v>18310. Proceso integral e integrado de la Vigilancia de la Salud PúblicaVigilancia en salud pública</v>
          </cell>
          <cell r="F5019" t="str">
            <v>Gestión de la información  del  componente Transmisibles - Subred Centro Oriente</v>
          </cell>
          <cell r="G5019" t="str">
            <v>Gestión, análisis y divulgación  de información de la vigilancia en salud pública</v>
          </cell>
          <cell r="H5019" t="str">
            <v>GSP</v>
          </cell>
          <cell r="I5019" t="str">
            <v>No aplica</v>
          </cell>
          <cell r="J5019" t="str">
            <v>Plan de acción</v>
          </cell>
          <cell r="K5019" t="str">
            <v>Zonal</v>
          </cell>
          <cell r="L5019" t="str">
            <v>4_CHAPINERO</v>
          </cell>
          <cell r="M5019" t="str">
            <v>3_DICIEMBRE_2025</v>
          </cell>
          <cell r="N5019" t="str">
            <v>18310. Proceso integral e integrado de la Vigilancia de la Salud PúblicaVigilancia en salud pública4_CHAPINERO3_DICIEMBRE_2025</v>
          </cell>
          <cell r="O5019">
            <v>61146880</v>
          </cell>
          <cell r="R5019">
            <v>0</v>
          </cell>
          <cell r="S5019">
            <v>0</v>
          </cell>
        </row>
        <row r="5020">
          <cell r="E5020" t="str">
            <v>18410. Proceso integral e integrado de la Vigilancia de la Salud PúblicaVigilancia en salud pública</v>
          </cell>
          <cell r="F5020" t="str">
            <v>Fortalecimiento y capacitación a UPGD Transmisibles Centro oriente y SUR</v>
          </cell>
          <cell r="G5020" t="str">
            <v>Gestión, análisis y divulgación  de información de la vigilancia en salud pública</v>
          </cell>
          <cell r="H5020" t="str">
            <v>GSP</v>
          </cell>
          <cell r="I5020" t="str">
            <v>No aplica</v>
          </cell>
          <cell r="J5020" t="str">
            <v>Plan de acción</v>
          </cell>
          <cell r="K5020" t="str">
            <v>Zonal</v>
          </cell>
          <cell r="L5020" t="str">
            <v>4_CHAPINERO</v>
          </cell>
          <cell r="M5020" t="str">
            <v>3_DICIEMBRE_2025</v>
          </cell>
          <cell r="N5020" t="str">
            <v>18410. Proceso integral e integrado de la Vigilancia de la Salud PúblicaVigilancia en salud pública4_CHAPINERO3_DICIEMBRE_2025</v>
          </cell>
          <cell r="O5020">
            <v>9941299</v>
          </cell>
          <cell r="R5020">
            <v>0</v>
          </cell>
          <cell r="S5020">
            <v>0</v>
          </cell>
        </row>
        <row r="5021">
          <cell r="E5021" t="str">
            <v>18510. Proceso integral e integrado de la Vigilancia de la Salud PúblicaVigilancia en salud pública</v>
          </cell>
          <cell r="F5021" t="str">
            <v>Gestión de la información  del  componente Transmisibles - Subred Sur</v>
          </cell>
          <cell r="G5021" t="str">
            <v>Gestión, análisis y divulgación  de información de la vigilancia en salud pública</v>
          </cell>
          <cell r="H5021" t="str">
            <v>GSP</v>
          </cell>
          <cell r="I5021" t="str">
            <v>No aplica</v>
          </cell>
          <cell r="J5021" t="str">
            <v>Plan de acción</v>
          </cell>
          <cell r="K5021" t="str">
            <v>Zonal</v>
          </cell>
          <cell r="L5021" t="str">
            <v>4_CHAPINERO</v>
          </cell>
          <cell r="M5021" t="str">
            <v>3_DICIEMBRE_2025</v>
          </cell>
          <cell r="N5021" t="str">
            <v>18510. Proceso integral e integrado de la Vigilancia de la Salud PúblicaVigilancia en salud pública4_CHAPINERO3_DICIEMBRE_2025</v>
          </cell>
          <cell r="O5021">
            <v>40189280</v>
          </cell>
          <cell r="R5021">
            <v>0</v>
          </cell>
          <cell r="S5021">
            <v>0</v>
          </cell>
        </row>
        <row r="5022">
          <cell r="E5022" t="str">
            <v>18610. Proceso integral e integrado de la Vigilancia de la Salud PúblicaVigilancia en salud pública</v>
          </cell>
          <cell r="F5022" t="str">
            <v>Mantenimiento y fortalecimiento del sistema de  Vigilancia Centinela Meningitis, neumonía bacteriana</v>
          </cell>
          <cell r="G5022" t="str">
            <v>Gestión, análisis y divulgación  de información de la vigilancia en salud pública</v>
          </cell>
          <cell r="H5022" t="str">
            <v>GSP</v>
          </cell>
          <cell r="I5022" t="str">
            <v>No aplica</v>
          </cell>
          <cell r="J5022" t="str">
            <v>Plan de acción</v>
          </cell>
          <cell r="K5022" t="str">
            <v>Distrito</v>
          </cell>
          <cell r="L5022" t="str">
            <v>4_CHAPINERO</v>
          </cell>
          <cell r="M5022" t="str">
            <v>3_DICIEMBRE_2025</v>
          </cell>
          <cell r="N5022" t="str">
            <v>18610. Proceso integral e integrado de la Vigilancia de la Salud PúblicaVigilancia en salud pública4_CHAPINERO3_DICIEMBRE_2025</v>
          </cell>
          <cell r="O5022">
            <v>7347488</v>
          </cell>
          <cell r="R5022">
            <v>0</v>
          </cell>
          <cell r="S5022">
            <v>0</v>
          </cell>
        </row>
        <row r="5023">
          <cell r="E5023" t="str">
            <v>18710. Proceso integral e integrado de la Vigilancia de la Salud PúblicaVigilancia en salud pública</v>
          </cell>
          <cell r="F5023" t="str">
            <v>Acciones de contención mediante bloqueos</v>
          </cell>
          <cell r="G5023" t="str">
            <v xml:space="preserve">Intervención integral en brotes, alertas y situaciones de emergencia en salud pública
</v>
          </cell>
          <cell r="H5023" t="str">
            <v>GSP</v>
          </cell>
          <cell r="I5023" t="str">
            <v>No aplica</v>
          </cell>
          <cell r="J5023" t="str">
            <v>Plan de acción</v>
          </cell>
          <cell r="K5023" t="str">
            <v>Zonal</v>
          </cell>
          <cell r="L5023" t="str">
            <v>4_CHAPINERO</v>
          </cell>
          <cell r="M5023" t="str">
            <v>3_DICIEMBRE_2025</v>
          </cell>
          <cell r="N5023" t="str">
            <v>18710. Proceso integral e integrado de la Vigilancia de la Salud PúblicaVigilancia en salud pública4_CHAPINERO3_DICIEMBRE_2025</v>
          </cell>
          <cell r="O5023">
            <v>3994272</v>
          </cell>
          <cell r="R5023">
            <v>0</v>
          </cell>
          <cell r="S5023">
            <v>0</v>
          </cell>
        </row>
        <row r="5024">
          <cell r="E5024" t="str">
            <v>18810. Proceso integral e integrado de la Vigilancia de la Salud PúblicaVigilancia en salud pública</v>
          </cell>
          <cell r="F5024" t="str">
            <v>Investigaciones epidemiológicas de campo de alto impacto para eventos transmisibles Subred Norte y Sur Occidente</v>
          </cell>
          <cell r="G5024" t="str">
            <v xml:space="preserve">Intervención integral en brotes, alertas y situaciones de emergencia en salud pública
</v>
          </cell>
          <cell r="H5024" t="str">
            <v>GSP</v>
          </cell>
          <cell r="I5024" t="str">
            <v>No aplica</v>
          </cell>
          <cell r="J5024" t="str">
            <v>Plan de acción</v>
          </cell>
          <cell r="K5024" t="str">
            <v>Zonal</v>
          </cell>
          <cell r="L5024" t="str">
            <v>4_CHAPINERO</v>
          </cell>
          <cell r="M5024" t="str">
            <v>3_DICIEMBRE_2025</v>
          </cell>
          <cell r="N5024" t="str">
            <v>18810. Proceso integral e integrado de la Vigilancia de la Salud PúblicaVigilancia en salud pública4_CHAPINERO3_DICIEMBRE_2025</v>
          </cell>
          <cell r="O5024">
            <v>33280669</v>
          </cell>
          <cell r="R5024">
            <v>0</v>
          </cell>
          <cell r="S5024">
            <v>0</v>
          </cell>
        </row>
        <row r="5025">
          <cell r="E5025" t="str">
            <v>18910. Proceso integral e integrado de la Vigilancia de la Salud PúblicaVigilancia en salud pública</v>
          </cell>
          <cell r="F5025" t="str">
            <v xml:space="preserve">Investigaciones epidemiológicas de campo de alto impacto para eventos transmisibles Subred Centro Oriente y Sur </v>
          </cell>
          <cell r="G5025" t="str">
            <v xml:space="preserve">Intervención integral en brotes, alertas y situaciones de emergencia en salud pública
</v>
          </cell>
          <cell r="H5025" t="str">
            <v>GSP</v>
          </cell>
          <cell r="I5025" t="str">
            <v>No aplica</v>
          </cell>
          <cell r="J5025" t="str">
            <v>Plan de acción</v>
          </cell>
          <cell r="K5025" t="str">
            <v>Zonal</v>
          </cell>
          <cell r="L5025" t="str">
            <v>4_CHAPINERO</v>
          </cell>
          <cell r="M5025" t="str">
            <v>3_DICIEMBRE_2025</v>
          </cell>
          <cell r="N5025" t="str">
            <v>18910. Proceso integral e integrado de la Vigilancia de la Salud PúblicaVigilancia en salud pública4_CHAPINERO3_DICIEMBRE_2025</v>
          </cell>
          <cell r="O5025">
            <v>25933181</v>
          </cell>
          <cell r="R5025">
            <v>0</v>
          </cell>
          <cell r="S5025">
            <v>0</v>
          </cell>
        </row>
        <row r="5026">
          <cell r="E5026" t="str">
            <v>19010. Proceso integral e integrado de la Vigilancia de la Salud PúblicaVigilancia en salud pública</v>
          </cell>
          <cell r="F5026" t="str">
            <v>Investigaciones epidemiológicas de campo de control para eventos transmisibles Subred Norte, Sur Occidente, Centro Oriente y Sur</v>
          </cell>
          <cell r="G5026" t="str">
            <v xml:space="preserve">Intervención integral en brotes, alertas y situaciones de emergencia en salud pública
</v>
          </cell>
          <cell r="H5026" t="str">
            <v>GSP</v>
          </cell>
          <cell r="I5026" t="str">
            <v>No aplica</v>
          </cell>
          <cell r="J5026" t="str">
            <v>Plan de acción</v>
          </cell>
          <cell r="K5026" t="str">
            <v>Zonal</v>
          </cell>
          <cell r="L5026" t="str">
            <v>4_CHAPINERO</v>
          </cell>
          <cell r="M5026" t="str">
            <v>3_DICIEMBRE_2025</v>
          </cell>
          <cell r="N5026" t="str">
            <v>19010. Proceso integral e integrado de la Vigilancia de la Salud PúblicaVigilancia en salud pública4_CHAPINERO3_DICIEMBRE_2025</v>
          </cell>
          <cell r="O5026">
            <v>8432352</v>
          </cell>
          <cell r="R5026">
            <v>0</v>
          </cell>
          <cell r="S5026">
            <v>0</v>
          </cell>
        </row>
        <row r="5027">
          <cell r="E5027" t="str">
            <v>19110. Proceso integral e integrado de la Vigilancia de la Salud PúblicaVigilancia en salud pública</v>
          </cell>
          <cell r="F5027" t="str">
            <v>Unidades de analisis de eventos de interes en salud Pública Norte y Centro Oriente _ Transmisibles</v>
          </cell>
          <cell r="G5027" t="str">
            <v>Gestión, análisis y divulgación  de información de la vigilancia en salud pública</v>
          </cell>
          <cell r="H5027" t="str">
            <v>GSP</v>
          </cell>
          <cell r="I5027" t="str">
            <v>No aplica</v>
          </cell>
          <cell r="J5027" t="str">
            <v>Plan de acción</v>
          </cell>
          <cell r="K5027" t="str">
            <v>Zonal</v>
          </cell>
          <cell r="L5027" t="str">
            <v>4_CHAPINERO</v>
          </cell>
          <cell r="M5027" t="str">
            <v>3_DICIEMBRE_2025</v>
          </cell>
          <cell r="N5027" t="str">
            <v>19110. Proceso integral e integrado de la Vigilancia de la Salud PúblicaVigilancia en salud pública4_CHAPINERO3_DICIEMBRE_2025</v>
          </cell>
          <cell r="O5027">
            <v>7347488</v>
          </cell>
          <cell r="R5027">
            <v>0</v>
          </cell>
          <cell r="S5027">
            <v>0</v>
          </cell>
        </row>
        <row r="5028">
          <cell r="E5028" t="str">
            <v>19210. Proceso integral e integrado de la Vigilancia de la Salud PúblicaVigilancia en salud pública</v>
          </cell>
          <cell r="F5028" t="str">
            <v>Unidades de analisis de eventos de interes en salud Pública Sur y Sur Occidente _ Transmisibles</v>
          </cell>
          <cell r="G5028" t="str">
            <v>Gestión, análisis y divulgación  de información de la vigilancia en salud pública</v>
          </cell>
          <cell r="H5028" t="str">
            <v>GSP</v>
          </cell>
          <cell r="I5028" t="str">
            <v>No aplica</v>
          </cell>
          <cell r="J5028" t="str">
            <v>Plan de acción</v>
          </cell>
          <cell r="K5028" t="str">
            <v>Zonal</v>
          </cell>
          <cell r="L5028" t="str">
            <v>4_CHAPINERO</v>
          </cell>
          <cell r="M5028" t="str">
            <v>3_DICIEMBRE_2025</v>
          </cell>
          <cell r="N5028" t="str">
            <v>19210. Proceso integral e integrado de la Vigilancia de la Salud PúblicaVigilancia en salud pública4_CHAPINERO3_DICIEMBRE_2025</v>
          </cell>
          <cell r="O5028">
            <v>3673744</v>
          </cell>
          <cell r="R5028">
            <v>0</v>
          </cell>
          <cell r="S5028">
            <v>0</v>
          </cell>
        </row>
        <row r="5029">
          <cell r="E5029" t="str">
            <v>19310. Proceso integral e integrado de la Vigilancia de la Salud PúblicaVigilancia en salud pública</v>
          </cell>
          <cell r="F5029" t="str">
            <v>Plan de acción para el Monitoreo rapido de cobertura: Operativo en campo y Documento de análisis Norte y Centro Oriente</v>
          </cell>
          <cell r="G5029" t="str">
            <v xml:space="preserve">Intervención integral en brotes, alertas y situaciones de emergencia en salud pública
</v>
          </cell>
          <cell r="H5029" t="str">
            <v>GSP</v>
          </cell>
          <cell r="I5029" t="str">
            <v>No aplica</v>
          </cell>
          <cell r="J5029" t="str">
            <v>Plan de acción</v>
          </cell>
          <cell r="K5029" t="str">
            <v>Zonal</v>
          </cell>
          <cell r="L5029" t="str">
            <v>4_CHAPINERO</v>
          </cell>
          <cell r="M5029" t="str">
            <v>3_DICIEMBRE_2025</v>
          </cell>
          <cell r="N5029" t="str">
            <v>19310. Proceso integral e integrado de la Vigilancia de la Salud PúblicaVigilancia en salud pública4_CHAPINERO3_DICIEMBRE_2025</v>
          </cell>
          <cell r="O5029">
            <v>42556256</v>
          </cell>
          <cell r="R5029">
            <v>0</v>
          </cell>
          <cell r="S5029">
            <v>0</v>
          </cell>
        </row>
        <row r="5030">
          <cell r="E5030" t="str">
            <v>19410. Proceso integral e integrado de la Vigilancia de la Salud PúblicaVigilancia en salud pública</v>
          </cell>
          <cell r="F5030" t="str">
            <v>Plan de acción para el Monitoreo rapido de cobertura: Operativo en campo y Documento de análisis Sur Occidente y Sur</v>
          </cell>
          <cell r="G5030" t="str">
            <v xml:space="preserve">Intervención integral en brotes, alertas y situaciones de emergencia en salud pública
</v>
          </cell>
          <cell r="H5030" t="str">
            <v>GSP</v>
          </cell>
          <cell r="I5030" t="str">
            <v>No aplica</v>
          </cell>
          <cell r="J5030" t="str">
            <v>Plan de acción</v>
          </cell>
          <cell r="K5030" t="str">
            <v>Zonal</v>
          </cell>
          <cell r="L5030" t="str">
            <v>4_CHAPINERO</v>
          </cell>
          <cell r="M5030" t="str">
            <v>3_DICIEMBRE_2025</v>
          </cell>
          <cell r="N5030" t="str">
            <v>19410. Proceso integral e integrado de la Vigilancia de la Salud PúblicaVigilancia en salud pública4_CHAPINERO3_DICIEMBRE_2025</v>
          </cell>
          <cell r="O5030">
            <v>38561984</v>
          </cell>
          <cell r="R5030">
            <v>0</v>
          </cell>
          <cell r="S5030">
            <v>0</v>
          </cell>
        </row>
        <row r="5031">
          <cell r="E5031" t="str">
            <v>19510. Proceso integral e integrado de la Vigilancia de la Salud PúblicaVigilancia en salud pública</v>
          </cell>
          <cell r="F5031" t="str">
            <v xml:space="preserve"> Gestión de la información  del  componente SIVIGILA -  Subred Norte </v>
          </cell>
          <cell r="G5031" t="str">
            <v>Gestión, análisis y divulgación  de información de la vigilancia en salud pública</v>
          </cell>
          <cell r="H5031" t="str">
            <v>GSP</v>
          </cell>
          <cell r="I5031" t="str">
            <v>No aplica</v>
          </cell>
          <cell r="J5031" t="str">
            <v>Plan de acción</v>
          </cell>
          <cell r="K5031" t="str">
            <v>Zonal</v>
          </cell>
          <cell r="L5031" t="str">
            <v>4_CHAPINERO</v>
          </cell>
          <cell r="M5031" t="str">
            <v>3_DICIEMBRE_2025</v>
          </cell>
          <cell r="N5031" t="str">
            <v>19510. Proceso integral e integrado de la Vigilancia de la Salud PúblicaVigilancia en salud pública4_CHAPINERO3_DICIEMBRE_2025</v>
          </cell>
          <cell r="O5031">
            <v>125967504</v>
          </cell>
          <cell r="R5031">
            <v>0</v>
          </cell>
          <cell r="S5031">
            <v>0</v>
          </cell>
        </row>
        <row r="5032">
          <cell r="E5032" t="str">
            <v>19610. Proceso integral e integrado de la Vigilancia de la Salud PúblicaVigilancia en salud pública</v>
          </cell>
          <cell r="F5032" t="str">
            <v xml:space="preserve"> Gestión de la información  del  componente SIVIGILA -  Subred  Sur Occidente y Centro Oriente</v>
          </cell>
          <cell r="G5032" t="str">
            <v>Gestión, análisis y divulgación  de información de la vigilancia en salud pública</v>
          </cell>
          <cell r="H5032" t="str">
            <v>GSP</v>
          </cell>
          <cell r="I5032" t="str">
            <v>No aplica</v>
          </cell>
          <cell r="J5032" t="str">
            <v>Plan de acción</v>
          </cell>
          <cell r="K5032" t="str">
            <v>Zonal</v>
          </cell>
          <cell r="L5032" t="str">
            <v>4_CHAPINERO</v>
          </cell>
          <cell r="M5032" t="str">
            <v>3_DICIEMBRE_2025</v>
          </cell>
          <cell r="N5032" t="str">
            <v>19610. Proceso integral e integrado de la Vigilancia de la Salud PúblicaVigilancia en salud pública4_CHAPINERO3_DICIEMBRE_2025</v>
          </cell>
          <cell r="O5032">
            <v>59199056</v>
          </cell>
          <cell r="R5032">
            <v>0</v>
          </cell>
          <cell r="S5032">
            <v>0</v>
          </cell>
        </row>
        <row r="5033">
          <cell r="E5033" t="str">
            <v>19710. Proceso integral e integrado de la Vigilancia de la Salud PúblicaVigilancia en salud pública</v>
          </cell>
          <cell r="F5033" t="str">
            <v xml:space="preserve"> Gestión de la información  del  componente SIVIGILA -  Subred  Sur </v>
          </cell>
          <cell r="G5033" t="str">
            <v>Gestión, análisis y divulgación  de información de la vigilancia en salud pública</v>
          </cell>
          <cell r="H5033" t="str">
            <v>GSP</v>
          </cell>
          <cell r="I5033" t="str">
            <v>No aplica</v>
          </cell>
          <cell r="J5033" t="str">
            <v>Plan de acción</v>
          </cell>
          <cell r="K5033" t="str">
            <v>Zonal</v>
          </cell>
          <cell r="L5033" t="str">
            <v>4_CHAPINERO</v>
          </cell>
          <cell r="M5033" t="str">
            <v>3_DICIEMBRE_2025</v>
          </cell>
          <cell r="N5033" t="str">
            <v>19710. Proceso integral e integrado de la Vigilancia de la Salud PúblicaVigilancia en salud pública4_CHAPINERO3_DICIEMBRE_2025</v>
          </cell>
          <cell r="O5033">
            <v>34888240</v>
          </cell>
          <cell r="R5033">
            <v>0</v>
          </cell>
          <cell r="S5033">
            <v>0</v>
          </cell>
        </row>
        <row r="5034">
          <cell r="E5034" t="str">
            <v>19810. Proceso integral e integrado de la Vigilancia de la Salud PúblicaVigilancia en salud pública</v>
          </cell>
          <cell r="F5034" t="str">
            <v>Gestión de la información  del  componente No Transmisibles - Subred Norte</v>
          </cell>
          <cell r="G5034" t="str">
            <v>Gestión, análisis y divulgación  de información de la vigilancia en salud pública</v>
          </cell>
          <cell r="H5034" t="str">
            <v>GSP</v>
          </cell>
          <cell r="I5034" t="str">
            <v>No aplica</v>
          </cell>
          <cell r="J5034" t="str">
            <v>Plan de acción</v>
          </cell>
          <cell r="K5034" t="str">
            <v>Zonal</v>
          </cell>
          <cell r="L5034" t="str">
            <v>4_CHAPINERO</v>
          </cell>
          <cell r="M5034" t="str">
            <v>3_DICIEMBRE_2025</v>
          </cell>
          <cell r="N5034" t="str">
            <v>19810. Proceso integral e integrado de la Vigilancia de la Salud PúblicaVigilancia en salud pública4_CHAPINERO3_DICIEMBRE_2025</v>
          </cell>
          <cell r="O5034">
            <v>73252976</v>
          </cell>
          <cell r="R5034">
            <v>0</v>
          </cell>
          <cell r="S5034">
            <v>0</v>
          </cell>
        </row>
        <row r="5035">
          <cell r="E5035" t="str">
            <v>19910. Proceso integral e integrado de la Vigilancia de la Salud PúblicaVigilancia en salud pública</v>
          </cell>
          <cell r="F5035" t="str">
            <v>Gestión de la información  del  componente No Transmisibles - Subred Centro Oriente y Sur Occidente</v>
          </cell>
          <cell r="G5035" t="str">
            <v>Gestión, análisis y divulgación  de información de la vigilancia en salud pública</v>
          </cell>
          <cell r="H5035" t="str">
            <v>GSP</v>
          </cell>
          <cell r="I5035" t="str">
            <v>No aplica</v>
          </cell>
          <cell r="J5035" t="str">
            <v>Plan de acción</v>
          </cell>
          <cell r="K5035" t="str">
            <v>Zonal</v>
          </cell>
          <cell r="L5035" t="str">
            <v>4_CHAPINERO</v>
          </cell>
          <cell r="M5035" t="str">
            <v>3_DICIEMBRE_2025</v>
          </cell>
          <cell r="N5035" t="str">
            <v>19910. Proceso integral e integrado de la Vigilancia de la Salud PúblicaVigilancia en salud pública4_CHAPINERO3_DICIEMBRE_2025</v>
          </cell>
          <cell r="O5035">
            <v>67631408</v>
          </cell>
          <cell r="R5035">
            <v>0</v>
          </cell>
          <cell r="S5035">
            <v>0</v>
          </cell>
        </row>
        <row r="5036">
          <cell r="E5036" t="str">
            <v>20010. Proceso integral e integrado de la Vigilancia de la Salud PúblicaVigilancia en salud pública</v>
          </cell>
          <cell r="F5036" t="str">
            <v>Gestión de la información  del  componente No Transmisibles  Sur</v>
          </cell>
          <cell r="G5036" t="str">
            <v>Gestión, análisis y divulgación  de información de la vigilancia en salud pública</v>
          </cell>
          <cell r="H5036" t="str">
            <v>GSP</v>
          </cell>
          <cell r="I5036" t="str">
            <v>No aplica</v>
          </cell>
          <cell r="J5036" t="str">
            <v>Plan de acción</v>
          </cell>
          <cell r="K5036" t="str">
            <v>Zonal</v>
          </cell>
          <cell r="L5036" t="str">
            <v>4_CHAPINERO</v>
          </cell>
          <cell r="M5036" t="str">
            <v>3_DICIEMBRE_2025</v>
          </cell>
          <cell r="N5036" t="str">
            <v>20010. Proceso integral e integrado de la Vigilancia de la Salud PúblicaVigilancia en salud pública4_CHAPINERO3_DICIEMBRE_2025</v>
          </cell>
          <cell r="O5036">
            <v>62009840</v>
          </cell>
          <cell r="R5036">
            <v>0</v>
          </cell>
          <cell r="S5036">
            <v>0</v>
          </cell>
        </row>
        <row r="5037">
          <cell r="E5037" t="str">
            <v>20110. Proceso integral e integrado de la Vigilancia de la Salud PúblicaVigilancia en salud pública</v>
          </cell>
          <cell r="F5037" t="str">
            <v>Investigaciones epidemiológicas de campo -No Transmisibles</v>
          </cell>
          <cell r="G5037" t="str">
            <v xml:space="preserve">Intervención integral en brotes, alertas y situaciones de emergencia en salud pública
</v>
          </cell>
          <cell r="H5037" t="str">
            <v>GSP</v>
          </cell>
          <cell r="I5037" t="str">
            <v>No aplica</v>
          </cell>
          <cell r="J5037" t="str">
            <v xml:space="preserve">Investigaciones Epidemiológicas de campo realizadas </v>
          </cell>
          <cell r="K5037" t="str">
            <v>Zonal</v>
          </cell>
          <cell r="L5037" t="str">
            <v>4_CHAPINERO</v>
          </cell>
          <cell r="M5037" t="str">
            <v>3_DICIEMBRE_2025</v>
          </cell>
          <cell r="N5037" t="str">
            <v>20110. Proceso integral e integrado de la Vigilancia de la Salud PúblicaVigilancia en salud pública4_CHAPINERO3_DICIEMBRE_2025</v>
          </cell>
          <cell r="O5037">
            <v>152760</v>
          </cell>
          <cell r="R5037">
            <v>0</v>
          </cell>
          <cell r="S5037">
            <v>0</v>
          </cell>
        </row>
        <row r="5038">
          <cell r="E5038" t="str">
            <v>20210. Proceso integral e integrado de la Vigilancia de la Salud PúblicaVigilancia en salud pública</v>
          </cell>
          <cell r="F5038" t="str">
            <v>Gestión de la información  del  componente SISVAN - Subred Norte</v>
          </cell>
          <cell r="G5038" t="str">
            <v>Gestión, análisis y divulgación  de información de la vigilancia en salud pública</v>
          </cell>
          <cell r="H5038" t="str">
            <v>GSP</v>
          </cell>
          <cell r="I5038" t="str">
            <v>No aplica</v>
          </cell>
          <cell r="J5038" t="str">
            <v>Plan de acción</v>
          </cell>
          <cell r="K5038" t="str">
            <v>Zonal</v>
          </cell>
          <cell r="L5038" t="str">
            <v>4_CHAPINERO</v>
          </cell>
          <cell r="M5038" t="str">
            <v>3_DICIEMBRE_2025</v>
          </cell>
          <cell r="N5038" t="str">
            <v>20210. Proceso integral e integrado de la Vigilancia de la Salud PúblicaVigilancia en salud pública4_CHAPINERO3_DICIEMBRE_2025</v>
          </cell>
          <cell r="O5038">
            <v>41150864</v>
          </cell>
          <cell r="R5038">
            <v>0</v>
          </cell>
          <cell r="S5038">
            <v>0</v>
          </cell>
        </row>
        <row r="5039">
          <cell r="E5039" t="str">
            <v>20310. Proceso integral e integrado de la Vigilancia de la Salud PúblicaVigilancia en salud pública</v>
          </cell>
          <cell r="F5039" t="str">
            <v xml:space="preserve">Gestión de información del componente SISVAN Subred Occidente </v>
          </cell>
          <cell r="G5039" t="str">
            <v>Gestión, análisis y divulgación  de información de la vigilancia en salud pública</v>
          </cell>
          <cell r="H5039" t="str">
            <v>GSP</v>
          </cell>
          <cell r="I5039" t="str">
            <v>No aplica</v>
          </cell>
          <cell r="J5039" t="str">
            <v>Plan de acción</v>
          </cell>
          <cell r="K5039" t="str">
            <v>Zonal</v>
          </cell>
          <cell r="L5039" t="str">
            <v>4_CHAPINERO</v>
          </cell>
          <cell r="M5039" t="str">
            <v>3_DICIEMBRE_2025</v>
          </cell>
          <cell r="N5039" t="str">
            <v>20310. Proceso integral e integrado de la Vigilancia de la Salud PúblicaVigilancia en salud pública4_CHAPINERO3_DICIEMBRE_2025</v>
          </cell>
          <cell r="O5039">
            <v>37156592</v>
          </cell>
          <cell r="R5039">
            <v>0</v>
          </cell>
          <cell r="S5039">
            <v>0</v>
          </cell>
        </row>
        <row r="5040">
          <cell r="E5040" t="str">
            <v>20410. Proceso integral e integrado de la Vigilancia de la Salud PúblicaVigilancia en salud pública</v>
          </cell>
          <cell r="F5040" t="str">
            <v>Gestión de información del componente SISVAN Centro Oriente y Sur</v>
          </cell>
          <cell r="G5040" t="str">
            <v>Gestión, análisis y divulgación  de información de la vigilancia en salud pública</v>
          </cell>
          <cell r="H5040" t="str">
            <v>GSP</v>
          </cell>
          <cell r="I5040" t="str">
            <v>No aplica</v>
          </cell>
          <cell r="J5040" t="str">
            <v>Plan de acción</v>
          </cell>
          <cell r="K5040" t="str">
            <v>Zonal</v>
          </cell>
          <cell r="L5040" t="str">
            <v>4_CHAPINERO</v>
          </cell>
          <cell r="M5040" t="str">
            <v>3_DICIEMBRE_2025</v>
          </cell>
          <cell r="N5040" t="str">
            <v>20410. Proceso integral e integrado de la Vigilancia de la Salud PúblicaVigilancia en salud pública4_CHAPINERO3_DICIEMBRE_2025</v>
          </cell>
          <cell r="O5040">
            <v>33162320</v>
          </cell>
          <cell r="R5040">
            <v>0</v>
          </cell>
          <cell r="S5040">
            <v>0</v>
          </cell>
        </row>
        <row r="5041">
          <cell r="E5041" t="str">
            <v>20510. Proceso integral e integrado de la Vigilancia de la Salud PúblicaVigilancia en salud pública</v>
          </cell>
          <cell r="F5041" t="str">
            <v>Seguimiento a las atenciones brindadas y orientaciones en alimentación a los menores de 5 años con diagnósticos de RIESGO DE DNT AGUDA y DNT AGUDA y  caracterizaciones a las gestantes notificadas al SISVAN en las Subredes</v>
          </cell>
          <cell r="G5041" t="str">
            <v>Gestión, análisis y divulgación  de información de la vigilancia en salud pública</v>
          </cell>
          <cell r="H5041" t="str">
            <v>GSP</v>
          </cell>
          <cell r="I5041" t="str">
            <v>No aplica</v>
          </cell>
          <cell r="J5041" t="str">
            <v>Plan de acción</v>
          </cell>
          <cell r="K5041" t="str">
            <v>Zonal</v>
          </cell>
          <cell r="L5041" t="str">
            <v>4_CHAPINERO</v>
          </cell>
          <cell r="M5041" t="str">
            <v>3_DICIEMBRE_2025</v>
          </cell>
          <cell r="N5041" t="str">
            <v>20510. Proceso integral e integrado de la Vigilancia de la Salud PúblicaVigilancia en salud pública4_CHAPINERO3_DICIEMBRE_2025</v>
          </cell>
          <cell r="O5041">
            <v>11243136</v>
          </cell>
          <cell r="R5041">
            <v>0</v>
          </cell>
          <cell r="S5041">
            <v>0</v>
          </cell>
        </row>
        <row r="5042">
          <cell r="E5042" t="str">
            <v>20610. Proceso integral e integrado de la Vigilancia de la Salud PúblicaVigilancia en salud pública</v>
          </cell>
          <cell r="F5042" t="str">
            <v>Caracterización de la situación alimentaria y nutricional de población menor de 5 años y recien nacidos.</v>
          </cell>
          <cell r="G5042" t="str">
            <v>Gestión, análisis y divulgación  de información de la vigilancia en salud pública</v>
          </cell>
          <cell r="H5042" t="str">
            <v>GSP</v>
          </cell>
          <cell r="I5042" t="str">
            <v>No aplica</v>
          </cell>
          <cell r="J5042" t="str">
            <v>Plan de acción</v>
          </cell>
          <cell r="K5042" t="str">
            <v>Zonal</v>
          </cell>
          <cell r="L5042" t="str">
            <v>4_CHAPINERO</v>
          </cell>
          <cell r="M5042" t="str">
            <v>3_DICIEMBRE_2025</v>
          </cell>
          <cell r="N5042" t="str">
            <v>20610. Proceso integral e integrado de la Vigilancia de la Salud PúblicaVigilancia en salud pública4_CHAPINERO3_DICIEMBRE_2025</v>
          </cell>
          <cell r="O5042">
            <v>7347488</v>
          </cell>
          <cell r="R5042">
            <v>0</v>
          </cell>
          <cell r="S5042">
            <v>0</v>
          </cell>
        </row>
        <row r="5043">
          <cell r="E5043" t="str">
            <v>20710. Proceso integral e integrado de la Vigilancia de la Salud PúblicaVigilancia en salud pública</v>
          </cell>
          <cell r="F5043" t="str">
            <v>Gestión de la información  del  componente de Urgencias y Emergencias  - Subred Norte, Centro Oriente, Sur Occidente y Sur</v>
          </cell>
          <cell r="G5043" t="str">
            <v>Gestión, análisis y divulgación  de información de la vigilancia en salud pública</v>
          </cell>
          <cell r="H5043" t="str">
            <v>GSP</v>
          </cell>
          <cell r="I5043" t="str">
            <v>No aplica</v>
          </cell>
          <cell r="J5043" t="str">
            <v>Plan de acción</v>
          </cell>
          <cell r="K5043" t="str">
            <v>Zonal</v>
          </cell>
          <cell r="L5043" t="str">
            <v>4_CHAPINERO</v>
          </cell>
          <cell r="M5043" t="str">
            <v>3_DICIEMBRE_2025</v>
          </cell>
          <cell r="N5043" t="str">
            <v>20710. Proceso integral e integrado de la Vigilancia de la Salud PúblicaVigilancia en salud pública4_CHAPINERO3_DICIEMBRE_2025</v>
          </cell>
          <cell r="O5043">
            <v>8210448</v>
          </cell>
          <cell r="R5043">
            <v>0</v>
          </cell>
          <cell r="S5043">
            <v>0</v>
          </cell>
        </row>
        <row r="5044">
          <cell r="E5044" t="str">
            <v>20810. Proceso integral e integrado de la Vigilancia de la Salud PúblicaVigilancia en salud pública</v>
          </cell>
          <cell r="F5044" t="str">
            <v xml:space="preserve">Atención de urgencias y emergencias en Salud Pública por parte del equipo profesional de respuesta inmediata - ERI
</v>
          </cell>
          <cell r="G5044" t="str">
            <v xml:space="preserve">Intervención integral en brotes, alertas y situaciones de emergencia en salud pública
</v>
          </cell>
          <cell r="H5044" t="str">
            <v>GSP</v>
          </cell>
          <cell r="I5044" t="str">
            <v>No aplica</v>
          </cell>
          <cell r="J5044" t="str">
            <v>Plan de acción</v>
          </cell>
          <cell r="K5044" t="str">
            <v>Zonal</v>
          </cell>
          <cell r="L5044" t="str">
            <v>4_CHAPINERO</v>
          </cell>
          <cell r="M5044" t="str">
            <v>3_DICIEMBRE_2025</v>
          </cell>
          <cell r="N5044" t="str">
            <v>20810. Proceso integral e integrado de la Vigilancia de la Salud PúblicaVigilancia en salud pública4_CHAPINERO3_DICIEMBRE_2025</v>
          </cell>
          <cell r="O5044">
            <v>12969056</v>
          </cell>
          <cell r="R5044">
            <v>0</v>
          </cell>
          <cell r="S5044">
            <v>0</v>
          </cell>
        </row>
        <row r="5045">
          <cell r="E5045" t="str">
            <v>20910. Proceso integral e integrado de la Vigilancia de la Salud PúblicaVigilancia en salud pública</v>
          </cell>
          <cell r="F5045" t="str">
            <v xml:space="preserve">Atención de urgencias y emergencias en Salud Pública por parte del equipo técnico de respuesta inmediata - ERI
</v>
          </cell>
          <cell r="G5045" t="str">
            <v xml:space="preserve">Intervención integral en brotes, alertas y situaciones de emergencia en salud pública
</v>
          </cell>
          <cell r="H5045" t="str">
            <v>GSP</v>
          </cell>
          <cell r="I5045" t="str">
            <v>No aplica</v>
          </cell>
          <cell r="J5045" t="str">
            <v>Plan de acción</v>
          </cell>
          <cell r="K5045" t="str">
            <v>Zonal</v>
          </cell>
          <cell r="L5045" t="str">
            <v>4_CHAPINERO</v>
          </cell>
          <cell r="M5045" t="str">
            <v>3_DICIEMBRE_2025</v>
          </cell>
          <cell r="N5045" t="str">
            <v>20910. Proceso integral e integrado de la Vigilancia de la Salud PúblicaVigilancia en salud pública4_CHAPINERO3_DICIEMBRE_2025</v>
          </cell>
          <cell r="O5045">
            <v>7988544</v>
          </cell>
          <cell r="R5045">
            <v>0</v>
          </cell>
          <cell r="S5045">
            <v>0</v>
          </cell>
        </row>
        <row r="5046">
          <cell r="E5046" t="str">
            <v>21010. Proceso integral e integrado de la Vigilancia de la Salud PúblicaVigilancia en salud pública</v>
          </cell>
          <cell r="F5046" t="str">
            <v>Mantenimiento, seguimiento y  fortalecimiento de  la estrategia Vigilancia Epidemiológica  Portuaria- Subred  Suroccidente</v>
          </cell>
          <cell r="G5046" t="str">
            <v xml:space="preserve">Intervención integral en brotes, alertas y situaciones de emergencia en salud pública
</v>
          </cell>
          <cell r="H5046" t="str">
            <v>GSP</v>
          </cell>
          <cell r="I5046" t="str">
            <v>No aplica</v>
          </cell>
          <cell r="J5046" t="str">
            <v>Plan de acción</v>
          </cell>
          <cell r="K5046" t="str">
            <v>Distrito</v>
          </cell>
          <cell r="L5046" t="str">
            <v>4_CHAPINERO</v>
          </cell>
          <cell r="M5046" t="str">
            <v>3_DICIEMBRE_2025</v>
          </cell>
          <cell r="N5046" t="str">
            <v>21010. Proceso integral e integrado de la Vigilancia de la Salud PúblicaVigilancia en salud pública4_CHAPINERO3_DICIEMBRE_2025</v>
          </cell>
          <cell r="O5046">
            <v>70836688</v>
          </cell>
          <cell r="R5046">
            <v>0</v>
          </cell>
          <cell r="S5046">
            <v>0</v>
          </cell>
        </row>
        <row r="5047">
          <cell r="E5047" t="str">
            <v>21110. Proceso integral e integrado de la Vigilancia de la Salud PúblicaVigilancia en salud pública</v>
          </cell>
          <cell r="F5047" t="str">
            <v>Seguimiento al fortalecimiento de los eventos de interes internacional en salud pública ESPII</v>
          </cell>
          <cell r="G5047" t="str">
            <v xml:space="preserve">Intervención integral en brotes, alertas y situaciones de emergencia en salud pública
</v>
          </cell>
          <cell r="H5047" t="str">
            <v>GSP</v>
          </cell>
          <cell r="I5047" t="str">
            <v>No aplica</v>
          </cell>
          <cell r="J5047" t="str">
            <v>Plan de acción</v>
          </cell>
          <cell r="K5047" t="str">
            <v>Distrito</v>
          </cell>
          <cell r="L5047" t="str">
            <v>4_CHAPINERO</v>
          </cell>
          <cell r="M5047" t="str">
            <v>3_DICIEMBRE_2025</v>
          </cell>
          <cell r="N5047" t="str">
            <v>21110. Proceso integral e integrado de la Vigilancia de la Salud PúblicaVigilancia en salud pública4_CHAPINERO3_DICIEMBRE_2025</v>
          </cell>
          <cell r="O5047">
            <v>25938112</v>
          </cell>
          <cell r="R5047">
            <v>0</v>
          </cell>
          <cell r="S5047">
            <v>0</v>
          </cell>
        </row>
        <row r="5048">
          <cell r="E5048" t="str">
            <v>21210. Proceso integral e integrado de la Vigilancia de la Salud PúblicaVigilancia en salud pública</v>
          </cell>
          <cell r="F5048" t="str">
            <v>Simulacro ESPII</v>
          </cell>
          <cell r="G5048" t="str">
            <v xml:space="preserve">Intervención integral en brotes, alertas y situaciones de emergencia en salud pública
</v>
          </cell>
          <cell r="H5048" t="str">
            <v>GSP</v>
          </cell>
          <cell r="I5048" t="str">
            <v>No aplica</v>
          </cell>
          <cell r="J5048" t="str">
            <v>Plan de acción</v>
          </cell>
          <cell r="K5048" t="str">
            <v>Distrito</v>
          </cell>
          <cell r="L5048" t="str">
            <v>4_CHAPINERO</v>
          </cell>
          <cell r="M5048" t="str">
            <v>3_DICIEMBRE_2025</v>
          </cell>
          <cell r="N5048" t="str">
            <v>21210. Proceso integral e integrado de la Vigilancia de la Salud PúblicaVigilancia en salud pública4_CHAPINERO3_DICIEMBRE_2025</v>
          </cell>
          <cell r="O5048">
            <v>100000000</v>
          </cell>
          <cell r="R5048">
            <v>0</v>
          </cell>
          <cell r="S5048">
            <v>0</v>
          </cell>
        </row>
        <row r="5049">
          <cell r="E5049" t="str">
            <v>21310. Proceso integral e integrado de la Vigilancia de la Salud PúblicaVigilancia en salud pública</v>
          </cell>
          <cell r="F5049" t="str">
            <v xml:space="preserve">Gestión  de la información  del Componente de Salud Mental - Subred Norte y Sur Occidente </v>
          </cell>
          <cell r="G5049" t="str">
            <v>Gestión, análisis y divulgación  de información de la vigilancia en salud pública</v>
          </cell>
          <cell r="H5049" t="str">
            <v>GSP</v>
          </cell>
          <cell r="I5049" t="str">
            <v>No aplica</v>
          </cell>
          <cell r="J5049" t="str">
            <v>Plan de acción</v>
          </cell>
          <cell r="K5049" t="str">
            <v>Zonal</v>
          </cell>
          <cell r="L5049" t="str">
            <v>4_CHAPINERO</v>
          </cell>
          <cell r="M5049" t="str">
            <v>3_DICIEMBRE_2025</v>
          </cell>
          <cell r="N5049" t="str">
            <v>21310. Proceso integral e integrado de la Vigilancia de la Salud PúblicaVigilancia en salud pública4_CHAPINERO3_DICIEMBRE_2025</v>
          </cell>
          <cell r="O5049">
            <v>92953120</v>
          </cell>
          <cell r="R5049">
            <v>0</v>
          </cell>
          <cell r="S5049">
            <v>0</v>
          </cell>
        </row>
        <row r="5050">
          <cell r="E5050" t="str">
            <v>21410. Proceso integral e integrado de la Vigilancia de la Salud PúblicaVigilancia en salud pública</v>
          </cell>
          <cell r="F5050" t="str">
            <v xml:space="preserve">Gestión  de la información  del Componente de Salud Mental - Subred Centro Oriente y Sur </v>
          </cell>
          <cell r="G5050" t="str">
            <v>Gestión, análisis y divulgación  de información de la vigilancia en salud pública</v>
          </cell>
          <cell r="H5050" t="str">
            <v>GSP</v>
          </cell>
          <cell r="I5050" t="str">
            <v>No aplica</v>
          </cell>
          <cell r="J5050" t="str">
            <v>Plan de acción</v>
          </cell>
          <cell r="K5050" t="str">
            <v>Zonal</v>
          </cell>
          <cell r="L5050" t="str">
            <v>4_CHAPINERO</v>
          </cell>
          <cell r="M5050" t="str">
            <v>3_DICIEMBRE_2025</v>
          </cell>
          <cell r="N5050" t="str">
            <v>21410. Proceso integral e integrado de la Vigilancia de la Salud PúblicaVigilancia en salud pública4_CHAPINERO3_DICIEMBRE_2025</v>
          </cell>
          <cell r="O5050">
            <v>72587264</v>
          </cell>
          <cell r="R5050">
            <v>0</v>
          </cell>
          <cell r="S5050">
            <v>0</v>
          </cell>
        </row>
        <row r="5051">
          <cell r="E5051" t="str">
            <v>21510. Proceso integral e integrado de la Vigilancia de la Salud PúblicaVigilancia en salud pública</v>
          </cell>
          <cell r="F5051" t="str">
            <v>Investigaciones epidemiológicas de eventos prioritarios en salud mental</v>
          </cell>
          <cell r="G5051" t="str">
            <v xml:space="preserve">Intervención integral en brotes, alertas y situaciones de emergencia en salud pública
</v>
          </cell>
          <cell r="H5051" t="str">
            <v>GSP</v>
          </cell>
          <cell r="I5051" t="str">
            <v>No aplica</v>
          </cell>
          <cell r="J5051" t="str">
            <v>Investigaciones Epidemiológicas de campo realizadas</v>
          </cell>
          <cell r="K5051" t="str">
            <v>Zonal</v>
          </cell>
          <cell r="L5051" t="str">
            <v>4_CHAPINERO</v>
          </cell>
          <cell r="M5051" t="str">
            <v>3_DICIEMBRE_2025</v>
          </cell>
          <cell r="N5051" t="str">
            <v>21510. Proceso integral e integrado de la Vigilancia de la Salud PúblicaVigilancia en salud pública4_CHAPINERO3_DICIEMBRE_2025</v>
          </cell>
          <cell r="O5051">
            <v>211452</v>
          </cell>
          <cell r="R5051">
            <v>0</v>
          </cell>
          <cell r="S5051">
            <v>0</v>
          </cell>
        </row>
        <row r="5052">
          <cell r="E5052" t="str">
            <v>21610. Proceso integral e integrado de la Vigilancia de la Salud PúblicaVigilancia en salud pública</v>
          </cell>
          <cell r="F5052" t="str">
            <v>Implementación de los componentes delito asociado, morbimortalidad, consumo de SPA, respuesta social del Centro Distrital de Monitoreo de las Drogas- CEMID)</v>
          </cell>
          <cell r="G5052" t="str">
            <v>Gestión, análisis y divulgación  de información de la vigilancia en salud pública</v>
          </cell>
          <cell r="H5052" t="str">
            <v>GSP</v>
          </cell>
          <cell r="I5052" t="str">
            <v>No aplica</v>
          </cell>
          <cell r="J5052" t="str">
            <v>Plan de acción</v>
          </cell>
          <cell r="K5052" t="str">
            <v>Distrito</v>
          </cell>
          <cell r="L5052" t="str">
            <v>4_CHAPINERO</v>
          </cell>
          <cell r="M5052" t="str">
            <v>3_DICIEMBRE_2025</v>
          </cell>
          <cell r="N5052" t="str">
            <v>21610. Proceso integral e integrado de la Vigilancia de la Salud PúblicaVigilancia en salud pública4_CHAPINERO3_DICIEMBRE_2025</v>
          </cell>
          <cell r="O5052">
            <v>30252912</v>
          </cell>
          <cell r="R5052">
            <v>0</v>
          </cell>
          <cell r="S5052">
            <v>0</v>
          </cell>
        </row>
        <row r="5053">
          <cell r="E5053" t="str">
            <v>21710. Proceso integral e integrado de la Vigilancia de la Salud PúblicaVigilancia en salud pública</v>
          </cell>
          <cell r="F5053" t="str">
            <v>Gestión de la información  del  componente Estadísticas Vitales  - Subred Norte, Centro Oriente, Sur Occidente y Sur</v>
          </cell>
          <cell r="G5053" t="str">
            <v>Gestión, análisis y divulgación  de información de la vigilancia en salud pública</v>
          </cell>
          <cell r="H5053" t="str">
            <v>GSP</v>
          </cell>
          <cell r="I5053" t="str">
            <v>No aplica</v>
          </cell>
          <cell r="J5053" t="str">
            <v>Plan de acción</v>
          </cell>
          <cell r="K5053" t="str">
            <v>Zonal</v>
          </cell>
          <cell r="L5053" t="str">
            <v>4_CHAPINERO</v>
          </cell>
          <cell r="M5053" t="str">
            <v>3_DICIEMBRE_2025</v>
          </cell>
          <cell r="N5053" t="str">
            <v>21710. Proceso integral e integrado de la Vigilancia de la Salud PúblicaVigilancia en salud pública4_CHAPINERO3_DICIEMBRE_2025</v>
          </cell>
          <cell r="O5053">
            <v>3994272</v>
          </cell>
          <cell r="R5053">
            <v>0</v>
          </cell>
          <cell r="S5053">
            <v>0</v>
          </cell>
        </row>
        <row r="5054">
          <cell r="E5054" t="str">
            <v>21810. Proceso integral e integrado de la Vigilancia de la Salud PúblicaVigilancia en salud pública</v>
          </cell>
          <cell r="F5054" t="str">
            <v>Asistencia técnica de las UPGD que conforman la red de  Estadísticas Vitales</v>
          </cell>
          <cell r="G5054" t="str">
            <v>Gestión, análisis y divulgación  de información de la vigilancia en salud pública</v>
          </cell>
          <cell r="H5054" t="str">
            <v>GSP</v>
          </cell>
          <cell r="I5054" t="str">
            <v>No aplica</v>
          </cell>
          <cell r="J5054" t="str">
            <v>Plan de acción</v>
          </cell>
          <cell r="K5054" t="str">
            <v>Zonal</v>
          </cell>
          <cell r="L5054" t="str">
            <v>4_CHAPINERO</v>
          </cell>
          <cell r="M5054" t="str">
            <v>3_DICIEMBRE_2025</v>
          </cell>
          <cell r="N5054" t="str">
            <v>21810. Proceso integral e integrado de la Vigilancia de la Salud PúblicaVigilancia en salud pública4_CHAPINERO3_DICIEMBRE_2025</v>
          </cell>
          <cell r="O5054">
            <v>7347488</v>
          </cell>
          <cell r="R5054">
            <v>0</v>
          </cell>
          <cell r="S5054">
            <v>0</v>
          </cell>
        </row>
        <row r="5055">
          <cell r="E5055" t="str">
            <v>21910. Proceso integral e integrado de la Vigilancia de la Salud PúblicaVigilancia en salud pública</v>
          </cell>
          <cell r="F5055" t="str">
            <v>Evaluación y verificación en las asistencias técnicas de la Cabalidad y los diferentes procesos de EEVV</v>
          </cell>
          <cell r="G5055" t="str">
            <v>Gestión, análisis y divulgación  de información de la vigilancia en salud pública</v>
          </cell>
          <cell r="H5055" t="str">
            <v>GSP</v>
          </cell>
          <cell r="I5055" t="str">
            <v>No aplica</v>
          </cell>
          <cell r="J5055" t="str">
            <v>Plan de acción</v>
          </cell>
          <cell r="K5055" t="str">
            <v>Zonal</v>
          </cell>
          <cell r="L5055" t="str">
            <v>4_CHAPINERO</v>
          </cell>
          <cell r="M5055" t="str">
            <v>3_DICIEMBRE_2025</v>
          </cell>
          <cell r="N5055" t="str">
            <v>21910. Proceso integral e integrado de la Vigilancia de la Salud PúblicaVigilancia en salud pública4_CHAPINERO3_DICIEMBRE_2025</v>
          </cell>
          <cell r="O5055">
            <v>6484528</v>
          </cell>
          <cell r="R5055">
            <v>0</v>
          </cell>
          <cell r="S5055">
            <v>0</v>
          </cell>
        </row>
        <row r="5056">
          <cell r="E5056" t="str">
            <v>22010. Proceso integral e integrado de la Vigilancia de la Salud PúblicaVigilancia en salud pública</v>
          </cell>
          <cell r="F5056" t="str">
            <v>Apoyo en las asistencias técnicas de los procesos de EEVV</v>
          </cell>
          <cell r="G5056" t="str">
            <v>Gestión, análisis y divulgación  de información de la vigilancia en salud pública</v>
          </cell>
          <cell r="H5056" t="str">
            <v>GSP</v>
          </cell>
          <cell r="I5056" t="str">
            <v>No aplica</v>
          </cell>
          <cell r="J5056" t="str">
            <v>Plan de acción</v>
          </cell>
          <cell r="K5056" t="str">
            <v>Zonal</v>
          </cell>
          <cell r="L5056" t="str">
            <v>4_CHAPINERO</v>
          </cell>
          <cell r="M5056" t="str">
            <v>3_DICIEMBRE_2025</v>
          </cell>
          <cell r="N5056" t="str">
            <v>22010. Proceso integral e integrado de la Vigilancia de la Salud PúblicaVigilancia en salud pública4_CHAPINERO3_DICIEMBRE_2025</v>
          </cell>
          <cell r="O5056">
            <v>5621568</v>
          </cell>
          <cell r="R5056">
            <v>0</v>
          </cell>
          <cell r="S5056">
            <v>0</v>
          </cell>
        </row>
        <row r="5057">
          <cell r="E5057" t="str">
            <v>22110. Proceso integral e integrado de la Vigilancia de la Salud PúblicaVigilancia en salud pública</v>
          </cell>
          <cell r="F5057" t="str">
            <v>Seguimiento de muertes consideradas como no violentas (manera de muerte no violenta) y que ocurren extra institucionalmente (por fuera de las instituciones prestadoras de servicios de salud “IPS”) para población pobre vulnerable - no asegurada GAHD</v>
          </cell>
          <cell r="G5057" t="str">
            <v xml:space="preserve">Intervención integral en brotes, alertas y situaciones de emergencia en salud pública
</v>
          </cell>
          <cell r="H5057" t="str">
            <v>GSP</v>
          </cell>
          <cell r="I5057" t="str">
            <v>No aplica</v>
          </cell>
          <cell r="J5057" t="str">
            <v>Plan de acción</v>
          </cell>
          <cell r="K5057" t="str">
            <v>Distrito</v>
          </cell>
          <cell r="L5057" t="str">
            <v>4_CHAPINERO</v>
          </cell>
          <cell r="M5057" t="str">
            <v>3_DICIEMBRE_2025</v>
          </cell>
          <cell r="N5057" t="str">
            <v>22110. Proceso integral e integrado de la Vigilancia de la Salud PúblicaVigilancia en salud pública4_CHAPINERO3_DICIEMBRE_2025</v>
          </cell>
          <cell r="O5057">
            <v>149094832</v>
          </cell>
          <cell r="R5057">
            <v>0</v>
          </cell>
          <cell r="S5057">
            <v>0</v>
          </cell>
        </row>
        <row r="5058">
          <cell r="E5058" t="str">
            <v>22210. Proceso integral e integrado de la Vigilancia de la Salud PúblicaVigilancia en salud pública</v>
          </cell>
          <cell r="F5058" t="str">
            <v>Georreferenciación y análisis de información cartográfica de eventos de interés en salud pública</v>
          </cell>
          <cell r="G5058" t="str">
            <v>Gestión, análisis y divulgación  de información de la vigilancia en salud pública</v>
          </cell>
          <cell r="H5058" t="str">
            <v>GSP</v>
          </cell>
          <cell r="I5058" t="str">
            <v>No aplica</v>
          </cell>
          <cell r="J5058" t="str">
            <v>Plan de acción</v>
          </cell>
          <cell r="K5058" t="str">
            <v>Zonal</v>
          </cell>
          <cell r="L5058" t="str">
            <v>4_CHAPINERO</v>
          </cell>
          <cell r="M5058" t="str">
            <v>3_DICIEMBRE_2025</v>
          </cell>
          <cell r="N5058" t="str">
            <v>22210. Proceso integral e integrado de la Vigilancia de la Salud PúblicaVigilancia en salud pública4_CHAPINERO3_DICIEMBRE_2025</v>
          </cell>
          <cell r="O5058">
            <v>18590624</v>
          </cell>
          <cell r="R5058">
            <v>0</v>
          </cell>
          <cell r="S5058">
            <v>0</v>
          </cell>
        </row>
        <row r="5059">
          <cell r="E5059" t="str">
            <v>22310. Proceso integral e integrado de la Vigilancia de la Salud PúblicaVigilancia en salud pública</v>
          </cell>
          <cell r="F5059" t="str">
            <v>Gestión de la Vigilancia  centinela por exposición a contaminación ambiental en zonas aledañas parque de innovación Doña Juana</v>
          </cell>
          <cell r="G5059" t="str">
            <v>Gestión, análisis y divulgación  de información de la vigilancia en salud pública</v>
          </cell>
          <cell r="H5059" t="str">
            <v>GSP</v>
          </cell>
          <cell r="I5059" t="str">
            <v>No aplica</v>
          </cell>
          <cell r="J5059" t="str">
            <v>Plan de acción</v>
          </cell>
          <cell r="K5059" t="str">
            <v>Zonal</v>
          </cell>
          <cell r="L5059" t="str">
            <v>4_CHAPINERO</v>
          </cell>
          <cell r="M5059" t="str">
            <v>3_DICIEMBRE_2025</v>
          </cell>
          <cell r="N5059" t="str">
            <v>22310. Proceso integral e integrado de la Vigilancia de la Salud PúblicaVigilancia en salud pública4_CHAPINERO3_DICIEMBRE_2025</v>
          </cell>
          <cell r="O5059">
            <v>29488576</v>
          </cell>
          <cell r="R5059">
            <v>0</v>
          </cell>
          <cell r="S5059">
            <v>0</v>
          </cell>
        </row>
        <row r="5060">
          <cell r="E5060" t="str">
            <v>22410. Proceso integral e integrado de la Vigilancia de la Salud PúblicaVigilancia en salud pública</v>
          </cell>
          <cell r="F5060" t="str">
            <v>Seguimiento y monitoreo de los instrumentos de canalizaciones de Vigilancia en Salud  pública. Subred Norte, Sur Occidente,  Centro oriente y Sur</v>
          </cell>
          <cell r="G5060" t="str">
            <v xml:space="preserve">Intervención integral en brotes, alertas y situaciones de emergencia en salud pública
</v>
          </cell>
          <cell r="H5060" t="str">
            <v>GSP</v>
          </cell>
          <cell r="I5060" t="str">
            <v>No aplica</v>
          </cell>
          <cell r="J5060" t="str">
            <v>Plan de acción</v>
          </cell>
          <cell r="K5060" t="str">
            <v>Zonal</v>
          </cell>
          <cell r="L5060" t="str">
            <v>4_CHAPINERO</v>
          </cell>
          <cell r="M5060" t="str">
            <v>3_DICIEMBRE_2025</v>
          </cell>
          <cell r="N5060" t="str">
            <v>22410. Proceso integral e integrado de la Vigilancia de la Salud PúblicaVigilancia en salud pública4_CHAPINERO3_DICIEMBRE_2025</v>
          </cell>
          <cell r="O5060">
            <v>3994272</v>
          </cell>
          <cell r="R5060">
            <v>0</v>
          </cell>
          <cell r="S5060">
            <v>0</v>
          </cell>
        </row>
        <row r="5061">
          <cell r="E5061" t="str">
            <v>22510. Proceso integral e integrado de la Vigilancia de la Salud PúblicaVigilancia en salud pública</v>
          </cell>
          <cell r="F5061" t="str">
            <v>Gestión  de la información  del Componente de IAAS</v>
          </cell>
          <cell r="G5061" t="str">
            <v>Gestión, análisis y divulgación  de información de la vigilancia en salud pública</v>
          </cell>
          <cell r="H5061" t="str">
            <v>GSP</v>
          </cell>
          <cell r="I5061" t="str">
            <v>No aplica</v>
          </cell>
          <cell r="J5061" t="str">
            <v>Plan de acción</v>
          </cell>
          <cell r="K5061" t="str">
            <v>Zonal</v>
          </cell>
          <cell r="L5061" t="str">
            <v>4_CHAPINERO</v>
          </cell>
          <cell r="M5061" t="str">
            <v>3_DICIEMBRE_2025</v>
          </cell>
          <cell r="N5061" t="str">
            <v>22510. Proceso integral e integrado de la Vigilancia de la Salud PúblicaVigilancia en salud pública4_CHAPINERO3_DICIEMBRE_2025</v>
          </cell>
          <cell r="O5061">
            <v>7347488</v>
          </cell>
          <cell r="R5061">
            <v>0</v>
          </cell>
          <cell r="S5061">
            <v>0</v>
          </cell>
        </row>
        <row r="5062">
          <cell r="E5062" t="str">
            <v>22610. Proceso integral e integrado de la Vigilancia de la Salud PúblicaVigilancia en salud pública</v>
          </cell>
          <cell r="F5062" t="str">
            <v>Gestión administrativa y operativa de seguimiento y monitoreo AT integrales-</v>
          </cell>
          <cell r="G5062" t="str">
            <v>Gestión, análisis y divulgación  de información de la vigilancia en salud pública</v>
          </cell>
          <cell r="H5062" t="str">
            <v>GSP</v>
          </cell>
          <cell r="I5062" t="str">
            <v>No aplica</v>
          </cell>
          <cell r="J5062" t="str">
            <v>Plan de acción</v>
          </cell>
          <cell r="K5062" t="str">
            <v>Distrito</v>
          </cell>
          <cell r="L5062" t="str">
            <v>4_CHAPINERO</v>
          </cell>
          <cell r="M5062" t="str">
            <v>3_DICIEMBRE_2025</v>
          </cell>
          <cell r="N5062" t="str">
            <v>22610. Proceso integral e integrado de la Vigilancia de la Salud PúblicaVigilancia en salud pública4_CHAPINERO3_DICIEMBRE_2025</v>
          </cell>
          <cell r="O5062">
            <v>95295440</v>
          </cell>
          <cell r="R5062">
            <v>0</v>
          </cell>
          <cell r="S5062">
            <v>0</v>
          </cell>
        </row>
        <row r="5063">
          <cell r="E5063" t="str">
            <v>22710. Proceso integral e integrado de la Vigilancia de la Salud PúblicaVigilancia en salud pública</v>
          </cell>
          <cell r="F5063" t="str">
            <v>Gestión operativa de seguimiento y monitoreo AT integrales</v>
          </cell>
          <cell r="G5063" t="str">
            <v>Gestión, análisis y divulgación  de información de la vigilancia en salud pública</v>
          </cell>
          <cell r="H5063" t="str">
            <v>GSP</v>
          </cell>
          <cell r="I5063" t="str">
            <v>No aplica</v>
          </cell>
          <cell r="J5063" t="str">
            <v>Plan de acción</v>
          </cell>
          <cell r="K5063" t="str">
            <v>Distrito</v>
          </cell>
          <cell r="L5063" t="str">
            <v>4_CHAPINERO</v>
          </cell>
          <cell r="M5063" t="str">
            <v>3_DICIEMBRE_2025</v>
          </cell>
          <cell r="N5063" t="str">
            <v>22710. Proceso integral e integrado de la Vigilancia de la Salud PúblicaVigilancia en salud pública4_CHAPINERO3_DICIEMBRE_2025</v>
          </cell>
          <cell r="O5063">
            <v>53602144</v>
          </cell>
          <cell r="R5063">
            <v>0</v>
          </cell>
          <cell r="S5063">
            <v>0</v>
          </cell>
        </row>
        <row r="5064">
          <cell r="E5064" t="str">
            <v>22810. Proceso integral e integrado de la Vigilancia de la Salud PúblicaVigilancia en salud pública</v>
          </cell>
          <cell r="F5064" t="str">
            <v>Investigaciones epidemiológicas de eventos prioritarios en salud mental- Ruralidad</v>
          </cell>
          <cell r="G5064" t="str">
            <v xml:space="preserve">Intervención integral en brotes, alertas y situaciones de emergencia en salud pública
</v>
          </cell>
          <cell r="H5064" t="str">
            <v>GSP</v>
          </cell>
          <cell r="I5064" t="str">
            <v>No aplica</v>
          </cell>
          <cell r="J5064" t="str">
            <v>Plan de acción</v>
          </cell>
          <cell r="K5064" t="str">
            <v>Local</v>
          </cell>
          <cell r="L5064" t="str">
            <v>4_CHAPINERO</v>
          </cell>
          <cell r="M5064" t="str">
            <v>3_DICIEMBRE_2025</v>
          </cell>
          <cell r="N5064" t="str">
            <v>22810. Proceso integral e integrado de la Vigilancia de la Salud PúblicaVigilancia en salud pública4_CHAPINERO3_DICIEMBRE_2025</v>
          </cell>
          <cell r="O5064">
            <v>3513480</v>
          </cell>
          <cell r="R5064">
            <v>0</v>
          </cell>
          <cell r="S5064">
            <v>0</v>
          </cell>
        </row>
        <row r="5065">
          <cell r="E5065" t="str">
            <v>22910. Proceso integral e integrado de la Vigilancia de la Salud PúblicaVigilancia en salud pública</v>
          </cell>
          <cell r="F5065" t="str">
            <v xml:space="preserve">Fortalecimiento de capacidades IEC Salud mental </v>
          </cell>
          <cell r="G5065" t="str">
            <v xml:space="preserve">Intervención integral en brotes, alertas y situaciones de emergencia en salud pública
</v>
          </cell>
          <cell r="H5065" t="str">
            <v>GSP</v>
          </cell>
          <cell r="I5065" t="str">
            <v>No aplica</v>
          </cell>
          <cell r="J5065" t="str">
            <v>Plan de Fortalecimiento</v>
          </cell>
          <cell r="K5065" t="str">
            <v>Zonal</v>
          </cell>
          <cell r="L5065" t="str">
            <v>4_CHAPINERO</v>
          </cell>
          <cell r="M5065" t="str">
            <v>3_DICIEMBRE_2025</v>
          </cell>
          <cell r="N5065" t="str">
            <v>22910. Proceso integral e integrado de la Vigilancia de la Salud PúblicaVigilancia en salud pública4_CHAPINERO3_DICIEMBRE_2025</v>
          </cell>
          <cell r="O5065">
            <v>281936</v>
          </cell>
          <cell r="R5065">
            <v>0</v>
          </cell>
          <cell r="S5065">
            <v>0</v>
          </cell>
        </row>
        <row r="5066">
          <cell r="E5066" t="str">
            <v>23010. Proceso integral e integrado de la Vigilancia de la Salud PúblicaVigilancia en salud pública</v>
          </cell>
          <cell r="F5066" t="str">
            <v xml:space="preserve">Fortalecimiento de capacidades IEC No trasmisibles </v>
          </cell>
          <cell r="G5066" t="str">
            <v xml:space="preserve">Intervención integral en brotes, alertas y situaciones de emergencia en salud pública
</v>
          </cell>
          <cell r="H5066" t="str">
            <v>GSP</v>
          </cell>
          <cell r="I5066" t="str">
            <v>No aplica</v>
          </cell>
          <cell r="J5066" t="str">
            <v>Plan de Fortalecimiento</v>
          </cell>
          <cell r="K5066" t="str">
            <v>Zonal</v>
          </cell>
          <cell r="L5066" t="str">
            <v>4_CHAPINERO</v>
          </cell>
          <cell r="M5066" t="str">
            <v>3_DICIEMBRE_2025</v>
          </cell>
          <cell r="N5066" t="str">
            <v>23010. Proceso integral e integrado de la Vigilancia de la Salud PúblicaVigilancia en salud pública4_CHAPINERO3_DICIEMBRE_2025</v>
          </cell>
          <cell r="O5066">
            <v>244416</v>
          </cell>
          <cell r="R5066">
            <v>0</v>
          </cell>
          <cell r="S5066">
            <v>0</v>
          </cell>
        </row>
        <row r="5067">
          <cell r="E5067" t="str">
            <v>23111. Proceso integral e integrado de la Vigilancia basada en ComunidadVigilancia en salud pública</v>
          </cell>
          <cell r="F5067" t="str">
            <v>Gestión Estrategica territorial en el contexto de la VBC</v>
          </cell>
          <cell r="G5067" t="str">
            <v>Gestión Estrategica territorial en el contexto de la VBC</v>
          </cell>
          <cell r="H5067" t="str">
            <v>GSP</v>
          </cell>
          <cell r="I5067" t="str">
            <v>No aplica</v>
          </cell>
          <cell r="J5067" t="str">
            <v>Plan de acción</v>
          </cell>
          <cell r="K5067" t="str">
            <v>Zonal</v>
          </cell>
          <cell r="L5067" t="str">
            <v>4_CHAPINERO</v>
          </cell>
          <cell r="M5067" t="str">
            <v>3_DICIEMBRE_2025</v>
          </cell>
          <cell r="N5067" t="str">
            <v>23111. Proceso integral e integrado de la Vigilancia basada en ComunidadVigilancia en salud pública4_CHAPINERO3_DICIEMBRE_2025</v>
          </cell>
          <cell r="O5067">
            <v>25173776</v>
          </cell>
          <cell r="R5067">
            <v>0</v>
          </cell>
          <cell r="S5067">
            <v>0</v>
          </cell>
        </row>
        <row r="5068">
          <cell r="E5068" t="str">
            <v>23211. Proceso integral e integrado de la Vigilancia basada en ComunidadVigilancia en salud pública</v>
          </cell>
          <cell r="F5068" t="str">
            <v>Gestión Operativa para el Fortalecmiento de la REVCOM</v>
          </cell>
          <cell r="G5068" t="str">
            <v>Gestión Operativa para el Fortalecmiento de la REVCOM</v>
          </cell>
          <cell r="H5068" t="str">
            <v>GSP</v>
          </cell>
          <cell r="I5068" t="str">
            <v>No aplica</v>
          </cell>
          <cell r="J5068" t="str">
            <v>Plan de acción</v>
          </cell>
          <cell r="K5068" t="str">
            <v>Local</v>
          </cell>
          <cell r="L5068" t="str">
            <v>4_CHAPINERO</v>
          </cell>
          <cell r="M5068" t="str">
            <v>3_DICIEMBRE_2025</v>
          </cell>
          <cell r="N5068" t="str">
            <v>23211. Proceso integral e integrado de la Vigilancia basada en ComunidadVigilancia en salud pública4_CHAPINERO3_DICIEMBRE_2025</v>
          </cell>
          <cell r="O5068">
            <v>5621568</v>
          </cell>
          <cell r="R5068">
            <v>1</v>
          </cell>
          <cell r="S5068">
            <v>5621568</v>
          </cell>
        </row>
        <row r="5069">
          <cell r="E5069" t="str">
            <v>23311. Proceso integral e integrado de la Vigilancia basada en ComunidadVigilancia en salud pública</v>
          </cell>
          <cell r="F5069" t="str">
            <v>Gestión estratégica y  operativa para el Fortalecimiento de la RevCom - en la Ruralidad de Sumapaz</v>
          </cell>
          <cell r="G5069" t="str">
            <v>Gestión Operativa para el Fortalecmiento de la REVCOM</v>
          </cell>
          <cell r="H5069" t="str">
            <v>GSP</v>
          </cell>
          <cell r="I5069" t="str">
            <v>No aplica</v>
          </cell>
          <cell r="J5069" t="str">
            <v>Plan de acción</v>
          </cell>
          <cell r="K5069" t="str">
            <v>Local</v>
          </cell>
          <cell r="L5069" t="str">
            <v>4_CHAPINERO</v>
          </cell>
          <cell r="M5069" t="str">
            <v>3_DICIEMBRE_2025</v>
          </cell>
          <cell r="N5069" t="str">
            <v>23311. Proceso integral e integrado de la Vigilancia basada en ComunidadVigilancia en salud pública4_CHAPINERO3_DICIEMBRE_2025</v>
          </cell>
          <cell r="O5069">
            <v>7026960</v>
          </cell>
          <cell r="R5069">
            <v>0</v>
          </cell>
          <cell r="S5069">
            <v>0</v>
          </cell>
        </row>
        <row r="5070">
          <cell r="E5070" t="str">
            <v>23413. Proceso integral e integrado de gestión y análisis de políticas para el bienestarAnálisis de Politicas</v>
          </cell>
          <cell r="F5070" t="str">
            <v>Participación y gestión intersectorial  para la formulación, implementación, seguimiento o evaluación de las políticas públicas en los territorios</v>
          </cell>
          <cell r="G5070" t="str">
            <v>Gestión Intersectorial de Políticas Públicas en los Territorios</v>
          </cell>
          <cell r="H5070" t="str">
            <v>GSP</v>
          </cell>
          <cell r="I5070" t="str">
            <v>No aplica</v>
          </cell>
          <cell r="J5070" t="str">
            <v>Plan de acción</v>
          </cell>
          <cell r="K5070" t="str">
            <v>Local</v>
          </cell>
          <cell r="L5070" t="str">
            <v>4_CHAPINERO</v>
          </cell>
          <cell r="M5070" t="str">
            <v>3_DICIEMBRE_2025</v>
          </cell>
          <cell r="N5070" t="str">
            <v>23413. Proceso integral e integrado de gestión y análisis de políticas para el bienestarAnálisis de Politicas4_CHAPINERO3_DICIEMBRE_2025</v>
          </cell>
          <cell r="O5070">
            <v>24853248</v>
          </cell>
          <cell r="R5070">
            <v>1</v>
          </cell>
          <cell r="S5070">
            <v>24853248</v>
          </cell>
        </row>
        <row r="5071">
          <cell r="E5071" t="str">
            <v>23513. Proceso integral e integrado de gestión y análisis de políticas para el bienestarAnálisis de Politicas</v>
          </cell>
          <cell r="F5071" t="e">
            <v>#VALUE!</v>
          </cell>
          <cell r="G5071" t="str">
            <v>Gestión Intersectorial de Políticas Públicas en los Territorios</v>
          </cell>
          <cell r="H5071" t="str">
            <v>GSP</v>
          </cell>
          <cell r="I5071" t="str">
            <v>No aplica</v>
          </cell>
          <cell r="J5071" t="str">
            <v>Plan de acción</v>
          </cell>
          <cell r="K5071" t="str">
            <v>Zonal</v>
          </cell>
          <cell r="L5071" t="str">
            <v>4_CHAPINERO</v>
          </cell>
          <cell r="M5071" t="str">
            <v>3_DICIEMBRE_2025</v>
          </cell>
          <cell r="N5071" t="str">
            <v>23513. Proceso integral e integrado de gestión y análisis de políticas para el bienestarAnálisis de Politicas4_CHAPINERO3_DICIEMBRE_2025</v>
          </cell>
          <cell r="O5071">
            <v>7332480</v>
          </cell>
          <cell r="R5071">
            <v>0</v>
          </cell>
          <cell r="S5071">
            <v>0</v>
          </cell>
        </row>
        <row r="5072">
          <cell r="E5072" t="str">
            <v>23613. Proceso integral e integrado de gestión y análisis de políticas para el bienestarAnálisis de Politicas</v>
          </cell>
          <cell r="F5072" t="str">
            <v>Participación y gestión intersectorial local con los diferentes actores para la formulación, implementación, seguimiento o evaluación de la política pública de Ruralidad, exceptuando Sumapaz</v>
          </cell>
          <cell r="G5072" t="str">
            <v>Gestión Intersectorial de Políticas Públicas en los Territorios</v>
          </cell>
          <cell r="H5072" t="str">
            <v>GSP</v>
          </cell>
          <cell r="I5072" t="str">
            <v>No aplica</v>
          </cell>
          <cell r="J5072" t="str">
            <v>Plan de acción</v>
          </cell>
          <cell r="K5072" t="str">
            <v>Distrito</v>
          </cell>
          <cell r="L5072" t="str">
            <v>4_CHAPINERO</v>
          </cell>
          <cell r="M5072" t="str">
            <v>3_DICIEMBRE_2025</v>
          </cell>
          <cell r="N5072" t="str">
            <v>23613. Proceso integral e integrado de gestión y análisis de políticas para el bienestarAnálisis de Politicas4_CHAPINERO3_DICIEMBRE_2025</v>
          </cell>
          <cell r="O5072">
            <v>7332480</v>
          </cell>
          <cell r="R5072">
            <v>0</v>
          </cell>
          <cell r="S5072">
            <v>0</v>
          </cell>
        </row>
        <row r="5073">
          <cell r="E5073" t="str">
            <v>23713. Proceso integral e integrado de gestión y análisis de políticas para el bienestarAnálisis de Politicas</v>
          </cell>
          <cell r="F5073" t="str">
            <v>Participación y gestión intersectorial local con los diferentes actores para la formulación, implementación, seguimiento o evaluación de las políticas públicas priorizadas en Sumapaz</v>
          </cell>
          <cell r="G5073" t="str">
            <v>Gestión Intersectorial de Políticas Públicas en los Territorios</v>
          </cell>
          <cell r="H5073" t="str">
            <v>GSP</v>
          </cell>
          <cell r="I5073" t="str">
            <v>No aplica</v>
          </cell>
          <cell r="J5073" t="str">
            <v>Plan de acción</v>
          </cell>
          <cell r="K5073" t="str">
            <v>Local</v>
          </cell>
          <cell r="L5073" t="str">
            <v>4_CHAPINERO</v>
          </cell>
          <cell r="M5073" t="str">
            <v>3_DICIEMBRE_2025</v>
          </cell>
          <cell r="N5073" t="str">
            <v>23713. Proceso integral e integrado de gestión y análisis de políticas para el bienestarAnálisis de Politicas4_CHAPINERO3_DICIEMBRE_2025</v>
          </cell>
          <cell r="O5073">
            <v>22914000</v>
          </cell>
          <cell r="R5073">
            <v>0</v>
          </cell>
          <cell r="S5073">
            <v>0</v>
          </cell>
        </row>
        <row r="5074">
          <cell r="E5074" t="str">
            <v>23813. Proceso integral e integrado de gestión y análisis de políticas para el bienestarAnálisis de Politicas</v>
          </cell>
          <cell r="F5074" t="str">
            <v>Participación y gestión intersectorial local con los diferentes actores para la formulación, implementación, seguimiento o evaluación de las políticas públicas étnicas en los territorios</v>
          </cell>
          <cell r="G5074" t="str">
            <v>Gestión Intersectorial de Políticas Públicas en los Territorios</v>
          </cell>
          <cell r="H5074" t="str">
            <v>GSP</v>
          </cell>
          <cell r="I5074" t="str">
            <v>No aplica</v>
          </cell>
          <cell r="J5074" t="str">
            <v>Plan de acción</v>
          </cell>
          <cell r="K5074" t="str">
            <v>Distrito</v>
          </cell>
          <cell r="L5074" t="str">
            <v>4_CHAPINERO</v>
          </cell>
          <cell r="M5074" t="str">
            <v>3_DICIEMBRE_2025</v>
          </cell>
          <cell r="N5074" t="str">
            <v>23813. Proceso integral e integrado de gestión y análisis de políticas para el bienestarAnálisis de Politicas4_CHAPINERO3_DICIEMBRE_2025</v>
          </cell>
          <cell r="O5074">
            <v>29329920</v>
          </cell>
          <cell r="R5074">
            <v>0</v>
          </cell>
          <cell r="S5074">
            <v>0</v>
          </cell>
        </row>
        <row r="5075">
          <cell r="E5075" t="str">
            <v>23913. Proceso integral e integrado de gestión y análisis de políticas para el bienestarAnálisis de Politicas</v>
          </cell>
          <cell r="F5075" t="str">
            <v>Coordinación de la respuesta sectorial a las prioridades en salud y situaciones emergentes en el marco de la gestión de las políticas públicas</v>
          </cell>
          <cell r="G5075" t="str">
            <v>Gestión Sectorial de Políticas Públicas en los Territorios</v>
          </cell>
          <cell r="H5075" t="str">
            <v>GSP</v>
          </cell>
          <cell r="I5075" t="str">
            <v>No aplica</v>
          </cell>
          <cell r="J5075" t="str">
            <v>Plan de acción</v>
          </cell>
          <cell r="K5075" t="str">
            <v>Local</v>
          </cell>
          <cell r="L5075" t="str">
            <v>4_CHAPINERO</v>
          </cell>
          <cell r="M5075" t="str">
            <v>3_DICIEMBRE_2025</v>
          </cell>
          <cell r="N5075" t="str">
            <v>23913. Proceso integral e integrado de gestión y análisis de políticas para el bienestarAnálisis de Politicas4_CHAPINERO3_DICIEMBRE_2025</v>
          </cell>
          <cell r="O5075">
            <v>17086608</v>
          </cell>
          <cell r="R5075">
            <v>1</v>
          </cell>
          <cell r="S5075">
            <v>17086608</v>
          </cell>
        </row>
        <row r="5076">
          <cell r="E5076" t="str">
            <v>24013. Proceso integral e integrado de gestión y análisis de políticas para el bienestarAnálisis de Politicas</v>
          </cell>
          <cell r="F5076" t="str">
            <v>Coordinación de la respuesta sectorial a las prioridades en salud y situaciones emergentes en el marco de la gestión de las políticas públicas de adultez, trabajo,  salud oral, Acogida, Inclusión y Desarrollo de los Nuevos Bogotanos</v>
          </cell>
          <cell r="G5076" t="str">
            <v>Gestión Sectorial de Políticas Públicas en los Territorios</v>
          </cell>
          <cell r="H5076" t="str">
            <v>GSP</v>
          </cell>
          <cell r="I5076" t="str">
            <v>No aplica</v>
          </cell>
          <cell r="J5076" t="str">
            <v>Plan de acción</v>
          </cell>
          <cell r="K5076" t="str">
            <v>Zonal</v>
          </cell>
          <cell r="L5076" t="str">
            <v>4_CHAPINERO</v>
          </cell>
          <cell r="M5076" t="str">
            <v>3_DICIEMBRE_2025</v>
          </cell>
          <cell r="N5076" t="str">
            <v>24013. Proceso integral e integrado de gestión y análisis de políticas para el bienestarAnálisis de Politicas4_CHAPINERO3_DICIEMBRE_2025</v>
          </cell>
          <cell r="O5076">
            <v>3910656</v>
          </cell>
          <cell r="R5076">
            <v>0</v>
          </cell>
          <cell r="S5076">
            <v>0</v>
          </cell>
        </row>
        <row r="5077">
          <cell r="E5077" t="str">
            <v>24113. Proceso integral e integrado de gestión y análisis de políticas para el bienestarAnálisis de Politicas</v>
          </cell>
          <cell r="F5077" t="str">
            <v>Coordinación de la respuesta sectorial a las prioridades en salud y situaciones emergentes en el marco de la gestión de la política pública de ruralidad exceptuando Sumapaz</v>
          </cell>
          <cell r="G5077" t="str">
            <v>Gestión Sectorial de Políticas Públicas en los Territorios</v>
          </cell>
          <cell r="H5077" t="str">
            <v>GSP</v>
          </cell>
          <cell r="I5077" t="str">
            <v>No aplica</v>
          </cell>
          <cell r="J5077" t="str">
            <v>Plan de acción</v>
          </cell>
          <cell r="K5077" t="str">
            <v>Distrito</v>
          </cell>
          <cell r="L5077" t="str">
            <v>4_CHAPINERO</v>
          </cell>
          <cell r="M5077" t="str">
            <v>3_DICIEMBRE_2025</v>
          </cell>
          <cell r="N5077" t="str">
            <v>24113. Proceso integral e integrado de gestión y análisis de políticas para el bienestarAnálisis de Politicas4_CHAPINERO3_DICIEMBRE_2025</v>
          </cell>
          <cell r="O5077">
            <v>3910656</v>
          </cell>
          <cell r="R5077">
            <v>0</v>
          </cell>
          <cell r="S5077">
            <v>0</v>
          </cell>
        </row>
        <row r="5078">
          <cell r="E5078" t="str">
            <v>24213. Proceso integral e integrado de gestión y análisis de políticas para el bienestarAnálisis de Politicas</v>
          </cell>
          <cell r="F5078" t="str">
            <v>Coordinación de la respuesta sectorial a las prioridades en salud y situaciones emergentes en el marco de la gestión de las políticas públicas priorizadas en Sumapaz</v>
          </cell>
          <cell r="G5078" t="str">
            <v>Gestión Sectorial de Políticas Públicas en los Territorios</v>
          </cell>
          <cell r="H5078" t="str">
            <v>GSP</v>
          </cell>
          <cell r="I5078" t="str">
            <v>No aplica</v>
          </cell>
          <cell r="J5078" t="str">
            <v>Plan de acción</v>
          </cell>
          <cell r="K5078" t="str">
            <v>Local</v>
          </cell>
          <cell r="L5078" t="str">
            <v>4_CHAPINERO</v>
          </cell>
          <cell r="M5078" t="str">
            <v>3_DICIEMBRE_2025</v>
          </cell>
          <cell r="N5078" t="str">
            <v>24213. Proceso integral e integrado de gestión y análisis de políticas para el bienestarAnálisis de Politicas4_CHAPINERO3_DICIEMBRE_2025</v>
          </cell>
          <cell r="O5078">
            <v>12220800</v>
          </cell>
          <cell r="R5078">
            <v>0</v>
          </cell>
          <cell r="S5078">
            <v>0</v>
          </cell>
        </row>
        <row r="5079">
          <cell r="E5079" t="str">
            <v>24313. Proceso integral e integrado de gestión y análisis de políticas para el bienestarAnálisis de Politicas</v>
          </cell>
          <cell r="F5079" t="str">
            <v>Coordinación de la respuesta sectorial a las prioridades en salud y situaciones emergentes en el marco de la gestión de las políticas públicas étnicas</v>
          </cell>
          <cell r="G5079" t="str">
            <v>Gestión Sectorial de Políticas Públicas en los Territorios</v>
          </cell>
          <cell r="H5079" t="str">
            <v>GSP</v>
          </cell>
          <cell r="I5079" t="str">
            <v>No aplica</v>
          </cell>
          <cell r="J5079" t="str">
            <v>Plan de análisis</v>
          </cell>
          <cell r="K5079" t="str">
            <v>Distrito</v>
          </cell>
          <cell r="L5079" t="str">
            <v>4_CHAPINERO</v>
          </cell>
          <cell r="M5079" t="str">
            <v>3_DICIEMBRE_2025</v>
          </cell>
          <cell r="N5079" t="str">
            <v>24313. Proceso integral e integrado de gestión y análisis de políticas para el bienestarAnálisis de Politicas4_CHAPINERO3_DICIEMBRE_2025</v>
          </cell>
          <cell r="O5079">
            <v>15642624</v>
          </cell>
          <cell r="R5079">
            <v>0</v>
          </cell>
          <cell r="S5079">
            <v>0</v>
          </cell>
        </row>
        <row r="5080">
          <cell r="E5080" t="str">
            <v>24413. Proceso integral e integrado de gestión y análisis de políticas para el bienestarAnálisis de Politicas</v>
          </cell>
          <cell r="F5080" t="str">
            <v>Análisis sociales de la salud en el marco de las políticas</v>
          </cell>
          <cell r="G5080" t="str">
            <v>Gestión y Generación de Conocimiento en el Marco de las Políticas Públicas</v>
          </cell>
          <cell r="H5080" t="str">
            <v>GSP</v>
          </cell>
          <cell r="I5080" t="str">
            <v>No aplica</v>
          </cell>
          <cell r="J5080" t="str">
            <v>Plan de análisis</v>
          </cell>
          <cell r="K5080" t="str">
            <v>Zonal</v>
          </cell>
          <cell r="L5080" t="str">
            <v>4_CHAPINERO</v>
          </cell>
          <cell r="M5080" t="str">
            <v>3_DICIEMBRE_2025</v>
          </cell>
          <cell r="N5080" t="str">
            <v>24413. Proceso integral e integrado de gestión y análisis de políticas para el bienestarAnálisis de Politicas4_CHAPINERO3_DICIEMBRE_2025</v>
          </cell>
          <cell r="O5080">
            <v>20316544</v>
          </cell>
          <cell r="R5080">
            <v>0</v>
          </cell>
          <cell r="S5080">
            <v>0</v>
          </cell>
        </row>
        <row r="5081">
          <cell r="E5081" t="str">
            <v>24513. Proceso integral e integrado de gestión y análisis de políticas para el bienestarAnálisis de Politicas</v>
          </cell>
          <cell r="F5081" t="str">
            <v>Análisis diferenciales de la salud en el marco de productos de políticas públicas étnicas</v>
          </cell>
          <cell r="G5081" t="str">
            <v>Gestión y Generación de Conocimiento en el Marco de las Políticas Públicas</v>
          </cell>
          <cell r="H5081" t="str">
            <v>GSP</v>
          </cell>
          <cell r="I5081" t="str">
            <v>No aplica</v>
          </cell>
          <cell r="J5081" t="str">
            <v>Plan de análisis</v>
          </cell>
          <cell r="K5081" t="str">
            <v>Distrito</v>
          </cell>
          <cell r="L5081" t="str">
            <v>4_CHAPINERO</v>
          </cell>
          <cell r="M5081" t="str">
            <v>3_DICIEMBRE_2025</v>
          </cell>
          <cell r="N5081" t="str">
            <v>24513. Proceso integral e integrado de gestión y análisis de políticas para el bienestarAnálisis de Politicas4_CHAPINERO3_DICIEMBRE_2025</v>
          </cell>
          <cell r="O5081">
            <v>24729968</v>
          </cell>
          <cell r="R5081">
            <v>0</v>
          </cell>
          <cell r="S5081">
            <v>0</v>
          </cell>
        </row>
        <row r="5082">
          <cell r="E5082" t="str">
            <v>24613. Proceso integral e integrado de gestión y análisis de políticas para el bienestarAnálisis de Politicas</v>
          </cell>
          <cell r="F5082" t="e">
            <v>#VALUE!</v>
          </cell>
          <cell r="G5082" t="str">
            <v>Gestión Intersectorial de Políticas Públicas en los Territorios</v>
          </cell>
          <cell r="H5082" t="str">
            <v>GSP</v>
          </cell>
          <cell r="I5082" t="str">
            <v>No aplica</v>
          </cell>
          <cell r="J5082" t="str">
            <v xml:space="preserve"> Plan de Fortalecimiento </v>
          </cell>
          <cell r="K5082" t="str">
            <v>Distrito</v>
          </cell>
          <cell r="L5082" t="str">
            <v>4_CHAPINERO</v>
          </cell>
          <cell r="M5082" t="str">
            <v>3_DICIEMBRE_2025</v>
          </cell>
          <cell r="N5082" t="str">
            <v>24613. Proceso integral e integrado de gestión y análisis de políticas para el bienestarAnálisis de Politicas4_CHAPINERO3_DICIEMBRE_2025</v>
          </cell>
          <cell r="O5082">
            <v>67458816</v>
          </cell>
          <cell r="R5082">
            <v>0</v>
          </cell>
          <cell r="S5082">
            <v>0</v>
          </cell>
        </row>
        <row r="5083">
          <cell r="E5083" t="str">
            <v>11. Gestión Territorial para la Atención Primaria Social de los procesos de Gestión de la Salud Pública (GSP) y el Plan de Salud Pública de Intervenciones Colectivas (PSPIC)Gestión Territorial</v>
          </cell>
          <cell r="F5083" t="str">
            <v>Coordinación Territorial Zonal GSP-PSPIC</v>
          </cell>
          <cell r="G5083" t="str">
            <v>Coordinación y seguimiento de la gestión territorial</v>
          </cell>
          <cell r="H5083" t="str">
            <v>GSP - PSPIC</v>
          </cell>
          <cell r="I5083" t="str">
            <v>No aplica</v>
          </cell>
          <cell r="J5083" t="str">
            <v>Plan de acción</v>
          </cell>
          <cell r="K5083" t="str">
            <v>Zonal</v>
          </cell>
          <cell r="L5083" t="str">
            <v>5_BARRIOS_UNIDOS</v>
          </cell>
          <cell r="M5083" t="str">
            <v>3_DICIEMBRE_2025</v>
          </cell>
          <cell r="N5083" t="str">
            <v>11. Gestión Territorial para la Atención Primaria Social de los procesos de Gestión de la Salud Pública (GSP) y el Plan de Salud Pública de Intervenciones Colectivas (PSPIC)Gestión Territorial5_BARRIOS_UNIDOS3_DICIEMBRE_2025</v>
          </cell>
          <cell r="O5083">
            <v>30277568</v>
          </cell>
          <cell r="R5083">
            <v>0</v>
          </cell>
          <cell r="S5083">
            <v>0</v>
          </cell>
        </row>
        <row r="5084">
          <cell r="E5084" t="str">
            <v>31. Gestión Territorial para la Atención Primaria Social de los procesos de Gestión de la Salud Pública (GSP) y el Plan de Salud Pública de Intervenciones Colectivas (PSPIC)Gestión Territorial</v>
          </cell>
          <cell r="F5084" t="str">
            <v>Gestión local del GSP-PSPIC (Monitoreo y Seguimiento)</v>
          </cell>
          <cell r="G5084" t="str">
            <v>Coordinación y seguimiento de la gestión territorial</v>
          </cell>
          <cell r="H5084" t="str">
            <v>GSP-PSPIC</v>
          </cell>
          <cell r="I5084" t="str">
            <v>No aplica</v>
          </cell>
          <cell r="J5084" t="str">
            <v>Plan de acción</v>
          </cell>
          <cell r="K5084" t="str">
            <v>Local</v>
          </cell>
          <cell r="L5084" t="str">
            <v>5_BARRIOS_UNIDOS</v>
          </cell>
          <cell r="M5084" t="str">
            <v>3_DICIEMBRE_2025</v>
          </cell>
          <cell r="N5084" t="str">
            <v>31. Gestión Territorial para la Atención Primaria Social de los procesos de Gestión de la Salud Pública (GSP) y el Plan de Salud Pública de Intervenciones Colectivas (PSPIC)Gestión Territorial5_BARRIOS_UNIDOS3_DICIEMBRE_2025</v>
          </cell>
          <cell r="O5084">
            <v>12204720</v>
          </cell>
          <cell r="R5084">
            <v>1</v>
          </cell>
          <cell r="S5084">
            <v>12204720</v>
          </cell>
        </row>
        <row r="5085">
          <cell r="E5085" t="str">
            <v>41. Gestión Territorial para la Atención Primaria Social de los procesos de Gestión de la Salud Pública (GSP) y el Plan de Salud Pública de Intervenciones Colectivas (PSPIC)Gestión Territorial</v>
          </cell>
          <cell r="F5085" t="str">
            <v>Gestión local del GSP-PSPIC (Soporte operativo)</v>
          </cell>
          <cell r="G5085" t="str">
            <v>Coordinación y seguimiento de la gestión territorial</v>
          </cell>
          <cell r="H5085" t="str">
            <v>GSP-PSPIC</v>
          </cell>
          <cell r="I5085" t="str">
            <v>No aplica</v>
          </cell>
          <cell r="J5085" t="str">
            <v>Plan de acción</v>
          </cell>
          <cell r="K5085" t="str">
            <v>Local</v>
          </cell>
          <cell r="L5085" t="str">
            <v>5_BARRIOS_UNIDOS</v>
          </cell>
          <cell r="M5085" t="str">
            <v>3_DICIEMBRE_2025</v>
          </cell>
          <cell r="N5085" t="str">
            <v>41. Gestión Territorial para la Atención Primaria Social de los procesos de Gestión de la Salud Pública (GSP) y el Plan de Salud Pública de Intervenciones Colectivas (PSPIC)Gestión Territorial5_BARRIOS_UNIDOS3_DICIEMBRE_2025</v>
          </cell>
          <cell r="O5085">
            <v>6484528</v>
          </cell>
          <cell r="R5085">
            <v>1</v>
          </cell>
          <cell r="S5085">
            <v>6484528</v>
          </cell>
        </row>
        <row r="5086">
          <cell r="E5086" t="str">
            <v>51. Gestión Territorial para la Atención Primaria Social de los procesos de Gestión de la Salud Pública (GSP) y el Plan de Salud Pública de Intervenciones Colectivas (PSPIC)Gestión Territorial</v>
          </cell>
          <cell r="F5086" t="str">
            <v>Gestión local del GSP-PSPIC (prescripción social)</v>
          </cell>
          <cell r="G5086" t="str">
            <v>Coordinación y seguimiento de la gestión territorial</v>
          </cell>
          <cell r="H5086" t="str">
            <v>GSP-PSPIC</v>
          </cell>
          <cell r="I5086" t="str">
            <v>No aplica</v>
          </cell>
          <cell r="J5086" t="str">
            <v>Plan de acción</v>
          </cell>
          <cell r="K5086" t="str">
            <v>Local</v>
          </cell>
          <cell r="L5086" t="str">
            <v>5_BARRIOS_UNIDOS</v>
          </cell>
          <cell r="M5086" t="str">
            <v>3_DICIEMBRE_2025</v>
          </cell>
          <cell r="N5086" t="str">
            <v>51. Gestión Territorial para la Atención Primaria Social de los procesos de Gestión de la Salud Pública (GSP) y el Plan de Salud Pública de Intervenciones Colectivas (PSPIC)Gestión Territorial5_BARRIOS_UNIDOS3_DICIEMBRE_2025</v>
          </cell>
          <cell r="O5086">
            <v>5621568</v>
          </cell>
          <cell r="R5086">
            <v>1</v>
          </cell>
          <cell r="S5086">
            <v>5621568</v>
          </cell>
        </row>
        <row r="5087">
          <cell r="E5087" t="str">
            <v>61. Gestión Territorial para la Atención Primaria Social de los procesos de Gestión de la Salud Pública (GSP) y el Plan de Salud Pública de Intervenciones Colectivas (PSPIC)Gestión Territorial</v>
          </cell>
          <cell r="F5087" t="str">
            <v>Gestión local del GSP-PSPIC (Sumapaz)</v>
          </cell>
          <cell r="G5087" t="str">
            <v>Coordinación y seguimiento de la gestión territorial</v>
          </cell>
          <cell r="H5087" t="str">
            <v>GSP-PSPIC</v>
          </cell>
          <cell r="I5087" t="str">
            <v>No aplica</v>
          </cell>
          <cell r="J5087" t="str">
            <v>Plan de acción</v>
          </cell>
          <cell r="K5087" t="str">
            <v>Local</v>
          </cell>
          <cell r="L5087" t="str">
            <v>5_BARRIOS_UNIDOS</v>
          </cell>
          <cell r="M5087" t="str">
            <v>3_DICIEMBRE_2025</v>
          </cell>
          <cell r="N5087" t="str">
            <v>61. Gestión Territorial para la Atención Primaria Social de los procesos de Gestión de la Salud Pública (GSP) y el Plan de Salud Pública de Intervenciones Colectivas (PSPIC)Gestión Territorial5_BARRIOS_UNIDOS3_DICIEMBRE_2025</v>
          </cell>
          <cell r="O5087">
            <v>15132712</v>
          </cell>
          <cell r="R5087">
            <v>0</v>
          </cell>
          <cell r="S5087">
            <v>0</v>
          </cell>
        </row>
        <row r="5088">
          <cell r="E5088" t="str">
            <v>71. Gestión Territorial para la Atención Primaria Social de los procesos de Gestión de la Salud Pública (GSP) y el Plan de Salud Pública de Intervenciones Colectivas (PSPIC)Gestión Territorial</v>
          </cell>
          <cell r="F5088" t="str">
            <v>Gestión zonal  VSP</v>
          </cell>
          <cell r="G5088" t="str">
            <v>Coordinación y seguimiento de la gestión territorial</v>
          </cell>
          <cell r="H5088" t="str">
            <v>GSP</v>
          </cell>
          <cell r="I5088" t="str">
            <v>No aplica</v>
          </cell>
          <cell r="J5088" t="str">
            <v>Plan de acción</v>
          </cell>
          <cell r="K5088" t="str">
            <v>Zonal</v>
          </cell>
          <cell r="L5088" t="str">
            <v>5_BARRIOS_UNIDOS</v>
          </cell>
          <cell r="M5088" t="str">
            <v>3_DICIEMBRE_2025</v>
          </cell>
          <cell r="N5088" t="str">
            <v>71. Gestión Territorial para la Atención Primaria Social de los procesos de Gestión de la Salud Pública (GSP) y el Plan de Salud Pública de Intervenciones Colectivas (PSPIC)Gestión Territorial5_BARRIOS_UNIDOS3_DICIEMBRE_2025</v>
          </cell>
          <cell r="O5088">
            <v>25617584</v>
          </cell>
          <cell r="R5088">
            <v>0</v>
          </cell>
          <cell r="S5088">
            <v>0</v>
          </cell>
        </row>
        <row r="5089">
          <cell r="E5089" t="str">
            <v>81. Gestión Territorial para la Atención Primaria Social de los procesos de Gestión de la Salud Pública (GSP) y el Plan de Salud Pública de Intervenciones Colectivas (PSPIC)Gestión Territorial</v>
          </cell>
          <cell r="F5089" t="str">
            <v>Gestión zonal  VSA</v>
          </cell>
          <cell r="G5089" t="str">
            <v>Coordinación y seguimiento de la gestión territorial</v>
          </cell>
          <cell r="H5089" t="str">
            <v>GSP</v>
          </cell>
          <cell r="I5089" t="str">
            <v>No aplica</v>
          </cell>
          <cell r="J5089" t="str">
            <v>Plan de acción</v>
          </cell>
          <cell r="K5089" t="str">
            <v>Zonal</v>
          </cell>
          <cell r="L5089" t="str">
            <v>5_BARRIOS_UNIDOS</v>
          </cell>
          <cell r="M5089" t="str">
            <v>3_DICIEMBRE_2025</v>
          </cell>
          <cell r="N5089" t="str">
            <v>81. Gestión Territorial para la Atención Primaria Social de los procesos de Gestión de la Salud Pública (GSP) y el Plan de Salud Pública de Intervenciones Colectivas (PSPIC)Gestión Territorial5_BARRIOS_UNIDOS3_DICIEMBRE_2025</v>
          </cell>
          <cell r="O5089">
            <v>9098064</v>
          </cell>
          <cell r="R5089">
            <v>0</v>
          </cell>
          <cell r="S5089">
            <v>0</v>
          </cell>
        </row>
        <row r="5090">
          <cell r="E5090" t="str">
            <v>91. Gestión Territorial para la Atención Primaria Social de los procesos de Gestión de la Salud Pública (GSP) y el Plan de Salud Pública de Intervenciones Colectivas (PSPIC)Gestión Territorial</v>
          </cell>
          <cell r="F5090" t="str">
            <v>Gestión zonal  GPEPB - PAI</v>
          </cell>
          <cell r="G5090" t="str">
            <v>Coordinación y seguimiento de la gestión territorial</v>
          </cell>
          <cell r="H5090" t="str">
            <v>GSP</v>
          </cell>
          <cell r="I5090" t="str">
            <v>No aplica</v>
          </cell>
          <cell r="J5090" t="str">
            <v>Plan de acción</v>
          </cell>
          <cell r="K5090" t="str">
            <v>Zonal</v>
          </cell>
          <cell r="L5090" t="str">
            <v>5_BARRIOS_UNIDOS</v>
          </cell>
          <cell r="M5090" t="str">
            <v>3_DICIEMBRE_2025</v>
          </cell>
          <cell r="N5090" t="str">
            <v>91. Gestión Territorial para la Atención Primaria Social de los procesos de Gestión de la Salud Pública (GSP) y el Plan de Salud Pública de Intervenciones Colectivas (PSPIC)Gestión Territorial5_BARRIOS_UNIDOS3_DICIEMBRE_2025</v>
          </cell>
          <cell r="O5090">
            <v>28674928</v>
          </cell>
          <cell r="R5090">
            <v>0</v>
          </cell>
          <cell r="S5090">
            <v>0</v>
          </cell>
        </row>
        <row r="5091">
          <cell r="E5091" t="str">
            <v>101. Gestión Territorial para la Atención Primaria Social de los procesos de Gestión de la Salud Pública (GSP) y el Plan de Salud Pública de Intervenciones Colectivas (PSPIC)Gestión Territorial</v>
          </cell>
          <cell r="F5091" t="str">
            <v>Gestión zonal  POLÍTICAS</v>
          </cell>
          <cell r="G5091" t="str">
            <v>Coordinación y seguimiento de la gestión territorial</v>
          </cell>
          <cell r="H5091" t="str">
            <v>GSP</v>
          </cell>
          <cell r="I5091" t="str">
            <v>No aplica</v>
          </cell>
          <cell r="J5091" t="str">
            <v>Plan de acción</v>
          </cell>
          <cell r="K5091" t="str">
            <v>Zonal</v>
          </cell>
          <cell r="L5091" t="str">
            <v>5_BARRIOS_UNIDOS</v>
          </cell>
          <cell r="M5091" t="str">
            <v>3_DICIEMBRE_2025</v>
          </cell>
          <cell r="N5091" t="str">
            <v>101. Gestión Territorial para la Atención Primaria Social de los procesos de Gestión de la Salud Pública (GSP) y el Plan de Salud Pública de Intervenciones Colectivas (PSPIC)Gestión Territorial5_BARRIOS_UNIDOS3_DICIEMBRE_2025</v>
          </cell>
          <cell r="O5091">
            <v>13092336</v>
          </cell>
          <cell r="R5091">
            <v>0</v>
          </cell>
          <cell r="S5091">
            <v>0</v>
          </cell>
        </row>
        <row r="5092">
          <cell r="E5092" t="str">
            <v>111. Gestión Territorial para la Atención Primaria Social de los procesos de Gestión de la Salud Pública (GSP) y el Plan de Salud Pública de Intervenciones Colectivas (PSPIC)Gestión Territorial</v>
          </cell>
          <cell r="F5092" t="str">
            <v>Entornos de MAS Bienestar</v>
          </cell>
          <cell r="G5092" t="str">
            <v>Coordinación y seguimiento de la gestión territorial</v>
          </cell>
          <cell r="H5092" t="str">
            <v>GSP</v>
          </cell>
          <cell r="I5092" t="str">
            <v>No aplica</v>
          </cell>
          <cell r="J5092" t="str">
            <v>Plan de acción</v>
          </cell>
          <cell r="K5092" t="str">
            <v>Zonal</v>
          </cell>
          <cell r="L5092" t="str">
            <v>5_BARRIOS_UNIDOS</v>
          </cell>
          <cell r="M5092" t="str">
            <v>3_DICIEMBRE_2025</v>
          </cell>
          <cell r="N5092" t="str">
            <v>111. Gestión Territorial para la Atención Primaria Social de los procesos de Gestión de la Salud Pública (GSP) y el Plan de Salud Pública de Intervenciones Colectivas (PSPIC)Gestión Territorial5_BARRIOS_UNIDOS3_DICIEMBRE_2025</v>
          </cell>
          <cell r="O5092">
            <v>29389952</v>
          </cell>
          <cell r="R5092">
            <v>0</v>
          </cell>
          <cell r="S5092">
            <v>0</v>
          </cell>
        </row>
        <row r="5093">
          <cell r="E5093" t="str">
            <v>121. Gestión Territorial para la Atención Primaria Social de los procesos de Gestión de la Salud Pública (GSP) y el Plan de Salud Pública de Intervenciones Colectivas (PSPIC)Gestión Territorial</v>
          </cell>
          <cell r="F5093" t="str">
            <v>Gestión de la información de acciones colectivas en salud pública - GESI</v>
          </cell>
          <cell r="G5093" t="str">
            <v>Soporte estratégico para la GSP-PSPIC</v>
          </cell>
          <cell r="H5093" t="str">
            <v>GSP</v>
          </cell>
          <cell r="I5093" t="str">
            <v>No aplica</v>
          </cell>
          <cell r="J5093" t="str">
            <v>Plan de acción</v>
          </cell>
          <cell r="K5093" t="str">
            <v>Zonal</v>
          </cell>
          <cell r="L5093" t="str">
            <v>5_BARRIOS_UNIDOS</v>
          </cell>
          <cell r="M5093" t="str">
            <v>3_DICIEMBRE_2025</v>
          </cell>
          <cell r="N5093" t="str">
            <v>121. Gestión Territorial para la Atención Primaria Social de los procesos de Gestión de la Salud Pública (GSP) y el Plan de Salud Pública de Intervenciones Colectivas (PSPIC)Gestión Territorial5_BARRIOS_UNIDOS3_DICIEMBRE_2025</v>
          </cell>
          <cell r="O5093">
            <v>100029392</v>
          </cell>
          <cell r="R5093">
            <v>0</v>
          </cell>
          <cell r="S5093">
            <v>0</v>
          </cell>
        </row>
        <row r="5094">
          <cell r="E5094" t="str">
            <v>131. Gestión Territorial para la Atención Primaria Social de los procesos de Gestión de la Salud Pública (GSP) y el Plan de Salud Pública de Intervenciones Colectivas (PSPIC)Gestión Territorial</v>
          </cell>
          <cell r="F5094" t="str">
            <v>Educación para la salud pública - ESP</v>
          </cell>
          <cell r="G5094" t="str">
            <v>Soporte estratégico para la GSP-PSPIC</v>
          </cell>
          <cell r="H5094" t="str">
            <v>GSP</v>
          </cell>
          <cell r="I5094" t="str">
            <v>No aplica</v>
          </cell>
          <cell r="J5094" t="str">
            <v>Plan de acción</v>
          </cell>
          <cell r="K5094" t="str">
            <v>Zonal</v>
          </cell>
          <cell r="L5094" t="str">
            <v>5_BARRIOS_UNIDOS</v>
          </cell>
          <cell r="M5094" t="str">
            <v>3_DICIEMBRE_2025</v>
          </cell>
          <cell r="N5094" t="str">
            <v>131. Gestión Territorial para la Atención Primaria Social de los procesos de Gestión de la Salud Pública (GSP) y el Plan de Salud Pública de Intervenciones Colectivas (PSPIC)Gestión Territorial5_BARRIOS_UNIDOS3_DICIEMBRE_2025</v>
          </cell>
          <cell r="O5094">
            <v>29833760</v>
          </cell>
          <cell r="R5094">
            <v>0</v>
          </cell>
          <cell r="S5094">
            <v>0</v>
          </cell>
        </row>
        <row r="5095">
          <cell r="E5095" t="str">
            <v>141. Gestión Territorial para la Atención Primaria Social de los procesos de Gestión de la Salud Pública (GSP) y el Plan de Salud Pública de Intervenciones Colectivas (PSPIC)Gestión Territorial</v>
          </cell>
          <cell r="F5095" t="str">
            <v>Prescripción social - Activación de rutas</v>
          </cell>
          <cell r="G5095" t="str">
            <v>Soporte estratégico para la GSP-PSPIC</v>
          </cell>
          <cell r="H5095" t="str">
            <v>GSP</v>
          </cell>
          <cell r="I5095" t="str">
            <v>No aplica</v>
          </cell>
          <cell r="J5095" t="str">
            <v>Plan de acción</v>
          </cell>
          <cell r="K5095" t="str">
            <v>Zonal</v>
          </cell>
          <cell r="L5095" t="str">
            <v>5_BARRIOS_UNIDOS</v>
          </cell>
          <cell r="M5095" t="str">
            <v>3_DICIEMBRE_2025</v>
          </cell>
          <cell r="N5095" t="str">
            <v>141. Gestión Territorial para la Atención Primaria Social de los procesos de Gestión de la Salud Pública (GSP) y el Plan de Salud Pública de Intervenciones Colectivas (PSPIC)Gestión Territorial5_BARRIOS_UNIDOS3_DICIEMBRE_2025</v>
          </cell>
          <cell r="O5095">
            <v>54021296</v>
          </cell>
          <cell r="R5095">
            <v>0</v>
          </cell>
          <cell r="S5095">
            <v>0</v>
          </cell>
        </row>
        <row r="5096">
          <cell r="E5096" t="str">
            <v>151. Gestión Territorial para la Atención Primaria Social de los procesos de Gestión de la Salud Pública (GSP) y el Plan de Salud Pública de Intervenciones Colectivas (PSPIC)Gestión Territorial</v>
          </cell>
          <cell r="F5096" t="str">
            <v>Prescripción social - Activación de rutas (Salud Mental)</v>
          </cell>
          <cell r="G5096" t="str">
            <v>Soporte estratégico para la GSP-PSPIC</v>
          </cell>
          <cell r="H5096" t="str">
            <v>GSP</v>
          </cell>
          <cell r="I5096" t="str">
            <v>No aplica</v>
          </cell>
          <cell r="J5096" t="str">
            <v>Plan de acción</v>
          </cell>
          <cell r="K5096" t="str">
            <v>Zonal</v>
          </cell>
          <cell r="L5096" t="str">
            <v>5_BARRIOS_UNIDOS</v>
          </cell>
          <cell r="M5096" t="str">
            <v>3_DICIEMBRE_2025</v>
          </cell>
          <cell r="N5096" t="str">
            <v>151. Gestión Territorial para la Atención Primaria Social de los procesos de Gestión de la Salud Pública (GSP) y el Plan de Salud Pública de Intervenciones Colectivas (PSPIC)Gestión Territorial5_BARRIOS_UNIDOS3_DICIEMBRE_2025</v>
          </cell>
          <cell r="O5096">
            <v>5621568</v>
          </cell>
          <cell r="R5096">
            <v>0</v>
          </cell>
          <cell r="S5096">
            <v>0</v>
          </cell>
        </row>
        <row r="5097">
          <cell r="E5097" t="str">
            <v>161. Gestión Territorial para la Atención Primaria Social de los procesos de Gestión de la Salud Pública (GSP) y el Plan de Salud Pública de Intervenciones Colectivas (PSPIC)Gestión Territorial</v>
          </cell>
          <cell r="F5097" t="str">
            <v>Prescripción social - Activación de rutas (Sur - Centro Oriente)</v>
          </cell>
          <cell r="G5097" t="str">
            <v>Soporte estratégico para la GSP-PSPIC</v>
          </cell>
          <cell r="H5097" t="str">
            <v>GSP</v>
          </cell>
          <cell r="I5097" t="str">
            <v>No aplica</v>
          </cell>
          <cell r="J5097" t="str">
            <v>Plan de acción</v>
          </cell>
          <cell r="K5097" t="str">
            <v>Distrito</v>
          </cell>
          <cell r="L5097" t="str">
            <v>5_BARRIOS_UNIDOS</v>
          </cell>
          <cell r="M5097" t="str">
            <v>3_DICIEMBRE_2025</v>
          </cell>
          <cell r="N5097" t="str">
            <v>161. Gestión Territorial para la Atención Primaria Social de los procesos de Gestión de la Salud Pública (GSP) y el Plan de Salud Pública de Intervenciones Colectivas (PSPIC)Gestión Territorial5_BARRIOS_UNIDOS3_DICIEMBRE_2025</v>
          </cell>
          <cell r="O5097">
            <v>3994272</v>
          </cell>
          <cell r="R5097">
            <v>0</v>
          </cell>
          <cell r="S5097">
            <v>0</v>
          </cell>
        </row>
        <row r="5098">
          <cell r="E5098" t="str">
            <v>171. Gestión Territorial para la Atención Primaria Social de los procesos de Gestión de la Salud Pública (GSP) y el Plan de Salud Pública de Intervenciones Colectivas (PSPIC)Gestión Territorial</v>
          </cell>
          <cell r="F5098" t="str">
            <v>Análisis de condiciones, calidad de vida, salud y enfermedad - ACCVSyE-DC (Sur Occidente)</v>
          </cell>
          <cell r="G5098" t="str">
            <v>Análisis de la gestión territorial de la salud pública</v>
          </cell>
          <cell r="H5098" t="str">
            <v>GSP</v>
          </cell>
          <cell r="I5098" t="str">
            <v>No aplica</v>
          </cell>
          <cell r="J5098" t="str">
            <v>Plan de análisis</v>
          </cell>
          <cell r="K5098" t="str">
            <v>Distrito</v>
          </cell>
          <cell r="L5098" t="str">
            <v>5_BARRIOS_UNIDOS</v>
          </cell>
          <cell r="M5098" t="str">
            <v>3_DICIEMBRE_2025</v>
          </cell>
          <cell r="N5098" t="str">
            <v>171. Gestión Territorial para la Atención Primaria Social de los procesos de Gestión de la Salud Pública (GSP) y el Plan de Salud Pública de Intervenciones Colectivas (PSPIC)Gestión Territorial5_BARRIOS_UNIDOS3_DICIEMBRE_2025</v>
          </cell>
          <cell r="O5098">
            <v>5621568</v>
          </cell>
          <cell r="R5098">
            <v>0</v>
          </cell>
          <cell r="S5098">
            <v>0</v>
          </cell>
        </row>
        <row r="5099">
          <cell r="E5099" t="str">
            <v>181. Gestión Territorial para la Atención Primaria Social de los procesos de Gestión de la Salud Pública (GSP) y el Plan de Salud Pública de Intervenciones Colectivas (PSPIC)Gestión Territorial</v>
          </cell>
          <cell r="F5099" t="str">
            <v>Análisis de condiciones, calidad de vida, salud y enfermedad - ACCVSyE</v>
          </cell>
          <cell r="G5099" t="str">
            <v>Análisis de la gestión territorial de la salud pública</v>
          </cell>
          <cell r="H5099" t="str">
            <v>GSP</v>
          </cell>
          <cell r="I5099" t="str">
            <v>No aplica</v>
          </cell>
          <cell r="J5099" t="str">
            <v>Plan de análisis</v>
          </cell>
          <cell r="K5099" t="str">
            <v>Zonal</v>
          </cell>
          <cell r="L5099" t="str">
            <v>5_BARRIOS_UNIDOS</v>
          </cell>
          <cell r="M5099" t="str">
            <v>3_DICIEMBRE_2025</v>
          </cell>
          <cell r="N5099" t="str">
            <v>181. Gestión Territorial para la Atención Primaria Social de los procesos de Gestión de la Salud Pública (GSP) y el Plan de Salud Pública de Intervenciones Colectivas (PSPIC)Gestión Territorial5_BARRIOS_UNIDOS3_DICIEMBRE_2025</v>
          </cell>
          <cell r="O5099">
            <v>32422640</v>
          </cell>
          <cell r="R5099">
            <v>0</v>
          </cell>
          <cell r="S5099">
            <v>0</v>
          </cell>
        </row>
        <row r="5100">
          <cell r="E5100" t="str">
            <v>191. Gestión Territorial para la Atención Primaria Social de los procesos de Gestión de la Salud Pública (GSP) y el Plan de Salud Pública de Intervenciones Colectivas (PSPIC)Gestión Territorial</v>
          </cell>
          <cell r="F5100" t="str">
            <v>Análisis de las políticas y acciones para la salud pública en el marco de la gestión territorial</v>
          </cell>
          <cell r="G5100" t="str">
            <v>Análisis de la gestión territorial de la salud pública</v>
          </cell>
          <cell r="H5100" t="str">
            <v>GSP</v>
          </cell>
          <cell r="I5100" t="str">
            <v>No aplica</v>
          </cell>
          <cell r="J5100" t="str">
            <v>Plan de análisis</v>
          </cell>
          <cell r="K5100" t="str">
            <v>Zonal</v>
          </cell>
          <cell r="L5100" t="str">
            <v>5_BARRIOS_UNIDOS</v>
          </cell>
          <cell r="M5100" t="str">
            <v>3_DICIEMBRE_2025</v>
          </cell>
          <cell r="N5100" t="str">
            <v>191. Gestión Territorial para la Atención Primaria Social de los procesos de Gestión de la Salud Pública (GSP) y el Plan de Salud Pública de Intervenciones Colectivas (PSPIC)Gestión Territorial5_BARRIOS_UNIDOS3_DICIEMBRE_2025</v>
          </cell>
          <cell r="O5100">
            <v>20316544</v>
          </cell>
          <cell r="R5100">
            <v>0</v>
          </cell>
          <cell r="S5100">
            <v>0</v>
          </cell>
        </row>
        <row r="5101">
          <cell r="E5101" t="str">
            <v>202. Cuidado Continuo por una vida con bienestarComunitario</v>
          </cell>
          <cell r="F5101" t="str">
            <v xml:space="preserve">Sesiones educativas para MAS bienestar </v>
          </cell>
          <cell r="G5101" t="str">
            <v xml:space="preserve">Promoción de la salud y bienestar </v>
          </cell>
          <cell r="H5101" t="str">
            <v>PSPIC</v>
          </cell>
          <cell r="I5101" t="str">
            <v>No aplica</v>
          </cell>
          <cell r="J5101" t="str">
            <v>Sesión</v>
          </cell>
          <cell r="K5101" t="str">
            <v>Local</v>
          </cell>
          <cell r="L5101" t="str">
            <v>5_BARRIOS_UNIDOS</v>
          </cell>
          <cell r="M5101" t="str">
            <v>3_DICIEMBRE_2025</v>
          </cell>
          <cell r="N5101" t="str">
            <v>202. Cuidado Continuo por una vida con bienestarComunitario5_BARRIOS_UNIDOS3_DICIEMBRE_2025</v>
          </cell>
          <cell r="O5101">
            <v>105404</v>
          </cell>
          <cell r="R5101">
            <v>29</v>
          </cell>
          <cell r="S5101">
            <v>3056716</v>
          </cell>
        </row>
        <row r="5102">
          <cell r="E5102" t="str">
            <v xml:space="preserve">202. Cuidado Continuo por una vida con bienestarEducativo </v>
          </cell>
          <cell r="F5102" t="str">
            <v xml:space="preserve">Sesiones educativas para MAS bienestar </v>
          </cell>
          <cell r="G5102" t="str">
            <v xml:space="preserve">Promoción de la salud y bienestar </v>
          </cell>
          <cell r="H5102" t="str">
            <v>PSPIC</v>
          </cell>
          <cell r="I5102" t="str">
            <v>No aplica</v>
          </cell>
          <cell r="J5102" t="str">
            <v>Sesión</v>
          </cell>
          <cell r="K5102" t="str">
            <v>Local</v>
          </cell>
          <cell r="L5102" t="str">
            <v>5_BARRIOS_UNIDOS</v>
          </cell>
          <cell r="M5102" t="str">
            <v>3_DICIEMBRE_2025</v>
          </cell>
          <cell r="N5102" t="str">
            <v>202. Cuidado Continuo por una vida con bienestarEducativo 5_BARRIOS_UNIDOS3_DICIEMBRE_2025</v>
          </cell>
          <cell r="O5102">
            <v>105404</v>
          </cell>
          <cell r="R5102">
            <v>0</v>
          </cell>
          <cell r="S5102">
            <v>0</v>
          </cell>
        </row>
        <row r="5103">
          <cell r="E5103" t="str">
            <v>202. Cuidado Continuo por una vida con bienestarInstitucional</v>
          </cell>
          <cell r="F5103" t="str">
            <v xml:space="preserve">Sesiones educativas para MAS bienestar </v>
          </cell>
          <cell r="G5103" t="str">
            <v xml:space="preserve">Promoción de la salud y bienestar </v>
          </cell>
          <cell r="H5103" t="str">
            <v>PSPIC</v>
          </cell>
          <cell r="I5103" t="str">
            <v>No aplica</v>
          </cell>
          <cell r="J5103" t="str">
            <v>Sesión</v>
          </cell>
          <cell r="K5103" t="str">
            <v>Local</v>
          </cell>
          <cell r="L5103" t="str">
            <v>5_BARRIOS_UNIDOS</v>
          </cell>
          <cell r="M5103" t="str">
            <v>3_DICIEMBRE_2025</v>
          </cell>
          <cell r="N5103" t="str">
            <v>202. Cuidado Continuo por una vida con bienestarInstitucional5_BARRIOS_UNIDOS3_DICIEMBRE_2025</v>
          </cell>
          <cell r="O5103">
            <v>105404</v>
          </cell>
          <cell r="R5103">
            <v>43</v>
          </cell>
          <cell r="S5103">
            <v>4532372</v>
          </cell>
        </row>
        <row r="5104">
          <cell r="E5104" t="str">
            <v>212. Cuidado Continuo por una vida con bienestarComunitario</v>
          </cell>
          <cell r="F5104" t="str">
            <v>Sesiones educativas para MAS bienestar en nuestras comunidades - Gestión territorial</v>
          </cell>
          <cell r="G5104" t="str">
            <v xml:space="preserve">Promoción de la salud y bienestar </v>
          </cell>
          <cell r="H5104" t="str">
            <v>PSPIC</v>
          </cell>
          <cell r="I5104" t="str">
            <v>No aplica</v>
          </cell>
          <cell r="J5104" t="str">
            <v>Sesión</v>
          </cell>
          <cell r="K5104" t="str">
            <v>Local</v>
          </cell>
          <cell r="L5104" t="str">
            <v>5_BARRIOS_UNIDOS</v>
          </cell>
          <cell r="M5104" t="str">
            <v>3_DICIEMBRE_2025</v>
          </cell>
          <cell r="N5104" t="str">
            <v>212. Cuidado Continuo por una vida con bienestarComunitario5_BARRIOS_UNIDOS3_DICIEMBRE_2025</v>
          </cell>
          <cell r="O5104">
            <v>55938</v>
          </cell>
          <cell r="R5104">
            <v>17</v>
          </cell>
          <cell r="S5104">
            <v>950946</v>
          </cell>
        </row>
        <row r="5105">
          <cell r="E5105" t="str">
            <v>222. Cuidado Continuo por una vida con bienestarComunitario</v>
          </cell>
          <cell r="F5105" t="str">
            <v>Sesiones educativas para el bienestar en las  barras futboleras</v>
          </cell>
          <cell r="G5105" t="str">
            <v xml:space="preserve">Promoción de la salud y bienestar </v>
          </cell>
          <cell r="H5105" t="str">
            <v>PSPIC</v>
          </cell>
          <cell r="I5105" t="str">
            <v>No aplica</v>
          </cell>
          <cell r="J5105" t="str">
            <v>Sesión</v>
          </cell>
          <cell r="K5105" t="str">
            <v>Distrito</v>
          </cell>
          <cell r="L5105" t="str">
            <v>5_BARRIOS_UNIDOS</v>
          </cell>
          <cell r="M5105" t="str">
            <v>3_DICIEMBRE_2025</v>
          </cell>
          <cell r="N5105" t="str">
            <v>222. Cuidado Continuo por una vida con bienestarComunitario5_BARRIOS_UNIDOS3_DICIEMBRE_2025</v>
          </cell>
          <cell r="O5105">
            <v>105404</v>
          </cell>
          <cell r="R5105">
            <v>0</v>
          </cell>
          <cell r="S5105">
            <v>0</v>
          </cell>
        </row>
        <row r="5106">
          <cell r="E5106" t="str">
            <v>232. Cuidado Continuo por una vida con bienestarComunitario</v>
          </cell>
          <cell r="F5106" t="str">
            <v>Sesiones educativas para el bienestar con los gestores en las  barras futboleras</v>
          </cell>
          <cell r="G5106" t="str">
            <v xml:space="preserve">Promoción de la salud y bienestar </v>
          </cell>
          <cell r="H5106" t="str">
            <v>PSPIC</v>
          </cell>
          <cell r="I5106" t="str">
            <v>No aplica</v>
          </cell>
          <cell r="J5106" t="str">
            <v>Sesión</v>
          </cell>
          <cell r="K5106" t="str">
            <v>Distrito</v>
          </cell>
          <cell r="L5106" t="str">
            <v>5_BARRIOS_UNIDOS</v>
          </cell>
          <cell r="M5106" t="str">
            <v>3_DICIEMBRE_2025</v>
          </cell>
          <cell r="N5106" t="str">
            <v>232. Cuidado Continuo por una vida con bienestarComunitario5_BARRIOS_UNIDOS3_DICIEMBRE_2025</v>
          </cell>
          <cell r="O5106">
            <v>55938</v>
          </cell>
          <cell r="R5106">
            <v>0</v>
          </cell>
          <cell r="S5106">
            <v>0</v>
          </cell>
        </row>
        <row r="5107">
          <cell r="E5107" t="str">
            <v xml:space="preserve">242. Cuidado Continuo por una vida con bienestarEducativo </v>
          </cell>
          <cell r="F5107" t="str">
            <v>Sesiones educativas para la promoción de la salud oral</v>
          </cell>
          <cell r="G5107" t="str">
            <v xml:space="preserve">Promoción de la salud y bienestar </v>
          </cell>
          <cell r="H5107" t="str">
            <v>PSPIC</v>
          </cell>
          <cell r="I5107" t="str">
            <v>No aplica</v>
          </cell>
          <cell r="J5107" t="str">
            <v>Sesión</v>
          </cell>
          <cell r="K5107" t="str">
            <v>Local</v>
          </cell>
          <cell r="L5107" t="str">
            <v>5_BARRIOS_UNIDOS</v>
          </cell>
          <cell r="M5107" t="str">
            <v>3_DICIEMBRE_2025</v>
          </cell>
          <cell r="N5107" t="str">
            <v>242. Cuidado Continuo por una vida con bienestarEducativo 5_BARRIOS_UNIDOS3_DICIEMBRE_2025</v>
          </cell>
          <cell r="O5107">
            <v>180297</v>
          </cell>
          <cell r="R5107">
            <v>0</v>
          </cell>
          <cell r="S5107">
            <v>0</v>
          </cell>
        </row>
        <row r="5108">
          <cell r="E5108" t="str">
            <v>252. Cuidado Continuo por una vida con bienestarLaboral</v>
          </cell>
          <cell r="F5108" t="str">
            <v xml:space="preserve">Sesiones educativas para la prevención y erradicación del trabajo infantil </v>
          </cell>
          <cell r="G5108" t="str">
            <v xml:space="preserve">Promoción de la salud y bienestar </v>
          </cell>
          <cell r="H5108" t="str">
            <v>PSPIC</v>
          </cell>
          <cell r="I5108" t="str">
            <v>No aplica</v>
          </cell>
          <cell r="J5108" t="str">
            <v>Sesión</v>
          </cell>
          <cell r="K5108" t="str">
            <v>Local</v>
          </cell>
          <cell r="L5108" t="str">
            <v>5_BARRIOS_UNIDOS</v>
          </cell>
          <cell r="M5108" t="str">
            <v>3_DICIEMBRE_2025</v>
          </cell>
          <cell r="N5108" t="str">
            <v>252. Cuidado Continuo por una vida con bienestarLaboral5_BARRIOS_UNIDOS3_DICIEMBRE_2025</v>
          </cell>
          <cell r="O5108">
            <v>210809</v>
          </cell>
          <cell r="R5108">
            <v>2</v>
          </cell>
          <cell r="S5108">
            <v>421618</v>
          </cell>
        </row>
        <row r="5109">
          <cell r="E5109" t="str">
            <v>262. Cuidado Continuo por una vida con bienestarComunitario</v>
          </cell>
          <cell r="F5109" t="str">
            <v xml:space="preserve">Grupos socioeducativos para MAS bienestar en nuestras comunidades </v>
          </cell>
          <cell r="G5109" t="str">
            <v xml:space="preserve">Promoción de la salud y bienestar </v>
          </cell>
          <cell r="H5109" t="str">
            <v>PSPIC</v>
          </cell>
          <cell r="I5109" t="str">
            <v>No aplica</v>
          </cell>
          <cell r="J5109" t="str">
            <v>Sesión</v>
          </cell>
          <cell r="K5109" t="str">
            <v>Local</v>
          </cell>
          <cell r="L5109" t="str">
            <v>5_BARRIOS_UNIDOS</v>
          </cell>
          <cell r="M5109" t="str">
            <v>3_DICIEMBRE_2025</v>
          </cell>
          <cell r="N5109" t="str">
            <v>262. Cuidado Continuo por una vida con bienestarComunitario5_BARRIOS_UNIDOS3_DICIEMBRE_2025</v>
          </cell>
          <cell r="O5109">
            <v>140539</v>
          </cell>
          <cell r="R5109">
            <v>39</v>
          </cell>
          <cell r="S5109">
            <v>5481021</v>
          </cell>
        </row>
        <row r="5110">
          <cell r="E5110" t="str">
            <v>272. Cuidado Continuo por una vida con bienestarComunitario</v>
          </cell>
          <cell r="F5110" t="str">
            <v>Grupos socioeducativos para MAS bienestar en nuestras comunidades - Gestión territorial</v>
          </cell>
          <cell r="G5110" t="str">
            <v xml:space="preserve">Promoción de la salud y bienestar </v>
          </cell>
          <cell r="H5110" t="str">
            <v>PSPIC</v>
          </cell>
          <cell r="I5110" t="str">
            <v>No aplica</v>
          </cell>
          <cell r="J5110" t="str">
            <v>Sesión</v>
          </cell>
          <cell r="K5110" t="str">
            <v>Local</v>
          </cell>
          <cell r="L5110" t="str">
            <v>5_BARRIOS_UNIDOS</v>
          </cell>
          <cell r="M5110" t="str">
            <v>3_DICIEMBRE_2025</v>
          </cell>
          <cell r="N5110" t="str">
            <v>272. Cuidado Continuo por una vida con bienestarComunitario5_BARRIOS_UNIDOS3_DICIEMBRE_2025</v>
          </cell>
          <cell r="O5110">
            <v>74584</v>
          </cell>
          <cell r="R5110">
            <v>24</v>
          </cell>
          <cell r="S5110">
            <v>1790016</v>
          </cell>
        </row>
        <row r="5111">
          <cell r="E5111" t="str">
            <v>282. Cuidado Continuo por una vida con bienestarComunitario</v>
          </cell>
          <cell r="F5111" t="str">
            <v>Grupos socieducativas para MAS bienestar en salud mental de la RBC</v>
          </cell>
          <cell r="G5111" t="str">
            <v xml:space="preserve">Promoción de la salud y bienestar </v>
          </cell>
          <cell r="H5111" t="str">
            <v>PSPIC</v>
          </cell>
          <cell r="I5111" t="str">
            <v>No aplica</v>
          </cell>
          <cell r="J5111" t="str">
            <v>Sesión</v>
          </cell>
          <cell r="K5111" t="str">
            <v>Local</v>
          </cell>
          <cell r="L5111" t="str">
            <v>5_BARRIOS_UNIDOS</v>
          </cell>
          <cell r="M5111" t="str">
            <v>3_DICIEMBRE_2025</v>
          </cell>
          <cell r="N5111" t="str">
            <v>282. Cuidado Continuo por una vida con bienestarComunitario5_BARRIOS_UNIDOS3_DICIEMBRE_2025</v>
          </cell>
          <cell r="O5111">
            <v>215123</v>
          </cell>
          <cell r="R5111">
            <v>10</v>
          </cell>
          <cell r="S5111">
            <v>2151230</v>
          </cell>
        </row>
        <row r="5112">
          <cell r="E5112" t="str">
            <v>292. Cuidado Continuo por una vida con bienestarComunitario</v>
          </cell>
          <cell r="F5112" t="str">
            <v>Grupos socioeducativos para el bienestar en  barras futboleras</v>
          </cell>
          <cell r="G5112" t="str">
            <v xml:space="preserve">Promoción de la salud y bienestar </v>
          </cell>
          <cell r="H5112" t="str">
            <v>PSPIC</v>
          </cell>
          <cell r="I5112" t="str">
            <v>No aplica</v>
          </cell>
          <cell r="J5112" t="str">
            <v>Sesión</v>
          </cell>
          <cell r="K5112" t="str">
            <v>Distrito</v>
          </cell>
          <cell r="L5112" t="str">
            <v>5_BARRIOS_UNIDOS</v>
          </cell>
          <cell r="M5112" t="str">
            <v>3_DICIEMBRE_2025</v>
          </cell>
          <cell r="N5112" t="str">
            <v>292. Cuidado Continuo por una vida con bienestarComunitario5_BARRIOS_UNIDOS3_DICIEMBRE_2025</v>
          </cell>
          <cell r="O5112">
            <v>140539</v>
          </cell>
          <cell r="R5112">
            <v>0</v>
          </cell>
          <cell r="S5112">
            <v>0</v>
          </cell>
        </row>
        <row r="5113">
          <cell r="E5113" t="str">
            <v>302. Cuidado Continuo por una vida con bienestarComunitario</v>
          </cell>
          <cell r="F5113" t="str">
            <v xml:space="preserve">Grupos socioeducativos para el bienestar en  barras futboleras - Gestión territorial </v>
          </cell>
          <cell r="G5113" t="str">
            <v xml:space="preserve">Promoción de la salud y bienestar </v>
          </cell>
          <cell r="H5113" t="str">
            <v>PSPIC</v>
          </cell>
          <cell r="I5113" t="str">
            <v>No aplica</v>
          </cell>
          <cell r="J5113" t="str">
            <v>Sesión</v>
          </cell>
          <cell r="K5113" t="str">
            <v>Distrito</v>
          </cell>
          <cell r="L5113" t="str">
            <v>5_BARRIOS_UNIDOS</v>
          </cell>
          <cell r="M5113" t="str">
            <v>3_DICIEMBRE_2025</v>
          </cell>
          <cell r="N5113" t="str">
            <v>302. Cuidado Continuo por una vida con bienestarComunitario5_BARRIOS_UNIDOS3_DICIEMBRE_2025</v>
          </cell>
          <cell r="O5113">
            <v>74584</v>
          </cell>
          <cell r="R5113">
            <v>0</v>
          </cell>
          <cell r="S5113">
            <v>0</v>
          </cell>
        </row>
        <row r="5114">
          <cell r="E5114" t="str">
            <v>312. Cuidado Continuo por una vida con bienestarComunitario</v>
          </cell>
          <cell r="F5114" t="str">
            <v>Grupos socioeducativos para el bienestar (AIEPI)</v>
          </cell>
          <cell r="G5114" t="str">
            <v xml:space="preserve">Promoción de la salud y bienestar </v>
          </cell>
          <cell r="H5114" t="str">
            <v>PSPIC</v>
          </cell>
          <cell r="I5114" t="str">
            <v>No aplica</v>
          </cell>
          <cell r="J5114" t="str">
            <v>Sesión</v>
          </cell>
          <cell r="K5114" t="str">
            <v>Local</v>
          </cell>
          <cell r="L5114" t="str">
            <v>5_BARRIOS_UNIDOS</v>
          </cell>
          <cell r="M5114" t="str">
            <v>3_DICIEMBRE_2025</v>
          </cell>
          <cell r="N5114" t="str">
            <v>312. Cuidado Continuo por una vida con bienestarComunitario5_BARRIOS_UNIDOS3_DICIEMBRE_2025</v>
          </cell>
          <cell r="O5114">
            <v>215123</v>
          </cell>
          <cell r="R5114">
            <v>0</v>
          </cell>
          <cell r="S5114">
            <v>0</v>
          </cell>
        </row>
        <row r="5115">
          <cell r="E5115" t="str">
            <v xml:space="preserve">312. Cuidado Continuo por una vida con bienestarEducativo </v>
          </cell>
          <cell r="F5115" t="str">
            <v>Grupos socioeducativos para el bienestar (AIEPI)</v>
          </cell>
          <cell r="G5115" t="str">
            <v xml:space="preserve">Promoción de la salud y bienestar </v>
          </cell>
          <cell r="H5115" t="str">
            <v>PSPIC</v>
          </cell>
          <cell r="I5115" t="str">
            <v>No aplica</v>
          </cell>
          <cell r="J5115" t="str">
            <v>Sesión</v>
          </cell>
          <cell r="K5115" t="str">
            <v>Local</v>
          </cell>
          <cell r="L5115" t="str">
            <v>5_BARRIOS_UNIDOS</v>
          </cell>
          <cell r="M5115" t="str">
            <v>3_DICIEMBRE_2025</v>
          </cell>
          <cell r="N5115" t="str">
            <v>312. Cuidado Continuo por una vida con bienestarEducativo 5_BARRIOS_UNIDOS3_DICIEMBRE_2025</v>
          </cell>
          <cell r="O5115">
            <v>215123</v>
          </cell>
          <cell r="R5115">
            <v>0</v>
          </cell>
          <cell r="S5115">
            <v>0</v>
          </cell>
        </row>
        <row r="5116">
          <cell r="E5116" t="str">
            <v>312. Cuidado Continuo por una vida con bienestarLaboral</v>
          </cell>
          <cell r="F5116" t="str">
            <v>Grupos socioeducativos para el bienestar (AIEPI)</v>
          </cell>
          <cell r="G5116" t="str">
            <v xml:space="preserve">Promoción de la salud y bienestar </v>
          </cell>
          <cell r="H5116" t="str">
            <v>PSPIC</v>
          </cell>
          <cell r="I5116" t="str">
            <v>No aplica</v>
          </cell>
          <cell r="J5116" t="str">
            <v>Sesión</v>
          </cell>
          <cell r="K5116" t="str">
            <v>Local</v>
          </cell>
          <cell r="L5116" t="str">
            <v>5_BARRIOS_UNIDOS</v>
          </cell>
          <cell r="M5116" t="str">
            <v>3_DICIEMBRE_2025</v>
          </cell>
          <cell r="N5116" t="str">
            <v>312. Cuidado Continuo por una vida con bienestarLaboral5_BARRIOS_UNIDOS3_DICIEMBRE_2025</v>
          </cell>
          <cell r="O5116">
            <v>215123</v>
          </cell>
          <cell r="R5116">
            <v>4</v>
          </cell>
          <cell r="S5116">
            <v>860492</v>
          </cell>
        </row>
        <row r="5117">
          <cell r="E5117" t="str">
            <v>312. Cuidado Continuo por una vida con bienestarInstitucional</v>
          </cell>
          <cell r="F5117" t="str">
            <v>Grupos socioeducativos para el bienestar (AIEPI)</v>
          </cell>
          <cell r="G5117" t="str">
            <v xml:space="preserve">Promoción de la salud y bienestar </v>
          </cell>
          <cell r="H5117" t="str">
            <v>PSPIC</v>
          </cell>
          <cell r="I5117" t="str">
            <v>No aplica</v>
          </cell>
          <cell r="J5117" t="str">
            <v>Sesión</v>
          </cell>
          <cell r="K5117" t="str">
            <v>Local</v>
          </cell>
          <cell r="L5117" t="str">
            <v>5_BARRIOS_UNIDOS</v>
          </cell>
          <cell r="M5117" t="str">
            <v>3_DICIEMBRE_2025</v>
          </cell>
          <cell r="N5117" t="str">
            <v>312. Cuidado Continuo por una vida con bienestarInstitucional5_BARRIOS_UNIDOS3_DICIEMBRE_2025</v>
          </cell>
          <cell r="O5117">
            <v>215123</v>
          </cell>
          <cell r="R5117">
            <v>0</v>
          </cell>
          <cell r="S5117">
            <v>0</v>
          </cell>
        </row>
        <row r="5118">
          <cell r="E5118" t="str">
            <v xml:space="preserve">322. Cuidado Continuo por una vida con bienestarEducativo </v>
          </cell>
          <cell r="F5118" t="str">
            <v>Grupos socioeducativos de  vacaciones con MAS Bienestar</v>
          </cell>
          <cell r="G5118" t="str">
            <v xml:space="preserve">Promoción de la salud y bienestar </v>
          </cell>
          <cell r="H5118" t="str">
            <v>PSPIC</v>
          </cell>
          <cell r="I5118" t="str">
            <v>No aplica</v>
          </cell>
          <cell r="J5118" t="str">
            <v>Sesión</v>
          </cell>
          <cell r="K5118" t="str">
            <v>Local</v>
          </cell>
          <cell r="L5118" t="str">
            <v>5_BARRIOS_UNIDOS</v>
          </cell>
          <cell r="M5118" t="str">
            <v>3_DICIEMBRE_2025</v>
          </cell>
          <cell r="N5118" t="str">
            <v>322. Cuidado Continuo por una vida con bienestarEducativo 5_BARRIOS_UNIDOS3_DICIEMBRE_2025</v>
          </cell>
          <cell r="O5118">
            <v>281078</v>
          </cell>
          <cell r="R5118">
            <v>60</v>
          </cell>
          <cell r="S5118">
            <v>16864680</v>
          </cell>
        </row>
        <row r="5119">
          <cell r="E5119" t="str">
            <v>332. Cuidado Continuo por una vida con bienestarLaboral</v>
          </cell>
          <cell r="F5119" t="str">
            <v>Grupos socioeducativos para el bienestar de trabajadores y trabajadoras en la economía informal</v>
          </cell>
          <cell r="G5119" t="str">
            <v xml:space="preserve">Promoción de la salud y bienestar </v>
          </cell>
          <cell r="H5119" t="str">
            <v>PSPIC</v>
          </cell>
          <cell r="I5119" t="str">
            <v>No aplica</v>
          </cell>
          <cell r="J5119" t="str">
            <v>Grupo</v>
          </cell>
          <cell r="K5119" t="str">
            <v>Local</v>
          </cell>
          <cell r="L5119" t="str">
            <v>5_BARRIOS_UNIDOS</v>
          </cell>
          <cell r="M5119" t="str">
            <v>3_DICIEMBRE_2025</v>
          </cell>
          <cell r="N5119" t="str">
            <v>332. Cuidado Continuo por una vida con bienestarLaboral5_BARRIOS_UNIDOS3_DICIEMBRE_2025</v>
          </cell>
          <cell r="O5119">
            <v>1094110</v>
          </cell>
          <cell r="R5119">
            <v>0</v>
          </cell>
          <cell r="S5119">
            <v>0</v>
          </cell>
        </row>
        <row r="5120">
          <cell r="E5120" t="str">
            <v>342. Cuidado Continuo por una vida con bienestarComunitario</v>
          </cell>
          <cell r="F5120" t="str">
            <v>Acompañamiento amigable - Salud mental RBC</v>
          </cell>
          <cell r="G5120" t="str">
            <v>Gestión del Riesgo para el Bienestar Colectivo en los Territorios</v>
          </cell>
          <cell r="H5120" t="str">
            <v>PSPIC</v>
          </cell>
          <cell r="I5120" t="str">
            <v>No aplica</v>
          </cell>
          <cell r="J5120" t="str">
            <v>Sesión</v>
          </cell>
          <cell r="K5120" t="str">
            <v>Local</v>
          </cell>
          <cell r="L5120" t="str">
            <v>5_BARRIOS_UNIDOS</v>
          </cell>
          <cell r="M5120" t="str">
            <v>3_DICIEMBRE_2025</v>
          </cell>
          <cell r="N5120" t="str">
            <v>342. Cuidado Continuo por una vida con bienestarComunitario5_BARRIOS_UNIDOS3_DICIEMBRE_2025</v>
          </cell>
          <cell r="O5120">
            <v>161342</v>
          </cell>
          <cell r="R5120">
            <v>1</v>
          </cell>
          <cell r="S5120">
            <v>161342</v>
          </cell>
        </row>
        <row r="5121">
          <cell r="E5121" t="str">
            <v>352. Cuidado Continuo por una vida con bienestarComunitario</v>
          </cell>
          <cell r="F5121" t="str">
            <v>Escuelas de liderazgo - Salud mental RBC</v>
          </cell>
          <cell r="G5121" t="str">
            <v xml:space="preserve">Promoción de la salud y bienestar </v>
          </cell>
          <cell r="H5121" t="str">
            <v>PSPIC</v>
          </cell>
          <cell r="I5121" t="str">
            <v>No aplica</v>
          </cell>
          <cell r="J5121" t="str">
            <v>Sesión</v>
          </cell>
          <cell r="K5121" t="str">
            <v>Local</v>
          </cell>
          <cell r="L5121" t="str">
            <v>5_BARRIOS_UNIDOS</v>
          </cell>
          <cell r="M5121" t="str">
            <v>3_DICIEMBRE_2025</v>
          </cell>
          <cell r="N5121" t="str">
            <v>352. Cuidado Continuo por una vida con bienestarComunitario5_BARRIOS_UNIDOS3_DICIEMBRE_2025</v>
          </cell>
          <cell r="O5121">
            <v>215123</v>
          </cell>
          <cell r="R5121">
            <v>0</v>
          </cell>
          <cell r="S5121">
            <v>0</v>
          </cell>
        </row>
        <row r="5122">
          <cell r="E5122" t="str">
            <v>362. Cuidado Continuo por una vida con bienestarComunitario</v>
          </cell>
          <cell r="F5122" t="str">
            <v>Escuelas de liderazgo desde el barrismo social</v>
          </cell>
          <cell r="G5122" t="str">
            <v xml:space="preserve">Promoción de la salud y bienestar </v>
          </cell>
          <cell r="H5122" t="str">
            <v>PSPIC</v>
          </cell>
          <cell r="I5122" t="str">
            <v>No aplica</v>
          </cell>
          <cell r="J5122" t="str">
            <v>Sesión</v>
          </cell>
          <cell r="K5122" t="str">
            <v>Distrito</v>
          </cell>
          <cell r="L5122" t="str">
            <v>5_BARRIOS_UNIDOS</v>
          </cell>
          <cell r="M5122" t="str">
            <v>3_DICIEMBRE_2025</v>
          </cell>
          <cell r="N5122" t="str">
            <v>362. Cuidado Continuo por una vida con bienestarComunitario5_BARRIOS_UNIDOS3_DICIEMBRE_2025</v>
          </cell>
          <cell r="O5122">
            <v>140539</v>
          </cell>
          <cell r="R5122">
            <v>0</v>
          </cell>
          <cell r="S5122">
            <v>0</v>
          </cell>
        </row>
        <row r="5123">
          <cell r="E5123" t="str">
            <v>372. Cuidado Continuo por una vida con bienestarComunitario</v>
          </cell>
          <cell r="F5123" t="str">
            <v xml:space="preserve">Escuelas de liderazgo desde el barrismo social - Gestión territorial </v>
          </cell>
          <cell r="G5123" t="str">
            <v xml:space="preserve">Promoción de la salud y bienestar </v>
          </cell>
          <cell r="H5123" t="str">
            <v>PSPIC</v>
          </cell>
          <cell r="I5123" t="str">
            <v>No aplica</v>
          </cell>
          <cell r="J5123" t="str">
            <v>Sesión</v>
          </cell>
          <cell r="K5123" t="str">
            <v>Distrito</v>
          </cell>
          <cell r="L5123" t="str">
            <v>5_BARRIOS_UNIDOS</v>
          </cell>
          <cell r="M5123" t="str">
            <v>3_DICIEMBRE_2025</v>
          </cell>
          <cell r="N5123" t="str">
            <v>372. Cuidado Continuo por una vida con bienestarComunitario5_BARRIOS_UNIDOS3_DICIEMBRE_2025</v>
          </cell>
          <cell r="O5123">
            <v>74584</v>
          </cell>
          <cell r="R5123">
            <v>0</v>
          </cell>
          <cell r="S5123">
            <v>0</v>
          </cell>
        </row>
        <row r="5124">
          <cell r="E5124" t="str">
            <v>382. Cuidado Continuo por una vida con bienestarComunitario</v>
          </cell>
          <cell r="F5124" t="str">
            <v>Escuela para Comunidades activas construyendo bienestar y seguridad vial</v>
          </cell>
          <cell r="G5124" t="str">
            <v xml:space="preserve">Promoción de la salud y bienestar </v>
          </cell>
          <cell r="H5124" t="str">
            <v>PSPIC</v>
          </cell>
          <cell r="I5124" t="str">
            <v>No aplica</v>
          </cell>
          <cell r="J5124" t="str">
            <v>Sesión</v>
          </cell>
          <cell r="K5124" t="str">
            <v>Local</v>
          </cell>
          <cell r="L5124" t="str">
            <v>5_BARRIOS_UNIDOS</v>
          </cell>
          <cell r="M5124" t="str">
            <v>3_DICIEMBRE_2025</v>
          </cell>
          <cell r="N5124" t="str">
            <v>382. Cuidado Continuo por una vida con bienestarComunitario5_BARRIOS_UNIDOS3_DICIEMBRE_2025</v>
          </cell>
          <cell r="O5124">
            <v>355662</v>
          </cell>
          <cell r="R5124">
            <v>4</v>
          </cell>
          <cell r="S5124">
            <v>1422648</v>
          </cell>
        </row>
        <row r="5125">
          <cell r="E5125" t="str">
            <v>392. Cuidado Continuo por una vida con bienestarComunitario</v>
          </cell>
          <cell r="F5125" t="str">
            <v>Fortalecimiento de redes desde el barrismo social</v>
          </cell>
          <cell r="G5125" t="str">
            <v xml:space="preserve">Promoción de la salud y bienestar </v>
          </cell>
          <cell r="H5125" t="str">
            <v>PSPIC</v>
          </cell>
          <cell r="I5125" t="str">
            <v>No aplica</v>
          </cell>
          <cell r="J5125" t="str">
            <v>Sesión</v>
          </cell>
          <cell r="K5125" t="str">
            <v>Local</v>
          </cell>
          <cell r="L5125" t="str">
            <v>5_BARRIOS_UNIDOS</v>
          </cell>
          <cell r="M5125" t="str">
            <v>3_DICIEMBRE_2025</v>
          </cell>
          <cell r="N5125" t="str">
            <v>392. Cuidado Continuo por una vida con bienestarComunitario5_BARRIOS_UNIDOS3_DICIEMBRE_2025</v>
          </cell>
          <cell r="O5125">
            <v>140539</v>
          </cell>
          <cell r="R5125">
            <v>0</v>
          </cell>
          <cell r="S5125">
            <v>0</v>
          </cell>
        </row>
        <row r="5126">
          <cell r="E5126" t="str">
            <v>402. Cuidado Continuo por una vida con bienestarComunitario</v>
          </cell>
          <cell r="F5126" t="str">
            <v xml:space="preserve">Fortalecimiento de redes desde el barrismo social - Gestión territorial </v>
          </cell>
          <cell r="G5126" t="str">
            <v xml:space="preserve">Promoción de la salud y bienestar </v>
          </cell>
          <cell r="H5126" t="str">
            <v>PSPIC</v>
          </cell>
          <cell r="I5126" t="str">
            <v>No aplica</v>
          </cell>
          <cell r="J5126" t="str">
            <v>Sesión</v>
          </cell>
          <cell r="K5126" t="str">
            <v>Local</v>
          </cell>
          <cell r="L5126" t="str">
            <v>5_BARRIOS_UNIDOS</v>
          </cell>
          <cell r="M5126" t="str">
            <v>3_DICIEMBRE_2025</v>
          </cell>
          <cell r="N5126" t="str">
            <v>402. Cuidado Continuo por una vida con bienestarComunitario5_BARRIOS_UNIDOS3_DICIEMBRE_2025</v>
          </cell>
          <cell r="O5126">
            <v>74584</v>
          </cell>
          <cell r="R5126">
            <v>0</v>
          </cell>
          <cell r="S5126">
            <v>0</v>
          </cell>
        </row>
        <row r="5127">
          <cell r="E5127" t="str">
            <v>412. Cuidado Continuo por una vida con bienestarComunitario</v>
          </cell>
          <cell r="F5127" t="str">
            <v>Jornadas de tamizaje para la salud publica _Cuidate se feliz</v>
          </cell>
          <cell r="G5127" t="str">
            <v>Alta externalidad</v>
          </cell>
          <cell r="H5127" t="str">
            <v>PSPIC</v>
          </cell>
          <cell r="I5127" t="str">
            <v>No aplica</v>
          </cell>
          <cell r="J5127" t="str">
            <v>Jornada</v>
          </cell>
          <cell r="K5127" t="str">
            <v>Local</v>
          </cell>
          <cell r="L5127" t="str">
            <v>5_BARRIOS_UNIDOS</v>
          </cell>
          <cell r="M5127" t="str">
            <v>3_DICIEMBRE_2025</v>
          </cell>
          <cell r="N5127" t="str">
            <v>412. Cuidado Continuo por una vida con bienestarComunitario5_BARRIOS_UNIDOS3_DICIEMBRE_2025</v>
          </cell>
          <cell r="O5127">
            <v>621332</v>
          </cell>
          <cell r="R5127">
            <v>10</v>
          </cell>
          <cell r="S5127">
            <v>6213320</v>
          </cell>
        </row>
        <row r="5128">
          <cell r="E5128" t="str">
            <v>422. Cuidado Continuo por una vida con bienestarComunitario</v>
          </cell>
          <cell r="F5128" t="str">
            <v>Jornadas de educación para la salud publica _Cuidate se feliz</v>
          </cell>
          <cell r="G5128" t="str">
            <v xml:space="preserve">Promoción de la salud y bienestar </v>
          </cell>
          <cell r="H5128" t="str">
            <v>PSPIC</v>
          </cell>
          <cell r="I5128" t="str">
            <v>No aplica</v>
          </cell>
          <cell r="J5128" t="str">
            <v>Jornada</v>
          </cell>
          <cell r="K5128" t="str">
            <v>Local</v>
          </cell>
          <cell r="L5128" t="str">
            <v>5_BARRIOS_UNIDOS</v>
          </cell>
          <cell r="M5128" t="str">
            <v>3_DICIEMBRE_2025</v>
          </cell>
          <cell r="N5128" t="str">
            <v>422. Cuidado Continuo por una vida con bienestarComunitario5_BARRIOS_UNIDOS3_DICIEMBRE_2025</v>
          </cell>
          <cell r="O5128">
            <v>340253</v>
          </cell>
          <cell r="R5128">
            <v>10</v>
          </cell>
          <cell r="S5128">
            <v>3402530</v>
          </cell>
        </row>
        <row r="5129">
          <cell r="E5129" t="str">
            <v>432. Cuidado Continuo por una vida con bienestarComunitario</v>
          </cell>
          <cell r="F5129" t="str">
            <v>Jornadas de tamizaje de Prevención y detección temprana de factores de riesgo ITS</v>
          </cell>
          <cell r="G5129" t="str">
            <v>Alta externalidad</v>
          </cell>
          <cell r="H5129" t="str">
            <v>PSPIC</v>
          </cell>
          <cell r="I5129" t="str">
            <v>No aplica</v>
          </cell>
          <cell r="J5129" t="str">
            <v>Jornada</v>
          </cell>
          <cell r="K5129" t="str">
            <v>Local</v>
          </cell>
          <cell r="L5129" t="str">
            <v>5_BARRIOS_UNIDOS</v>
          </cell>
          <cell r="M5129" t="str">
            <v>3_DICIEMBRE_2025</v>
          </cell>
          <cell r="N5129" t="str">
            <v>432. Cuidado Continuo por una vida con bienestarComunitario5_BARRIOS_UNIDOS3_DICIEMBRE_2025</v>
          </cell>
          <cell r="O5129">
            <v>548596</v>
          </cell>
          <cell r="R5129">
            <v>1</v>
          </cell>
          <cell r="S5129">
            <v>548596</v>
          </cell>
        </row>
        <row r="5130">
          <cell r="E5130" t="str">
            <v>442. Cuidado Continuo por una vida con bienestarComunitario</v>
          </cell>
          <cell r="F5130" t="str">
            <v>Jornadas SPAcios de cuidado</v>
          </cell>
          <cell r="G5130" t="str">
            <v xml:space="preserve">Promoción de la salud y bienestar </v>
          </cell>
          <cell r="H5130" t="str">
            <v>PSPIC</v>
          </cell>
          <cell r="I5130" t="str">
            <v>No aplica</v>
          </cell>
          <cell r="J5130" t="str">
            <v>Jornada</v>
          </cell>
          <cell r="K5130" t="str">
            <v>Local</v>
          </cell>
          <cell r="L5130" t="str">
            <v>5_BARRIOS_UNIDOS</v>
          </cell>
          <cell r="M5130" t="str">
            <v>3_DICIEMBRE_2025</v>
          </cell>
          <cell r="N5130" t="str">
            <v>442. Cuidado Continuo por una vida con bienestarComunitario5_BARRIOS_UNIDOS3_DICIEMBRE_2025</v>
          </cell>
          <cell r="O5130">
            <v>711326</v>
          </cell>
          <cell r="R5130">
            <v>2</v>
          </cell>
          <cell r="S5130">
            <v>1422652</v>
          </cell>
        </row>
        <row r="5131">
          <cell r="E5131" t="str">
            <v>452. Cuidado Continuo por una vida con bienestarComunitario</v>
          </cell>
          <cell r="F5131" t="str">
            <v>Jornadas SPAcios de cuidado-tamizaje de Prevención y detección temprana de factores de riesgo ITS_SPA</v>
          </cell>
          <cell r="G5131" t="str">
            <v>Alta externalidad</v>
          </cell>
          <cell r="H5131" t="str">
            <v>PSPIC</v>
          </cell>
          <cell r="I5131" t="str">
            <v>No aplica</v>
          </cell>
          <cell r="J5131" t="str">
            <v>Jornada</v>
          </cell>
          <cell r="K5131" t="str">
            <v>Local</v>
          </cell>
          <cell r="L5131" t="str">
            <v>5_BARRIOS_UNIDOS</v>
          </cell>
          <cell r="M5131" t="str">
            <v>3_DICIEMBRE_2025</v>
          </cell>
          <cell r="N5131" t="str">
            <v>452. Cuidado Continuo por una vida con bienestarComunitario5_BARRIOS_UNIDOS3_DICIEMBRE_2025</v>
          </cell>
          <cell r="O5131">
            <v>281078</v>
          </cell>
          <cell r="R5131">
            <v>2</v>
          </cell>
          <cell r="S5131">
            <v>562156</v>
          </cell>
        </row>
        <row r="5132">
          <cell r="E5132" t="str">
            <v xml:space="preserve">462. Cuidado Continuo por una vida con bienestarEducativo </v>
          </cell>
          <cell r="F5132" t="str">
            <v>Jornadas de educación para la Salud y Bienestar</v>
          </cell>
          <cell r="G5132" t="str">
            <v xml:space="preserve">Promoción de la salud y bienestar </v>
          </cell>
          <cell r="H5132" t="str">
            <v>PSPIC</v>
          </cell>
          <cell r="I5132" t="str">
            <v>No aplica</v>
          </cell>
          <cell r="J5132" t="str">
            <v>Jornada</v>
          </cell>
          <cell r="K5132" t="str">
            <v>Local</v>
          </cell>
          <cell r="L5132" t="str">
            <v>5_BARRIOS_UNIDOS</v>
          </cell>
          <cell r="M5132" t="str">
            <v>3_DICIEMBRE_2025</v>
          </cell>
          <cell r="N5132" t="str">
            <v>462. Cuidado Continuo por una vida con bienestarEducativo 5_BARRIOS_UNIDOS3_DICIEMBRE_2025</v>
          </cell>
          <cell r="O5132">
            <v>2366976</v>
          </cell>
          <cell r="R5132">
            <v>4</v>
          </cell>
          <cell r="S5132">
            <v>9467904</v>
          </cell>
        </row>
        <row r="5133">
          <cell r="E5133" t="str">
            <v>472. Cuidado Continuo por una vida con bienestarLaboral</v>
          </cell>
          <cell r="F5133" t="str">
            <v>Jornadas para el bienestar y cuidado  de los trabajadores informales</v>
          </cell>
          <cell r="G5133" t="str">
            <v xml:space="preserve">Promoción de la salud y bienestar </v>
          </cell>
          <cell r="H5133" t="str">
            <v>PSPIC</v>
          </cell>
          <cell r="I5133" t="str">
            <v>No aplica</v>
          </cell>
          <cell r="J5133" t="str">
            <v>Jornada</v>
          </cell>
          <cell r="K5133" t="str">
            <v>Local</v>
          </cell>
          <cell r="L5133" t="str">
            <v>5_BARRIOS_UNIDOS</v>
          </cell>
          <cell r="M5133" t="str">
            <v>3_DICIEMBRE_2025</v>
          </cell>
          <cell r="N5133" t="str">
            <v>472. Cuidado Continuo por una vida con bienestarLaboral5_BARRIOS_UNIDOS3_DICIEMBRE_2025</v>
          </cell>
          <cell r="O5133">
            <v>110336</v>
          </cell>
          <cell r="R5133">
            <v>1</v>
          </cell>
          <cell r="S5133">
            <v>110336</v>
          </cell>
        </row>
        <row r="5134">
          <cell r="E5134" t="str">
            <v>482. Cuidado Continuo por una vida con bienestarComunitario</v>
          </cell>
          <cell r="F5134" t="str">
            <v>Sesiones Cuidate se feliz kids y gestion integral de la infancia y adolescencia en el espacio publico.</v>
          </cell>
          <cell r="G5134" t="str">
            <v xml:space="preserve">Promoción de la salud y bienestar </v>
          </cell>
          <cell r="H5134" t="str">
            <v>PSPIC</v>
          </cell>
          <cell r="I5134" t="str">
            <v>No aplica</v>
          </cell>
          <cell r="J5134" t="str">
            <v>Jornada</v>
          </cell>
          <cell r="K5134" t="str">
            <v>Local</v>
          </cell>
          <cell r="L5134" t="str">
            <v>5_BARRIOS_UNIDOS</v>
          </cell>
          <cell r="M5134" t="str">
            <v>3_DICIEMBRE_2025</v>
          </cell>
          <cell r="N5134" t="str">
            <v>482. Cuidado Continuo por una vida con bienestarComunitario5_BARRIOS_UNIDOS3_DICIEMBRE_2025</v>
          </cell>
          <cell r="O5134">
            <v>430247</v>
          </cell>
          <cell r="R5134">
            <v>2</v>
          </cell>
          <cell r="S5134">
            <v>860494</v>
          </cell>
        </row>
        <row r="5135">
          <cell r="E5135" t="str">
            <v>492. Cuidado Continuo por una vida con bienestarComunitario</v>
          </cell>
          <cell r="F5135" t="str">
            <v>Comunidades saludables: vive la noche con bienestar y seguridad vial</v>
          </cell>
          <cell r="G5135" t="str">
            <v xml:space="preserve">Promoción de la salud y bienestar </v>
          </cell>
          <cell r="H5135" t="str">
            <v>PSPIC</v>
          </cell>
          <cell r="I5135" t="str">
            <v>No aplica</v>
          </cell>
          <cell r="J5135" t="str">
            <v>Jornada</v>
          </cell>
          <cell r="K5135" t="str">
            <v>Local</v>
          </cell>
          <cell r="L5135" t="str">
            <v>5_BARRIOS_UNIDOS</v>
          </cell>
          <cell r="M5135" t="str">
            <v>3_DICIEMBRE_2025</v>
          </cell>
          <cell r="N5135" t="str">
            <v>492. Cuidado Continuo por una vida con bienestarComunitario5_BARRIOS_UNIDOS3_DICIEMBRE_2025</v>
          </cell>
          <cell r="O5135">
            <v>711326</v>
          </cell>
          <cell r="R5135">
            <v>10</v>
          </cell>
          <cell r="S5135">
            <v>7113260</v>
          </cell>
        </row>
        <row r="5136">
          <cell r="E5136" t="str">
            <v>502. Cuidado Continuo por una vida con bienestarComunitario</v>
          </cell>
          <cell r="F5136" t="str">
            <v xml:space="preserve">Sesiones para Comunidades activas construyendo bienestar y seguridad vial </v>
          </cell>
          <cell r="G5136" t="str">
            <v xml:space="preserve">Promoción de la salud y bienestar </v>
          </cell>
          <cell r="H5136" t="str">
            <v>PSPIC</v>
          </cell>
          <cell r="I5136" t="str">
            <v>No aplica</v>
          </cell>
          <cell r="J5136" t="str">
            <v>Sesión</v>
          </cell>
          <cell r="K5136" t="str">
            <v>Local</v>
          </cell>
          <cell r="L5136" t="str">
            <v>5_BARRIOS_UNIDOS</v>
          </cell>
          <cell r="M5136" t="str">
            <v>3_DICIEMBRE_2025</v>
          </cell>
          <cell r="N5136" t="str">
            <v>502. Cuidado Continuo por una vida con bienestarComunitario5_BARRIOS_UNIDOS3_DICIEMBRE_2025</v>
          </cell>
          <cell r="O5136">
            <v>266747</v>
          </cell>
          <cell r="R5136">
            <v>4</v>
          </cell>
          <cell r="S5136">
            <v>1066988</v>
          </cell>
        </row>
        <row r="5137">
          <cell r="E5137" t="str">
            <v>512. Cuidado Continuo por una vida con bienestarComunitario</v>
          </cell>
          <cell r="F5137" t="str">
            <v>Gestion y seguimiento de acciones de educacion para la salud publica promocion bienestar emocional la cultura ciudadana y prevencion consumo nocivo de alcohol_seguridad vial</v>
          </cell>
          <cell r="G5137" t="str">
            <v xml:space="preserve">Promoción de la salud y bienestar </v>
          </cell>
          <cell r="H5137" t="str">
            <v>PSPIC</v>
          </cell>
          <cell r="I5137" t="str">
            <v>No aplica</v>
          </cell>
          <cell r="J5137" t="str">
            <v>Plan de acción</v>
          </cell>
          <cell r="K5137" t="str">
            <v>Distrito</v>
          </cell>
          <cell r="L5137" t="str">
            <v>5_BARRIOS_UNIDOS</v>
          </cell>
          <cell r="M5137" t="str">
            <v>3_DICIEMBRE_2025</v>
          </cell>
          <cell r="N5137" t="str">
            <v>512. Cuidado Continuo por una vida con bienestarComunitario5_BARRIOS_UNIDOS3_DICIEMBRE_2025</v>
          </cell>
          <cell r="O5137">
            <v>5621568</v>
          </cell>
          <cell r="R5137">
            <v>0</v>
          </cell>
          <cell r="S5137">
            <v>0</v>
          </cell>
        </row>
        <row r="5138">
          <cell r="E5138" t="str">
            <v>522. Cuidado Continuo por una vida con bienestarComunitario</v>
          </cell>
          <cell r="F5138" t="str">
            <v xml:space="preserve">Escucha activa: conectando con el bienestar </v>
          </cell>
          <cell r="G5138" t="str">
            <v>Gestión del Riesgo para el Bienestar Colectivo en los Territorios</v>
          </cell>
          <cell r="H5138" t="str">
            <v>PSPIC</v>
          </cell>
          <cell r="I5138" t="str">
            <v>No aplica</v>
          </cell>
          <cell r="J5138" t="str">
            <v>Jornada</v>
          </cell>
          <cell r="K5138" t="str">
            <v>Local</v>
          </cell>
          <cell r="L5138" t="str">
            <v>5_BARRIOS_UNIDOS</v>
          </cell>
          <cell r="M5138" t="str">
            <v>3_DICIEMBRE_2025</v>
          </cell>
          <cell r="N5138" t="str">
            <v>522. Cuidado Continuo por una vida con bienestarComunitario5_BARRIOS_UNIDOS3_DICIEMBRE_2025</v>
          </cell>
          <cell r="O5138">
            <v>711326</v>
          </cell>
          <cell r="R5138">
            <v>3</v>
          </cell>
          <cell r="S5138">
            <v>2133978</v>
          </cell>
        </row>
        <row r="5139">
          <cell r="E5139" t="str">
            <v>532. Cuidado Continuo por una vida con bienestarComunitario</v>
          </cell>
          <cell r="F5139" t="str">
            <v xml:space="preserve">Cuentero en  educacion para la salud publica _CuidArte_ Cuidandonos a traves del arte </v>
          </cell>
          <cell r="G5139" t="str">
            <v xml:space="preserve">Promoción de la salud y bienestar </v>
          </cell>
          <cell r="H5139" t="str">
            <v>PSPIC</v>
          </cell>
          <cell r="I5139" t="str">
            <v>No aplica</v>
          </cell>
          <cell r="J5139" t="str">
            <v>Plan de acción</v>
          </cell>
          <cell r="K5139" t="str">
            <v>Zonal</v>
          </cell>
          <cell r="L5139" t="str">
            <v>5_BARRIOS_UNIDOS</v>
          </cell>
          <cell r="M5139" t="str">
            <v>3_DICIEMBRE_2025</v>
          </cell>
          <cell r="N5139" t="str">
            <v>532. Cuidado Continuo por una vida con bienestarComunitario5_BARRIOS_UNIDOS3_DICIEMBRE_2025</v>
          </cell>
          <cell r="O5139">
            <v>5621568</v>
          </cell>
          <cell r="R5139">
            <v>0</v>
          </cell>
          <cell r="S5139">
            <v>0</v>
          </cell>
        </row>
        <row r="5140">
          <cell r="E5140" t="str">
            <v>542. Cuidado Continuo por una vida con bienestarComunitario</v>
          </cell>
          <cell r="F5140" t="str">
            <v xml:space="preserve">Sesiones cuidarte_ cuidandonos a traves del arte </v>
          </cell>
          <cell r="G5140" t="str">
            <v xml:space="preserve">Promoción de la salud y bienestar </v>
          </cell>
          <cell r="H5140" t="str">
            <v>PSPIC</v>
          </cell>
          <cell r="I5140" t="str">
            <v>No aplica</v>
          </cell>
          <cell r="J5140" t="str">
            <v>Sesión</v>
          </cell>
          <cell r="K5140" t="str">
            <v>Local</v>
          </cell>
          <cell r="L5140" t="str">
            <v>5_BARRIOS_UNIDOS</v>
          </cell>
          <cell r="M5140" t="str">
            <v>3_DICIEMBRE_2025</v>
          </cell>
          <cell r="N5140" t="str">
            <v>542. Cuidado Continuo por una vida con bienestarComunitario5_BARRIOS_UNIDOS3_DICIEMBRE_2025</v>
          </cell>
          <cell r="O5140">
            <v>285702</v>
          </cell>
          <cell r="R5140">
            <v>25</v>
          </cell>
          <cell r="S5140">
            <v>7142550</v>
          </cell>
        </row>
        <row r="5141">
          <cell r="E5141" t="str">
            <v>552. Cuidado Continuo por una vida con bienestarComunitario</v>
          </cell>
          <cell r="F5141" t="str">
            <v>Reconocimiento del cuerpo a traves del arte _ Circuito de la salud para mas bienestar _ Cuidarte</v>
          </cell>
          <cell r="G5141" t="str">
            <v xml:space="preserve">Promoción de la salud y bienestar </v>
          </cell>
          <cell r="H5141" t="str">
            <v>PSPIC</v>
          </cell>
          <cell r="I5141" t="str">
            <v>No aplica</v>
          </cell>
          <cell r="J5141" t="str">
            <v>Sesión</v>
          </cell>
          <cell r="K5141" t="str">
            <v>Local</v>
          </cell>
          <cell r="L5141" t="str">
            <v>5_BARRIOS_UNIDOS</v>
          </cell>
          <cell r="M5141" t="str">
            <v>3_DICIEMBRE_2025</v>
          </cell>
          <cell r="N5141" t="str">
            <v>552. Cuidado Continuo por una vida con bienestarComunitario5_BARRIOS_UNIDOS3_DICIEMBRE_2025</v>
          </cell>
          <cell r="O5141">
            <v>380935</v>
          </cell>
          <cell r="R5141">
            <v>2</v>
          </cell>
          <cell r="S5141">
            <v>761870</v>
          </cell>
        </row>
        <row r="5142">
          <cell r="E5142" t="str">
            <v>562. Cuidado Continuo por una vida con bienestarComunitario</v>
          </cell>
          <cell r="F5142" t="str">
            <v>SPAcios educativos de bienestar (jóvenes, alcohol, población especial (PPL-SRPA)</v>
          </cell>
          <cell r="G5142" t="str">
            <v xml:space="preserve">Promoción de la salud y bienestar </v>
          </cell>
          <cell r="H5142" t="str">
            <v>PSPIC</v>
          </cell>
          <cell r="I5142" t="str">
            <v>No aplica</v>
          </cell>
          <cell r="J5142" t="str">
            <v>Sesión</v>
          </cell>
          <cell r="K5142" t="str">
            <v>Local</v>
          </cell>
          <cell r="L5142" t="str">
            <v>5_BARRIOS_UNIDOS</v>
          </cell>
          <cell r="M5142" t="str">
            <v>3_DICIEMBRE_2025</v>
          </cell>
          <cell r="N5142" t="str">
            <v>562. Cuidado Continuo por una vida con bienestarComunitario5_BARRIOS_UNIDOS3_DICIEMBRE_2025</v>
          </cell>
          <cell r="O5142">
            <v>266747</v>
          </cell>
          <cell r="R5142">
            <v>54</v>
          </cell>
          <cell r="S5142">
            <v>14404338</v>
          </cell>
        </row>
        <row r="5143">
          <cell r="E5143" t="str">
            <v>572. Cuidado Continuo por una vida con bienestarComunitario</v>
          </cell>
          <cell r="F5143" t="str">
            <v>SPAcios breves de bienestar (jóvenes, alcohol, población especial (PPL-SRPA)</v>
          </cell>
          <cell r="G5143" t="str">
            <v>Gestión del Riesgo para el Bienestar Colectivo en los Territorios</v>
          </cell>
          <cell r="H5143" t="str">
            <v>PSPIC</v>
          </cell>
          <cell r="I5143" t="str">
            <v>No aplica</v>
          </cell>
          <cell r="J5143" t="str">
            <v>Sesión</v>
          </cell>
          <cell r="K5143" t="str">
            <v>Local</v>
          </cell>
          <cell r="L5143" t="str">
            <v>5_BARRIOS_UNIDOS</v>
          </cell>
          <cell r="M5143" t="str">
            <v>3_DICIEMBRE_2025</v>
          </cell>
          <cell r="N5143" t="str">
            <v>572. Cuidado Continuo por una vida con bienestarComunitario5_BARRIOS_UNIDOS3_DICIEMBRE_2025</v>
          </cell>
          <cell r="O5143">
            <v>88916</v>
          </cell>
          <cell r="R5143">
            <v>210</v>
          </cell>
          <cell r="S5143">
            <v>18672360</v>
          </cell>
        </row>
        <row r="5144">
          <cell r="E5144" t="str">
            <v xml:space="preserve">582. Cuidado Continuo por una vida con bienestarEducativo </v>
          </cell>
          <cell r="F5144" t="str">
            <v>Guardianes de la Salud</v>
          </cell>
          <cell r="G5144" t="str">
            <v xml:space="preserve">Promoción de la salud y bienestar </v>
          </cell>
          <cell r="H5144" t="str">
            <v>PSPIC</v>
          </cell>
          <cell r="I5144" t="str">
            <v>No aplica</v>
          </cell>
          <cell r="J5144" t="str">
            <v xml:space="preserve"> Jornadas</v>
          </cell>
          <cell r="K5144" t="str">
            <v>Local</v>
          </cell>
          <cell r="L5144" t="str">
            <v>5_BARRIOS_UNIDOS</v>
          </cell>
          <cell r="M5144" t="str">
            <v>3_DICIEMBRE_2025</v>
          </cell>
          <cell r="N5144" t="str">
            <v>582. Cuidado Continuo por una vida con bienestarEducativo 5_BARRIOS_UNIDOS3_DICIEMBRE_2025</v>
          </cell>
          <cell r="O5144">
            <v>562157</v>
          </cell>
          <cell r="R5144">
            <v>3</v>
          </cell>
          <cell r="S5144">
            <v>1686471</v>
          </cell>
        </row>
        <row r="5145">
          <cell r="E5145" t="str">
            <v xml:space="preserve">592. Cuidado Continuo por una vida con bienestarEducativo </v>
          </cell>
          <cell r="F5145" t="str">
            <v>Entornos Inspiradores son MAS Bienestar</v>
          </cell>
          <cell r="G5145" t="str">
            <v xml:space="preserve">Promoción de la salud y bienestar </v>
          </cell>
          <cell r="H5145" t="str">
            <v>PSPIC</v>
          </cell>
          <cell r="I5145" t="str">
            <v>No aplica</v>
          </cell>
          <cell r="J5145" t="str">
            <v>Plan de acción</v>
          </cell>
          <cell r="K5145" t="str">
            <v>Zonal</v>
          </cell>
          <cell r="L5145" t="str">
            <v>5_BARRIOS_UNIDOS</v>
          </cell>
          <cell r="M5145" t="str">
            <v>3_DICIEMBRE_2025</v>
          </cell>
          <cell r="N5145" t="str">
            <v>592. Cuidado Continuo por una vida con bienestarEducativo 5_BARRIOS_UNIDOS3_DICIEMBRE_2025</v>
          </cell>
          <cell r="O5145">
            <v>14226512</v>
          </cell>
          <cell r="R5145">
            <v>0</v>
          </cell>
          <cell r="S5145">
            <v>0</v>
          </cell>
        </row>
        <row r="5146">
          <cell r="E5146" t="str">
            <v xml:space="preserve">602. Cuidado Continuo por una vida con bienestarEducativo </v>
          </cell>
          <cell r="F5146" t="str">
            <v>Embajadores del Bienestar</v>
          </cell>
          <cell r="G5146" t="str">
            <v xml:space="preserve">Promoción de la salud y bienestar </v>
          </cell>
          <cell r="H5146" t="str">
            <v>PSPIC</v>
          </cell>
          <cell r="I5146" t="str">
            <v>No aplica</v>
          </cell>
          <cell r="J5146" t="str">
            <v>Sesión</v>
          </cell>
          <cell r="K5146" t="str">
            <v>Local</v>
          </cell>
          <cell r="L5146" t="str">
            <v>5_BARRIOS_UNIDOS</v>
          </cell>
          <cell r="M5146" t="str">
            <v>3_DICIEMBRE_2025</v>
          </cell>
          <cell r="N5146" t="str">
            <v>602. Cuidado Continuo por una vida con bienestarEducativo 5_BARRIOS_UNIDOS3_DICIEMBRE_2025</v>
          </cell>
          <cell r="O5146">
            <v>105404</v>
          </cell>
          <cell r="R5146">
            <v>0</v>
          </cell>
          <cell r="S5146">
            <v>0</v>
          </cell>
        </row>
        <row r="5147">
          <cell r="E5147" t="str">
            <v xml:space="preserve">612. Cuidado Continuo por una vida con bienestarEducativo </v>
          </cell>
          <cell r="F5147" t="str">
            <v>SPAcios educativos de bienestar - ZOE -ZOU</v>
          </cell>
          <cell r="G5147" t="str">
            <v xml:space="preserve">Promoción de la salud y bienestar </v>
          </cell>
          <cell r="H5147" t="str">
            <v>PSPIC</v>
          </cell>
          <cell r="I5147" t="str">
            <v>No aplica</v>
          </cell>
          <cell r="J5147" t="str">
            <v>Sesión</v>
          </cell>
          <cell r="K5147" t="str">
            <v>Local</v>
          </cell>
          <cell r="L5147" t="str">
            <v>5_BARRIOS_UNIDOS</v>
          </cell>
          <cell r="M5147" t="str">
            <v>3_DICIEMBRE_2025</v>
          </cell>
          <cell r="N5147" t="str">
            <v>612. Cuidado Continuo por una vida con bienestarEducativo 5_BARRIOS_UNIDOS3_DICIEMBRE_2025</v>
          </cell>
          <cell r="O5147">
            <v>266747</v>
          </cell>
          <cell r="R5147">
            <v>7</v>
          </cell>
          <cell r="S5147">
            <v>1867229</v>
          </cell>
        </row>
        <row r="5148">
          <cell r="E5148" t="str">
            <v xml:space="preserve">622. Cuidado Continuo por una vida con bienestarEducativo </v>
          </cell>
          <cell r="F5148" t="str">
            <v>Identificación del riesgo nutricional visual y auditivo</v>
          </cell>
          <cell r="G5148" t="str">
            <v>Alta externalidad</v>
          </cell>
          <cell r="H5148" t="str">
            <v>PSPIC</v>
          </cell>
          <cell r="I5148" t="str">
            <v>No aplica</v>
          </cell>
          <cell r="J5148" t="str">
            <v>Plan de acción</v>
          </cell>
          <cell r="K5148" t="str">
            <v>Zonal</v>
          </cell>
          <cell r="L5148" t="str">
            <v>5_BARRIOS_UNIDOS</v>
          </cell>
          <cell r="M5148" t="str">
            <v>3_DICIEMBRE_2025</v>
          </cell>
          <cell r="N5148" t="str">
            <v>622. Cuidado Continuo por una vida con bienestarEducativo 5_BARRIOS_UNIDOS3_DICIEMBRE_2025</v>
          </cell>
          <cell r="O5148">
            <v>13610112</v>
          </cell>
          <cell r="R5148">
            <v>0</v>
          </cell>
          <cell r="S5148">
            <v>0</v>
          </cell>
        </row>
        <row r="5149">
          <cell r="E5149" t="str">
            <v xml:space="preserve">632. Cuidado Continuo por una vida con bienestarEducativo </v>
          </cell>
          <cell r="F5149" t="str">
            <v>Sexualidad hablar sin incomodidad</v>
          </cell>
          <cell r="G5149" t="str">
            <v>Alta externalidad</v>
          </cell>
          <cell r="H5149" t="str">
            <v>PSPIC</v>
          </cell>
          <cell r="I5149" t="str">
            <v>No aplica</v>
          </cell>
          <cell r="J5149" t="str">
            <v>Sesión</v>
          </cell>
          <cell r="K5149" t="str">
            <v>Local</v>
          </cell>
          <cell r="L5149" t="str">
            <v>5_BARRIOS_UNIDOS</v>
          </cell>
          <cell r="M5149" t="str">
            <v>3_DICIEMBRE_2025</v>
          </cell>
          <cell r="N5149" t="str">
            <v>632. Cuidado Continuo por una vida con bienestarEducativo 5_BARRIOS_UNIDOS3_DICIEMBRE_2025</v>
          </cell>
          <cell r="O5149">
            <v>105404</v>
          </cell>
          <cell r="R5149">
            <v>7</v>
          </cell>
          <cell r="S5149">
            <v>737828</v>
          </cell>
        </row>
        <row r="5150">
          <cell r="E5150" t="str">
            <v xml:space="preserve">642. Cuidado Continuo por una vida con bienestarEducativo </v>
          </cell>
          <cell r="F5150" t="str">
            <v>Salud mental es MAS Bienestar</v>
          </cell>
          <cell r="G5150" t="str">
            <v>Gestión del Riesgo para el Bienestar Colectivo en los Territorios</v>
          </cell>
          <cell r="H5150" t="str">
            <v>PSPIC</v>
          </cell>
          <cell r="I5150" t="str">
            <v>No aplica</v>
          </cell>
          <cell r="J5150" t="str">
            <v>Sesión</v>
          </cell>
          <cell r="K5150" t="str">
            <v>Local</v>
          </cell>
          <cell r="L5150" t="str">
            <v>5_BARRIOS_UNIDOS</v>
          </cell>
          <cell r="M5150" t="str">
            <v>3_DICIEMBRE_2025</v>
          </cell>
          <cell r="N5150" t="str">
            <v>642. Cuidado Continuo por una vida con bienestarEducativo 5_BARRIOS_UNIDOS3_DICIEMBRE_2025</v>
          </cell>
          <cell r="O5150">
            <v>137765</v>
          </cell>
          <cell r="R5150">
            <v>1</v>
          </cell>
          <cell r="S5150">
            <v>137765</v>
          </cell>
        </row>
        <row r="5151">
          <cell r="E5151" t="str">
            <v xml:space="preserve">652. Cuidado Continuo por una vida con bienestarEducativo </v>
          </cell>
          <cell r="F5151" t="str">
            <v>Conectando con el cuidado emocional</v>
          </cell>
          <cell r="G5151" t="str">
            <v>Gestión del Riesgo para el Bienestar Colectivo en los Territorios</v>
          </cell>
          <cell r="H5151" t="str">
            <v>PSPIC</v>
          </cell>
          <cell r="I5151" t="str">
            <v>No aplica</v>
          </cell>
          <cell r="J5151" t="str">
            <v>Sesión</v>
          </cell>
          <cell r="K5151" t="str">
            <v>Local</v>
          </cell>
          <cell r="L5151" t="str">
            <v>5_BARRIOS_UNIDOS</v>
          </cell>
          <cell r="M5151" t="str">
            <v>3_DICIEMBRE_2025</v>
          </cell>
          <cell r="N5151" t="str">
            <v>652. Cuidado Continuo por una vida con bienestarEducativo 5_BARRIOS_UNIDOS3_DICIEMBRE_2025</v>
          </cell>
          <cell r="O5151">
            <v>105404</v>
          </cell>
          <cell r="R5151">
            <v>6</v>
          </cell>
          <cell r="S5151">
            <v>632424</v>
          </cell>
        </row>
        <row r="5152">
          <cell r="E5152" t="str">
            <v xml:space="preserve">662. Cuidado Continuo por una vida con bienestarEducativo </v>
          </cell>
          <cell r="F5152" t="str">
            <v>Prevención y detección temprana de factores de riesgo ITS</v>
          </cell>
          <cell r="G5152" t="str">
            <v>Gestión del Riesgo para el Bienestar Colectivo en los Territorios</v>
          </cell>
          <cell r="H5152" t="str">
            <v>PSPIC</v>
          </cell>
          <cell r="I5152" t="str">
            <v>No aplica</v>
          </cell>
          <cell r="J5152" t="str">
            <v>Jornada</v>
          </cell>
          <cell r="K5152" t="str">
            <v>Local</v>
          </cell>
          <cell r="L5152" t="str">
            <v>5_BARRIOS_UNIDOS</v>
          </cell>
          <cell r="M5152" t="str">
            <v>3_DICIEMBRE_2025</v>
          </cell>
          <cell r="N5152" t="str">
            <v>662. Cuidado Continuo por una vida con bienestarEducativo 5_BARRIOS_UNIDOS3_DICIEMBRE_2025</v>
          </cell>
          <cell r="O5152">
            <v>199714</v>
          </cell>
          <cell r="R5152">
            <v>4</v>
          </cell>
          <cell r="S5152">
            <v>798856</v>
          </cell>
        </row>
        <row r="5153">
          <cell r="E5153" t="str">
            <v xml:space="preserve">672. Cuidado Continuo por una vida con bienestarEducativo </v>
          </cell>
          <cell r="F5153" t="str">
            <v xml:space="preserve">SPAcios breves de bienestar ZOU -ZOE </v>
          </cell>
          <cell r="G5153" t="str">
            <v>Gestión del Riesgo para el Bienestar Colectivo en los Territorios</v>
          </cell>
          <cell r="H5153" t="str">
            <v>PSPIC</v>
          </cell>
          <cell r="I5153" t="str">
            <v>No aplica</v>
          </cell>
          <cell r="J5153" t="str">
            <v>Sesión</v>
          </cell>
          <cell r="K5153" t="str">
            <v>Local</v>
          </cell>
          <cell r="L5153" t="str">
            <v>5_BARRIOS_UNIDOS</v>
          </cell>
          <cell r="M5153" t="str">
            <v>3_DICIEMBRE_2025</v>
          </cell>
          <cell r="N5153" t="str">
            <v>672. Cuidado Continuo por una vida con bienestarEducativo 5_BARRIOS_UNIDOS3_DICIEMBRE_2025</v>
          </cell>
          <cell r="O5153">
            <v>88916</v>
          </cell>
          <cell r="R5153">
            <v>0</v>
          </cell>
          <cell r="S5153">
            <v>0</v>
          </cell>
        </row>
        <row r="5154">
          <cell r="E5154" t="str">
            <v>682. Cuidado Continuo por una vida con bienestarInstitucional</v>
          </cell>
          <cell r="F5154" t="str">
            <v>Seguimiento a condiciones de salud en casos prioritarios en Instituciones de protección y atención</v>
          </cell>
          <cell r="G5154" t="str">
            <v>Gestión del Riesgo para el Bienestar Colectivo en los Territorios</v>
          </cell>
          <cell r="H5154" t="str">
            <v>PSPIC</v>
          </cell>
          <cell r="I5154" t="str">
            <v>No aplica</v>
          </cell>
          <cell r="J5154" t="str">
            <v>Sesión</v>
          </cell>
          <cell r="K5154" t="str">
            <v>Local</v>
          </cell>
          <cell r="L5154" t="str">
            <v>5_BARRIOS_UNIDOS</v>
          </cell>
          <cell r="M5154" t="str">
            <v>3_DICIEMBRE_2025</v>
          </cell>
          <cell r="N5154" t="str">
            <v>682. Cuidado Continuo por una vida con bienestarInstitucional5_BARRIOS_UNIDOS3_DICIEMBRE_2025</v>
          </cell>
          <cell r="O5154">
            <v>105404</v>
          </cell>
          <cell r="R5154">
            <v>14</v>
          </cell>
          <cell r="S5154">
            <v>1475656</v>
          </cell>
        </row>
        <row r="5155">
          <cell r="E5155" t="str">
            <v>692. Cuidado Continuo por una vida con bienestarInstitucional</v>
          </cell>
          <cell r="F5155" t="str">
            <v>Identificación de riesgos a través de aplicación de tamizajes en Instituciones de protección y atención</v>
          </cell>
          <cell r="G5155" t="str">
            <v>Alta externalidad</v>
          </cell>
          <cell r="H5155" t="str">
            <v>PSPIC</v>
          </cell>
          <cell r="I5155" t="str">
            <v>No aplica</v>
          </cell>
          <cell r="J5155" t="str">
            <v>Sesión</v>
          </cell>
          <cell r="K5155" t="str">
            <v>Local</v>
          </cell>
          <cell r="L5155" t="str">
            <v>5_BARRIOS_UNIDOS</v>
          </cell>
          <cell r="M5155" t="str">
            <v>3_DICIEMBRE_2025</v>
          </cell>
          <cell r="N5155" t="str">
            <v>692. Cuidado Continuo por una vida con bienestarInstitucional5_BARRIOS_UNIDOS3_DICIEMBRE_2025</v>
          </cell>
          <cell r="O5155">
            <v>105404</v>
          </cell>
          <cell r="R5155">
            <v>40</v>
          </cell>
          <cell r="S5155">
            <v>4216160</v>
          </cell>
        </row>
        <row r="5156">
          <cell r="E5156" t="str">
            <v>702. Cuidado Continuo por una vida con bienestarInstitucional</v>
          </cell>
          <cell r="F5156" t="str">
            <v>Instituciones sostenibles por la Salud Ambiental</v>
          </cell>
          <cell r="G5156" t="str">
            <v xml:space="preserve">Promoción de la salud y bienestar </v>
          </cell>
          <cell r="H5156" t="str">
            <v>PSPIC</v>
          </cell>
          <cell r="I5156" t="str">
            <v>No aplica</v>
          </cell>
          <cell r="J5156" t="str">
            <v>Sesión</v>
          </cell>
          <cell r="K5156" t="str">
            <v>Local</v>
          </cell>
          <cell r="L5156" t="str">
            <v>5_BARRIOS_UNIDOS</v>
          </cell>
          <cell r="M5156" t="str">
            <v>3_DICIEMBRE_2025</v>
          </cell>
          <cell r="N5156" t="str">
            <v>702. Cuidado Continuo por una vida con bienestarInstitucional5_BARRIOS_UNIDOS3_DICIEMBRE_2025</v>
          </cell>
          <cell r="O5156">
            <v>74893</v>
          </cell>
          <cell r="R5156">
            <v>0</v>
          </cell>
          <cell r="S5156">
            <v>0</v>
          </cell>
        </row>
        <row r="5157">
          <cell r="E5157" t="str">
            <v>712. Cuidado Continuo por una vida con bienestarLaboral</v>
          </cell>
          <cell r="F5157" t="str">
            <v>Caracterización de las unidades de trabajo informal de mediano y bajo impacto</v>
          </cell>
          <cell r="G5157" t="str">
            <v>Gestión del Riesgo para el Bienestar Colectivo en los Territorios</v>
          </cell>
          <cell r="H5157" t="str">
            <v>PSPIC</v>
          </cell>
          <cell r="I5157" t="str">
            <v>No aplica</v>
          </cell>
          <cell r="J5157" t="str">
            <v>Caracterización</v>
          </cell>
          <cell r="K5157" t="str">
            <v>Local</v>
          </cell>
          <cell r="L5157" t="str">
            <v>5_BARRIOS_UNIDOS</v>
          </cell>
          <cell r="M5157" t="str">
            <v>3_DICIEMBRE_2025</v>
          </cell>
          <cell r="N5157" t="str">
            <v>712. Cuidado Continuo por una vida con bienestarLaboral5_BARRIOS_UNIDOS3_DICIEMBRE_2025</v>
          </cell>
          <cell r="O5157">
            <v>59965</v>
          </cell>
          <cell r="R5157">
            <v>0</v>
          </cell>
          <cell r="S5157">
            <v>0</v>
          </cell>
        </row>
        <row r="5158">
          <cell r="E5158" t="str">
            <v>722. Cuidado Continuo por una vida con bienestarLaboral</v>
          </cell>
          <cell r="F5158" t="str">
            <v>Caracterización de las unidades de trabajo informal de alto impacto</v>
          </cell>
          <cell r="G5158" t="str">
            <v>Gestión del Riesgo para el Bienestar Colectivo en los Territorios</v>
          </cell>
          <cell r="H5158" t="str">
            <v>PSPIC</v>
          </cell>
          <cell r="I5158" t="str">
            <v>No aplica</v>
          </cell>
          <cell r="J5158" t="str">
            <v>Caracterización</v>
          </cell>
          <cell r="K5158" t="str">
            <v>Local</v>
          </cell>
          <cell r="L5158" t="str">
            <v>5_BARRIOS_UNIDOS</v>
          </cell>
          <cell r="M5158" t="str">
            <v>3_DICIEMBRE_2025</v>
          </cell>
          <cell r="N5158" t="str">
            <v>722. Cuidado Continuo por una vida con bienestarLaboral5_BARRIOS_UNIDOS3_DICIEMBRE_2025</v>
          </cell>
          <cell r="O5158">
            <v>99830</v>
          </cell>
          <cell r="R5158">
            <v>0</v>
          </cell>
          <cell r="S5158">
            <v>0</v>
          </cell>
        </row>
        <row r="5159">
          <cell r="E5159" t="str">
            <v>732. Cuidado Continuo por una vida con bienestarLaboral</v>
          </cell>
          <cell r="F5159" t="str">
            <v>Asesoría para el mejoramiento de las condiciones de salud y trabajo en las unidades de trabajo informal de mediano y bajo impacto</v>
          </cell>
          <cell r="G5159" t="str">
            <v>Gestión del Riesgo para el Bienestar Colectivo en los Territorios</v>
          </cell>
          <cell r="H5159" t="str">
            <v>PSPIC</v>
          </cell>
          <cell r="I5159" t="str">
            <v>No aplica</v>
          </cell>
          <cell r="J5159" t="str">
            <v>Unidad de trabajo informal</v>
          </cell>
          <cell r="K5159" t="str">
            <v>Local</v>
          </cell>
          <cell r="L5159" t="str">
            <v>5_BARRIOS_UNIDOS</v>
          </cell>
          <cell r="M5159" t="str">
            <v>3_DICIEMBRE_2025</v>
          </cell>
          <cell r="N5159" t="str">
            <v>732. Cuidado Continuo por una vida con bienestarLaboral5_BARRIOS_UNIDOS3_DICIEMBRE_2025</v>
          </cell>
          <cell r="O5159">
            <v>220671</v>
          </cell>
          <cell r="R5159">
            <v>24</v>
          </cell>
          <cell r="S5159">
            <v>5296104</v>
          </cell>
        </row>
        <row r="5160">
          <cell r="E5160" t="str">
            <v>742. Cuidado Continuo por una vida con bienestarLaboral</v>
          </cell>
          <cell r="F5160" t="str">
            <v>Asesoría para el mejoramiento de las condiciones de salud y trabajo en las unidades de trabajo informal de alto impacto</v>
          </cell>
          <cell r="G5160" t="str">
            <v>Gestión del Riesgo para el Bienestar Colectivo en los Territorios</v>
          </cell>
          <cell r="H5160" t="str">
            <v>PSPIC</v>
          </cell>
          <cell r="I5160" t="str">
            <v>No aplica</v>
          </cell>
          <cell r="J5160" t="str">
            <v>Unidad de trabajo informal</v>
          </cell>
          <cell r="K5160" t="str">
            <v>Local</v>
          </cell>
          <cell r="L5160" t="str">
            <v>5_BARRIOS_UNIDOS</v>
          </cell>
          <cell r="M5160" t="str">
            <v>3_DICIEMBRE_2025</v>
          </cell>
          <cell r="N5160" t="str">
            <v>742. Cuidado Continuo por una vida con bienestarLaboral5_BARRIOS_UNIDOS3_DICIEMBRE_2025</v>
          </cell>
          <cell r="O5160">
            <v>367374</v>
          </cell>
          <cell r="R5160">
            <v>16</v>
          </cell>
          <cell r="S5160">
            <v>5877984</v>
          </cell>
        </row>
        <row r="5161">
          <cell r="E5161" t="str">
            <v>752. Cuidado Continuo por una vida con bienestarLaboral</v>
          </cell>
          <cell r="F5161" t="str">
            <v xml:space="preserve">Asesoría para el mejoramiento de las condiciones de salud en los trabajadores y trabajadoras de las unidades de trabajo informal </v>
          </cell>
          <cell r="G5161" t="str">
            <v>Gestión del Riesgo para el Bienestar Colectivo en los Territorios</v>
          </cell>
          <cell r="H5161" t="str">
            <v>PSPIC</v>
          </cell>
          <cell r="I5161" t="str">
            <v>No aplica</v>
          </cell>
          <cell r="J5161" t="str">
            <v>Asesoría</v>
          </cell>
          <cell r="K5161" t="str">
            <v>Local</v>
          </cell>
          <cell r="L5161" t="str">
            <v>5_BARRIOS_UNIDOS</v>
          </cell>
          <cell r="M5161" t="str">
            <v>3_DICIEMBRE_2025</v>
          </cell>
          <cell r="N5161" t="str">
            <v>752. Cuidado Continuo por una vida con bienestarLaboral5_BARRIOS_UNIDOS3_DICIEMBRE_2025</v>
          </cell>
          <cell r="O5161">
            <v>210809</v>
          </cell>
          <cell r="R5161">
            <v>11</v>
          </cell>
          <cell r="S5161">
            <v>2318899</v>
          </cell>
        </row>
        <row r="5162">
          <cell r="E5162" t="str">
            <v>762. Cuidado Continuo por una vida con bienestarLaboral</v>
          </cell>
          <cell r="F5162" t="str">
            <v>Asesoría de seguimiento para unidades de trabajo informal intervenidas en vigencias anteriores</v>
          </cell>
          <cell r="G5162" t="str">
            <v>Gestión del Riesgo para el Bienestar Colectivo en los Territorios</v>
          </cell>
          <cell r="H5162" t="str">
            <v>PSPIC</v>
          </cell>
          <cell r="I5162" t="str">
            <v>No aplica</v>
          </cell>
          <cell r="J5162" t="str">
            <v>Asesoría</v>
          </cell>
          <cell r="K5162" t="str">
            <v>Local</v>
          </cell>
          <cell r="L5162" t="str">
            <v>5_BARRIOS_UNIDOS</v>
          </cell>
          <cell r="M5162" t="str">
            <v>3_DICIEMBRE_2025</v>
          </cell>
          <cell r="N5162" t="str">
            <v>762. Cuidado Continuo por una vida con bienestarLaboral5_BARRIOS_UNIDOS3_DICIEMBRE_2025</v>
          </cell>
          <cell r="O5162">
            <v>55168</v>
          </cell>
          <cell r="R5162">
            <v>9</v>
          </cell>
          <cell r="S5162">
            <v>496512</v>
          </cell>
        </row>
        <row r="5163">
          <cell r="E5163" t="str">
            <v>772. Cuidado Continuo por una vida con bienestarLaboral</v>
          </cell>
          <cell r="F5163" t="str">
            <v>Asesoría en Salud para trabajadores y trabajadoras en Empresas del Sector Formal</v>
          </cell>
          <cell r="G5163" t="str">
            <v>Gestión del Riesgo para el Bienestar Colectivo en los Territorios</v>
          </cell>
          <cell r="H5163" t="str">
            <v>PSPIC</v>
          </cell>
          <cell r="I5163" t="str">
            <v>No aplica</v>
          </cell>
          <cell r="J5163" t="str">
            <v>Asesoría</v>
          </cell>
          <cell r="K5163" t="str">
            <v>Distrito</v>
          </cell>
          <cell r="L5163" t="str">
            <v>5_BARRIOS_UNIDOS</v>
          </cell>
          <cell r="M5163" t="str">
            <v>3_DICIEMBRE_2025</v>
          </cell>
          <cell r="N5163" t="str">
            <v>772. Cuidado Continuo por una vida con bienestarLaboral5_BARRIOS_UNIDOS3_DICIEMBRE_2025</v>
          </cell>
          <cell r="O5163">
            <v>91844</v>
          </cell>
          <cell r="R5163">
            <v>0</v>
          </cell>
          <cell r="S5163">
            <v>0</v>
          </cell>
        </row>
        <row r="5164">
          <cell r="E5164" t="str">
            <v>782. Cuidado Continuo por una vida con bienestarLaboral</v>
          </cell>
          <cell r="F5164" t="str">
            <v>Espacios Amigos para Más Bienestar materno infantil</v>
          </cell>
          <cell r="G5164" t="str">
            <v>Gestión del Riesgo para el Bienestar Colectivo en los Territorios</v>
          </cell>
          <cell r="H5164" t="str">
            <v>PSPIC</v>
          </cell>
          <cell r="I5164" t="str">
            <v>No aplica</v>
          </cell>
          <cell r="J5164" t="str">
            <v>Asesoría</v>
          </cell>
          <cell r="K5164" t="str">
            <v>Distrito</v>
          </cell>
          <cell r="L5164" t="str">
            <v>5_BARRIOS_UNIDOS</v>
          </cell>
          <cell r="M5164" t="str">
            <v>3_DICIEMBRE_2025</v>
          </cell>
          <cell r="N5164" t="str">
            <v>782. Cuidado Continuo por una vida con bienestarLaboral5_BARRIOS_UNIDOS3_DICIEMBRE_2025</v>
          </cell>
          <cell r="O5164">
            <v>121585</v>
          </cell>
          <cell r="R5164">
            <v>0</v>
          </cell>
          <cell r="S5164">
            <v>0</v>
          </cell>
        </row>
        <row r="5165">
          <cell r="E5165" t="str">
            <v>792. Cuidado Continuo por una vida con bienestarLaboral</v>
          </cell>
          <cell r="F5165" t="str">
            <v>Conexión nocturna: Bienestar, trabajo y cuidado</v>
          </cell>
          <cell r="G5165" t="str">
            <v>Gestión del Riesgo para el Bienestar Colectivo en los Territorios</v>
          </cell>
          <cell r="H5165" t="str">
            <v>PSPIC</v>
          </cell>
          <cell r="I5165" t="str">
            <v>No aplica</v>
          </cell>
          <cell r="J5165" t="str">
            <v>Asesoría</v>
          </cell>
          <cell r="K5165" t="str">
            <v>Local</v>
          </cell>
          <cell r="L5165" t="str">
            <v>5_BARRIOS_UNIDOS</v>
          </cell>
          <cell r="M5165" t="str">
            <v>3_DICIEMBRE_2025</v>
          </cell>
          <cell r="N5165" t="str">
            <v>792. Cuidado Continuo por una vida con bienestarLaboral5_BARRIOS_UNIDOS3_DICIEMBRE_2025</v>
          </cell>
          <cell r="O5165">
            <v>125438</v>
          </cell>
          <cell r="R5165">
            <v>12</v>
          </cell>
          <cell r="S5165">
            <v>1505256</v>
          </cell>
        </row>
        <row r="5166">
          <cell r="E5166" t="str">
            <v>802. Cuidado Continuo por una vida con bienestarLaboral</v>
          </cell>
          <cell r="F5166" t="str">
            <v>Acciones de orientación a la población para la efectividad del mejoramiento de las condiciones de salud y sociales en los trabajadores y trabajadoras de las unidades de trabajo informal</v>
          </cell>
          <cell r="G5166" t="str">
            <v>Gestión del Riesgo para el Bienestar Colectivo en los Territorios</v>
          </cell>
          <cell r="H5166" t="str">
            <v>PSPIC</v>
          </cell>
          <cell r="I5166" t="str">
            <v>No aplica</v>
          </cell>
          <cell r="J5166" t="str">
            <v>Orientación</v>
          </cell>
          <cell r="K5166" t="str">
            <v>Zonal</v>
          </cell>
          <cell r="L5166" t="str">
            <v>5_BARRIOS_UNIDOS</v>
          </cell>
          <cell r="M5166" t="str">
            <v>3_DICIEMBRE_2025</v>
          </cell>
          <cell r="N5166" t="str">
            <v>802. Cuidado Continuo por una vida con bienestarLaboral5_BARRIOS_UNIDOS3_DICIEMBRE_2025</v>
          </cell>
          <cell r="O5166">
            <v>53781</v>
          </cell>
          <cell r="R5166">
            <v>0</v>
          </cell>
          <cell r="S5166">
            <v>0</v>
          </cell>
        </row>
        <row r="5167">
          <cell r="E5167" t="str">
            <v>812. Cuidado Continuo por una vida con bienestarLaboral</v>
          </cell>
          <cell r="F5167" t="str">
            <v xml:space="preserve">Caracterización de las condiciones de salud y trabajo de los niños, niñas y adolescentes identificados en trabajo infantil </v>
          </cell>
          <cell r="G5167" t="str">
            <v>Gestión del Riesgo para el Bienestar Colectivo en los Territorios</v>
          </cell>
          <cell r="H5167" t="str">
            <v>PSPIC</v>
          </cell>
          <cell r="I5167" t="str">
            <v>No aplica</v>
          </cell>
          <cell r="J5167" t="str">
            <v>Caracterización</v>
          </cell>
          <cell r="K5167" t="str">
            <v>Local</v>
          </cell>
          <cell r="L5167" t="str">
            <v>5_BARRIOS_UNIDOS</v>
          </cell>
          <cell r="M5167" t="str">
            <v>3_DICIEMBRE_2025</v>
          </cell>
          <cell r="N5167" t="str">
            <v>812. Cuidado Continuo por una vida con bienestarLaboral5_BARRIOS_UNIDOS3_DICIEMBRE_2025</v>
          </cell>
          <cell r="O5167">
            <v>82752</v>
          </cell>
          <cell r="R5167">
            <v>0</v>
          </cell>
          <cell r="S5167">
            <v>0</v>
          </cell>
        </row>
        <row r="5168">
          <cell r="E5168" t="str">
            <v>822. Cuidado Continuo por una vida con bienestarLaboral</v>
          </cell>
          <cell r="F5168" t="str">
            <v xml:space="preserve">Asesorías para promover la desvinculación laboral de los niños, niñas y adolescentes identificados en trabajo infantil </v>
          </cell>
          <cell r="G5168" t="str">
            <v>Gestión del Riesgo para el Bienestar Colectivo en los Territorios</v>
          </cell>
          <cell r="H5168" t="str">
            <v>PSPIC</v>
          </cell>
          <cell r="I5168" t="str">
            <v>No aplica</v>
          </cell>
          <cell r="J5168" t="str">
            <v>Niño niña adolescente intervenido</v>
          </cell>
          <cell r="K5168" t="str">
            <v>Local</v>
          </cell>
          <cell r="L5168" t="str">
            <v>5_BARRIOS_UNIDOS</v>
          </cell>
          <cell r="M5168" t="str">
            <v>3_DICIEMBRE_2025</v>
          </cell>
          <cell r="N5168" t="str">
            <v>822. Cuidado Continuo por una vida con bienestarLaboral5_BARRIOS_UNIDOS3_DICIEMBRE_2025</v>
          </cell>
          <cell r="O5168">
            <v>281078</v>
          </cell>
          <cell r="R5168">
            <v>50</v>
          </cell>
          <cell r="S5168">
            <v>14053900</v>
          </cell>
        </row>
        <row r="5169">
          <cell r="E5169" t="str">
            <v>832. Cuidado Continuo por una vida con bienestarLaboral</v>
          </cell>
          <cell r="F5169" t="str">
            <v>Asesoría de seguimiento al efecto para niños, niñas y adolescentes identificados en trabajo infantil e  intervenidos en vigencias anteriores</v>
          </cell>
          <cell r="G5169" t="str">
            <v>Gestión del Riesgo para el Bienestar Colectivo en los Territorios</v>
          </cell>
          <cell r="H5169" t="str">
            <v>PSPIC</v>
          </cell>
          <cell r="I5169" t="str">
            <v>No aplica</v>
          </cell>
          <cell r="J5169" t="str">
            <v>Asesoría</v>
          </cell>
          <cell r="K5169" t="str">
            <v>Local</v>
          </cell>
          <cell r="L5169" t="str">
            <v>5_BARRIOS_UNIDOS</v>
          </cell>
          <cell r="M5169" t="str">
            <v>3_DICIEMBRE_2025</v>
          </cell>
          <cell r="N5169" t="str">
            <v>832. Cuidado Continuo por una vida con bienestarLaboral5_BARRIOS_UNIDOS3_DICIEMBRE_2025</v>
          </cell>
          <cell r="O5169">
            <v>70270</v>
          </cell>
          <cell r="R5169">
            <v>0</v>
          </cell>
          <cell r="S5169">
            <v>0</v>
          </cell>
        </row>
        <row r="5170">
          <cell r="E5170" t="str">
            <v>842. Cuidado Continuo por una vida con bienestarLaboral</v>
          </cell>
          <cell r="F5170" t="str">
            <v xml:space="preserve">Asesorias en salud de los niños, niñas y adolescentes identificados en trabajo infantil </v>
          </cell>
          <cell r="G5170" t="str">
            <v>Gestión del Riesgo para el Bienestar Colectivo en los Territorios</v>
          </cell>
          <cell r="H5170" t="str">
            <v>PSPIC</v>
          </cell>
          <cell r="I5170" t="str">
            <v>No aplica</v>
          </cell>
          <cell r="J5170" t="str">
            <v>Asesoría</v>
          </cell>
          <cell r="K5170" t="str">
            <v>Local</v>
          </cell>
          <cell r="L5170" t="str">
            <v>5_BARRIOS_UNIDOS</v>
          </cell>
          <cell r="M5170" t="str">
            <v>3_DICIEMBRE_2025</v>
          </cell>
          <cell r="N5170" t="str">
            <v>842. Cuidado Continuo por una vida con bienestarLaboral5_BARRIOS_UNIDOS3_DICIEMBRE_2025</v>
          </cell>
          <cell r="O5170">
            <v>105404</v>
          </cell>
          <cell r="R5170">
            <v>3</v>
          </cell>
          <cell r="S5170">
            <v>316212</v>
          </cell>
        </row>
        <row r="5171">
          <cell r="E5171" t="str">
            <v>852. Cuidado Continuo por una vida con bienestarLaboral</v>
          </cell>
          <cell r="F5171" t="str">
            <v>Acciones de orientación a la población para la efectividad a la desvinculación laboral de niños, niñas y adolescentes identificados en trabajo infanti desde el secfor salud</v>
          </cell>
          <cell r="G5171" t="str">
            <v>Gestión del Riesgo para el Bienestar Colectivo en los Territorios</v>
          </cell>
          <cell r="H5171" t="str">
            <v>PSPIC</v>
          </cell>
          <cell r="I5171" t="str">
            <v>No aplica</v>
          </cell>
          <cell r="J5171" t="str">
            <v>Orientación</v>
          </cell>
          <cell r="K5171" t="str">
            <v>Zonal</v>
          </cell>
          <cell r="L5171" t="str">
            <v>5_BARRIOS_UNIDOS</v>
          </cell>
          <cell r="M5171" t="str">
            <v>3_DICIEMBRE_2025</v>
          </cell>
          <cell r="N5171" t="str">
            <v>852. Cuidado Continuo por una vida con bienestarLaboral5_BARRIOS_UNIDOS3_DICIEMBRE_2025</v>
          </cell>
          <cell r="O5171">
            <v>35135</v>
          </cell>
          <cell r="R5171">
            <v>0</v>
          </cell>
          <cell r="S5171">
            <v>0</v>
          </cell>
        </row>
        <row r="5172">
          <cell r="E5172" t="str">
            <v>873. Cuidado Continuo por una vida con bienestar con enfoque diferencial étnicoComunitario</v>
          </cell>
          <cell r="F5172" t="str">
            <v>Abordaje socioeducativo diferencial para el bienestar del pueblo Raizal</v>
          </cell>
          <cell r="G5172" t="str">
            <v xml:space="preserve">Promoción de la salud y bienestar </v>
          </cell>
          <cell r="H5172" t="str">
            <v>PSPIC</v>
          </cell>
          <cell r="I5172" t="str">
            <v>No aplica</v>
          </cell>
          <cell r="J5172" t="str">
            <v>Plan de acción</v>
          </cell>
          <cell r="K5172" t="str">
            <v>Distrito</v>
          </cell>
          <cell r="L5172" t="str">
            <v>5_BARRIOS_UNIDOS</v>
          </cell>
          <cell r="M5172" t="str">
            <v>3_DICIEMBRE_2025</v>
          </cell>
          <cell r="N5172" t="str">
            <v>873. Cuidado Continuo por una vida con bienestar con enfoque diferencial étnicoComunitario5_BARRIOS_UNIDOS3_DICIEMBRE_2025</v>
          </cell>
          <cell r="O5172">
            <v>25814832</v>
          </cell>
          <cell r="R5172">
            <v>1</v>
          </cell>
          <cell r="S5172">
            <v>25814832</v>
          </cell>
        </row>
        <row r="5173">
          <cell r="E5173" t="str">
            <v>883. Cuidado Continuo por una vida con bienestar con enfoque diferencial étnicoComunitario</v>
          </cell>
          <cell r="F5173" t="str">
            <v xml:space="preserve">MAS Bienestar para la comunidad Raizal </v>
          </cell>
          <cell r="G5173" t="str">
            <v xml:space="preserve">Promoción de la salud y bienestar </v>
          </cell>
          <cell r="H5173" t="str">
            <v>PSPIC</v>
          </cell>
          <cell r="I5173" t="str">
            <v>No aplica</v>
          </cell>
          <cell r="J5173" t="str">
            <v>Plan de acción</v>
          </cell>
          <cell r="K5173" t="str">
            <v>Distrito</v>
          </cell>
          <cell r="L5173" t="str">
            <v>5_BARRIOS_UNIDOS</v>
          </cell>
          <cell r="M5173" t="str">
            <v>3_DICIEMBRE_2025</v>
          </cell>
          <cell r="N5173" t="str">
            <v>883. Cuidado Continuo por una vida con bienestar con enfoque diferencial étnicoComunitario5_BARRIOS_UNIDOS3_DICIEMBRE_2025</v>
          </cell>
          <cell r="O5173">
            <v>19848080</v>
          </cell>
          <cell r="R5173">
            <v>1</v>
          </cell>
          <cell r="S5173">
            <v>19848080</v>
          </cell>
        </row>
        <row r="5174">
          <cell r="E5174" t="str">
            <v>893. Cuidado Continuo por una vida con bienestar con enfoque diferencial étnicoComunitario</v>
          </cell>
          <cell r="F5174" t="str">
            <v>MAS Bienestar para la comunidad negra y afrocolombiana.</v>
          </cell>
          <cell r="G5174" t="str">
            <v xml:space="preserve">Promoción de la salud y bienestar </v>
          </cell>
          <cell r="H5174" t="str">
            <v>PSPIC</v>
          </cell>
          <cell r="I5174" t="str">
            <v>No aplica</v>
          </cell>
          <cell r="J5174" t="str">
            <v>Plan de acción</v>
          </cell>
          <cell r="K5174" t="str">
            <v>Distrito</v>
          </cell>
          <cell r="L5174" t="str">
            <v>5_BARRIOS_UNIDOS</v>
          </cell>
          <cell r="M5174" t="str">
            <v>3_DICIEMBRE_2025</v>
          </cell>
          <cell r="N5174" t="str">
            <v>893. Cuidado Continuo por una vida con bienestar con enfoque diferencial étnicoComunitario5_BARRIOS_UNIDOS3_DICIEMBRE_2025</v>
          </cell>
          <cell r="O5174">
            <v>33729408</v>
          </cell>
          <cell r="R5174">
            <v>0</v>
          </cell>
          <cell r="S5174">
            <v>0</v>
          </cell>
        </row>
        <row r="5175">
          <cell r="E5175" t="str">
            <v>903. Cuidado Continuo por una vida con bienestar con enfoque diferencial étnicoComunitario</v>
          </cell>
          <cell r="F5175" t="str">
            <v>MAS Bienestar para la comunidad Palenquero</v>
          </cell>
          <cell r="G5175" t="str">
            <v xml:space="preserve">Promoción de la salud y bienestar </v>
          </cell>
          <cell r="H5175" t="str">
            <v>PSPIC</v>
          </cell>
          <cell r="I5175" t="str">
            <v>No aplica</v>
          </cell>
          <cell r="J5175" t="str">
            <v>Plan de acción</v>
          </cell>
          <cell r="K5175" t="str">
            <v>Distrito</v>
          </cell>
          <cell r="L5175" t="str">
            <v>5_BARRIOS_UNIDOS</v>
          </cell>
          <cell r="M5175" t="str">
            <v>3_DICIEMBRE_2025</v>
          </cell>
          <cell r="N5175" t="str">
            <v>903. Cuidado Continuo por una vida con bienestar con enfoque diferencial étnicoComunitario5_BARRIOS_UNIDOS3_DICIEMBRE_2025</v>
          </cell>
          <cell r="O5175">
            <v>11243136</v>
          </cell>
          <cell r="R5175">
            <v>0</v>
          </cell>
          <cell r="S5175">
            <v>0</v>
          </cell>
        </row>
        <row r="5176">
          <cell r="E5176" t="str">
            <v>913. Cuidado Continuo por una vida con bienestar con enfoque diferencial étnicoComunitario</v>
          </cell>
          <cell r="F5176" t="str">
            <v xml:space="preserve">Mas bienestar para el pueblo Rrom gitano </v>
          </cell>
          <cell r="G5176" t="str">
            <v xml:space="preserve">Promoción de la salud y bienestar </v>
          </cell>
          <cell r="H5176" t="str">
            <v>PSPIC</v>
          </cell>
          <cell r="I5176" t="str">
            <v>No aplica</v>
          </cell>
          <cell r="J5176" t="str">
            <v>Plan de acción</v>
          </cell>
          <cell r="K5176" t="str">
            <v>Distrito</v>
          </cell>
          <cell r="L5176" t="str">
            <v>5_BARRIOS_UNIDOS</v>
          </cell>
          <cell r="M5176" t="str">
            <v>3_DICIEMBRE_2025</v>
          </cell>
          <cell r="N5176" t="str">
            <v>913. Cuidado Continuo por una vida con bienestar con enfoque diferencial étnicoComunitario5_BARRIOS_UNIDOS3_DICIEMBRE_2025</v>
          </cell>
          <cell r="O5176">
            <v>19305648</v>
          </cell>
          <cell r="R5176">
            <v>0</v>
          </cell>
          <cell r="S5176">
            <v>0</v>
          </cell>
        </row>
        <row r="5177">
          <cell r="E5177" t="str">
            <v>924. Cuidado Continuo por una vida con bienestar con enfoque GéneroComunitario</v>
          </cell>
          <cell r="F5177" t="str">
            <v>Sesion educativa para MAS Bienestar, dirigida a mujeres y LGBTI</v>
          </cell>
          <cell r="G5177" t="str">
            <v xml:space="preserve">Promoción de la salud y bienestar </v>
          </cell>
          <cell r="H5177" t="str">
            <v>PSPIC</v>
          </cell>
          <cell r="I5177" t="str">
            <v>No aplica</v>
          </cell>
          <cell r="J5177" t="str">
            <v>Sesión</v>
          </cell>
          <cell r="K5177" t="str">
            <v>Local</v>
          </cell>
          <cell r="L5177" t="str">
            <v>5_BARRIOS_UNIDOS</v>
          </cell>
          <cell r="M5177" t="str">
            <v>3_DICIEMBRE_2025</v>
          </cell>
          <cell r="N5177" t="str">
            <v>924. Cuidado Continuo por una vida con bienestar con enfoque GéneroComunitario5_BARRIOS_UNIDOS3_DICIEMBRE_2025</v>
          </cell>
          <cell r="O5177">
            <v>372151</v>
          </cell>
          <cell r="R5177">
            <v>9</v>
          </cell>
          <cell r="S5177">
            <v>3349359</v>
          </cell>
        </row>
        <row r="5178">
          <cell r="E5178" t="str">
            <v>934. Cuidado Continuo por una vida con bienestar con enfoque GéneroComunitario</v>
          </cell>
          <cell r="F5178" t="str">
            <v xml:space="preserve">Recorriendo tu barrio para MAS bienestar </v>
          </cell>
          <cell r="G5178" t="str">
            <v>Gestión del Riesgo para el Bienestar Colectivo en los Territorios</v>
          </cell>
          <cell r="H5178" t="str">
            <v>PSPIC</v>
          </cell>
          <cell r="I5178" t="str">
            <v>No aplica</v>
          </cell>
          <cell r="J5178" t="str">
            <v>Sesión</v>
          </cell>
          <cell r="K5178" t="str">
            <v>Local</v>
          </cell>
          <cell r="L5178" t="str">
            <v>5_BARRIOS_UNIDOS</v>
          </cell>
          <cell r="M5178" t="str">
            <v>3_DICIEMBRE_2025</v>
          </cell>
          <cell r="N5178" t="str">
            <v>934. Cuidado Continuo por una vida con bienestar con enfoque GéneroComunitario5_BARRIOS_UNIDOS3_DICIEMBRE_2025</v>
          </cell>
          <cell r="O5178">
            <v>372151</v>
          </cell>
          <cell r="R5178">
            <v>4</v>
          </cell>
          <cell r="S5178">
            <v>1488604</v>
          </cell>
        </row>
        <row r="5179">
          <cell r="E5179" t="str">
            <v>944. Cuidado Continuo por una vida con bienestar con enfoque GéneroComunitario</v>
          </cell>
          <cell r="F5179" t="str">
            <v xml:space="preserve">Tejiendo redes para MAS bienestar </v>
          </cell>
          <cell r="G5179" t="str">
            <v xml:space="preserve">Promoción de la salud y bienestar </v>
          </cell>
          <cell r="H5179" t="str">
            <v>PSPIC</v>
          </cell>
          <cell r="I5179" t="str">
            <v>No aplica</v>
          </cell>
          <cell r="J5179" t="str">
            <v>Sesión</v>
          </cell>
          <cell r="K5179" t="str">
            <v>Local</v>
          </cell>
          <cell r="L5179" t="str">
            <v>5_BARRIOS_UNIDOS</v>
          </cell>
          <cell r="M5179" t="str">
            <v>3_DICIEMBRE_2025</v>
          </cell>
          <cell r="N5179" t="str">
            <v>944. Cuidado Continuo por una vida con bienestar con enfoque GéneroComunitario5_BARRIOS_UNIDOS3_DICIEMBRE_2025</v>
          </cell>
          <cell r="O5179">
            <v>372151</v>
          </cell>
          <cell r="R5179">
            <v>0</v>
          </cell>
          <cell r="S5179">
            <v>0</v>
          </cell>
        </row>
        <row r="5180">
          <cell r="E5180" t="str">
            <v>954. Cuidado Continuo por una vida con bienestar con enfoque GéneroComunitario</v>
          </cell>
          <cell r="F5180" t="str">
            <v>Asesoria Psicosocial</v>
          </cell>
          <cell r="G5180" t="str">
            <v>Gestión del Riesgo para el Bienestar Colectivo en los Territorios</v>
          </cell>
          <cell r="H5180" t="str">
            <v>PSPIC</v>
          </cell>
          <cell r="I5180" t="str">
            <v>No aplica</v>
          </cell>
          <cell r="J5180" t="str">
            <v>Sesión</v>
          </cell>
          <cell r="K5180" t="str">
            <v>Local</v>
          </cell>
          <cell r="L5180" t="str">
            <v>5_BARRIOS_UNIDOS</v>
          </cell>
          <cell r="M5180" t="str">
            <v>3_DICIEMBRE_2025</v>
          </cell>
          <cell r="N5180" t="str">
            <v>954. Cuidado Continuo por una vida con bienestar con enfoque GéneroComunitario5_BARRIOS_UNIDOS3_DICIEMBRE_2025</v>
          </cell>
          <cell r="O5180">
            <v>70270</v>
          </cell>
          <cell r="R5180">
            <v>12</v>
          </cell>
          <cell r="S5180">
            <v>843240</v>
          </cell>
        </row>
        <row r="5181">
          <cell r="E5181" t="str">
            <v>964. Cuidado Continuo por una vida con bienestar con enfoque GéneroComunitario</v>
          </cell>
          <cell r="F5181" t="str">
            <v>Asesoria en Salud</v>
          </cell>
          <cell r="G5181" t="str">
            <v>Gestión del Riesgo para el Bienestar Colectivo en los Territorios</v>
          </cell>
          <cell r="H5181" t="str">
            <v>PSPIC</v>
          </cell>
          <cell r="I5181" t="str">
            <v>No aplica</v>
          </cell>
          <cell r="J5181" t="str">
            <v>Sesión</v>
          </cell>
          <cell r="K5181" t="str">
            <v>Local</v>
          </cell>
          <cell r="L5181" t="str">
            <v>5_BARRIOS_UNIDOS</v>
          </cell>
          <cell r="M5181" t="str">
            <v>3_DICIEMBRE_2025</v>
          </cell>
          <cell r="N5181" t="str">
            <v>964. Cuidado Continuo por una vida con bienestar con enfoque GéneroComunitario5_BARRIOS_UNIDOS3_DICIEMBRE_2025</v>
          </cell>
          <cell r="O5181">
            <v>70270</v>
          </cell>
          <cell r="R5181">
            <v>12</v>
          </cell>
          <cell r="S5181">
            <v>843240</v>
          </cell>
        </row>
        <row r="5182">
          <cell r="E5182" t="str">
            <v>974. Cuidado Continuo por una vida con bienestar con enfoque GéneroComunitario</v>
          </cell>
          <cell r="F5182" t="str">
            <v xml:space="preserve">Circula del cuidado </v>
          </cell>
          <cell r="G5182" t="str">
            <v xml:space="preserve">Promoción de la salud y bienestar </v>
          </cell>
          <cell r="H5182" t="str">
            <v>PSPIC</v>
          </cell>
          <cell r="I5182" t="str">
            <v>No aplica</v>
          </cell>
          <cell r="J5182" t="str">
            <v>Sesión</v>
          </cell>
          <cell r="K5182" t="str">
            <v>Local</v>
          </cell>
          <cell r="L5182" t="str">
            <v>5_BARRIOS_UNIDOS</v>
          </cell>
          <cell r="M5182" t="str">
            <v>3_DICIEMBRE_2025</v>
          </cell>
          <cell r="N5182" t="str">
            <v>974. Cuidado Continuo por una vida con bienestar con enfoque GéneroComunitario5_BARRIOS_UNIDOS3_DICIEMBRE_2025</v>
          </cell>
          <cell r="O5182">
            <v>215123</v>
          </cell>
          <cell r="R5182">
            <v>3</v>
          </cell>
          <cell r="S5182">
            <v>645369</v>
          </cell>
        </row>
        <row r="5183">
          <cell r="E5183" t="str">
            <v>984. Cuidado Continuo por una vida con bienestar con enfoque GéneroComunitario</v>
          </cell>
          <cell r="F5183" t="str">
            <v>Acompañamiento para Mas Bienestar</v>
          </cell>
          <cell r="G5183" t="str">
            <v>Gestión del Riesgo para el Bienestar Colectivo en los Territorios</v>
          </cell>
          <cell r="H5183" t="str">
            <v>PSPIC</v>
          </cell>
          <cell r="I5183" t="str">
            <v>No aplica</v>
          </cell>
          <cell r="J5183" t="str">
            <v>Sesión</v>
          </cell>
          <cell r="K5183" t="str">
            <v>Local</v>
          </cell>
          <cell r="L5183" t="str">
            <v>5_BARRIOS_UNIDOS</v>
          </cell>
          <cell r="M5183" t="str">
            <v>3_DICIEMBRE_2025</v>
          </cell>
          <cell r="N5183" t="str">
            <v>984. Cuidado Continuo por una vida con bienestar con enfoque GéneroComunitario5_BARRIOS_UNIDOS3_DICIEMBRE_2025</v>
          </cell>
          <cell r="O5183">
            <v>161342</v>
          </cell>
          <cell r="R5183">
            <v>4</v>
          </cell>
          <cell r="S5183">
            <v>645368</v>
          </cell>
        </row>
        <row r="5184">
          <cell r="E5184" t="str">
            <v>994. Cuidado Continuo por una vida con bienestar con enfoque GéneroComunitario</v>
          </cell>
          <cell r="F5184" t="str">
            <v>Acompañamiento personas Trans</v>
          </cell>
          <cell r="G5184" t="str">
            <v>Gestión del Riesgo para el Bienestar Colectivo en los Territorios</v>
          </cell>
          <cell r="H5184" t="str">
            <v>PSPIC</v>
          </cell>
          <cell r="I5184" t="str">
            <v>No aplica</v>
          </cell>
          <cell r="J5184" t="str">
            <v>Plan de acción</v>
          </cell>
          <cell r="K5184" t="str">
            <v>Distrito</v>
          </cell>
          <cell r="L5184" t="str">
            <v>5_BARRIOS_UNIDOS</v>
          </cell>
          <cell r="M5184" t="str">
            <v>3_DICIEMBRE_2025</v>
          </cell>
          <cell r="N5184" t="str">
            <v>994. Cuidado Continuo por una vida con bienestar con enfoque GéneroComunitario5_BARRIOS_UNIDOS3_DICIEMBRE_2025</v>
          </cell>
          <cell r="O5184">
            <v>5621568</v>
          </cell>
          <cell r="R5184">
            <v>0</v>
          </cell>
          <cell r="S5184">
            <v>0</v>
          </cell>
        </row>
        <row r="5185">
          <cell r="E5185" t="str">
            <v>1004. Cuidado Continuo por una vida con bienestar con enfoque GéneroComunitario</v>
          </cell>
          <cell r="F5185" t="str">
            <v>Prevención y detección temprana de factores de riesgo ITS (Mujer_LGBTI)</v>
          </cell>
          <cell r="G5185" t="str">
            <v>Alta externalidad</v>
          </cell>
          <cell r="H5185" t="str">
            <v>PSPIC</v>
          </cell>
          <cell r="I5185" t="str">
            <v>No aplica</v>
          </cell>
          <cell r="J5185" t="str">
            <v>Jornada</v>
          </cell>
          <cell r="K5185" t="str">
            <v>Local</v>
          </cell>
          <cell r="L5185" t="str">
            <v>5_BARRIOS_UNIDOS</v>
          </cell>
          <cell r="M5185" t="str">
            <v>3_DICIEMBRE_2025</v>
          </cell>
          <cell r="N5185" t="str">
            <v>1004. Cuidado Continuo por una vida con bienestar con enfoque GéneroComunitario5_BARRIOS_UNIDOS3_DICIEMBRE_2025</v>
          </cell>
          <cell r="O5185">
            <v>199714</v>
          </cell>
          <cell r="R5185">
            <v>4</v>
          </cell>
          <cell r="S5185">
            <v>798856</v>
          </cell>
        </row>
        <row r="5186">
          <cell r="E5186" t="str">
            <v>1015. Cuidado Continuo por una vida con bienestar con enfoque Población para formas extremas de exclusión:Comunitario</v>
          </cell>
          <cell r="F5186" t="str">
            <v>SPAcios educativos para la reducción del daño:  Personas que se inyectan drogas (PID)</v>
          </cell>
          <cell r="G5186" t="str">
            <v xml:space="preserve">Promoción de la salud y bienestar </v>
          </cell>
          <cell r="H5186" t="str">
            <v>PSPIC</v>
          </cell>
          <cell r="I5186" t="str">
            <v>No aplica</v>
          </cell>
          <cell r="J5186" t="str">
            <v>Sesión</v>
          </cell>
          <cell r="K5186" t="str">
            <v>Distrito</v>
          </cell>
          <cell r="L5186" t="str">
            <v>5_BARRIOS_UNIDOS</v>
          </cell>
          <cell r="M5186" t="str">
            <v>3_DICIEMBRE_2025</v>
          </cell>
          <cell r="N5186" t="str">
            <v>1015. Cuidado Continuo por una vida con bienestar con enfoque Población para formas extremas de exclusión:Comunitario5_BARRIOS_UNIDOS3_DICIEMBRE_2025</v>
          </cell>
          <cell r="O5186">
            <v>322686</v>
          </cell>
          <cell r="R5186">
            <v>0</v>
          </cell>
          <cell r="S5186">
            <v>0</v>
          </cell>
        </row>
        <row r="5187">
          <cell r="E5187" t="str">
            <v>1025. Cuidado Continuo por una vida con bienestar con enfoque Población para formas extremas de exclusión:Comunitario</v>
          </cell>
          <cell r="F5187" t="str">
            <v>SPAcios para la reducción del daño: acompañamiento solidario a personas que se inyectan drogas (PID)</v>
          </cell>
          <cell r="G5187" t="str">
            <v>Gestión del Riesgo para el Bienestar Colectivo en los Territorios</v>
          </cell>
          <cell r="H5187" t="str">
            <v>PSPIC</v>
          </cell>
          <cell r="I5187" t="str">
            <v>No aplica</v>
          </cell>
          <cell r="J5187" t="str">
            <v>Sesión</v>
          </cell>
          <cell r="K5187" t="str">
            <v>Distrito</v>
          </cell>
          <cell r="L5187" t="str">
            <v>5_BARRIOS_UNIDOS</v>
          </cell>
          <cell r="M5187" t="str">
            <v>3_DICIEMBRE_2025</v>
          </cell>
          <cell r="N5187" t="str">
            <v>1025. Cuidado Continuo por una vida con bienestar con enfoque Población para formas extremas de exclusión:Comunitario5_BARRIOS_UNIDOS3_DICIEMBRE_2025</v>
          </cell>
          <cell r="O5187">
            <v>322686</v>
          </cell>
          <cell r="R5187">
            <v>0</v>
          </cell>
          <cell r="S5187">
            <v>0</v>
          </cell>
        </row>
        <row r="5188">
          <cell r="E5188" t="str">
            <v>1035. Cuidado Continuo por una vida con bienestar con enfoque Población para formas extremas de exclusión:Comunitario</v>
          </cell>
          <cell r="F5188" t="str">
            <v>SPAcios breves para la reducción del daño con personas que se inyectan drogas (PID)</v>
          </cell>
          <cell r="G5188" t="str">
            <v>Alta externalidad</v>
          </cell>
          <cell r="H5188" t="str">
            <v>PSPIC</v>
          </cell>
          <cell r="I5188" t="str">
            <v>No aplica</v>
          </cell>
          <cell r="J5188" t="str">
            <v>Sesión</v>
          </cell>
          <cell r="K5188" t="str">
            <v>Distrito</v>
          </cell>
          <cell r="L5188" t="str">
            <v>5_BARRIOS_UNIDOS</v>
          </cell>
          <cell r="M5188" t="str">
            <v>3_DICIEMBRE_2025</v>
          </cell>
          <cell r="N5188" t="str">
            <v>1035. Cuidado Continuo por una vida con bienestar con enfoque Población para formas extremas de exclusión:Comunitario5_BARRIOS_UNIDOS3_DICIEMBRE_2025</v>
          </cell>
          <cell r="O5188">
            <v>53781</v>
          </cell>
          <cell r="R5188">
            <v>0</v>
          </cell>
          <cell r="S5188">
            <v>0</v>
          </cell>
        </row>
        <row r="5189">
          <cell r="E5189" t="str">
            <v>1045. Cuidado Continuo por una vida con bienestar con enfoque Población para formas extremas de exclusión:Comunitario</v>
          </cell>
          <cell r="F5189" t="str">
            <v xml:space="preserve">SPAcios para la reduccion del daño en poblacion diferencial  </v>
          </cell>
          <cell r="G5189" t="str">
            <v xml:space="preserve">Promoción de la salud y bienestar </v>
          </cell>
          <cell r="H5189" t="str">
            <v>PSPIC</v>
          </cell>
          <cell r="I5189" t="str">
            <v>No aplica</v>
          </cell>
          <cell r="J5189" t="str">
            <v>Sesión</v>
          </cell>
          <cell r="K5189" t="str">
            <v>Distrito</v>
          </cell>
          <cell r="L5189" t="str">
            <v>5_BARRIOS_UNIDOS</v>
          </cell>
          <cell r="M5189" t="str">
            <v>3_DICIEMBRE_2025</v>
          </cell>
          <cell r="N5189" t="str">
            <v>1045. Cuidado Continuo por una vida con bienestar con enfoque Población para formas extremas de exclusión:Comunitario5_BARRIOS_UNIDOS3_DICIEMBRE_2025</v>
          </cell>
          <cell r="O5189">
            <v>210809</v>
          </cell>
          <cell r="R5189">
            <v>0</v>
          </cell>
          <cell r="S5189">
            <v>0</v>
          </cell>
        </row>
        <row r="5190">
          <cell r="E5190" t="str">
            <v>1055. Cuidado Continuo por una vida con bienestar con enfoque Población para formas extremas de exclusión:Comunitario</v>
          </cell>
          <cell r="F5190" t="str">
            <v>SPAcios de prevención y detección temprana de factores de riesgo ITS - SPA (PID)</v>
          </cell>
          <cell r="G5190" t="str">
            <v>Alta externalidad</v>
          </cell>
          <cell r="H5190" t="str">
            <v>PSPIC</v>
          </cell>
          <cell r="I5190" t="str">
            <v>No aplica</v>
          </cell>
          <cell r="J5190" t="str">
            <v>Jornada</v>
          </cell>
          <cell r="K5190" t="str">
            <v>Distrito</v>
          </cell>
          <cell r="L5190" t="str">
            <v>5_BARRIOS_UNIDOS</v>
          </cell>
          <cell r="M5190" t="str">
            <v>3_DICIEMBRE_2025</v>
          </cell>
          <cell r="N5190" t="str">
            <v>1055. Cuidado Continuo por una vida con bienestar con enfoque Población para formas extremas de exclusión:Comunitario5_BARRIOS_UNIDOS3_DICIEMBRE_2025</v>
          </cell>
          <cell r="O5190">
            <v>281078</v>
          </cell>
          <cell r="R5190">
            <v>0</v>
          </cell>
          <cell r="S5190">
            <v>0</v>
          </cell>
        </row>
        <row r="5191">
          <cell r="E5191" t="str">
            <v>1065. Cuidado Continuo por una vida con bienestar con enfoque Población para formas extremas de exclusión:Comunitario</v>
          </cell>
          <cell r="F5191" t="str">
            <v>Sesion educativa para MAS Bienestar, dirigida la poblacion habitanza en calle</v>
          </cell>
          <cell r="G5191" t="str">
            <v xml:space="preserve">Promoción de la salud y bienestar </v>
          </cell>
          <cell r="H5191" t="str">
            <v>PSPIC</v>
          </cell>
          <cell r="I5191" t="str">
            <v>No aplica</v>
          </cell>
          <cell r="J5191" t="str">
            <v>Sesión</v>
          </cell>
          <cell r="K5191" t="str">
            <v>Local</v>
          </cell>
          <cell r="L5191" t="str">
            <v>5_BARRIOS_UNIDOS</v>
          </cell>
          <cell r="M5191" t="str">
            <v>3_DICIEMBRE_2025</v>
          </cell>
          <cell r="N5191" t="str">
            <v>1065. Cuidado Continuo por una vida con bienestar con enfoque Población para formas extremas de exclusión:Comunitario5_BARRIOS_UNIDOS3_DICIEMBRE_2025</v>
          </cell>
          <cell r="O5191">
            <v>210809</v>
          </cell>
          <cell r="R5191">
            <v>16</v>
          </cell>
          <cell r="S5191">
            <v>3372944</v>
          </cell>
        </row>
        <row r="5192">
          <cell r="E5192" t="str">
            <v>1075. Cuidado Continuo por una vida con bienestar con enfoque Población para formas extremas de exclusión:Comunitario</v>
          </cell>
          <cell r="F5192" t="str">
            <v>Acompañamiento solidarios (HC)</v>
          </cell>
          <cell r="G5192" t="str">
            <v>Gestión del Riesgo para el Bienestar Colectivo en los Territorios</v>
          </cell>
          <cell r="H5192" t="str">
            <v>PSPIC</v>
          </cell>
          <cell r="I5192" t="str">
            <v>No aplica</v>
          </cell>
          <cell r="J5192" t="str">
            <v>Sesión</v>
          </cell>
          <cell r="K5192" t="str">
            <v>Local</v>
          </cell>
          <cell r="L5192" t="str">
            <v>5_BARRIOS_UNIDOS</v>
          </cell>
          <cell r="M5192" t="str">
            <v>3_DICIEMBRE_2025</v>
          </cell>
          <cell r="N5192" t="str">
            <v>1075. Cuidado Continuo por una vida con bienestar con enfoque Población para formas extremas de exclusión:Comunitario5_BARRIOS_UNIDOS3_DICIEMBRE_2025</v>
          </cell>
          <cell r="O5192">
            <v>55938</v>
          </cell>
          <cell r="R5192">
            <v>16</v>
          </cell>
          <cell r="S5192">
            <v>895008</v>
          </cell>
        </row>
        <row r="5193">
          <cell r="E5193" t="str">
            <v>1085. Cuidado Continuo por una vida con bienestar con enfoque Población para formas extremas de exclusión:Comunitario</v>
          </cell>
          <cell r="F5193" t="str">
            <v>Asesorias prevención y detección temprana de factores Psicosocial y en salud (HC)</v>
          </cell>
          <cell r="G5193" t="str">
            <v>Gestión del Riesgo para el Bienestar Colectivo en los Territorios</v>
          </cell>
          <cell r="H5193" t="str">
            <v>PSPIC</v>
          </cell>
          <cell r="I5193" t="str">
            <v>No aplica</v>
          </cell>
          <cell r="J5193" t="str">
            <v>Sesión</v>
          </cell>
          <cell r="K5193" t="str">
            <v>Local</v>
          </cell>
          <cell r="L5193" t="str">
            <v>5_BARRIOS_UNIDOS</v>
          </cell>
          <cell r="M5193" t="str">
            <v>3_DICIEMBRE_2025</v>
          </cell>
          <cell r="N5193" t="str">
            <v>1085. Cuidado Continuo por una vida con bienestar con enfoque Población para formas extremas de exclusión:Comunitario5_BARRIOS_UNIDOS3_DICIEMBRE_2025</v>
          </cell>
          <cell r="O5193">
            <v>210809</v>
          </cell>
          <cell r="R5193">
            <v>16</v>
          </cell>
          <cell r="S5193">
            <v>3372944</v>
          </cell>
        </row>
        <row r="5194">
          <cell r="E5194" t="str">
            <v>1095. Cuidado Continuo por una vida con bienestar con enfoque Población para formas extremas de exclusión:Comunitario</v>
          </cell>
          <cell r="F5194" t="str">
            <v>Prevención y detección temprana de factores de riesgo ITS (HC)</v>
          </cell>
          <cell r="G5194" t="str">
            <v>Alta externalidad</v>
          </cell>
          <cell r="H5194" t="str">
            <v>PSPIC</v>
          </cell>
          <cell r="I5194" t="str">
            <v>No aplica</v>
          </cell>
          <cell r="J5194" t="str">
            <v>Jornada</v>
          </cell>
          <cell r="K5194" t="str">
            <v>Local</v>
          </cell>
          <cell r="L5194" t="str">
            <v>5_BARRIOS_UNIDOS</v>
          </cell>
          <cell r="M5194" t="str">
            <v>3_DICIEMBRE_2025</v>
          </cell>
          <cell r="N5194" t="str">
            <v>1095. Cuidado Continuo por una vida con bienestar con enfoque Población para formas extremas de exclusión:Comunitario5_BARRIOS_UNIDOS3_DICIEMBRE_2025</v>
          </cell>
          <cell r="O5194">
            <v>199714</v>
          </cell>
          <cell r="R5194">
            <v>3</v>
          </cell>
          <cell r="S5194">
            <v>599142</v>
          </cell>
        </row>
        <row r="5195">
          <cell r="E5195" t="str">
            <v>1105. Cuidado Continuo por una vida con bienestar con enfoque Población para formas extremas de exclusión:Laboral</v>
          </cell>
          <cell r="F5195" t="str">
            <v>Sesion educativa para población diferencial - Actividades Sexuales Pagadas (ASP)</v>
          </cell>
          <cell r="G5195" t="str">
            <v xml:space="preserve">Promoción de la salud y bienestar </v>
          </cell>
          <cell r="H5195" t="str">
            <v>PSPIC</v>
          </cell>
          <cell r="I5195" t="str">
            <v>No aplica</v>
          </cell>
          <cell r="J5195" t="str">
            <v>Sesión</v>
          </cell>
          <cell r="K5195" t="str">
            <v>Local</v>
          </cell>
          <cell r="L5195" t="str">
            <v>5_BARRIOS_UNIDOS</v>
          </cell>
          <cell r="M5195" t="str">
            <v>3_DICIEMBRE_2025</v>
          </cell>
          <cell r="N5195" t="str">
            <v>1105. Cuidado Continuo por una vida con bienestar con enfoque Población para formas extremas de exclusión:Laboral5_BARRIOS_UNIDOS3_DICIEMBRE_2025</v>
          </cell>
          <cell r="O5195">
            <v>316213</v>
          </cell>
          <cell r="R5195">
            <v>0</v>
          </cell>
          <cell r="S5195">
            <v>0</v>
          </cell>
        </row>
        <row r="5196">
          <cell r="E5196" t="str">
            <v>1115. Cuidado Continuo por una vida con bienestar con enfoque Población para formas extremas de exclusión:Laboral</v>
          </cell>
          <cell r="F5196" t="str">
            <v>Recorridos en calle - Actividades Sexuales Pagadas (ASP)</v>
          </cell>
          <cell r="G5196" t="str">
            <v>Gestión del Riesgo para el Bienestar Colectivo en los Territorios</v>
          </cell>
          <cell r="H5196" t="str">
            <v>PSPIC</v>
          </cell>
          <cell r="I5196" t="str">
            <v>No aplica</v>
          </cell>
          <cell r="J5196" t="str">
            <v>Recorrido</v>
          </cell>
          <cell r="K5196" t="str">
            <v>Local</v>
          </cell>
          <cell r="L5196" t="str">
            <v>5_BARRIOS_UNIDOS</v>
          </cell>
          <cell r="M5196" t="str">
            <v>3_DICIEMBRE_2025</v>
          </cell>
          <cell r="N5196" t="str">
            <v>1115. Cuidado Continuo por una vida con bienestar con enfoque Población para formas extremas de exclusión:Laboral5_BARRIOS_UNIDOS3_DICIEMBRE_2025</v>
          </cell>
          <cell r="O5196">
            <v>421618</v>
          </cell>
          <cell r="R5196">
            <v>0</v>
          </cell>
          <cell r="S5196">
            <v>0</v>
          </cell>
        </row>
        <row r="5197">
          <cell r="E5197" t="str">
            <v>1125. Cuidado Continuo por una vida con bienestar con enfoque Población para formas extremas de exclusión:Laboral</v>
          </cell>
          <cell r="F5197" t="str">
            <v xml:space="preserve">Red para ciudad </v>
          </cell>
          <cell r="G5197" t="str">
            <v xml:space="preserve">Promoción de la salud y bienestar </v>
          </cell>
          <cell r="H5197" t="str">
            <v>PSPIC</v>
          </cell>
          <cell r="I5197" t="str">
            <v>No aplica</v>
          </cell>
          <cell r="J5197" t="str">
            <v>Sesión</v>
          </cell>
          <cell r="K5197" t="str">
            <v>Local</v>
          </cell>
          <cell r="L5197" t="str">
            <v>5_BARRIOS_UNIDOS</v>
          </cell>
          <cell r="M5197" t="str">
            <v>3_DICIEMBRE_2025</v>
          </cell>
          <cell r="N5197" t="str">
            <v>1125. Cuidado Continuo por una vida con bienestar con enfoque Población para formas extremas de exclusión:Laboral5_BARRIOS_UNIDOS3_DICIEMBRE_2025</v>
          </cell>
          <cell r="O5197">
            <v>140539</v>
          </cell>
          <cell r="R5197">
            <v>0</v>
          </cell>
          <cell r="S5197">
            <v>0</v>
          </cell>
        </row>
        <row r="5198">
          <cell r="E5198" t="str">
            <v>1135. Cuidado Continuo por una vida con bienestar con enfoque Población para formas extremas de exclusión:Laboral</v>
          </cell>
          <cell r="F5198" t="str">
            <v>Asesorias prevención y detección temprana de factores de riesgo  psicosocial y en salud</v>
          </cell>
          <cell r="G5198" t="str">
            <v>Gestión del Riesgo para el Bienestar Colectivo en los Territorios</v>
          </cell>
          <cell r="H5198" t="str">
            <v>PSPIC</v>
          </cell>
          <cell r="I5198" t="str">
            <v>No aplica</v>
          </cell>
          <cell r="J5198" t="str">
            <v>Asesoría</v>
          </cell>
          <cell r="K5198" t="str">
            <v>Local</v>
          </cell>
          <cell r="L5198" t="str">
            <v>5_BARRIOS_UNIDOS</v>
          </cell>
          <cell r="M5198" t="str">
            <v>3_DICIEMBRE_2025</v>
          </cell>
          <cell r="N5198" t="str">
            <v>1135. Cuidado Continuo por una vida con bienestar con enfoque Población para formas extremas de exclusión:Laboral5_BARRIOS_UNIDOS3_DICIEMBRE_2025</v>
          </cell>
          <cell r="O5198">
            <v>70270</v>
          </cell>
          <cell r="R5198">
            <v>0</v>
          </cell>
          <cell r="S5198">
            <v>0</v>
          </cell>
        </row>
        <row r="5199">
          <cell r="E5199" t="str">
            <v>1145. Cuidado Continuo por una vida con bienestar con enfoque Población para formas extremas de exclusión:Laboral</v>
          </cell>
          <cell r="F5199" t="str">
            <v>Tamizajes para la prevención y detección temprana de factores de riesgo ITS (ASP)</v>
          </cell>
          <cell r="G5199" t="str">
            <v>Alta externalidad</v>
          </cell>
          <cell r="H5199" t="str">
            <v>PSPIC</v>
          </cell>
          <cell r="I5199" t="str">
            <v>No aplica</v>
          </cell>
          <cell r="J5199" t="str">
            <v>Tamizaje</v>
          </cell>
          <cell r="K5199" t="str">
            <v>Local</v>
          </cell>
          <cell r="L5199" t="str">
            <v>5_BARRIOS_UNIDOS</v>
          </cell>
          <cell r="M5199" t="str">
            <v>3_DICIEMBRE_2025</v>
          </cell>
          <cell r="N5199" t="str">
            <v>1145. Cuidado Continuo por una vida con bienestar con enfoque Población para formas extremas de exclusión:Laboral5_BARRIOS_UNIDOS3_DICIEMBRE_2025</v>
          </cell>
          <cell r="O5199">
            <v>19971</v>
          </cell>
          <cell r="R5199">
            <v>0</v>
          </cell>
          <cell r="S5199">
            <v>0</v>
          </cell>
        </row>
        <row r="5200">
          <cell r="E5200" t="str">
            <v>1155. Cuidado Continuo por una vida con bienestar con enfoque Población para formas extremas de exclusión:Laboral</v>
          </cell>
          <cell r="F5200" t="str">
            <v xml:space="preserve">Acciones de acompañamiento  a la población para la efectividad a las canalizaciones </v>
          </cell>
          <cell r="G5200" t="str">
            <v>Gestión del Riesgo para el Bienestar Colectivo en los Territorios</v>
          </cell>
          <cell r="H5200" t="str">
            <v>PSPIC</v>
          </cell>
          <cell r="I5200" t="str">
            <v>No aplica</v>
          </cell>
          <cell r="J5200" t="str">
            <v>Acompañamiento</v>
          </cell>
          <cell r="K5200" t="str">
            <v>Local</v>
          </cell>
          <cell r="L5200" t="str">
            <v>5_BARRIOS_UNIDOS</v>
          </cell>
          <cell r="M5200" t="str">
            <v>3_DICIEMBRE_2025</v>
          </cell>
          <cell r="N5200" t="str">
            <v>1155. Cuidado Continuo por una vida con bienestar con enfoque Población para formas extremas de exclusión:Laboral5_BARRIOS_UNIDOS3_DICIEMBRE_2025</v>
          </cell>
          <cell r="O5200">
            <v>70270</v>
          </cell>
          <cell r="R5200">
            <v>0</v>
          </cell>
          <cell r="S5200">
            <v>0</v>
          </cell>
        </row>
        <row r="5201">
          <cell r="E5201" t="str">
            <v xml:space="preserve">1166. Cuidado Continuo por una vida con bienestar para la población migrante internacional de BogotáEducativo </v>
          </cell>
          <cell r="F5201" t="str">
            <v>Gestión para el bienestar en instituciones  educativas con alta presencia de población migrante internacional</v>
          </cell>
          <cell r="G5201" t="str">
            <v xml:space="preserve">Promoción de la salud y bienestar </v>
          </cell>
          <cell r="H5201" t="str">
            <v>PSPIC</v>
          </cell>
          <cell r="I5201" t="str">
            <v>No aplica</v>
          </cell>
          <cell r="J5201" t="str">
            <v>Sesión</v>
          </cell>
          <cell r="K5201" t="str">
            <v>Local</v>
          </cell>
          <cell r="L5201" t="str">
            <v>5_BARRIOS_UNIDOS</v>
          </cell>
          <cell r="M5201" t="str">
            <v>3_DICIEMBRE_2025</v>
          </cell>
          <cell r="N5201" t="str">
            <v>1166. Cuidado Continuo por una vida con bienestar para la población migrante internacional de BogotáEducativo 5_BARRIOS_UNIDOS3_DICIEMBRE_2025</v>
          </cell>
          <cell r="O5201">
            <v>105404</v>
          </cell>
          <cell r="R5201">
            <v>8</v>
          </cell>
          <cell r="S5201">
            <v>843232</v>
          </cell>
        </row>
        <row r="5202">
          <cell r="E5202" t="str">
            <v xml:space="preserve">1177. Cuidado Continuo por una vida con bienestar para la población con discapacidadEducativo </v>
          </cell>
          <cell r="F5202" t="str">
            <v xml:space="preserve">*Bienestar e inclusión educativa de niños, niñas y adolescentes en el entorno educativo y de población con discapacidad en las UTIS, mediante sesiones educativas de la Rehabilitación Basada en Comunidad – RBC. 
</v>
          </cell>
          <cell r="G5202" t="str">
            <v xml:space="preserve">Promoción de la salud y bienestar </v>
          </cell>
          <cell r="H5202" t="str">
            <v>PSPIC</v>
          </cell>
          <cell r="I5202" t="str">
            <v>No aplica</v>
          </cell>
          <cell r="J5202" t="str">
            <v>Sesión</v>
          </cell>
          <cell r="K5202" t="str">
            <v>Local</v>
          </cell>
          <cell r="L5202" t="str">
            <v>5_BARRIOS_UNIDOS</v>
          </cell>
          <cell r="M5202" t="str">
            <v>3_DICIEMBRE_2025</v>
          </cell>
          <cell r="N5202" t="str">
            <v>1177. Cuidado Continuo por una vida con bienestar para la población con discapacidadEducativo 5_BARRIOS_UNIDOS3_DICIEMBRE_2025</v>
          </cell>
          <cell r="O5202">
            <v>161342</v>
          </cell>
          <cell r="R5202">
            <v>8</v>
          </cell>
          <cell r="S5202">
            <v>1290736</v>
          </cell>
        </row>
        <row r="5203">
          <cell r="E5203" t="str">
            <v>1177. Cuidado Continuo por una vida con bienestar para la población con discapacidadLaboral</v>
          </cell>
          <cell r="F5203" t="str">
            <v xml:space="preserve">*Bienestar e inclusión educativa de niños, niñas y adolescentes en el entorno educativo y de población con discapacidad en las UTIS, mediante sesiones educativas de la Rehabilitación Basada en Comunidad – RBC. 
</v>
          </cell>
          <cell r="G5203" t="str">
            <v xml:space="preserve">Promoción de la salud y bienestar </v>
          </cell>
          <cell r="H5203" t="str">
            <v>PSPIC</v>
          </cell>
          <cell r="I5203" t="str">
            <v>No aplica</v>
          </cell>
          <cell r="J5203" t="str">
            <v>Sesión</v>
          </cell>
          <cell r="K5203" t="str">
            <v>Zonal</v>
          </cell>
          <cell r="L5203" t="str">
            <v>5_BARRIOS_UNIDOS</v>
          </cell>
          <cell r="M5203" t="str">
            <v>3_DICIEMBRE_2025</v>
          </cell>
          <cell r="N5203" t="str">
            <v>1177. Cuidado Continuo por una vida con bienestar para la población con discapacidadLaboral5_BARRIOS_UNIDOS3_DICIEMBRE_2025</v>
          </cell>
          <cell r="O5203">
            <v>161342</v>
          </cell>
          <cell r="R5203">
            <v>0</v>
          </cell>
          <cell r="S5203">
            <v>0</v>
          </cell>
        </row>
        <row r="5204">
          <cell r="E5204" t="str">
            <v>1187. Cuidado Continuo por una vida con bienestar para la población con discapacidadComunitario</v>
          </cell>
          <cell r="F5204" t="str">
            <v>Fortalecimiento de prácticas de cuidado en nodos de familias y personas cuidadoras de personas con discapacidad por curso de vida a través de grupos Socioeducativos de Rehabilitación Basada en Comunidad - RBC</v>
          </cell>
          <cell r="G5204" t="str">
            <v xml:space="preserve">Promoción de la salud y bienestar </v>
          </cell>
          <cell r="H5204" t="str">
            <v>PSPIC</v>
          </cell>
          <cell r="I5204" t="str">
            <v>No aplica</v>
          </cell>
          <cell r="J5204" t="str">
            <v>Grupo</v>
          </cell>
          <cell r="K5204" t="str">
            <v>Local</v>
          </cell>
          <cell r="L5204" t="str">
            <v>5_BARRIOS_UNIDOS</v>
          </cell>
          <cell r="M5204" t="str">
            <v>3_DICIEMBRE_2025</v>
          </cell>
          <cell r="N5204" t="str">
            <v>1187. Cuidado Continuo por una vida con bienestar para la población con discapacidadComunitario5_BARRIOS_UNIDOS3_DICIEMBRE_2025</v>
          </cell>
          <cell r="O5204">
            <v>992404</v>
          </cell>
          <cell r="R5204">
            <v>2</v>
          </cell>
          <cell r="S5204">
            <v>1984808</v>
          </cell>
        </row>
        <row r="5205">
          <cell r="E5205" t="str">
            <v>1197. Cuidado Continuo por una vida con bienestar para la población con discapacidadComunitario</v>
          </cell>
          <cell r="F5205" t="str">
            <v>Fortalecimiento de agentes de cambio promotores de inclusión social y bienestar colectivo a través de escuelas de liderazgo en entorno comunitario</v>
          </cell>
          <cell r="G5205" t="str">
            <v xml:space="preserve">Promoción de la salud y bienestar </v>
          </cell>
          <cell r="H5205" t="str">
            <v>PSPIC</v>
          </cell>
          <cell r="I5205" t="str">
            <v>No aplica</v>
          </cell>
          <cell r="J5205" t="str">
            <v>Sesión</v>
          </cell>
          <cell r="K5205" t="str">
            <v>Local</v>
          </cell>
          <cell r="L5205" t="str">
            <v>5_BARRIOS_UNIDOS</v>
          </cell>
          <cell r="M5205" t="str">
            <v>3_DICIEMBRE_2025</v>
          </cell>
          <cell r="N5205" t="str">
            <v>1197. Cuidado Continuo por una vida con bienestar para la población con discapacidadComunitario5_BARRIOS_UNIDOS3_DICIEMBRE_2025</v>
          </cell>
          <cell r="O5205">
            <v>355662</v>
          </cell>
          <cell r="R5205">
            <v>4</v>
          </cell>
          <cell r="S5205">
            <v>1422648</v>
          </cell>
        </row>
        <row r="5206">
          <cell r="E5206" t="str">
            <v>1207. Cuidado Continuo por una vida con bienestar para la población con discapacidadComunitario</v>
          </cell>
          <cell r="F5206" t="str">
            <v>Fortalecimiento de redes de personas cuidadoras de personas con discapacidad para el apoyo y cuidado colectivo en entorno comunitario (local, Interlocal y distrital).</v>
          </cell>
          <cell r="G5206" t="str">
            <v xml:space="preserve">Promoción de la salud y bienestar </v>
          </cell>
          <cell r="H5206" t="str">
            <v>PSPIC</v>
          </cell>
          <cell r="I5206" t="str">
            <v>No aplica</v>
          </cell>
          <cell r="J5206" t="str">
            <v>Red</v>
          </cell>
          <cell r="K5206" t="str">
            <v>Local</v>
          </cell>
          <cell r="L5206" t="str">
            <v>5_BARRIOS_UNIDOS</v>
          </cell>
          <cell r="M5206" t="str">
            <v>3_DICIEMBRE_2025</v>
          </cell>
          <cell r="N5206" t="str">
            <v>1207. Cuidado Continuo por una vida con bienestar para la población con discapacidadComunitario5_BARRIOS_UNIDOS3_DICIEMBRE_2025</v>
          </cell>
          <cell r="O5206">
            <v>1422652</v>
          </cell>
          <cell r="R5206">
            <v>1</v>
          </cell>
          <cell r="S5206">
            <v>1422652</v>
          </cell>
        </row>
        <row r="5207">
          <cell r="E5207" t="str">
            <v>1217. Cuidado Continuo por una vida con bienestar para la población con discapacidadComunitario</v>
          </cell>
          <cell r="F5207" t="str">
            <v>Asesoría en bienestar e inclusión para la población con discapacidad mediante la intervención breve</v>
          </cell>
          <cell r="G5207" t="str">
            <v>Alta externalidad</v>
          </cell>
          <cell r="H5207" t="str">
            <v>PSPIC</v>
          </cell>
          <cell r="I5207" t="str">
            <v>No aplica</v>
          </cell>
          <cell r="J5207" t="str">
            <v>Asesoría</v>
          </cell>
          <cell r="K5207" t="str">
            <v>Local</v>
          </cell>
          <cell r="L5207" t="str">
            <v>5_BARRIOS_UNIDOS</v>
          </cell>
          <cell r="M5207" t="str">
            <v>3_DICIEMBRE_2025</v>
          </cell>
          <cell r="N5207" t="str">
            <v>1217. Cuidado Continuo por una vida con bienestar para la población con discapacidadComunitario5_BARRIOS_UNIDOS3_DICIEMBRE_2025</v>
          </cell>
          <cell r="O5207">
            <v>35135</v>
          </cell>
          <cell r="R5207">
            <v>8</v>
          </cell>
          <cell r="S5207">
            <v>281080</v>
          </cell>
        </row>
        <row r="5208">
          <cell r="E5208" t="str">
            <v>1227. Cuidado Continuo por una vida con bienestar para la población con discapacidadComunitario</v>
          </cell>
          <cell r="F5208" t="str">
            <v>Mejoramiento de los procesos de inclusión social para la población con discapacidad mediante la activación de rutas y gestión de casos en el territorio.</v>
          </cell>
          <cell r="G5208" t="str">
            <v>Gestión del Riesgo para el Bienestar Colectivo en los Territorios</v>
          </cell>
          <cell r="H5208" t="str">
            <v>PSPIC</v>
          </cell>
          <cell r="I5208" t="str">
            <v>No aplica</v>
          </cell>
          <cell r="J5208" t="str">
            <v>Caso</v>
          </cell>
          <cell r="K5208" t="str">
            <v>Local</v>
          </cell>
          <cell r="L5208" t="str">
            <v>5_BARRIOS_UNIDOS</v>
          </cell>
          <cell r="M5208" t="str">
            <v>3_DICIEMBRE_2025</v>
          </cell>
          <cell r="N5208" t="str">
            <v>1227. Cuidado Continuo por una vida con bienestar para la población con discapacidadComunitario5_BARRIOS_UNIDOS3_DICIEMBRE_2025</v>
          </cell>
          <cell r="O5208">
            <v>53781</v>
          </cell>
          <cell r="R5208">
            <v>6</v>
          </cell>
          <cell r="S5208">
            <v>322686</v>
          </cell>
        </row>
        <row r="5209">
          <cell r="E5209" t="str">
            <v>1237. Cuidado Continuo por una vida con bienestar para la población con discapacidadInstitucional</v>
          </cell>
          <cell r="F5209" t="str">
            <v>Instituciones Promotoras de la inclusión a través de sesiones educativas en entorno institucional</v>
          </cell>
          <cell r="G5209" t="str">
            <v xml:space="preserve">Promoción de la salud y bienestar </v>
          </cell>
          <cell r="H5209" t="str">
            <v>PSPIC</v>
          </cell>
          <cell r="I5209" t="str">
            <v>No aplica</v>
          </cell>
          <cell r="J5209" t="str">
            <v>Sesión</v>
          </cell>
          <cell r="K5209" t="str">
            <v>Local</v>
          </cell>
          <cell r="L5209" t="str">
            <v>5_BARRIOS_UNIDOS</v>
          </cell>
          <cell r="M5209" t="str">
            <v>3_DICIEMBRE_2025</v>
          </cell>
          <cell r="N5209" t="str">
            <v>1237. Cuidado Continuo por una vida con bienestar para la población con discapacidadInstitucional5_BARRIOS_UNIDOS3_DICIEMBRE_2025</v>
          </cell>
          <cell r="O5209">
            <v>266747</v>
          </cell>
          <cell r="R5209">
            <v>2</v>
          </cell>
          <cell r="S5209">
            <v>533494</v>
          </cell>
        </row>
        <row r="5210">
          <cell r="E5210" t="str">
            <v>1247. Cuidado Continuo por una vida con bienestar para la población con discapacidadComunitario</v>
          </cell>
          <cell r="F5210" t="str">
            <v>Encuentros interlocales de actores de RBC
 Encuentros locales y distritales de personas cuidadoras de personas con discapacidad 
Jornada conmemorativa mes de la discapacidad</v>
          </cell>
          <cell r="G5210" t="str">
            <v xml:space="preserve">Promoción de la salud y bienestar </v>
          </cell>
          <cell r="H5210" t="str">
            <v>PSPIC</v>
          </cell>
          <cell r="I5210" t="str">
            <v>No aplica</v>
          </cell>
          <cell r="J5210" t="str">
            <v>Encuentro</v>
          </cell>
          <cell r="K5210" t="str">
            <v>Local</v>
          </cell>
          <cell r="L5210" t="str">
            <v>5_BARRIOS_UNIDOS</v>
          </cell>
          <cell r="M5210" t="str">
            <v>3_DICIEMBRE_2025</v>
          </cell>
          <cell r="N5210" t="str">
            <v>1247. Cuidado Continuo por una vida con bienestar para la población con discapacidadComunitario5_BARRIOS_UNIDOS3_DICIEMBRE_2025</v>
          </cell>
          <cell r="O5210">
            <v>851865</v>
          </cell>
          <cell r="R5210">
            <v>0</v>
          </cell>
          <cell r="S5210">
            <v>0</v>
          </cell>
        </row>
        <row r="5211">
          <cell r="E5211" t="str">
            <v>1257. Cuidado Continuo por una vida con bienestar para la población con discapacidadComunitario</v>
          </cell>
          <cell r="F5211" t="str">
            <v xml:space="preserve">Fortalecimiento de capacidades del talento humano para implementar la estrategia rehabilitación basada en comunidad en los territorios </v>
          </cell>
          <cell r="G5211" t="str">
            <v xml:space="preserve">Promoción de la salud y bienestar </v>
          </cell>
          <cell r="H5211" t="str">
            <v>PSPIC</v>
          </cell>
          <cell r="I5211" t="str">
            <v>No aplica</v>
          </cell>
          <cell r="J5211" t="str">
            <v>Plan de acción</v>
          </cell>
          <cell r="K5211" t="str">
            <v>Distrito</v>
          </cell>
          <cell r="L5211" t="str">
            <v>5_BARRIOS_UNIDOS</v>
          </cell>
          <cell r="M5211" t="str">
            <v>3_DICIEMBRE_2025</v>
          </cell>
          <cell r="N5211" t="str">
            <v>1257. Cuidado Continuo por una vida con bienestar para la población con discapacidadComunitario5_BARRIOS_UNIDOS3_DICIEMBRE_2025</v>
          </cell>
          <cell r="O5211">
            <v>12879544</v>
          </cell>
          <cell r="R5211">
            <v>0</v>
          </cell>
          <cell r="S5211">
            <v>0</v>
          </cell>
        </row>
        <row r="5212">
          <cell r="E5212" t="str">
            <v>1268. Cuidado Continuo por una vida con bienestar para la ruralidad de BogotáComunitario</v>
          </cell>
          <cell r="F5212" t="str">
            <v>Grupos socioeducativos para el bienestar en la ruralidad cercana - salud ambiental</v>
          </cell>
          <cell r="G5212" t="str">
            <v xml:space="preserve">Promoción de la salud y bienestar </v>
          </cell>
          <cell r="H5212" t="str">
            <v>PSPIC</v>
          </cell>
          <cell r="I5212" t="str">
            <v>No aplica</v>
          </cell>
          <cell r="J5212" t="str">
            <v>Sesión</v>
          </cell>
          <cell r="K5212" t="str">
            <v>Distrito</v>
          </cell>
          <cell r="L5212" t="str">
            <v>5_BARRIOS_UNIDOS</v>
          </cell>
          <cell r="M5212" t="str">
            <v>3_DICIEMBRE_2025</v>
          </cell>
          <cell r="N5212" t="str">
            <v>1268. Cuidado Continuo por una vida con bienestar para la ruralidad de BogotáComunitario5_BARRIOS_UNIDOS3_DICIEMBRE_2025</v>
          </cell>
          <cell r="O5212">
            <v>175674</v>
          </cell>
          <cell r="R5212">
            <v>0</v>
          </cell>
          <cell r="S5212">
            <v>0</v>
          </cell>
        </row>
        <row r="5213">
          <cell r="E5213" t="str">
            <v>1278. Cuidado Continuo por una vida con bienestar para la ruralidad de BogotáComunitario</v>
          </cell>
          <cell r="F5213" t="str">
            <v>Sesiones educativas para el bienestar en la ruralidad lejana (salud ambiental, salud mental, salud sexual y reproductiva, discapacidad, seguridad alimentaria y nutricional, salud materna y salud infantil)</v>
          </cell>
          <cell r="G5213" t="str">
            <v xml:space="preserve">Promoción de la salud y bienestar </v>
          </cell>
          <cell r="H5213" t="str">
            <v>PSPIC</v>
          </cell>
          <cell r="I5213" t="str">
            <v>No aplica</v>
          </cell>
          <cell r="J5213" t="str">
            <v>Sesión</v>
          </cell>
          <cell r="K5213" t="str">
            <v>Local</v>
          </cell>
          <cell r="L5213" t="str">
            <v>5_BARRIOS_UNIDOS</v>
          </cell>
          <cell r="M5213" t="str">
            <v>3_DICIEMBRE_2025</v>
          </cell>
          <cell r="N5213" t="str">
            <v>1278. Cuidado Continuo por una vida con bienestar para la ruralidad de BogotáComunitario5_BARRIOS_UNIDOS3_DICIEMBRE_2025</v>
          </cell>
          <cell r="O5213">
            <v>468320</v>
          </cell>
          <cell r="R5213">
            <v>0</v>
          </cell>
          <cell r="S5213">
            <v>0</v>
          </cell>
        </row>
        <row r="5214">
          <cell r="E5214" t="str">
            <v xml:space="preserve">1278. Cuidado Continuo por una vida con bienestar para la ruralidad de BogotáEducativo </v>
          </cell>
          <cell r="F5214" t="str">
            <v>Sesiones educativas para el bienestar en la ruralidad lejana (salud ambiental, salud mental, salud sexual y reproductiva, discapacidad, seguridad alimentaria y nutricional, salud materna y salud infantil)</v>
          </cell>
          <cell r="G5214" t="str">
            <v xml:space="preserve">Promoción de la salud y bienestar </v>
          </cell>
          <cell r="H5214" t="str">
            <v>PSPIC</v>
          </cell>
          <cell r="I5214" t="str">
            <v>No aplica</v>
          </cell>
          <cell r="J5214" t="str">
            <v>Sesión</v>
          </cell>
          <cell r="K5214" t="str">
            <v>Local</v>
          </cell>
          <cell r="L5214" t="str">
            <v>5_BARRIOS_UNIDOS</v>
          </cell>
          <cell r="M5214" t="str">
            <v>3_DICIEMBRE_2025</v>
          </cell>
          <cell r="N5214" t="str">
            <v>1278. Cuidado Continuo por una vida con bienestar para la ruralidad de BogotáEducativo 5_BARRIOS_UNIDOS3_DICIEMBRE_2025</v>
          </cell>
          <cell r="O5214">
            <v>468320</v>
          </cell>
          <cell r="R5214">
            <v>0</v>
          </cell>
          <cell r="S5214">
            <v>0</v>
          </cell>
        </row>
        <row r="5215">
          <cell r="E5215" t="str">
            <v>1278. Cuidado Continuo por una vida con bienestar para la ruralidad de BogotáInstitucional</v>
          </cell>
          <cell r="F5215" t="str">
            <v>Sesiones educativas para el bienestar en la ruralidad lejana (salud ambiental, salud mental, salud sexual y reproductiva, discapacidad, seguridad alimentaria y nutricional, salud materna y salud infantil)</v>
          </cell>
          <cell r="G5215" t="str">
            <v xml:space="preserve">Promoción de la salud y bienestar </v>
          </cell>
          <cell r="H5215" t="str">
            <v>PSPIC</v>
          </cell>
          <cell r="I5215" t="str">
            <v>No aplica</v>
          </cell>
          <cell r="J5215" t="str">
            <v>Sesión</v>
          </cell>
          <cell r="K5215" t="str">
            <v>Local</v>
          </cell>
          <cell r="L5215" t="str">
            <v>5_BARRIOS_UNIDOS</v>
          </cell>
          <cell r="M5215" t="str">
            <v>3_DICIEMBRE_2025</v>
          </cell>
          <cell r="N5215" t="str">
            <v>1278. Cuidado Continuo por una vida con bienestar para la ruralidad de BogotáInstitucional5_BARRIOS_UNIDOS3_DICIEMBRE_2025</v>
          </cell>
          <cell r="O5215">
            <v>468320</v>
          </cell>
          <cell r="R5215">
            <v>0</v>
          </cell>
          <cell r="S5215">
            <v>0</v>
          </cell>
        </row>
        <row r="5216">
          <cell r="E5216" t="str">
            <v>1288. Cuidado Continuo por una vida con bienestar para la ruralidad de BogotáComunitario</v>
          </cell>
          <cell r="F5216" t="str">
            <v>Sesiones educativas para el bienestar en la ruralidad cercana (salud ambiental, salud mental, salud sexual y reproductiva, discapacidad, seguridad alimentaria y nutricional, salud materna y salud infantil)</v>
          </cell>
          <cell r="G5216" t="str">
            <v xml:space="preserve">Promoción de la salud y bienestar </v>
          </cell>
          <cell r="H5216" t="str">
            <v>PSPIC</v>
          </cell>
          <cell r="I5216" t="str">
            <v>No aplica</v>
          </cell>
          <cell r="J5216" t="str">
            <v>Sesión</v>
          </cell>
          <cell r="K5216" t="str">
            <v>Distrito</v>
          </cell>
          <cell r="L5216" t="str">
            <v>5_BARRIOS_UNIDOS</v>
          </cell>
          <cell r="M5216" t="str">
            <v>3_DICIEMBRE_2025</v>
          </cell>
          <cell r="N5216" t="str">
            <v>1288. Cuidado Continuo por una vida con bienestar para la ruralidad de BogotáComunitario5_BARRIOS_UNIDOS3_DICIEMBRE_2025</v>
          </cell>
          <cell r="O5216">
            <v>140539</v>
          </cell>
          <cell r="R5216">
            <v>0</v>
          </cell>
          <cell r="S5216">
            <v>0</v>
          </cell>
        </row>
        <row r="5217">
          <cell r="E5217" t="str">
            <v xml:space="preserve">1288. Cuidado Continuo por una vida con bienestar para la ruralidad de BogotáEducativo </v>
          </cell>
          <cell r="F5217" t="str">
            <v>Sesiones educativas para el bienestar en la ruralidad cercana (salud ambiental, salud mental, salud sexual y reproductiva, discapacidad, seguridad alimentaria y nutricional, salud materna y salud infantil)</v>
          </cell>
          <cell r="G5217" t="str">
            <v xml:space="preserve">Promoción de la salud y bienestar </v>
          </cell>
          <cell r="H5217" t="str">
            <v>PSPIC</v>
          </cell>
          <cell r="I5217" t="str">
            <v>No aplica</v>
          </cell>
          <cell r="J5217" t="str">
            <v>Sesión</v>
          </cell>
          <cell r="K5217" t="str">
            <v>Distrito</v>
          </cell>
          <cell r="L5217" t="str">
            <v>5_BARRIOS_UNIDOS</v>
          </cell>
          <cell r="M5217" t="str">
            <v>3_DICIEMBRE_2025</v>
          </cell>
          <cell r="N5217" t="str">
            <v>1288. Cuidado Continuo por una vida con bienestar para la ruralidad de BogotáEducativo 5_BARRIOS_UNIDOS3_DICIEMBRE_2025</v>
          </cell>
          <cell r="O5217">
            <v>140539</v>
          </cell>
          <cell r="R5217">
            <v>0</v>
          </cell>
          <cell r="S5217">
            <v>0</v>
          </cell>
        </row>
        <row r="5218">
          <cell r="E5218" t="str">
            <v>1298. Cuidado Continuo por una vida con bienestar para la ruralidad de BogotáComunitario</v>
          </cell>
          <cell r="F5218" t="str">
            <v>Escuelas para el bienestar y cuidado de la salud rural y nodos para promoción de la salud rural (redes sociales y comunitarias) en la ruralidad lejana</v>
          </cell>
          <cell r="G5218" t="str">
            <v xml:space="preserve">Promoción de la salud y bienestar </v>
          </cell>
          <cell r="H5218" t="str">
            <v>PSPIC</v>
          </cell>
          <cell r="I5218" t="str">
            <v>No aplica</v>
          </cell>
          <cell r="J5218" t="str">
            <v>Sesión</v>
          </cell>
          <cell r="K5218" t="str">
            <v>Local</v>
          </cell>
          <cell r="L5218" t="str">
            <v>5_BARRIOS_UNIDOS</v>
          </cell>
          <cell r="M5218" t="str">
            <v>3_DICIEMBRE_2025</v>
          </cell>
          <cell r="N5218" t="str">
            <v>1298. Cuidado Continuo por una vida con bienestar para la ruralidad de BogotáComunitario5_BARRIOS_UNIDOS3_DICIEMBRE_2025</v>
          </cell>
          <cell r="O5218">
            <v>175674</v>
          </cell>
          <cell r="R5218">
            <v>0</v>
          </cell>
          <cell r="S5218">
            <v>0</v>
          </cell>
        </row>
        <row r="5219">
          <cell r="E5219" t="str">
            <v>1308. Cuidado Continuo por una vida con bienestar para la ruralidad de BogotáComunitario</v>
          </cell>
          <cell r="F5219" t="str">
            <v>Escuelas para el bienestar y cuidado de la salud y nodos para promoción de la salud rural (redes sociales y comunitarias) en la ruralidad cercana</v>
          </cell>
          <cell r="G5219" t="str">
            <v xml:space="preserve">Promoción de la salud y bienestar </v>
          </cell>
          <cell r="H5219" t="str">
            <v>PSPIC</v>
          </cell>
          <cell r="I5219" t="str">
            <v>No aplica</v>
          </cell>
          <cell r="J5219" t="str">
            <v>Sesión</v>
          </cell>
          <cell r="K5219" t="str">
            <v>Distrito</v>
          </cell>
          <cell r="L5219" t="str">
            <v>5_BARRIOS_UNIDOS</v>
          </cell>
          <cell r="M5219" t="str">
            <v>3_DICIEMBRE_2025</v>
          </cell>
          <cell r="N5219" t="str">
            <v>1308. Cuidado Continuo por una vida con bienestar para la ruralidad de BogotáComunitario5_BARRIOS_UNIDOS3_DICIEMBRE_2025</v>
          </cell>
          <cell r="O5219">
            <v>140539</v>
          </cell>
          <cell r="R5219">
            <v>0</v>
          </cell>
          <cell r="S5219">
            <v>0</v>
          </cell>
        </row>
        <row r="5220">
          <cell r="E5220" t="str">
            <v>1318. Cuidado Continuo por una vida con bienestar para la ruralidad de BogotáLaboral</v>
          </cell>
          <cell r="F5220" t="str">
            <v>Asesoría para el mejoramiento de las condiciones de salud y trabajo en las unidades de trabajo informal de alto impacto en la ruralidad lejana</v>
          </cell>
          <cell r="G5220" t="str">
            <v>Gestión del Riesgo para el Bienestar Colectivo en los Territorios</v>
          </cell>
          <cell r="H5220" t="str">
            <v>PSPIC</v>
          </cell>
          <cell r="I5220" t="str">
            <v>No aplica</v>
          </cell>
          <cell r="J5220" t="str">
            <v>Unidad de trabajo informal</v>
          </cell>
          <cell r="K5220" t="str">
            <v>Local</v>
          </cell>
          <cell r="L5220" t="str">
            <v>5_BARRIOS_UNIDOS</v>
          </cell>
          <cell r="M5220" t="str">
            <v>3_DICIEMBRE_2025</v>
          </cell>
          <cell r="N5220" t="str">
            <v>1318. Cuidado Continuo por una vida con bienestar para la ruralidad de BogotáLaboral5_BARRIOS_UNIDOS3_DICIEMBRE_2025</v>
          </cell>
          <cell r="O5220">
            <v>940787</v>
          </cell>
          <cell r="R5220">
            <v>0</v>
          </cell>
          <cell r="S5220">
            <v>0</v>
          </cell>
        </row>
        <row r="5221">
          <cell r="E5221" t="str">
            <v>1328. Cuidado Continuo por una vida con bienestar para la ruralidad de BogotáLaboral</v>
          </cell>
          <cell r="F5221" t="str">
            <v>Asesoría para el mejoramiento de las condiciones de salud y trabajo en las unidades de trabajo informal de alto impacto en la ruralidad cercana</v>
          </cell>
          <cell r="G5221" t="str">
            <v>Gestión del Riesgo para el Bienestar Colectivo en los Territorios</v>
          </cell>
          <cell r="H5221" t="str">
            <v>PSPIC</v>
          </cell>
          <cell r="I5221" t="str">
            <v>No aplica</v>
          </cell>
          <cell r="J5221" t="str">
            <v>Asesoria</v>
          </cell>
          <cell r="K5221" t="str">
            <v>Distrito</v>
          </cell>
          <cell r="L5221" t="str">
            <v>5_BARRIOS_UNIDOS</v>
          </cell>
          <cell r="M5221" t="str">
            <v>3_DICIEMBRE_2025</v>
          </cell>
          <cell r="N5221" t="str">
            <v>1328. Cuidado Continuo por una vida con bienestar para la ruralidad de BogotáLaboral5_BARRIOS_UNIDOS3_DICIEMBRE_2025</v>
          </cell>
          <cell r="O5221">
            <v>250875</v>
          </cell>
          <cell r="R5221">
            <v>0</v>
          </cell>
          <cell r="S5221">
            <v>0</v>
          </cell>
        </row>
        <row r="5222">
          <cell r="E5222" t="str">
            <v>1338. Cuidado Continuo por una vida con bienestar para la ruralidad de BogotáLaboral</v>
          </cell>
          <cell r="F5222" t="str">
            <v>Asesoría para el mejoramiento de las condiciones de salud y trabajo en las unidades de trabajo informal de alto impacto en la ruralidad cercana - especialista</v>
          </cell>
          <cell r="G5222" t="str">
            <v>Gestión del Riesgo para el Bienestar Colectivo en los Territorios</v>
          </cell>
          <cell r="H5222" t="str">
            <v>PSPIC</v>
          </cell>
          <cell r="I5222" t="str">
            <v>No aplica</v>
          </cell>
          <cell r="J5222" t="str">
            <v>Asesoria</v>
          </cell>
          <cell r="K5222" t="str">
            <v>Distrito</v>
          </cell>
          <cell r="L5222" t="str">
            <v>5_BARRIOS_UNIDOS</v>
          </cell>
          <cell r="M5222" t="str">
            <v>3_DICIEMBRE_2025</v>
          </cell>
          <cell r="N5222" t="str">
            <v>1338. Cuidado Continuo por una vida con bienestar para la ruralidad de BogotáLaboral5_BARRIOS_UNIDOS3_DICIEMBRE_2025</v>
          </cell>
          <cell r="O5222">
            <v>183687</v>
          </cell>
          <cell r="R5222">
            <v>0</v>
          </cell>
          <cell r="S5222">
            <v>0</v>
          </cell>
        </row>
        <row r="5223">
          <cell r="E5223" t="str">
            <v>1348. Cuidado Continuo por una vida con bienestar para la ruralidad de BogotáLaboral</v>
          </cell>
          <cell r="F5223" t="str">
            <v>Caracterización de las unidades de trabajo informal de alto impacto en la ruralidad cercana</v>
          </cell>
          <cell r="G5223" t="str">
            <v>Gestión del Riesgo para el Bienestar Colectivo en los Territorios</v>
          </cell>
          <cell r="H5223" t="str">
            <v>PSPIC</v>
          </cell>
          <cell r="I5223" t="str">
            <v>No aplica</v>
          </cell>
          <cell r="J5223" t="str">
            <v>Caracterización</v>
          </cell>
          <cell r="K5223" t="str">
            <v>Distrito</v>
          </cell>
          <cell r="L5223" t="str">
            <v>5_BARRIOS_UNIDOS</v>
          </cell>
          <cell r="M5223" t="str">
            <v>3_DICIEMBRE_2025</v>
          </cell>
          <cell r="N5223" t="str">
            <v>1348. Cuidado Continuo por una vida con bienestar para la ruralidad de BogotáLaboral5_BARRIOS_UNIDOS3_DICIEMBRE_2025</v>
          </cell>
          <cell r="O5223">
            <v>110336</v>
          </cell>
          <cell r="R5223">
            <v>0</v>
          </cell>
          <cell r="S5223">
            <v>0</v>
          </cell>
        </row>
        <row r="5224">
          <cell r="E5224" t="str">
            <v>1358. Cuidado Continuo por una vida con bienestar para la ruralidad de BogotáLaboral</v>
          </cell>
          <cell r="F5224" t="str">
            <v>Caracterización de las unidades de trabajo informal de alto impacto en la ruralidad lejana</v>
          </cell>
          <cell r="G5224" t="str">
            <v>Gestión del Riesgo para el Bienestar Colectivo en los Territorios</v>
          </cell>
          <cell r="H5224" t="str">
            <v>PSPIC</v>
          </cell>
          <cell r="I5224" t="str">
            <v>No aplica</v>
          </cell>
          <cell r="J5224" t="str">
            <v>Caracterización</v>
          </cell>
          <cell r="K5224" t="str">
            <v>Local</v>
          </cell>
          <cell r="L5224" t="str">
            <v>5_BARRIOS_UNIDOS</v>
          </cell>
          <cell r="M5224" t="str">
            <v>3_DICIEMBRE_2025</v>
          </cell>
          <cell r="N5224" t="str">
            <v>1358. Cuidado Continuo por una vida con bienestar para la ruralidad de BogotáLaboral5_BARRIOS_UNIDOS3_DICIEMBRE_2025</v>
          </cell>
          <cell r="O5224">
            <v>137922</v>
          </cell>
          <cell r="R5224">
            <v>0</v>
          </cell>
          <cell r="S5224">
            <v>0</v>
          </cell>
        </row>
        <row r="5225">
          <cell r="E5225" t="str">
            <v>869. Gestión de Programas Estrategias y Planes para el BienestarGestión Integral Estrategias y Programas</v>
          </cell>
          <cell r="F5225" t="str">
            <v xml:space="preserve">Encuentro Redes Intersectoriales y Comunitarias de Salud Ambiental Locales REDSAL </v>
          </cell>
          <cell r="G5225" t="str">
            <v>Plan</v>
          </cell>
          <cell r="H5225" t="str">
            <v>PSPIC</v>
          </cell>
          <cell r="I5225" t="str">
            <v>No aplica</v>
          </cell>
          <cell r="J5225" t="str">
            <v>Encuentro</v>
          </cell>
          <cell r="K5225" t="str">
            <v>Zonal</v>
          </cell>
          <cell r="L5225" t="str">
            <v>5_BARRIOS_UNIDOS</v>
          </cell>
          <cell r="M5225" t="str">
            <v>3_DICIEMBRE_2025</v>
          </cell>
          <cell r="N5225" t="str">
            <v>869. Gestión de Programas Estrategias y Planes para el BienestarGestión Integral Estrategias y Programas5_BARRIOS_UNIDOS3_DICIEMBRE_2025</v>
          </cell>
          <cell r="O5225">
            <v>73474880</v>
          </cell>
          <cell r="R5225">
            <v>0</v>
          </cell>
          <cell r="S5225">
            <v>0</v>
          </cell>
        </row>
        <row r="5226">
          <cell r="E5226" t="str">
            <v>1369. Gestión de Programas Estrategias y Planes para el BienestarGestión Integral Estrategias y Programas</v>
          </cell>
          <cell r="F5226" t="str">
            <v>Desarrollo de capacidades institucionales para el manejo integral de la Tuberculosis y lepra.</v>
          </cell>
          <cell r="G5226" t="str">
            <v>Programa</v>
          </cell>
          <cell r="H5226" t="str">
            <v>GSP</v>
          </cell>
          <cell r="I5226" t="str">
            <v>No aplica</v>
          </cell>
          <cell r="J5226" t="str">
            <v>Plan de acción</v>
          </cell>
          <cell r="K5226" t="str">
            <v>Zonal</v>
          </cell>
          <cell r="L5226" t="str">
            <v>5_BARRIOS_UNIDOS</v>
          </cell>
          <cell r="M5226" t="str">
            <v>3_DICIEMBRE_2025</v>
          </cell>
          <cell r="N5226" t="str">
            <v>1369. Gestión de Programas Estrategias y Planes para el BienestarGestión Integral Estrategias y Programas5_BARRIOS_UNIDOS3_DICIEMBRE_2025</v>
          </cell>
          <cell r="O5226">
            <v>5621568</v>
          </cell>
          <cell r="R5226">
            <v>0</v>
          </cell>
          <cell r="S5226">
            <v>0</v>
          </cell>
        </row>
        <row r="5227">
          <cell r="E5227" t="str">
            <v>1379. Gestión de Programas Estrategias y Planes para el BienestarGestión Integral Estrategias y Programas</v>
          </cell>
          <cell r="F5227" t="str">
            <v>Monitoreo de indicadores de los Programas locales de Tuberculosis y Lepra.</v>
          </cell>
          <cell r="G5227" t="str">
            <v>Programa</v>
          </cell>
          <cell r="H5227" t="str">
            <v>GSP</v>
          </cell>
          <cell r="I5227" t="str">
            <v>No aplica</v>
          </cell>
          <cell r="J5227" t="str">
            <v>Plan de acción</v>
          </cell>
          <cell r="K5227" t="str">
            <v>Zonal</v>
          </cell>
          <cell r="L5227" t="str">
            <v>5_BARRIOS_UNIDOS</v>
          </cell>
          <cell r="M5227" t="str">
            <v>3_DICIEMBRE_2025</v>
          </cell>
          <cell r="N5227" t="str">
            <v>1379. Gestión de Programas Estrategias y Planes para el BienestarGestión Integral Estrategias y Programas5_BARRIOS_UNIDOS3_DICIEMBRE_2025</v>
          </cell>
          <cell r="O5227">
            <v>3994272</v>
          </cell>
          <cell r="R5227">
            <v>0</v>
          </cell>
          <cell r="S5227">
            <v>0</v>
          </cell>
        </row>
        <row r="5228">
          <cell r="E5228" t="str">
            <v>1389. Gestión de Programas Estrategias y Planes para el BienestarGestión Integral Estrategias y Programas</v>
          </cell>
          <cell r="F5228" t="str">
            <v>Gestion del cuidado (participacion de instancias sectoriales) en Tuberculosis y Lepra.</v>
          </cell>
          <cell r="G5228" t="str">
            <v>Programa</v>
          </cell>
          <cell r="H5228" t="str">
            <v>GSP</v>
          </cell>
          <cell r="I5228" t="str">
            <v>No aplica</v>
          </cell>
          <cell r="J5228" t="str">
            <v>Plan de acción</v>
          </cell>
          <cell r="K5228" t="str">
            <v>Zonal</v>
          </cell>
          <cell r="L5228" t="str">
            <v>5_BARRIOS_UNIDOS</v>
          </cell>
          <cell r="M5228" t="str">
            <v>3_DICIEMBRE_2025</v>
          </cell>
          <cell r="N5228" t="str">
            <v>1389. Gestión de Programas Estrategias y Planes para el BienestarGestión Integral Estrategias y Programas5_BARRIOS_UNIDOS3_DICIEMBRE_2025</v>
          </cell>
          <cell r="O5228">
            <v>12969056</v>
          </cell>
          <cell r="R5228">
            <v>0</v>
          </cell>
          <cell r="S5228">
            <v>0</v>
          </cell>
        </row>
        <row r="5229">
          <cell r="E5229" t="str">
            <v>1399. Gestión de Programas Estrategias y Planes para el BienestarGestión Integral Estrategias y Programas</v>
          </cell>
          <cell r="F5229" t="str">
            <v>Gestion de medicamentos para los programas locales de Tuberculosis y Lepra.</v>
          </cell>
          <cell r="G5229" t="str">
            <v>Programa</v>
          </cell>
          <cell r="H5229" t="str">
            <v>GSP</v>
          </cell>
          <cell r="I5229" t="str">
            <v>No aplica</v>
          </cell>
          <cell r="J5229" t="str">
            <v>Plan de acción</v>
          </cell>
          <cell r="K5229" t="str">
            <v>Zonal</v>
          </cell>
          <cell r="L5229" t="str">
            <v>5_BARRIOS_UNIDOS</v>
          </cell>
          <cell r="M5229" t="str">
            <v>3_DICIEMBRE_2025</v>
          </cell>
          <cell r="N5229" t="str">
            <v>1399. Gestión de Programas Estrategias y Planes para el BienestarGestión Integral Estrategias y Programas5_BARRIOS_UNIDOS3_DICIEMBRE_2025</v>
          </cell>
          <cell r="O5229">
            <v>3994272</v>
          </cell>
          <cell r="R5229">
            <v>0</v>
          </cell>
          <cell r="S5229">
            <v>0</v>
          </cell>
        </row>
        <row r="5230">
          <cell r="E5230" t="str">
            <v>1409. Gestión de Programas Estrategias y Planes para el BienestarGestión Integral Estrategias y Programas</v>
          </cell>
          <cell r="F5230" t="str">
            <v>Desarrollo de capacidades personales e institucionales para el manejo integral de ETV</v>
          </cell>
          <cell r="G5230" t="str">
            <v>Programa</v>
          </cell>
          <cell r="H5230" t="str">
            <v>GSP</v>
          </cell>
          <cell r="I5230" t="str">
            <v>No aplica</v>
          </cell>
          <cell r="J5230" t="str">
            <v>Plan de acción</v>
          </cell>
          <cell r="K5230" t="str">
            <v>Zonal</v>
          </cell>
          <cell r="L5230" t="str">
            <v>5_BARRIOS_UNIDOS</v>
          </cell>
          <cell r="M5230" t="str">
            <v>3_DICIEMBRE_2025</v>
          </cell>
          <cell r="N5230" t="str">
            <v>1409. Gestión de Programas Estrategias y Planes para el BienestarGestión Integral Estrategias y Programas5_BARRIOS_UNIDOS3_DICIEMBRE_2025</v>
          </cell>
          <cell r="O5230">
            <v>5621568</v>
          </cell>
          <cell r="R5230">
            <v>0</v>
          </cell>
          <cell r="S5230">
            <v>0</v>
          </cell>
        </row>
        <row r="5231">
          <cell r="E5231" t="str">
            <v>1419. Gestión de Programas Estrategias y Planes para el BienestarGestión Integral Estrategias y Programas</v>
          </cell>
          <cell r="F5231" t="str">
            <v>Gestión y control de medicamentos del Programa de ETV</v>
          </cell>
          <cell r="G5231" t="str">
            <v>Programa</v>
          </cell>
          <cell r="H5231" t="str">
            <v>GSP</v>
          </cell>
          <cell r="I5231" t="str">
            <v>No aplica</v>
          </cell>
          <cell r="J5231" t="str">
            <v>Plan de acción</v>
          </cell>
          <cell r="K5231" t="str">
            <v>Zonal</v>
          </cell>
          <cell r="L5231" t="str">
            <v>5_BARRIOS_UNIDOS</v>
          </cell>
          <cell r="M5231" t="str">
            <v>3_DICIEMBRE_2025</v>
          </cell>
          <cell r="N5231" t="str">
            <v>1419. Gestión de Programas Estrategias y Planes para el BienestarGestión Integral Estrategias y Programas5_BARRIOS_UNIDOS3_DICIEMBRE_2025</v>
          </cell>
          <cell r="O5231">
            <v>3994272</v>
          </cell>
          <cell r="R5231">
            <v>0</v>
          </cell>
          <cell r="S5231">
            <v>0</v>
          </cell>
        </row>
        <row r="5232">
          <cell r="E5232" t="str">
            <v>1429. Gestión de Programas Estrategias y Planes para el BienestarGestión Integral Estrategias y Programas</v>
          </cell>
          <cell r="F5232" t="str">
            <v>Bases de datos de ETV a nivel distrital actualizadas y con criterios de calidad</v>
          </cell>
          <cell r="G5232" t="str">
            <v>Programa</v>
          </cell>
          <cell r="H5232" t="str">
            <v>GSP</v>
          </cell>
          <cell r="I5232" t="str">
            <v>No aplica</v>
          </cell>
          <cell r="J5232" t="str">
            <v>Plan de acción</v>
          </cell>
          <cell r="K5232" t="str">
            <v>Distrito</v>
          </cell>
          <cell r="L5232" t="str">
            <v>5_BARRIOS_UNIDOS</v>
          </cell>
          <cell r="M5232" t="str">
            <v>3_DICIEMBRE_2025</v>
          </cell>
          <cell r="N5232" t="str">
            <v>1429. Gestión de Programas Estrategias y Planes para el BienestarGestión Integral Estrategias y Programas5_BARRIOS_UNIDOS3_DICIEMBRE_2025</v>
          </cell>
          <cell r="O5232">
            <v>3994272</v>
          </cell>
          <cell r="R5232">
            <v>0</v>
          </cell>
          <cell r="S5232">
            <v>0</v>
          </cell>
        </row>
        <row r="5233">
          <cell r="E5233" t="str">
            <v>1439. Gestión de Programas Estrategias y Planes para el BienestarGestión Integral Estrategias y Programas</v>
          </cell>
          <cell r="F5233" t="str">
            <v xml:space="preserve">Desarrollo de capacidades personales e institucionales orientadas a la seguridad alimentaria y nutricional </v>
          </cell>
          <cell r="G5233" t="str">
            <v>Estrategia</v>
          </cell>
          <cell r="H5233" t="str">
            <v>GSP</v>
          </cell>
          <cell r="I5233" t="str">
            <v>No aplica</v>
          </cell>
          <cell r="J5233" t="str">
            <v>Plan de acción</v>
          </cell>
          <cell r="K5233" t="str">
            <v>Zonal</v>
          </cell>
          <cell r="L5233" t="str">
            <v>5_BARRIOS_UNIDOS</v>
          </cell>
          <cell r="M5233" t="str">
            <v>3_DICIEMBRE_2025</v>
          </cell>
          <cell r="N5233" t="str">
            <v>1439. Gestión de Programas Estrategias y Planes para el BienestarGestión Integral Estrategias y Programas5_BARRIOS_UNIDOS3_DICIEMBRE_2025</v>
          </cell>
          <cell r="O5233">
            <v>7508288</v>
          </cell>
          <cell r="R5233">
            <v>0</v>
          </cell>
          <cell r="S5233">
            <v>0</v>
          </cell>
        </row>
        <row r="5234">
          <cell r="E5234" t="str">
            <v>1449. Gestión de Programas Estrategias y Planes para el BienestarGestión Integral Estrategias y Programas</v>
          </cell>
          <cell r="F5234" t="str">
            <v xml:space="preserve">Seguimiento individual para la atención integral en salud de la malnutrición </v>
          </cell>
          <cell r="G5234" t="str">
            <v>Estrategia</v>
          </cell>
          <cell r="H5234" t="str">
            <v>GSP</v>
          </cell>
          <cell r="I5234" t="str">
            <v>No aplica</v>
          </cell>
          <cell r="J5234" t="str">
            <v>Plan de acción</v>
          </cell>
          <cell r="K5234" t="str">
            <v>Zonal</v>
          </cell>
          <cell r="L5234" t="str">
            <v>5_BARRIOS_UNIDOS</v>
          </cell>
          <cell r="M5234" t="str">
            <v>3_DICIEMBRE_2025</v>
          </cell>
          <cell r="N5234" t="str">
            <v>1449. Gestión de Programas Estrategias y Planes para el BienestarGestión Integral Estrategias y Programas5_BARRIOS_UNIDOS3_DICIEMBRE_2025</v>
          </cell>
          <cell r="O5234">
            <v>7508288</v>
          </cell>
          <cell r="R5234">
            <v>0</v>
          </cell>
          <cell r="S5234">
            <v>0</v>
          </cell>
        </row>
        <row r="5235">
          <cell r="E5235" t="str">
            <v>1459. Gestión de Programas Estrategias y Planes para el BienestarGestión Integral Estrategias y Programas</v>
          </cell>
          <cell r="F5235" t="str">
            <v>Gestión sectorial e intersectorial para la movilización  de acciones que impacten en los determinantes sociales de la seguridad alimentaria y nutricional</v>
          </cell>
          <cell r="G5235" t="str">
            <v>Estrategia</v>
          </cell>
          <cell r="H5235" t="str">
            <v>GSP</v>
          </cell>
          <cell r="I5235" t="str">
            <v>No aplica</v>
          </cell>
          <cell r="J5235" t="str">
            <v>Plan de acción</v>
          </cell>
          <cell r="K5235" t="str">
            <v>Zonal</v>
          </cell>
          <cell r="L5235" t="str">
            <v>5_BARRIOS_UNIDOS</v>
          </cell>
          <cell r="M5235" t="str">
            <v>3_DICIEMBRE_2025</v>
          </cell>
          <cell r="N5235" t="str">
            <v>1459. Gestión de Programas Estrategias y Planes para el BienestarGestión Integral Estrategias y Programas5_BARRIOS_UNIDOS3_DICIEMBRE_2025</v>
          </cell>
          <cell r="O5235">
            <v>5299968</v>
          </cell>
          <cell r="R5235">
            <v>0</v>
          </cell>
          <cell r="S5235">
            <v>0</v>
          </cell>
        </row>
        <row r="5236">
          <cell r="E5236" t="str">
            <v>1469. Gestión de Programas Estrategias y Planes para el BienestarGestión Integral Estrategias y Programas</v>
          </cell>
          <cell r="F5236" t="str">
            <v>Desarrollo de capacidades personales e institucionales para el manejo integral de la primera infancia</v>
          </cell>
          <cell r="G5236" t="str">
            <v>Estrategia</v>
          </cell>
          <cell r="H5236" t="str">
            <v>GSP</v>
          </cell>
          <cell r="I5236" t="str">
            <v>No aplica</v>
          </cell>
          <cell r="J5236" t="str">
            <v>Sesión</v>
          </cell>
          <cell r="K5236" t="str">
            <v>Distrito</v>
          </cell>
          <cell r="L5236" t="str">
            <v>5_BARRIOS_UNIDOS</v>
          </cell>
          <cell r="M5236" t="str">
            <v>3_DICIEMBRE_2025</v>
          </cell>
          <cell r="N5236" t="str">
            <v>1469. Gestión de Programas Estrategias y Planes para el BienestarGestión Integral Estrategias y Programas5_BARRIOS_UNIDOS3_DICIEMBRE_2025</v>
          </cell>
          <cell r="O5236">
            <v>122208</v>
          </cell>
          <cell r="R5236">
            <v>0</v>
          </cell>
          <cell r="S5236">
            <v>0</v>
          </cell>
        </row>
        <row r="5237">
          <cell r="E5237" t="str">
            <v>1479. Gestión de Programas Estrategias y Planes para el BienestarGestión Integral Estrategias y Programas</v>
          </cell>
          <cell r="F5237" t="str">
            <v>Seguimiento Nominal  de la primera infancia</v>
          </cell>
          <cell r="G5237" t="str">
            <v>Estrategia</v>
          </cell>
          <cell r="H5237" t="str">
            <v>GSP</v>
          </cell>
          <cell r="I5237" t="str">
            <v>No aplica</v>
          </cell>
          <cell r="J5237" t="str">
            <v>Caso</v>
          </cell>
          <cell r="K5237" t="str">
            <v>Distrito</v>
          </cell>
          <cell r="L5237" t="str">
            <v>5_BARRIOS_UNIDOS</v>
          </cell>
          <cell r="M5237" t="str">
            <v>3_DICIEMBRE_2025</v>
          </cell>
          <cell r="N5237" t="str">
            <v>1479. Gestión de Programas Estrategias y Planes para el BienestarGestión Integral Estrategias y Programas5_BARRIOS_UNIDOS3_DICIEMBRE_2025</v>
          </cell>
          <cell r="O5237">
            <v>30552</v>
          </cell>
          <cell r="R5237">
            <v>0</v>
          </cell>
          <cell r="S5237">
            <v>0</v>
          </cell>
        </row>
        <row r="5238">
          <cell r="E5238" t="str">
            <v>1489. Gestión de Programas Estrategias y Planes para el BienestarGestión Integral Estrategias y Programas</v>
          </cell>
          <cell r="F5238" t="str">
            <v>Gestión sectorial e intersectorial de la primera infancia</v>
          </cell>
          <cell r="G5238" t="str">
            <v>Estrategia</v>
          </cell>
          <cell r="H5238" t="str">
            <v>GSP</v>
          </cell>
          <cell r="I5238" t="str">
            <v>No aplica</v>
          </cell>
          <cell r="J5238" t="str">
            <v>Sesión</v>
          </cell>
          <cell r="K5238" t="str">
            <v>Distrito</v>
          </cell>
          <cell r="L5238" t="str">
            <v>5_BARRIOS_UNIDOS</v>
          </cell>
          <cell r="M5238" t="str">
            <v>3_DICIEMBRE_2025</v>
          </cell>
          <cell r="N5238" t="str">
            <v>1489. Gestión de Programas Estrategias y Planes para el BienestarGestión Integral Estrategias y Programas5_BARRIOS_UNIDOS3_DICIEMBRE_2025</v>
          </cell>
          <cell r="O5238">
            <v>122208</v>
          </cell>
          <cell r="R5238">
            <v>0</v>
          </cell>
          <cell r="S5238">
            <v>0</v>
          </cell>
        </row>
        <row r="5239">
          <cell r="E5239" t="str">
            <v>1499. Gestión de Programas Estrategias y Planes para el BienestarGestión Integral Estrategias y Programas</v>
          </cell>
          <cell r="F5239" t="str">
            <v>Desarrollo de capacidades personales e institucionales para  la implementación, seguimiento y monitoreo de la estrategia distrital de bienestar en Salud Sexual, Reproductiva y Materno perinatal  para la población del Distrito</v>
          </cell>
          <cell r="G5239" t="str">
            <v>Estrategia</v>
          </cell>
          <cell r="H5239" t="str">
            <v>GSP</v>
          </cell>
          <cell r="I5239" t="str">
            <v>No aplica</v>
          </cell>
          <cell r="J5239" t="str">
            <v>Plan de acción</v>
          </cell>
          <cell r="K5239" t="str">
            <v>Zonal</v>
          </cell>
          <cell r="L5239" t="str">
            <v>5_BARRIOS_UNIDOS</v>
          </cell>
          <cell r="M5239" t="str">
            <v>3_DICIEMBRE_2025</v>
          </cell>
          <cell r="N5239" t="str">
            <v>1499. Gestión de Programas Estrategias y Planes para el BienestarGestión Integral Estrategias y Programas5_BARRIOS_UNIDOS3_DICIEMBRE_2025</v>
          </cell>
          <cell r="O5239">
            <v>3665168</v>
          </cell>
          <cell r="R5239">
            <v>0</v>
          </cell>
          <cell r="S5239">
            <v>0</v>
          </cell>
        </row>
        <row r="5240">
          <cell r="E5240" t="str">
            <v>1509. Gestión de Programas Estrategias y Planes para el BienestarGestión Integral Estrategias y Programas</v>
          </cell>
          <cell r="F5240" t="str">
            <v>Seguimiento Individual para el cuidado colectivo a partir de la gestión y seguimiento nominal a casos identificados para salud sexual, reproductiva y Maternoperinatal para la reducción de riesgos y desenlaces negativos en salud.</v>
          </cell>
          <cell r="G5240" t="str">
            <v>Estrategia</v>
          </cell>
          <cell r="H5240" t="str">
            <v>GSP</v>
          </cell>
          <cell r="I5240" t="str">
            <v>No aplica</v>
          </cell>
          <cell r="J5240" t="str">
            <v>Plan de acción</v>
          </cell>
          <cell r="K5240" t="str">
            <v>Zonal</v>
          </cell>
          <cell r="L5240" t="str">
            <v>5_BARRIOS_UNIDOS</v>
          </cell>
          <cell r="M5240" t="str">
            <v>3_DICIEMBRE_2025</v>
          </cell>
          <cell r="N5240" t="str">
            <v>1509. Gestión de Programas Estrategias y Planes para el BienestarGestión Integral Estrategias y Programas5_BARRIOS_UNIDOS3_DICIEMBRE_2025</v>
          </cell>
          <cell r="O5240">
            <v>1057260</v>
          </cell>
          <cell r="R5240">
            <v>0</v>
          </cell>
          <cell r="S5240">
            <v>0</v>
          </cell>
        </row>
        <row r="5241">
          <cell r="E5241" t="str">
            <v>1519. Gestión de Programas Estrategias y Planes para el BienestarGestión Integral Estrategias y Programas</v>
          </cell>
          <cell r="F5241" t="str">
            <v>Gestión sectorial e intersectorial para la movilización  de acciones sinérgicas que impacten determinantes sociales relacionados con la salud sexual, reproductiva y materno perinatal.</v>
          </cell>
          <cell r="G5241" t="str">
            <v>Estrategia</v>
          </cell>
          <cell r="H5241" t="str">
            <v>GSP</v>
          </cell>
          <cell r="I5241" t="str">
            <v>No aplica</v>
          </cell>
          <cell r="J5241" t="str">
            <v>Plan de acción</v>
          </cell>
          <cell r="K5241" t="str">
            <v>Zonal</v>
          </cell>
          <cell r="L5241" t="str">
            <v>5_BARRIOS_UNIDOS</v>
          </cell>
          <cell r="M5241" t="str">
            <v>3_DICIEMBRE_2025</v>
          </cell>
          <cell r="N5241" t="str">
            <v>1519. Gestión de Programas Estrategias y Planes para el BienestarGestión Integral Estrategias y Programas5_BARRIOS_UNIDOS3_DICIEMBRE_2025</v>
          </cell>
          <cell r="O5241">
            <v>1409680</v>
          </cell>
          <cell r="R5241">
            <v>0</v>
          </cell>
          <cell r="S5241">
            <v>0</v>
          </cell>
        </row>
        <row r="5242">
          <cell r="E5242" t="str">
            <v>1529. Gestión de Programas Estrategias y Planes para el BienestarGestión Integral Estrategias y Programas</v>
          </cell>
          <cell r="F5242" t="str">
            <v>Gestión de dispositivos médicos de Salud Sexual  para fortalecer prácticas de autocuidado en población de riesgo y población general en acciones de prevención combinada. SUBREDES</v>
          </cell>
          <cell r="G5242" t="str">
            <v>Estrategia</v>
          </cell>
          <cell r="H5242" t="str">
            <v>GSP</v>
          </cell>
          <cell r="I5242" t="str">
            <v>No aplica</v>
          </cell>
          <cell r="J5242" t="str">
            <v>Plan de acción</v>
          </cell>
          <cell r="K5242" t="str">
            <v>Zonal</v>
          </cell>
          <cell r="L5242" t="str">
            <v>5_BARRIOS_UNIDOS</v>
          </cell>
          <cell r="M5242" t="str">
            <v>3_DICIEMBRE_2025</v>
          </cell>
          <cell r="N5242" t="str">
            <v>1529. Gestión de Programas Estrategias y Planes para el BienestarGestión Integral Estrategias y Programas5_BARRIOS_UNIDOS3_DICIEMBRE_2025</v>
          </cell>
          <cell r="O5242">
            <v>352420</v>
          </cell>
          <cell r="R5242">
            <v>0</v>
          </cell>
          <cell r="S5242">
            <v>0</v>
          </cell>
        </row>
        <row r="5243">
          <cell r="E5243" t="str">
            <v>1539. Gestión de Programas Estrategias y Planes para el BienestarGestión Integral Estrategias y Programas</v>
          </cell>
          <cell r="F5243" t="str">
            <v>Desarrollo de capacidades sociales para la movilización de actores comunitarios en  la abogacia de la Salud Ambiental</v>
          </cell>
          <cell r="G5243" t="str">
            <v>Plan</v>
          </cell>
          <cell r="H5243" t="str">
            <v>GSP</v>
          </cell>
          <cell r="I5243" t="str">
            <v>No aplica</v>
          </cell>
          <cell r="J5243" t="str">
            <v>Plan de acción</v>
          </cell>
          <cell r="K5243" t="str">
            <v>Zonal</v>
          </cell>
          <cell r="L5243" t="str">
            <v>5_BARRIOS_UNIDOS</v>
          </cell>
          <cell r="M5243" t="str">
            <v>3_DICIEMBRE_2025</v>
          </cell>
          <cell r="N5243" t="str">
            <v>1539. Gestión de Programas Estrategias y Planes para el BienestarGestión Integral Estrategias y Programas5_BARRIOS_UNIDOS3_DICIEMBRE_2025</v>
          </cell>
          <cell r="O5243">
            <v>7347488</v>
          </cell>
          <cell r="R5243">
            <v>0</v>
          </cell>
          <cell r="S5243">
            <v>0</v>
          </cell>
        </row>
        <row r="5244">
          <cell r="E5244" t="str">
            <v>1549. Gestión de Programas Estrategias y Planes para el BienestarGestión Integral Estrategias y Programas</v>
          </cell>
          <cell r="F5244" t="str">
            <v xml:space="preserve">Gestión institucional para liderar el cambio climático en salud para Hospitales verdes y saludables </v>
          </cell>
          <cell r="G5244" t="str">
            <v>Plan</v>
          </cell>
          <cell r="H5244" t="str">
            <v>GSP</v>
          </cell>
          <cell r="I5244" t="str">
            <v>No aplica</v>
          </cell>
          <cell r="J5244" t="str">
            <v>Plan de acción</v>
          </cell>
          <cell r="K5244" t="str">
            <v>Zonal</v>
          </cell>
          <cell r="L5244" t="str">
            <v>5_BARRIOS_UNIDOS</v>
          </cell>
          <cell r="M5244" t="str">
            <v>3_DICIEMBRE_2025</v>
          </cell>
          <cell r="N5244" t="str">
            <v>1549. Gestión de Programas Estrategias y Planes para el BienestarGestión Integral Estrategias y Programas5_BARRIOS_UNIDOS3_DICIEMBRE_2025</v>
          </cell>
          <cell r="O5244">
            <v>7347488</v>
          </cell>
          <cell r="R5244">
            <v>0</v>
          </cell>
          <cell r="S5244">
            <v>0</v>
          </cell>
        </row>
        <row r="5245">
          <cell r="E5245" t="str">
            <v>1559. Gestión de Programas Estrategias y Planes para el BienestarGestión Integral Estrategias y Programas</v>
          </cell>
          <cell r="F5245" t="str">
            <v>Gestión sectorial e intersectorial para la movilización  de acciones que impacten en los determinantes sociales de la Salud Ambiental</v>
          </cell>
          <cell r="G5245" t="str">
            <v>Plan</v>
          </cell>
          <cell r="H5245" t="str">
            <v>GSP</v>
          </cell>
          <cell r="I5245" t="str">
            <v>No aplica</v>
          </cell>
          <cell r="J5245" t="str">
            <v>Plan de acción</v>
          </cell>
          <cell r="K5245" t="str">
            <v>Zonal</v>
          </cell>
          <cell r="L5245" t="str">
            <v>5_BARRIOS_UNIDOS</v>
          </cell>
          <cell r="M5245" t="str">
            <v>3_DICIEMBRE_2025</v>
          </cell>
          <cell r="N5245" t="str">
            <v>1559. Gestión de Programas Estrategias y Planes para el BienestarGestión Integral Estrategias y Programas5_BARRIOS_UNIDOS3_DICIEMBRE_2025</v>
          </cell>
          <cell r="O5245">
            <v>7347488</v>
          </cell>
          <cell r="R5245">
            <v>0</v>
          </cell>
          <cell r="S5245">
            <v>0</v>
          </cell>
        </row>
        <row r="5246">
          <cell r="E5246" t="str">
            <v>1569. Gestión de Programas Estrategias y Planes para el BienestarGestión Integral Estrategias y Programas</v>
          </cell>
          <cell r="F5246" t="str">
            <v>Fortalecimiento de capacidades personales e institucionales para la implementación, seguimiento y monitoreo del plan de salud mental y sus diferentes componentes (humanización, prevención de la conducta suicida, violencias, seguridad vial)</v>
          </cell>
          <cell r="G5246" t="str">
            <v>Plan</v>
          </cell>
          <cell r="H5246" t="str">
            <v>GSP</v>
          </cell>
          <cell r="I5246" t="str">
            <v>No aplica</v>
          </cell>
          <cell r="J5246" t="str">
            <v>Plan de acción</v>
          </cell>
          <cell r="K5246" t="str">
            <v>Zonal</v>
          </cell>
          <cell r="L5246" t="str">
            <v>5_BARRIOS_UNIDOS</v>
          </cell>
          <cell r="M5246" t="str">
            <v>3_DICIEMBRE_2025</v>
          </cell>
          <cell r="N5246" t="str">
            <v>1569. Gestión de Programas Estrategias y Planes para el BienestarGestión Integral Estrategias y Programas5_BARRIOS_UNIDOS3_DICIEMBRE_2025</v>
          </cell>
          <cell r="O5246">
            <v>13832016</v>
          </cell>
          <cell r="R5246">
            <v>0</v>
          </cell>
          <cell r="S5246">
            <v>0</v>
          </cell>
        </row>
        <row r="5247">
          <cell r="E5247" t="str">
            <v>1579. Gestión de Programas Estrategias y Planes para el BienestarGestión Integral Estrategias y Programas</v>
          </cell>
          <cell r="F5247" t="str">
            <v xml:space="preserve">Desarrollo de espacios de autocuidado con talento humano del sector salud que desarrolla acciones con salud mental, violencias y seguridad vial. </v>
          </cell>
          <cell r="G5247" t="str">
            <v>Plan</v>
          </cell>
          <cell r="H5247" t="str">
            <v>GSP</v>
          </cell>
          <cell r="I5247" t="str">
            <v>No aplica</v>
          </cell>
          <cell r="J5247" t="str">
            <v>Plan de acción</v>
          </cell>
          <cell r="K5247" t="str">
            <v>Zonal</v>
          </cell>
          <cell r="L5247" t="str">
            <v>5_BARRIOS_UNIDOS</v>
          </cell>
          <cell r="M5247" t="str">
            <v>3_DICIEMBRE_2025</v>
          </cell>
          <cell r="N5247" t="str">
            <v>1579. Gestión de Programas Estrategias y Planes para el BienestarGestión Integral Estrategias y Programas5_BARRIOS_UNIDOS3_DICIEMBRE_2025</v>
          </cell>
          <cell r="O5247">
            <v>13832016</v>
          </cell>
          <cell r="R5247">
            <v>0</v>
          </cell>
          <cell r="S5247">
            <v>0</v>
          </cell>
        </row>
        <row r="5248">
          <cell r="E5248" t="str">
            <v>1589. Gestión de Programas Estrategias y Planes para el BienestarGestión Integral Estrategias y Programas</v>
          </cell>
          <cell r="F5248" t="str">
            <v>Desarrollar capacidades personales, sociales e institucionales para el abordaje integral de las condiciones crónicas no transmisibles con actores del sector salud y otros sectores</v>
          </cell>
          <cell r="G5248" t="str">
            <v>Plan</v>
          </cell>
          <cell r="H5248" t="str">
            <v>GSP</v>
          </cell>
          <cell r="I5248" t="str">
            <v>No aplica</v>
          </cell>
          <cell r="J5248" t="str">
            <v>Sesión</v>
          </cell>
          <cell r="K5248" t="str">
            <v>Zonal</v>
          </cell>
          <cell r="L5248" t="str">
            <v>5_BARRIOS_UNIDOS</v>
          </cell>
          <cell r="M5248" t="str">
            <v>3_DICIEMBRE_2025</v>
          </cell>
          <cell r="N5248" t="str">
            <v>1589. Gestión de Programas Estrategias y Planes para el BienestarGestión Integral Estrategias y Programas5_BARRIOS_UNIDOS3_DICIEMBRE_2025</v>
          </cell>
          <cell r="O5248">
            <v>2114520</v>
          </cell>
          <cell r="R5248">
            <v>0</v>
          </cell>
          <cell r="S5248">
            <v>0</v>
          </cell>
        </row>
        <row r="5249">
          <cell r="E5249" t="str">
            <v>1599. Gestión de Programas Estrategias y Planes para el BienestarGestión Integral Estrategias y Programas</v>
          </cell>
          <cell r="F5249" t="str">
            <v>Gestion sectorial e intersectorial para el abordaje integral de las condiciones crónicas no transmisibles. (Profesional)</v>
          </cell>
          <cell r="G5249" t="str">
            <v>Plan</v>
          </cell>
          <cell r="H5249" t="str">
            <v>GSP</v>
          </cell>
          <cell r="I5249" t="str">
            <v>No aplica</v>
          </cell>
          <cell r="J5249" t="str">
            <v>Plan de acción</v>
          </cell>
          <cell r="K5249" t="str">
            <v>Zonal</v>
          </cell>
          <cell r="L5249" t="str">
            <v>5_BARRIOS_UNIDOS</v>
          </cell>
          <cell r="M5249" t="str">
            <v>3_DICIEMBRE_2025</v>
          </cell>
          <cell r="N5249" t="str">
            <v>1599. Gestión de Programas Estrategias y Planes para el BienestarGestión Integral Estrategias y Programas5_BARRIOS_UNIDOS3_DICIEMBRE_2025</v>
          </cell>
          <cell r="O5249">
            <v>4370008</v>
          </cell>
          <cell r="R5249">
            <v>0</v>
          </cell>
          <cell r="S5249">
            <v>0</v>
          </cell>
        </row>
        <row r="5250">
          <cell r="E5250" t="str">
            <v>1609. Gestión de Programas Estrategias y Planes para el BienestarGestión Integral Estrategias y Programas</v>
          </cell>
          <cell r="F5250" t="str">
            <v>Gestion sectorial e intersectorial para el abordaje integral de las condiciones crónicas no transmisibles. (Técnico)</v>
          </cell>
          <cell r="G5250" t="str">
            <v>Plan</v>
          </cell>
          <cell r="H5250" t="str">
            <v>GSP</v>
          </cell>
          <cell r="I5250" t="str">
            <v>No aplica</v>
          </cell>
          <cell r="J5250" t="str">
            <v>Plan de acción</v>
          </cell>
          <cell r="K5250" t="str">
            <v>Zonal</v>
          </cell>
          <cell r="L5250" t="str">
            <v>5_BARRIOS_UNIDOS</v>
          </cell>
          <cell r="M5250" t="str">
            <v>3_DICIEMBRE_2025</v>
          </cell>
          <cell r="N5250" t="str">
            <v>1609. Gestión de Programas Estrategias y Planes para el BienestarGestión Integral Estrategias y Programas5_BARRIOS_UNIDOS3_DICIEMBRE_2025</v>
          </cell>
          <cell r="O5250">
            <v>3994272</v>
          </cell>
          <cell r="R5250">
            <v>0</v>
          </cell>
          <cell r="S5250">
            <v>0</v>
          </cell>
        </row>
        <row r="5251">
          <cell r="E5251" t="str">
            <v>1619. Gestión de Programas Estrategias y Planes para el BienestarGestión Integral Estrategias y Programas</v>
          </cell>
          <cell r="F5251" t="str">
            <v>Gestion sectorial e intersectorial local del Programa Ampliado de Inmunizaciones</v>
          </cell>
          <cell r="G5251" t="str">
            <v>Programa</v>
          </cell>
          <cell r="H5251" t="str">
            <v>GSP</v>
          </cell>
          <cell r="I5251" t="str">
            <v>No aplica</v>
          </cell>
          <cell r="J5251" t="str">
            <v>Plan de acción</v>
          </cell>
          <cell r="K5251" t="str">
            <v>Zonal</v>
          </cell>
          <cell r="L5251" t="str">
            <v>5_BARRIOS_UNIDOS</v>
          </cell>
          <cell r="M5251" t="str">
            <v>3_DICIEMBRE_2025</v>
          </cell>
          <cell r="N5251" t="str">
            <v>1619. Gestión de Programas Estrategias y Planes para el BienestarGestión Integral Estrategias y Programas5_BARRIOS_UNIDOS3_DICIEMBRE_2025</v>
          </cell>
          <cell r="O5251">
            <v>7347488</v>
          </cell>
          <cell r="R5251">
            <v>0</v>
          </cell>
          <cell r="S5251">
            <v>0</v>
          </cell>
        </row>
        <row r="5252">
          <cell r="E5252" t="str">
            <v>1629. Gestión de Programas Estrategias y Planes para el BienestarGestión Integral Estrategias y Programas</v>
          </cell>
          <cell r="F5252" t="str">
            <v xml:space="preserve">Desarrollo de capacidades institucionales para la gestión de la implementación y operación del PAI en la IPS públicas, privadas. </v>
          </cell>
          <cell r="G5252" t="str">
            <v>Programa</v>
          </cell>
          <cell r="H5252" t="str">
            <v>GSP</v>
          </cell>
          <cell r="I5252" t="str">
            <v>No aplica</v>
          </cell>
          <cell r="J5252" t="str">
            <v>Plan de acción</v>
          </cell>
          <cell r="K5252" t="str">
            <v>Zonal</v>
          </cell>
          <cell r="L5252" t="str">
            <v>5_BARRIOS_UNIDOS</v>
          </cell>
          <cell r="M5252" t="str">
            <v>3_DICIEMBRE_2025</v>
          </cell>
          <cell r="N5252" t="str">
            <v>1629. Gestión de Programas Estrategias y Planes para el BienestarGestión Integral Estrategias y Programas5_BARRIOS_UNIDOS3_DICIEMBRE_2025</v>
          </cell>
          <cell r="O5252">
            <v>10478800</v>
          </cell>
          <cell r="R5252">
            <v>0</v>
          </cell>
          <cell r="S5252">
            <v>0</v>
          </cell>
        </row>
        <row r="5253">
          <cell r="E5253" t="str">
            <v>1639. Gestión de Programas Estrategias y Planes para el BienestarGestión Integral Estrategias y Programas</v>
          </cell>
          <cell r="F5253" t="str">
            <v>Desarrollo de capacidades Institucionales para la gestión de la implementación y operación del PAI en sistemas de información</v>
          </cell>
          <cell r="G5253" t="str">
            <v>Programa</v>
          </cell>
          <cell r="H5253" t="str">
            <v>GSP</v>
          </cell>
          <cell r="I5253" t="str">
            <v>No aplica</v>
          </cell>
          <cell r="J5253" t="str">
            <v>Plan de acción</v>
          </cell>
          <cell r="K5253" t="str">
            <v>Zonal</v>
          </cell>
          <cell r="L5253" t="str">
            <v>5_BARRIOS_UNIDOS</v>
          </cell>
          <cell r="M5253" t="str">
            <v>3_DICIEMBRE_2025</v>
          </cell>
          <cell r="N5253" t="str">
            <v>1639. Gestión de Programas Estrategias y Planes para el BienestarGestión Integral Estrategias y Programas5_BARRIOS_UNIDOS3_DICIEMBRE_2025</v>
          </cell>
          <cell r="O5253">
            <v>3994272</v>
          </cell>
          <cell r="R5253">
            <v>0</v>
          </cell>
          <cell r="S5253">
            <v>0</v>
          </cell>
        </row>
        <row r="5254">
          <cell r="E5254" t="str">
            <v>1649. Gestión de Programas Estrategias y Planes para el BienestarGestión Integral Estrategias y Programas</v>
          </cell>
          <cell r="F5254" t="str">
            <v xml:space="preserve">Gestión Sectorial e Intersectorial para la implementación y operación de estrategias del PAI para MAS Bienestar </v>
          </cell>
          <cell r="G5254" t="str">
            <v>Programa</v>
          </cell>
          <cell r="H5254" t="str">
            <v>GSP</v>
          </cell>
          <cell r="I5254" t="str">
            <v>No aplica</v>
          </cell>
          <cell r="J5254" t="str">
            <v>Plan de acción</v>
          </cell>
          <cell r="K5254" t="str">
            <v>Zonal</v>
          </cell>
          <cell r="L5254" t="str">
            <v>5_BARRIOS_UNIDOS</v>
          </cell>
          <cell r="M5254" t="str">
            <v>3_DICIEMBRE_2025</v>
          </cell>
          <cell r="N5254" t="str">
            <v>1649. Gestión de Programas Estrategias y Planes para el BienestarGestión Integral Estrategias y Programas5_BARRIOS_UNIDOS3_DICIEMBRE_2025</v>
          </cell>
          <cell r="O5254">
            <v>6484528</v>
          </cell>
          <cell r="R5254">
            <v>0</v>
          </cell>
          <cell r="S5254">
            <v>0</v>
          </cell>
        </row>
        <row r="5255">
          <cell r="E5255" t="str">
            <v>1659. Gestión de Programas Estrategias y Planes para el BienestarGestión Integral Estrategias y Programas</v>
          </cell>
          <cell r="F5255" t="str">
            <v xml:space="preserve">Gestión Sectorial e Intersectorial para la operación de estrategias del PAI para MAS Bienestar </v>
          </cell>
          <cell r="G5255" t="str">
            <v>Programa</v>
          </cell>
          <cell r="H5255" t="str">
            <v>GSP</v>
          </cell>
          <cell r="I5255" t="str">
            <v>No aplica</v>
          </cell>
          <cell r="J5255" t="str">
            <v>Plan de acción</v>
          </cell>
          <cell r="K5255" t="str">
            <v>Zonal</v>
          </cell>
          <cell r="L5255" t="str">
            <v>5_BARRIOS_UNIDOS</v>
          </cell>
          <cell r="M5255" t="str">
            <v>3_DICIEMBRE_2025</v>
          </cell>
          <cell r="N5255" t="str">
            <v>1659. Gestión de Programas Estrategias y Planes para el BienestarGestión Integral Estrategias y Programas5_BARRIOS_UNIDOS3_DICIEMBRE_2025</v>
          </cell>
          <cell r="O5255">
            <v>3994272</v>
          </cell>
          <cell r="R5255">
            <v>0</v>
          </cell>
          <cell r="S5255">
            <v>0</v>
          </cell>
        </row>
        <row r="5256">
          <cell r="E5256" t="str">
            <v>1669. Gestión de Programas Estrategias y Planes para el BienestarGestión Integral Estrategias y Programas</v>
          </cell>
          <cell r="F5256" t="str">
            <v xml:space="preserve">Gestión Sectorial e Intersectorial para la operación y registro de estrategias del PAI para MAS Bienestar </v>
          </cell>
          <cell r="G5256" t="str">
            <v>Programa</v>
          </cell>
          <cell r="H5256" t="str">
            <v>GSP</v>
          </cell>
          <cell r="I5256" t="str">
            <v>No aplica</v>
          </cell>
          <cell r="J5256" t="str">
            <v>Plan de acción</v>
          </cell>
          <cell r="K5256" t="str">
            <v>Zonal</v>
          </cell>
          <cell r="L5256" t="str">
            <v>5_BARRIOS_UNIDOS</v>
          </cell>
          <cell r="M5256" t="str">
            <v>3_DICIEMBRE_2025</v>
          </cell>
          <cell r="N5256" t="str">
            <v>1669. Gestión de Programas Estrategias y Planes para el BienestarGestión Integral Estrategias y Programas5_BARRIOS_UNIDOS3_DICIEMBRE_2025</v>
          </cell>
          <cell r="O5256">
            <v>2983376</v>
          </cell>
          <cell r="R5256">
            <v>0</v>
          </cell>
          <cell r="S5256">
            <v>0</v>
          </cell>
        </row>
        <row r="5257">
          <cell r="E5257" t="str">
            <v>1679. Gestión de Programas Estrategias y Planes para el BienestarGestión Integral Estrategias y Programas</v>
          </cell>
          <cell r="F5257" t="str">
            <v>Gestión  Sectorial e Intersectorial para la implementación y operación de estrategias del PAI para MAS Bienestar  - en el entorno educativo</v>
          </cell>
          <cell r="G5257" t="str">
            <v>Programa</v>
          </cell>
          <cell r="H5257" t="str">
            <v>GSP</v>
          </cell>
          <cell r="I5257" t="str">
            <v>No aplica</v>
          </cell>
          <cell r="J5257" t="str">
            <v>Plan de acción</v>
          </cell>
          <cell r="K5257" t="str">
            <v>Zonal</v>
          </cell>
          <cell r="L5257" t="str">
            <v>5_BARRIOS_UNIDOS</v>
          </cell>
          <cell r="M5257" t="str">
            <v>3_DICIEMBRE_2025</v>
          </cell>
          <cell r="N5257" t="str">
            <v>1679. Gestión de Programas Estrategias y Planes para el BienestarGestión Integral Estrategias y Programas5_BARRIOS_UNIDOS3_DICIEMBRE_2025</v>
          </cell>
          <cell r="O5257">
            <v>6484528</v>
          </cell>
          <cell r="R5257">
            <v>0</v>
          </cell>
          <cell r="S5257">
            <v>0</v>
          </cell>
        </row>
        <row r="5258">
          <cell r="E5258" t="str">
            <v>1689. Gestión de Programas Estrategias y Planes para el BienestarGestión Integral Estrategias y Programas</v>
          </cell>
          <cell r="F5258" t="str">
            <v>Gestión  Sectorial e Intersectorial para la operación de estrategias del PAI para MAS Bienestar  en el entorno educativo</v>
          </cell>
          <cell r="G5258" t="str">
            <v>Programa</v>
          </cell>
          <cell r="H5258" t="str">
            <v>GSP</v>
          </cell>
          <cell r="I5258" t="str">
            <v>No aplica</v>
          </cell>
          <cell r="J5258" t="str">
            <v>Plan de acción</v>
          </cell>
          <cell r="K5258" t="str">
            <v>Zonal</v>
          </cell>
          <cell r="L5258" t="str">
            <v>5_BARRIOS_UNIDOS</v>
          </cell>
          <cell r="M5258" t="str">
            <v>3_DICIEMBRE_2025</v>
          </cell>
          <cell r="N5258" t="str">
            <v>1689. Gestión de Programas Estrategias y Planes para el BienestarGestión Integral Estrategias y Programas5_BARRIOS_UNIDOS3_DICIEMBRE_2025</v>
          </cell>
          <cell r="O5258">
            <v>3994272</v>
          </cell>
          <cell r="R5258">
            <v>0</v>
          </cell>
          <cell r="S5258">
            <v>0</v>
          </cell>
        </row>
        <row r="5259">
          <cell r="E5259" t="str">
            <v>1699. Gestión de Programas Estrategias y Planes para el BienestarGestión Integral Estrategias y Programas</v>
          </cell>
          <cell r="F5259" t="str">
            <v>Gestión de medicamentos e insumos para la operación de la cadena de frío del PAI</v>
          </cell>
          <cell r="G5259" t="str">
            <v>Programa</v>
          </cell>
          <cell r="H5259" t="str">
            <v>GSP</v>
          </cell>
          <cell r="I5259" t="str">
            <v>No aplica</v>
          </cell>
          <cell r="J5259" t="str">
            <v>Plan de acción</v>
          </cell>
          <cell r="K5259" t="str">
            <v>Zonal</v>
          </cell>
          <cell r="L5259" t="str">
            <v>5_BARRIOS_UNIDOS</v>
          </cell>
          <cell r="M5259" t="str">
            <v>3_DICIEMBRE_2025</v>
          </cell>
          <cell r="N5259" t="str">
            <v>1699. Gestión de Programas Estrategias y Planes para el BienestarGestión Integral Estrategias y Programas5_BARRIOS_UNIDOS3_DICIEMBRE_2025</v>
          </cell>
          <cell r="O5259">
            <v>3994272</v>
          </cell>
          <cell r="R5259">
            <v>0</v>
          </cell>
          <cell r="S5259">
            <v>0</v>
          </cell>
        </row>
        <row r="5260">
          <cell r="E5260" t="str">
            <v>1709. Gestión de Programas Estrategias y Planes para el BienestarGestión Integral Estrategias y Programas</v>
          </cell>
          <cell r="F5260" t="str">
            <v>Gestión de medicamentos e insumos para la operación logística del PAI</v>
          </cell>
          <cell r="G5260" t="str">
            <v>Programa</v>
          </cell>
          <cell r="H5260" t="str">
            <v>GSP</v>
          </cell>
          <cell r="I5260" t="str">
            <v>No aplica</v>
          </cell>
          <cell r="J5260" t="str">
            <v xml:space="preserve"> Vehículos  </v>
          </cell>
          <cell r="K5260" t="str">
            <v>Zonal</v>
          </cell>
          <cell r="L5260" t="str">
            <v>5_BARRIOS_UNIDOS</v>
          </cell>
          <cell r="M5260" t="str">
            <v>3_DICIEMBRE_2025</v>
          </cell>
          <cell r="N5260" t="str">
            <v>1709. Gestión de Programas Estrategias y Planes para el BienestarGestión Integral Estrategias y Programas5_BARRIOS_UNIDOS3_DICIEMBRE_2025</v>
          </cell>
          <cell r="O5260">
            <v>19450000</v>
          </cell>
          <cell r="R5260">
            <v>0</v>
          </cell>
          <cell r="S5260">
            <v>0</v>
          </cell>
        </row>
        <row r="5261">
          <cell r="E5261" t="str">
            <v>1719. Gestión de Programas Estrategias y Planes para el BienestarGestión Integral Estrategias y Programas</v>
          </cell>
          <cell r="F5261" t="str">
            <v>Gestión Sectorial e Intersectorial para la operación vacunación punto viajero</v>
          </cell>
          <cell r="G5261" t="str">
            <v>Programa</v>
          </cell>
          <cell r="H5261" t="str">
            <v>GSP</v>
          </cell>
          <cell r="I5261" t="str">
            <v>No aplica</v>
          </cell>
          <cell r="J5261" t="str">
            <v>Cronograma de actividades</v>
          </cell>
          <cell r="K5261" t="str">
            <v>Zonal</v>
          </cell>
          <cell r="L5261" t="str">
            <v>5_BARRIOS_UNIDOS</v>
          </cell>
          <cell r="M5261" t="str">
            <v>3_DICIEMBRE_2025</v>
          </cell>
          <cell r="N5261" t="str">
            <v>1719. Gestión de Programas Estrategias y Planes para el BienestarGestión Integral Estrategias y Programas5_BARRIOS_UNIDOS3_DICIEMBRE_2025</v>
          </cell>
          <cell r="O5261">
            <v>3994272</v>
          </cell>
          <cell r="R5261">
            <v>0</v>
          </cell>
          <cell r="S5261">
            <v>0</v>
          </cell>
        </row>
        <row r="5262">
          <cell r="E5262" t="str">
            <v>1729. Gestión de Programas Estrategias y Planes para el BienestarGestión Integral Estrategias y Programas</v>
          </cell>
          <cell r="F5262" t="str">
            <v>Operación de la estrategia extramural del Programa Ampliado de Imnunizaciones para la ruralidad lejana</v>
          </cell>
          <cell r="G5262" t="str">
            <v>Programa</v>
          </cell>
          <cell r="H5262" t="str">
            <v>GSP</v>
          </cell>
          <cell r="I5262" t="str">
            <v>No aplica</v>
          </cell>
          <cell r="J5262" t="str">
            <v>Plan de acción</v>
          </cell>
          <cell r="K5262" t="str">
            <v>Zonal</v>
          </cell>
          <cell r="L5262" t="str">
            <v>5_BARRIOS_UNIDOS</v>
          </cell>
          <cell r="M5262" t="str">
            <v>3_DICIEMBRE_2025</v>
          </cell>
          <cell r="N5262" t="str">
            <v>1729. Gestión de Programas Estrategias y Planes para el BienestarGestión Integral Estrategias y Programas5_BARRIOS_UNIDOS3_DICIEMBRE_2025</v>
          </cell>
          <cell r="O5262">
            <v>9985680</v>
          </cell>
          <cell r="R5262">
            <v>0</v>
          </cell>
          <cell r="S5262">
            <v>0</v>
          </cell>
        </row>
        <row r="5263">
          <cell r="E5263" t="str">
            <v>1739. Gestión de Programas Estrategias y Planes para el BienestarGestión Integral Estrategias y Programas</v>
          </cell>
          <cell r="F5263" t="str">
            <v>Gestión Sectorial e intersectrial para la operación y registros de estrategias del PAI para MAS Bienestar</v>
          </cell>
          <cell r="G5263" t="str">
            <v>Programa</v>
          </cell>
          <cell r="H5263" t="str">
            <v>GSP</v>
          </cell>
          <cell r="I5263" t="str">
            <v>No aplica</v>
          </cell>
          <cell r="J5263" t="str">
            <v>Plan de acción</v>
          </cell>
          <cell r="K5263" t="str">
            <v>Zonal</v>
          </cell>
          <cell r="L5263" t="str">
            <v>5_BARRIOS_UNIDOS</v>
          </cell>
          <cell r="M5263" t="str">
            <v>3_DICIEMBRE_2025</v>
          </cell>
          <cell r="N5263" t="str">
            <v>1739. Gestión de Programas Estrategias y Planes para el BienestarGestión Integral Estrategias y Programas5_BARRIOS_UNIDOS3_DICIEMBRE_2025</v>
          </cell>
          <cell r="O5263">
            <v>2983376</v>
          </cell>
          <cell r="R5263">
            <v>0</v>
          </cell>
          <cell r="S5263">
            <v>0</v>
          </cell>
        </row>
        <row r="5264">
          <cell r="E5264" t="str">
            <v>17410. Proceso integral e integrado de la Vigilancia de la Salud PúblicaVigilancia en salud pública</v>
          </cell>
          <cell r="F5264" t="str">
            <v>Gestión y seguimiento de la información  del  componente SSR Y SMI - Subred Norte y Sur Occidente</v>
          </cell>
          <cell r="G5264" t="str">
            <v>Gestión, análisis y divulgación  de información de la vigilancia en salud pública</v>
          </cell>
          <cell r="H5264" t="str">
            <v>GSP</v>
          </cell>
          <cell r="I5264" t="str">
            <v>No aplica</v>
          </cell>
          <cell r="J5264" t="str">
            <v>Plan de acción</v>
          </cell>
          <cell r="K5264" t="str">
            <v>Zonal</v>
          </cell>
          <cell r="L5264" t="str">
            <v>5_BARRIOS_UNIDOS</v>
          </cell>
          <cell r="M5264" t="str">
            <v>3_DICIEMBRE_2025</v>
          </cell>
          <cell r="N5264" t="str">
            <v>17410. Proceso integral e integrado de la Vigilancia de la Salud PúblicaVigilancia en salud pública5_BARRIOS_UNIDOS3_DICIEMBRE_2025</v>
          </cell>
          <cell r="O5264">
            <v>37920928</v>
          </cell>
          <cell r="R5264">
            <v>0</v>
          </cell>
          <cell r="S5264">
            <v>0</v>
          </cell>
        </row>
        <row r="5265">
          <cell r="E5265" t="str">
            <v>17510. Proceso integral e integrado de la Vigilancia de la Salud PúblicaVigilancia en salud pública</v>
          </cell>
          <cell r="F5265" t="str">
            <v>Gestión y seguimiento de la información  del  componente SSR Y SMI - Subred centro Oriente y Sur</v>
          </cell>
          <cell r="G5265" t="str">
            <v>Gestión, análisis y divulgación  de información de la vigilancia en salud pública</v>
          </cell>
          <cell r="H5265" t="str">
            <v>GSP</v>
          </cell>
          <cell r="I5265" t="str">
            <v>No aplica</v>
          </cell>
          <cell r="J5265" t="str">
            <v>Plan de acción</v>
          </cell>
          <cell r="K5265" t="str">
            <v>Zonal</v>
          </cell>
          <cell r="L5265" t="str">
            <v>5_BARRIOS_UNIDOS</v>
          </cell>
          <cell r="M5265" t="str">
            <v>3_DICIEMBRE_2025</v>
          </cell>
          <cell r="N5265" t="str">
            <v>17510. Proceso integral e integrado de la Vigilancia de la Salud PúblicaVigilancia en salud pública5_BARRIOS_UNIDOS3_DICIEMBRE_2025</v>
          </cell>
          <cell r="O5265">
            <v>26899696</v>
          </cell>
          <cell r="R5265">
            <v>0</v>
          </cell>
          <cell r="S5265">
            <v>0</v>
          </cell>
        </row>
        <row r="5266">
          <cell r="E5266" t="str">
            <v>17610. Proceso integral e integrado de la Vigilancia de la Salud PúblicaVigilancia en salud pública</v>
          </cell>
          <cell r="F5266" t="str">
            <v>Monitoreo de la Vigilancia Intensificada de gestantes  con alto riesgo de morbilidad y mortalidad materna "Angeles Guardianes"</v>
          </cell>
          <cell r="G5266" t="str">
            <v>Gestión, análisis y divulgación  de información de la vigilancia en salud pública</v>
          </cell>
          <cell r="H5266" t="str">
            <v>GSP</v>
          </cell>
          <cell r="I5266" t="str">
            <v>No aplica</v>
          </cell>
          <cell r="J5266" t="str">
            <v>Plan de acción</v>
          </cell>
          <cell r="K5266" t="str">
            <v>Distrito</v>
          </cell>
          <cell r="L5266" t="str">
            <v>5_BARRIOS_UNIDOS</v>
          </cell>
          <cell r="M5266" t="str">
            <v>3_DICIEMBRE_2025</v>
          </cell>
          <cell r="N5266" t="str">
            <v>17610. Proceso integral e integrado de la Vigilancia de la Salud PúblicaVigilancia en salud pública5_BARRIOS_UNIDOS3_DICIEMBRE_2025</v>
          </cell>
          <cell r="O5266">
            <v>28206464</v>
          </cell>
          <cell r="R5266">
            <v>0</v>
          </cell>
          <cell r="S5266">
            <v>0</v>
          </cell>
        </row>
        <row r="5267">
          <cell r="E5267" t="str">
            <v>17710. Proceso integral e integrado de la Vigilancia de la Salud PúblicaVigilancia en salud pública</v>
          </cell>
          <cell r="F5267" t="str">
            <v xml:space="preserve"> Monitoreo de la Vigilancia intensificada Neonatal y Defectos Congenitos</v>
          </cell>
          <cell r="G5267" t="str">
            <v>Gestión, análisis y divulgación  de información de la vigilancia en salud pública</v>
          </cell>
          <cell r="H5267" t="str">
            <v>GSP</v>
          </cell>
          <cell r="I5267" t="str">
            <v>No aplica</v>
          </cell>
          <cell r="J5267" t="str">
            <v>Plan de acción</v>
          </cell>
          <cell r="K5267" t="str">
            <v>Distrito</v>
          </cell>
          <cell r="L5267" t="str">
            <v>5_BARRIOS_UNIDOS</v>
          </cell>
          <cell r="M5267" t="str">
            <v>3_DICIEMBRE_2025</v>
          </cell>
          <cell r="N5267" t="str">
            <v>17710. Proceso integral e integrado de la Vigilancia de la Salud PúblicaVigilancia en salud pública5_BARRIOS_UNIDOS3_DICIEMBRE_2025</v>
          </cell>
          <cell r="O5267">
            <v>37181248</v>
          </cell>
          <cell r="R5267">
            <v>0</v>
          </cell>
          <cell r="S5267">
            <v>0</v>
          </cell>
        </row>
        <row r="5268">
          <cell r="E5268" t="str">
            <v>17810. Proceso integral e integrado de la Vigilancia de la Salud PúblicaVigilancia en salud pública</v>
          </cell>
          <cell r="F5268" t="str">
            <v xml:space="preserve">Investigaciones epidemiológicas de campo de alto impacto para eventos de salud materno-perinatal en la Subred Norte, Centro Oriente, Sur y Sur Occidente </v>
          </cell>
          <cell r="G5268" t="str">
            <v>Gestión, análisis y divulgación  de información de la vigilancia en salud pública</v>
          </cell>
          <cell r="H5268" t="str">
            <v>GSP</v>
          </cell>
          <cell r="I5268" t="str">
            <v>No aplica</v>
          </cell>
          <cell r="J5268" t="str">
            <v>Plan de acción</v>
          </cell>
          <cell r="K5268" t="str">
            <v>Zonal</v>
          </cell>
          <cell r="L5268" t="str">
            <v>5_BARRIOS_UNIDOS</v>
          </cell>
          <cell r="M5268" t="str">
            <v>3_DICIEMBRE_2025</v>
          </cell>
          <cell r="N5268" t="str">
            <v>17810. Proceso integral e integrado de la Vigilancia de la Salud PúblicaVigilancia en salud pública5_BARRIOS_UNIDOS3_DICIEMBRE_2025</v>
          </cell>
          <cell r="O5268">
            <v>7347488</v>
          </cell>
          <cell r="R5268">
            <v>0</v>
          </cell>
          <cell r="S5268">
            <v>0</v>
          </cell>
        </row>
        <row r="5269">
          <cell r="E5269" t="str">
            <v>17910. Proceso integral e integrado de la Vigilancia de la Salud PúblicaVigilancia en salud pública</v>
          </cell>
          <cell r="F5269" t="str">
            <v xml:space="preserve">Unidades de análisis de eventos de interés en salud pública de SSR en la Subred Norte y Sur Occidente </v>
          </cell>
          <cell r="G5269" t="str">
            <v>Gestión, análisis y divulgación  de información de la vigilancia en salud pública</v>
          </cell>
          <cell r="H5269" t="str">
            <v>GSP</v>
          </cell>
          <cell r="I5269" t="str">
            <v>No aplica</v>
          </cell>
          <cell r="J5269" t="str">
            <v>Plan de acción</v>
          </cell>
          <cell r="K5269" t="str">
            <v>Zonal</v>
          </cell>
          <cell r="L5269" t="str">
            <v>5_BARRIOS_UNIDOS</v>
          </cell>
          <cell r="M5269" t="str">
            <v>3_DICIEMBRE_2025</v>
          </cell>
          <cell r="N5269" t="str">
            <v>17910. Proceso integral e integrado de la Vigilancia de la Salud PúblicaVigilancia en salud pública5_BARRIOS_UNIDOS3_DICIEMBRE_2025</v>
          </cell>
          <cell r="O5269">
            <v>3673744</v>
          </cell>
          <cell r="R5269">
            <v>0</v>
          </cell>
          <cell r="S5269">
            <v>0</v>
          </cell>
        </row>
        <row r="5270">
          <cell r="E5270" t="str">
            <v>18010. Proceso integral e integrado de la Vigilancia de la Salud PúblicaVigilancia en salud pública</v>
          </cell>
          <cell r="F5270" t="str">
            <v xml:space="preserve">Unidades de análisis de eventos de interés en salud pública de SSR en la Subred  Centro Oriente y Sur </v>
          </cell>
          <cell r="G5270" t="str">
            <v>Gestión, análisis y divulgación  de información de la vigilancia en salud pública</v>
          </cell>
          <cell r="H5270" t="str">
            <v>GSP</v>
          </cell>
          <cell r="I5270" t="str">
            <v>No aplica</v>
          </cell>
          <cell r="J5270" t="str">
            <v>Plan de acción</v>
          </cell>
          <cell r="K5270" t="str">
            <v>Zonal</v>
          </cell>
          <cell r="L5270" t="str">
            <v>5_BARRIOS_UNIDOS</v>
          </cell>
          <cell r="M5270" t="str">
            <v>3_DICIEMBRE_2025</v>
          </cell>
          <cell r="N5270" t="str">
            <v>18010. Proceso integral e integrado de la Vigilancia de la Salud PúblicaVigilancia en salud pública5_BARRIOS_UNIDOS3_DICIEMBRE_2025</v>
          </cell>
          <cell r="O5270">
            <v>3673744</v>
          </cell>
          <cell r="R5270">
            <v>0</v>
          </cell>
          <cell r="S5270">
            <v>0</v>
          </cell>
        </row>
        <row r="5271">
          <cell r="E5271" t="str">
            <v>18110. Proceso integral e integrado de la Vigilancia de la Salud PúblicaVigilancia en salud pública</v>
          </cell>
          <cell r="F5271" t="str">
            <v>Gestión de la información  del  componente Transmisibles - Subred Norte y Sur Occidente</v>
          </cell>
          <cell r="G5271" t="str">
            <v>Gestión, análisis y divulgación  de información de la vigilancia en salud pública</v>
          </cell>
          <cell r="H5271" t="str">
            <v>GSP</v>
          </cell>
          <cell r="I5271" t="str">
            <v>No aplica</v>
          </cell>
          <cell r="J5271" t="str">
            <v>Plan de acción</v>
          </cell>
          <cell r="K5271" t="str">
            <v>Zonal</v>
          </cell>
          <cell r="L5271" t="str">
            <v>5_BARRIOS_UNIDOS</v>
          </cell>
          <cell r="M5271" t="str">
            <v>3_DICIEMBRE_2025</v>
          </cell>
          <cell r="N5271" t="str">
            <v>18110. Proceso integral e integrado de la Vigilancia de la Salud PúblicaVigilancia en salud pública5_BARRIOS_UNIDOS3_DICIEMBRE_2025</v>
          </cell>
          <cell r="O5271">
            <v>87405520</v>
          </cell>
          <cell r="R5271">
            <v>0</v>
          </cell>
          <cell r="S5271">
            <v>0</v>
          </cell>
        </row>
        <row r="5272">
          <cell r="E5272" t="str">
            <v>18210. Proceso integral e integrado de la Vigilancia de la Salud PúblicaVigilancia en salud pública</v>
          </cell>
          <cell r="F5272" t="str">
            <v>Fortalecimiento y capacitación a UPGD Transmisibles Norte y Sur Occidente</v>
          </cell>
          <cell r="G5272" t="str">
            <v>Gestión, análisis y divulgación  de información de la vigilancia en salud pública</v>
          </cell>
          <cell r="H5272" t="str">
            <v>GSP</v>
          </cell>
          <cell r="I5272" t="str">
            <v>No aplica</v>
          </cell>
          <cell r="J5272" t="str">
            <v>Plan de acción</v>
          </cell>
          <cell r="K5272" t="str">
            <v>Zonal</v>
          </cell>
          <cell r="L5272" t="str">
            <v>5_BARRIOS_UNIDOS</v>
          </cell>
          <cell r="M5272" t="str">
            <v>3_DICIEMBRE_2025</v>
          </cell>
          <cell r="N5272" t="str">
            <v>18210. Proceso integral e integrado de la Vigilancia de la Salud PúblicaVigilancia en salud pública5_BARRIOS_UNIDOS3_DICIEMBRE_2025</v>
          </cell>
          <cell r="O5272">
            <v>17288787</v>
          </cell>
          <cell r="R5272">
            <v>0</v>
          </cell>
          <cell r="S5272">
            <v>0</v>
          </cell>
        </row>
        <row r="5273">
          <cell r="E5273" t="str">
            <v>18310. Proceso integral e integrado de la Vigilancia de la Salud PúblicaVigilancia en salud pública</v>
          </cell>
          <cell r="F5273" t="str">
            <v>Gestión de la información  del  componente Transmisibles - Subred Centro Oriente</v>
          </cell>
          <cell r="G5273" t="str">
            <v>Gestión, análisis y divulgación  de información de la vigilancia en salud pública</v>
          </cell>
          <cell r="H5273" t="str">
            <v>GSP</v>
          </cell>
          <cell r="I5273" t="str">
            <v>No aplica</v>
          </cell>
          <cell r="J5273" t="str">
            <v>Plan de acción</v>
          </cell>
          <cell r="K5273" t="str">
            <v>Zonal</v>
          </cell>
          <cell r="L5273" t="str">
            <v>5_BARRIOS_UNIDOS</v>
          </cell>
          <cell r="M5273" t="str">
            <v>3_DICIEMBRE_2025</v>
          </cell>
          <cell r="N5273" t="str">
            <v>18310. Proceso integral e integrado de la Vigilancia de la Salud PúblicaVigilancia en salud pública5_BARRIOS_UNIDOS3_DICIEMBRE_2025</v>
          </cell>
          <cell r="O5273">
            <v>61146880</v>
          </cell>
          <cell r="R5273">
            <v>0</v>
          </cell>
          <cell r="S5273">
            <v>0</v>
          </cell>
        </row>
        <row r="5274">
          <cell r="E5274" t="str">
            <v>18410. Proceso integral e integrado de la Vigilancia de la Salud PúblicaVigilancia en salud pública</v>
          </cell>
          <cell r="F5274" t="str">
            <v>Fortalecimiento y capacitación a UPGD Transmisibles Centro oriente y SUR</v>
          </cell>
          <cell r="G5274" t="str">
            <v>Gestión, análisis y divulgación  de información de la vigilancia en salud pública</v>
          </cell>
          <cell r="H5274" t="str">
            <v>GSP</v>
          </cell>
          <cell r="I5274" t="str">
            <v>No aplica</v>
          </cell>
          <cell r="J5274" t="str">
            <v>Plan de acción</v>
          </cell>
          <cell r="K5274" t="str">
            <v>Zonal</v>
          </cell>
          <cell r="L5274" t="str">
            <v>5_BARRIOS_UNIDOS</v>
          </cell>
          <cell r="M5274" t="str">
            <v>3_DICIEMBRE_2025</v>
          </cell>
          <cell r="N5274" t="str">
            <v>18410. Proceso integral e integrado de la Vigilancia de la Salud PúblicaVigilancia en salud pública5_BARRIOS_UNIDOS3_DICIEMBRE_2025</v>
          </cell>
          <cell r="O5274">
            <v>9941299</v>
          </cell>
          <cell r="R5274">
            <v>0</v>
          </cell>
          <cell r="S5274">
            <v>0</v>
          </cell>
        </row>
        <row r="5275">
          <cell r="E5275" t="str">
            <v>18510. Proceso integral e integrado de la Vigilancia de la Salud PúblicaVigilancia en salud pública</v>
          </cell>
          <cell r="F5275" t="str">
            <v>Gestión de la información  del  componente Transmisibles - Subred Sur</v>
          </cell>
          <cell r="G5275" t="str">
            <v>Gestión, análisis y divulgación  de información de la vigilancia en salud pública</v>
          </cell>
          <cell r="H5275" t="str">
            <v>GSP</v>
          </cell>
          <cell r="I5275" t="str">
            <v>No aplica</v>
          </cell>
          <cell r="J5275" t="str">
            <v>Plan de acción</v>
          </cell>
          <cell r="K5275" t="str">
            <v>Zonal</v>
          </cell>
          <cell r="L5275" t="str">
            <v>5_BARRIOS_UNIDOS</v>
          </cell>
          <cell r="M5275" t="str">
            <v>3_DICIEMBRE_2025</v>
          </cell>
          <cell r="N5275" t="str">
            <v>18510. Proceso integral e integrado de la Vigilancia de la Salud PúblicaVigilancia en salud pública5_BARRIOS_UNIDOS3_DICIEMBRE_2025</v>
          </cell>
          <cell r="O5275">
            <v>40189280</v>
          </cell>
          <cell r="R5275">
            <v>0</v>
          </cell>
          <cell r="S5275">
            <v>0</v>
          </cell>
        </row>
        <row r="5276">
          <cell r="E5276" t="str">
            <v>18610. Proceso integral e integrado de la Vigilancia de la Salud PúblicaVigilancia en salud pública</v>
          </cell>
          <cell r="F5276" t="str">
            <v>Mantenimiento y fortalecimiento del sistema de  Vigilancia Centinela Meningitis, neumonía bacteriana</v>
          </cell>
          <cell r="G5276" t="str">
            <v>Gestión, análisis y divulgación  de información de la vigilancia en salud pública</v>
          </cell>
          <cell r="H5276" t="str">
            <v>GSP</v>
          </cell>
          <cell r="I5276" t="str">
            <v>No aplica</v>
          </cell>
          <cell r="J5276" t="str">
            <v>Plan de acción</v>
          </cell>
          <cell r="K5276" t="str">
            <v>Distrito</v>
          </cell>
          <cell r="L5276" t="str">
            <v>5_BARRIOS_UNIDOS</v>
          </cell>
          <cell r="M5276" t="str">
            <v>3_DICIEMBRE_2025</v>
          </cell>
          <cell r="N5276" t="str">
            <v>18610. Proceso integral e integrado de la Vigilancia de la Salud PúblicaVigilancia en salud pública5_BARRIOS_UNIDOS3_DICIEMBRE_2025</v>
          </cell>
          <cell r="O5276">
            <v>7347488</v>
          </cell>
          <cell r="R5276">
            <v>0</v>
          </cell>
          <cell r="S5276">
            <v>0</v>
          </cell>
        </row>
        <row r="5277">
          <cell r="E5277" t="str">
            <v>18710. Proceso integral e integrado de la Vigilancia de la Salud PúblicaVigilancia en salud pública</v>
          </cell>
          <cell r="F5277" t="str">
            <v>Acciones de contención mediante bloqueos</v>
          </cell>
          <cell r="G5277" t="str">
            <v xml:space="preserve">Intervención integral en brotes, alertas y situaciones de emergencia en salud pública
</v>
          </cell>
          <cell r="H5277" t="str">
            <v>GSP</v>
          </cell>
          <cell r="I5277" t="str">
            <v>No aplica</v>
          </cell>
          <cell r="J5277" t="str">
            <v>Plan de acción</v>
          </cell>
          <cell r="K5277" t="str">
            <v>Zonal</v>
          </cell>
          <cell r="L5277" t="str">
            <v>5_BARRIOS_UNIDOS</v>
          </cell>
          <cell r="M5277" t="str">
            <v>3_DICIEMBRE_2025</v>
          </cell>
          <cell r="N5277" t="str">
            <v>18710. Proceso integral e integrado de la Vigilancia de la Salud PúblicaVigilancia en salud pública5_BARRIOS_UNIDOS3_DICIEMBRE_2025</v>
          </cell>
          <cell r="O5277">
            <v>3994272</v>
          </cell>
          <cell r="R5277">
            <v>0</v>
          </cell>
          <cell r="S5277">
            <v>0</v>
          </cell>
        </row>
        <row r="5278">
          <cell r="E5278" t="str">
            <v>18810. Proceso integral e integrado de la Vigilancia de la Salud PúblicaVigilancia en salud pública</v>
          </cell>
          <cell r="F5278" t="str">
            <v>Investigaciones epidemiológicas de campo de alto impacto para eventos transmisibles Subred Norte y Sur Occidente</v>
          </cell>
          <cell r="G5278" t="str">
            <v xml:space="preserve">Intervención integral en brotes, alertas y situaciones de emergencia en salud pública
</v>
          </cell>
          <cell r="H5278" t="str">
            <v>GSP</v>
          </cell>
          <cell r="I5278" t="str">
            <v>No aplica</v>
          </cell>
          <cell r="J5278" t="str">
            <v>Plan de acción</v>
          </cell>
          <cell r="K5278" t="str">
            <v>Zonal</v>
          </cell>
          <cell r="L5278" t="str">
            <v>5_BARRIOS_UNIDOS</v>
          </cell>
          <cell r="M5278" t="str">
            <v>3_DICIEMBRE_2025</v>
          </cell>
          <cell r="N5278" t="str">
            <v>18810. Proceso integral e integrado de la Vigilancia de la Salud PúblicaVigilancia en salud pública5_BARRIOS_UNIDOS3_DICIEMBRE_2025</v>
          </cell>
          <cell r="O5278">
            <v>33280669</v>
          </cell>
          <cell r="R5278">
            <v>0</v>
          </cell>
          <cell r="S5278">
            <v>0</v>
          </cell>
        </row>
        <row r="5279">
          <cell r="E5279" t="str">
            <v>18910. Proceso integral e integrado de la Vigilancia de la Salud PúblicaVigilancia en salud pública</v>
          </cell>
          <cell r="F5279" t="str">
            <v xml:space="preserve">Investigaciones epidemiológicas de campo de alto impacto para eventos transmisibles Subred Centro Oriente y Sur </v>
          </cell>
          <cell r="G5279" t="str">
            <v xml:space="preserve">Intervención integral en brotes, alertas y situaciones de emergencia en salud pública
</v>
          </cell>
          <cell r="H5279" t="str">
            <v>GSP</v>
          </cell>
          <cell r="I5279" t="str">
            <v>No aplica</v>
          </cell>
          <cell r="J5279" t="str">
            <v>Plan de acción</v>
          </cell>
          <cell r="K5279" t="str">
            <v>Zonal</v>
          </cell>
          <cell r="L5279" t="str">
            <v>5_BARRIOS_UNIDOS</v>
          </cell>
          <cell r="M5279" t="str">
            <v>3_DICIEMBRE_2025</v>
          </cell>
          <cell r="N5279" t="str">
            <v>18910. Proceso integral e integrado de la Vigilancia de la Salud PúblicaVigilancia en salud pública5_BARRIOS_UNIDOS3_DICIEMBRE_2025</v>
          </cell>
          <cell r="O5279">
            <v>25933181</v>
          </cell>
          <cell r="R5279">
            <v>0</v>
          </cell>
          <cell r="S5279">
            <v>0</v>
          </cell>
        </row>
        <row r="5280">
          <cell r="E5280" t="str">
            <v>19010. Proceso integral e integrado de la Vigilancia de la Salud PúblicaVigilancia en salud pública</v>
          </cell>
          <cell r="F5280" t="str">
            <v>Investigaciones epidemiológicas de campo de control para eventos transmisibles Subred Norte, Sur Occidente, Centro Oriente y Sur</v>
          </cell>
          <cell r="G5280" t="str">
            <v xml:space="preserve">Intervención integral en brotes, alertas y situaciones de emergencia en salud pública
</v>
          </cell>
          <cell r="H5280" t="str">
            <v>GSP</v>
          </cell>
          <cell r="I5280" t="str">
            <v>No aplica</v>
          </cell>
          <cell r="J5280" t="str">
            <v>Plan de acción</v>
          </cell>
          <cell r="K5280" t="str">
            <v>Zonal</v>
          </cell>
          <cell r="L5280" t="str">
            <v>5_BARRIOS_UNIDOS</v>
          </cell>
          <cell r="M5280" t="str">
            <v>3_DICIEMBRE_2025</v>
          </cell>
          <cell r="N5280" t="str">
            <v>19010. Proceso integral e integrado de la Vigilancia de la Salud PúblicaVigilancia en salud pública5_BARRIOS_UNIDOS3_DICIEMBRE_2025</v>
          </cell>
          <cell r="O5280">
            <v>8432352</v>
          </cell>
          <cell r="R5280">
            <v>0</v>
          </cell>
          <cell r="S5280">
            <v>0</v>
          </cell>
        </row>
        <row r="5281">
          <cell r="E5281" t="str">
            <v>19110. Proceso integral e integrado de la Vigilancia de la Salud PúblicaVigilancia en salud pública</v>
          </cell>
          <cell r="F5281" t="str">
            <v>Unidades de analisis de eventos de interes en salud Pública Norte y Centro Oriente _ Transmisibles</v>
          </cell>
          <cell r="G5281" t="str">
            <v>Gestión, análisis y divulgación  de información de la vigilancia en salud pública</v>
          </cell>
          <cell r="H5281" t="str">
            <v>GSP</v>
          </cell>
          <cell r="I5281" t="str">
            <v>No aplica</v>
          </cell>
          <cell r="J5281" t="str">
            <v>Plan de acción</v>
          </cell>
          <cell r="K5281" t="str">
            <v>Zonal</v>
          </cell>
          <cell r="L5281" t="str">
            <v>5_BARRIOS_UNIDOS</v>
          </cell>
          <cell r="M5281" t="str">
            <v>3_DICIEMBRE_2025</v>
          </cell>
          <cell r="N5281" t="str">
            <v>19110. Proceso integral e integrado de la Vigilancia de la Salud PúblicaVigilancia en salud pública5_BARRIOS_UNIDOS3_DICIEMBRE_2025</v>
          </cell>
          <cell r="O5281">
            <v>7347488</v>
          </cell>
          <cell r="R5281">
            <v>0</v>
          </cell>
          <cell r="S5281">
            <v>0</v>
          </cell>
        </row>
        <row r="5282">
          <cell r="E5282" t="str">
            <v>19210. Proceso integral e integrado de la Vigilancia de la Salud PúblicaVigilancia en salud pública</v>
          </cell>
          <cell r="F5282" t="str">
            <v>Unidades de analisis de eventos de interes en salud Pública Sur y Sur Occidente _ Transmisibles</v>
          </cell>
          <cell r="G5282" t="str">
            <v>Gestión, análisis y divulgación  de información de la vigilancia en salud pública</v>
          </cell>
          <cell r="H5282" t="str">
            <v>GSP</v>
          </cell>
          <cell r="I5282" t="str">
            <v>No aplica</v>
          </cell>
          <cell r="J5282" t="str">
            <v>Plan de acción</v>
          </cell>
          <cell r="K5282" t="str">
            <v>Zonal</v>
          </cell>
          <cell r="L5282" t="str">
            <v>5_BARRIOS_UNIDOS</v>
          </cell>
          <cell r="M5282" t="str">
            <v>3_DICIEMBRE_2025</v>
          </cell>
          <cell r="N5282" t="str">
            <v>19210. Proceso integral e integrado de la Vigilancia de la Salud PúblicaVigilancia en salud pública5_BARRIOS_UNIDOS3_DICIEMBRE_2025</v>
          </cell>
          <cell r="O5282">
            <v>3673744</v>
          </cell>
          <cell r="R5282">
            <v>0</v>
          </cell>
          <cell r="S5282">
            <v>0</v>
          </cell>
        </row>
        <row r="5283">
          <cell r="E5283" t="str">
            <v>19310. Proceso integral e integrado de la Vigilancia de la Salud PúblicaVigilancia en salud pública</v>
          </cell>
          <cell r="F5283" t="str">
            <v>Plan de acción para el Monitoreo rapido de cobertura: Operativo en campo y Documento de análisis Norte y Centro Oriente</v>
          </cell>
          <cell r="G5283" t="str">
            <v xml:space="preserve">Intervención integral en brotes, alertas y situaciones de emergencia en salud pública
</v>
          </cell>
          <cell r="H5283" t="str">
            <v>GSP</v>
          </cell>
          <cell r="I5283" t="str">
            <v>No aplica</v>
          </cell>
          <cell r="J5283" t="str">
            <v>Plan de acción</v>
          </cell>
          <cell r="K5283" t="str">
            <v>Zonal</v>
          </cell>
          <cell r="L5283" t="str">
            <v>5_BARRIOS_UNIDOS</v>
          </cell>
          <cell r="M5283" t="str">
            <v>3_DICIEMBRE_2025</v>
          </cell>
          <cell r="N5283" t="str">
            <v>19310. Proceso integral e integrado de la Vigilancia de la Salud PúblicaVigilancia en salud pública5_BARRIOS_UNIDOS3_DICIEMBRE_2025</v>
          </cell>
          <cell r="O5283">
            <v>42556256</v>
          </cell>
          <cell r="R5283">
            <v>0</v>
          </cell>
          <cell r="S5283">
            <v>0</v>
          </cell>
        </row>
        <row r="5284">
          <cell r="E5284" t="str">
            <v>19410. Proceso integral e integrado de la Vigilancia de la Salud PúblicaVigilancia en salud pública</v>
          </cell>
          <cell r="F5284" t="str">
            <v>Plan de acción para el Monitoreo rapido de cobertura: Operativo en campo y Documento de análisis Sur Occidente y Sur</v>
          </cell>
          <cell r="G5284" t="str">
            <v xml:space="preserve">Intervención integral en brotes, alertas y situaciones de emergencia en salud pública
</v>
          </cell>
          <cell r="H5284" t="str">
            <v>GSP</v>
          </cell>
          <cell r="I5284" t="str">
            <v>No aplica</v>
          </cell>
          <cell r="J5284" t="str">
            <v>Plan de acción</v>
          </cell>
          <cell r="K5284" t="str">
            <v>Zonal</v>
          </cell>
          <cell r="L5284" t="str">
            <v>5_BARRIOS_UNIDOS</v>
          </cell>
          <cell r="M5284" t="str">
            <v>3_DICIEMBRE_2025</v>
          </cell>
          <cell r="N5284" t="str">
            <v>19410. Proceso integral e integrado de la Vigilancia de la Salud PúblicaVigilancia en salud pública5_BARRIOS_UNIDOS3_DICIEMBRE_2025</v>
          </cell>
          <cell r="O5284">
            <v>38561984</v>
          </cell>
          <cell r="R5284">
            <v>0</v>
          </cell>
          <cell r="S5284">
            <v>0</v>
          </cell>
        </row>
        <row r="5285">
          <cell r="E5285" t="str">
            <v>19510. Proceso integral e integrado de la Vigilancia de la Salud PúblicaVigilancia en salud pública</v>
          </cell>
          <cell r="F5285" t="str">
            <v xml:space="preserve"> Gestión de la información  del  componente SIVIGILA -  Subred Norte </v>
          </cell>
          <cell r="G5285" t="str">
            <v>Gestión, análisis y divulgación  de información de la vigilancia en salud pública</v>
          </cell>
          <cell r="H5285" t="str">
            <v>GSP</v>
          </cell>
          <cell r="I5285" t="str">
            <v>No aplica</v>
          </cell>
          <cell r="J5285" t="str">
            <v>Plan de acción</v>
          </cell>
          <cell r="K5285" t="str">
            <v>Zonal</v>
          </cell>
          <cell r="L5285" t="str">
            <v>5_BARRIOS_UNIDOS</v>
          </cell>
          <cell r="M5285" t="str">
            <v>3_DICIEMBRE_2025</v>
          </cell>
          <cell r="N5285" t="str">
            <v>19510. Proceso integral e integrado de la Vigilancia de la Salud PúblicaVigilancia en salud pública5_BARRIOS_UNIDOS3_DICIEMBRE_2025</v>
          </cell>
          <cell r="O5285">
            <v>125967504</v>
          </cell>
          <cell r="R5285">
            <v>0</v>
          </cell>
          <cell r="S5285">
            <v>0</v>
          </cell>
        </row>
        <row r="5286">
          <cell r="E5286" t="str">
            <v>19610. Proceso integral e integrado de la Vigilancia de la Salud PúblicaVigilancia en salud pública</v>
          </cell>
          <cell r="F5286" t="str">
            <v xml:space="preserve"> Gestión de la información  del  componente SIVIGILA -  Subred  Sur Occidente y Centro Oriente</v>
          </cell>
          <cell r="G5286" t="str">
            <v>Gestión, análisis y divulgación  de información de la vigilancia en salud pública</v>
          </cell>
          <cell r="H5286" t="str">
            <v>GSP</v>
          </cell>
          <cell r="I5286" t="str">
            <v>No aplica</v>
          </cell>
          <cell r="J5286" t="str">
            <v>Plan de acción</v>
          </cell>
          <cell r="K5286" t="str">
            <v>Zonal</v>
          </cell>
          <cell r="L5286" t="str">
            <v>5_BARRIOS_UNIDOS</v>
          </cell>
          <cell r="M5286" t="str">
            <v>3_DICIEMBRE_2025</v>
          </cell>
          <cell r="N5286" t="str">
            <v>19610. Proceso integral e integrado de la Vigilancia de la Salud PúblicaVigilancia en salud pública5_BARRIOS_UNIDOS3_DICIEMBRE_2025</v>
          </cell>
          <cell r="O5286">
            <v>59199056</v>
          </cell>
          <cell r="R5286">
            <v>0</v>
          </cell>
          <cell r="S5286">
            <v>0</v>
          </cell>
        </row>
        <row r="5287">
          <cell r="E5287" t="str">
            <v>19710. Proceso integral e integrado de la Vigilancia de la Salud PúblicaVigilancia en salud pública</v>
          </cell>
          <cell r="F5287" t="str">
            <v xml:space="preserve"> Gestión de la información  del  componente SIVIGILA -  Subred  Sur </v>
          </cell>
          <cell r="G5287" t="str">
            <v>Gestión, análisis y divulgación  de información de la vigilancia en salud pública</v>
          </cell>
          <cell r="H5287" t="str">
            <v>GSP</v>
          </cell>
          <cell r="I5287" t="str">
            <v>No aplica</v>
          </cell>
          <cell r="J5287" t="str">
            <v>Plan de acción</v>
          </cell>
          <cell r="K5287" t="str">
            <v>Zonal</v>
          </cell>
          <cell r="L5287" t="str">
            <v>5_BARRIOS_UNIDOS</v>
          </cell>
          <cell r="M5287" t="str">
            <v>3_DICIEMBRE_2025</v>
          </cell>
          <cell r="N5287" t="str">
            <v>19710. Proceso integral e integrado de la Vigilancia de la Salud PúblicaVigilancia en salud pública5_BARRIOS_UNIDOS3_DICIEMBRE_2025</v>
          </cell>
          <cell r="O5287">
            <v>34888240</v>
          </cell>
          <cell r="R5287">
            <v>0</v>
          </cell>
          <cell r="S5287">
            <v>0</v>
          </cell>
        </row>
        <row r="5288">
          <cell r="E5288" t="str">
            <v>19810. Proceso integral e integrado de la Vigilancia de la Salud PúblicaVigilancia en salud pública</v>
          </cell>
          <cell r="F5288" t="str">
            <v>Gestión de la información  del  componente No Transmisibles - Subred Norte</v>
          </cell>
          <cell r="G5288" t="str">
            <v>Gestión, análisis y divulgación  de información de la vigilancia en salud pública</v>
          </cell>
          <cell r="H5288" t="str">
            <v>GSP</v>
          </cell>
          <cell r="I5288" t="str">
            <v>No aplica</v>
          </cell>
          <cell r="J5288" t="str">
            <v>Plan de acción</v>
          </cell>
          <cell r="K5288" t="str">
            <v>Zonal</v>
          </cell>
          <cell r="L5288" t="str">
            <v>5_BARRIOS_UNIDOS</v>
          </cell>
          <cell r="M5288" t="str">
            <v>3_DICIEMBRE_2025</v>
          </cell>
          <cell r="N5288" t="str">
            <v>19810. Proceso integral e integrado de la Vigilancia de la Salud PúblicaVigilancia en salud pública5_BARRIOS_UNIDOS3_DICIEMBRE_2025</v>
          </cell>
          <cell r="O5288">
            <v>73252976</v>
          </cell>
          <cell r="R5288">
            <v>0</v>
          </cell>
          <cell r="S5288">
            <v>0</v>
          </cell>
        </row>
        <row r="5289">
          <cell r="E5289" t="str">
            <v>19910. Proceso integral e integrado de la Vigilancia de la Salud PúblicaVigilancia en salud pública</v>
          </cell>
          <cell r="F5289" t="str">
            <v>Gestión de la información  del  componente No Transmisibles - Subred Centro Oriente y Sur Occidente</v>
          </cell>
          <cell r="G5289" t="str">
            <v>Gestión, análisis y divulgación  de información de la vigilancia en salud pública</v>
          </cell>
          <cell r="H5289" t="str">
            <v>GSP</v>
          </cell>
          <cell r="I5289" t="str">
            <v>No aplica</v>
          </cell>
          <cell r="J5289" t="str">
            <v>Plan de acción</v>
          </cell>
          <cell r="K5289" t="str">
            <v>Zonal</v>
          </cell>
          <cell r="L5289" t="str">
            <v>5_BARRIOS_UNIDOS</v>
          </cell>
          <cell r="M5289" t="str">
            <v>3_DICIEMBRE_2025</v>
          </cell>
          <cell r="N5289" t="str">
            <v>19910. Proceso integral e integrado de la Vigilancia de la Salud PúblicaVigilancia en salud pública5_BARRIOS_UNIDOS3_DICIEMBRE_2025</v>
          </cell>
          <cell r="O5289">
            <v>67631408</v>
          </cell>
          <cell r="R5289">
            <v>0</v>
          </cell>
          <cell r="S5289">
            <v>0</v>
          </cell>
        </row>
        <row r="5290">
          <cell r="E5290" t="str">
            <v>20010. Proceso integral e integrado de la Vigilancia de la Salud PúblicaVigilancia en salud pública</v>
          </cell>
          <cell r="F5290" t="str">
            <v>Gestión de la información  del  componente No Transmisibles  Sur</v>
          </cell>
          <cell r="G5290" t="str">
            <v>Gestión, análisis y divulgación  de información de la vigilancia en salud pública</v>
          </cell>
          <cell r="H5290" t="str">
            <v>GSP</v>
          </cell>
          <cell r="I5290" t="str">
            <v>No aplica</v>
          </cell>
          <cell r="J5290" t="str">
            <v>Plan de acción</v>
          </cell>
          <cell r="K5290" t="str">
            <v>Zonal</v>
          </cell>
          <cell r="L5290" t="str">
            <v>5_BARRIOS_UNIDOS</v>
          </cell>
          <cell r="M5290" t="str">
            <v>3_DICIEMBRE_2025</v>
          </cell>
          <cell r="N5290" t="str">
            <v>20010. Proceso integral e integrado de la Vigilancia de la Salud PúblicaVigilancia en salud pública5_BARRIOS_UNIDOS3_DICIEMBRE_2025</v>
          </cell>
          <cell r="O5290">
            <v>62009840</v>
          </cell>
          <cell r="R5290">
            <v>0</v>
          </cell>
          <cell r="S5290">
            <v>0</v>
          </cell>
        </row>
        <row r="5291">
          <cell r="E5291" t="str">
            <v>20110. Proceso integral e integrado de la Vigilancia de la Salud PúblicaVigilancia en salud pública</v>
          </cell>
          <cell r="F5291" t="str">
            <v>Investigaciones epidemiológicas de campo -No Transmisibles</v>
          </cell>
          <cell r="G5291" t="str">
            <v xml:space="preserve">Intervención integral en brotes, alertas y situaciones de emergencia en salud pública
</v>
          </cell>
          <cell r="H5291" t="str">
            <v>GSP</v>
          </cell>
          <cell r="I5291" t="str">
            <v>No aplica</v>
          </cell>
          <cell r="J5291" t="str">
            <v xml:space="preserve">Investigaciones Epidemiológicas de campo realizadas </v>
          </cell>
          <cell r="K5291" t="str">
            <v>Zonal</v>
          </cell>
          <cell r="L5291" t="str">
            <v>5_BARRIOS_UNIDOS</v>
          </cell>
          <cell r="M5291" t="str">
            <v>3_DICIEMBRE_2025</v>
          </cell>
          <cell r="N5291" t="str">
            <v>20110. Proceso integral e integrado de la Vigilancia de la Salud PúblicaVigilancia en salud pública5_BARRIOS_UNIDOS3_DICIEMBRE_2025</v>
          </cell>
          <cell r="O5291">
            <v>152760</v>
          </cell>
          <cell r="R5291">
            <v>0</v>
          </cell>
          <cell r="S5291">
            <v>0</v>
          </cell>
        </row>
        <row r="5292">
          <cell r="E5292" t="str">
            <v>20210. Proceso integral e integrado de la Vigilancia de la Salud PúblicaVigilancia en salud pública</v>
          </cell>
          <cell r="F5292" t="str">
            <v>Gestión de la información  del  componente SISVAN - Subred Norte</v>
          </cell>
          <cell r="G5292" t="str">
            <v>Gestión, análisis y divulgación  de información de la vigilancia en salud pública</v>
          </cell>
          <cell r="H5292" t="str">
            <v>GSP</v>
          </cell>
          <cell r="I5292" t="str">
            <v>No aplica</v>
          </cell>
          <cell r="J5292" t="str">
            <v>Plan de acción</v>
          </cell>
          <cell r="K5292" t="str">
            <v>Zonal</v>
          </cell>
          <cell r="L5292" t="str">
            <v>5_BARRIOS_UNIDOS</v>
          </cell>
          <cell r="M5292" t="str">
            <v>3_DICIEMBRE_2025</v>
          </cell>
          <cell r="N5292" t="str">
            <v>20210. Proceso integral e integrado de la Vigilancia de la Salud PúblicaVigilancia en salud pública5_BARRIOS_UNIDOS3_DICIEMBRE_2025</v>
          </cell>
          <cell r="O5292">
            <v>41150864</v>
          </cell>
          <cell r="R5292">
            <v>0</v>
          </cell>
          <cell r="S5292">
            <v>0</v>
          </cell>
        </row>
        <row r="5293">
          <cell r="E5293" t="str">
            <v>20310. Proceso integral e integrado de la Vigilancia de la Salud PúblicaVigilancia en salud pública</v>
          </cell>
          <cell r="F5293" t="str">
            <v xml:space="preserve">Gestión de información del componente SISVAN Subred Occidente </v>
          </cell>
          <cell r="G5293" t="str">
            <v>Gestión, análisis y divulgación  de información de la vigilancia en salud pública</v>
          </cell>
          <cell r="H5293" t="str">
            <v>GSP</v>
          </cell>
          <cell r="I5293" t="str">
            <v>No aplica</v>
          </cell>
          <cell r="J5293" t="str">
            <v>Plan de acción</v>
          </cell>
          <cell r="K5293" t="str">
            <v>Zonal</v>
          </cell>
          <cell r="L5293" t="str">
            <v>5_BARRIOS_UNIDOS</v>
          </cell>
          <cell r="M5293" t="str">
            <v>3_DICIEMBRE_2025</v>
          </cell>
          <cell r="N5293" t="str">
            <v>20310. Proceso integral e integrado de la Vigilancia de la Salud PúblicaVigilancia en salud pública5_BARRIOS_UNIDOS3_DICIEMBRE_2025</v>
          </cell>
          <cell r="O5293">
            <v>37156592</v>
          </cell>
          <cell r="R5293">
            <v>0</v>
          </cell>
          <cell r="S5293">
            <v>0</v>
          </cell>
        </row>
        <row r="5294">
          <cell r="E5294" t="str">
            <v>20410. Proceso integral e integrado de la Vigilancia de la Salud PúblicaVigilancia en salud pública</v>
          </cell>
          <cell r="F5294" t="str">
            <v>Gestión de información del componente SISVAN Centro Oriente y Sur</v>
          </cell>
          <cell r="G5294" t="str">
            <v>Gestión, análisis y divulgación  de información de la vigilancia en salud pública</v>
          </cell>
          <cell r="H5294" t="str">
            <v>GSP</v>
          </cell>
          <cell r="I5294" t="str">
            <v>No aplica</v>
          </cell>
          <cell r="J5294" t="str">
            <v>Plan de acción</v>
          </cell>
          <cell r="K5294" t="str">
            <v>Zonal</v>
          </cell>
          <cell r="L5294" t="str">
            <v>5_BARRIOS_UNIDOS</v>
          </cell>
          <cell r="M5294" t="str">
            <v>3_DICIEMBRE_2025</v>
          </cell>
          <cell r="N5294" t="str">
            <v>20410. Proceso integral e integrado de la Vigilancia de la Salud PúblicaVigilancia en salud pública5_BARRIOS_UNIDOS3_DICIEMBRE_2025</v>
          </cell>
          <cell r="O5294">
            <v>33162320</v>
          </cell>
          <cell r="R5294">
            <v>0</v>
          </cell>
          <cell r="S5294">
            <v>0</v>
          </cell>
        </row>
        <row r="5295">
          <cell r="E5295" t="str">
            <v>20510. Proceso integral e integrado de la Vigilancia de la Salud PúblicaVigilancia en salud pública</v>
          </cell>
          <cell r="F5295" t="str">
            <v>Seguimiento a las atenciones brindadas y orientaciones en alimentación a los menores de 5 años con diagnósticos de RIESGO DE DNT AGUDA y DNT AGUDA y  caracterizaciones a las gestantes notificadas al SISVAN en las Subredes</v>
          </cell>
          <cell r="G5295" t="str">
            <v>Gestión, análisis y divulgación  de información de la vigilancia en salud pública</v>
          </cell>
          <cell r="H5295" t="str">
            <v>GSP</v>
          </cell>
          <cell r="I5295" t="str">
            <v>No aplica</v>
          </cell>
          <cell r="J5295" t="str">
            <v>Plan de acción</v>
          </cell>
          <cell r="K5295" t="str">
            <v>Zonal</v>
          </cell>
          <cell r="L5295" t="str">
            <v>5_BARRIOS_UNIDOS</v>
          </cell>
          <cell r="M5295" t="str">
            <v>3_DICIEMBRE_2025</v>
          </cell>
          <cell r="N5295" t="str">
            <v>20510. Proceso integral e integrado de la Vigilancia de la Salud PúblicaVigilancia en salud pública5_BARRIOS_UNIDOS3_DICIEMBRE_2025</v>
          </cell>
          <cell r="O5295">
            <v>11243136</v>
          </cell>
          <cell r="R5295">
            <v>0</v>
          </cell>
          <cell r="S5295">
            <v>0</v>
          </cell>
        </row>
        <row r="5296">
          <cell r="E5296" t="str">
            <v>20610. Proceso integral e integrado de la Vigilancia de la Salud PúblicaVigilancia en salud pública</v>
          </cell>
          <cell r="F5296" t="str">
            <v>Caracterización de la situación alimentaria y nutricional de población menor de 5 años y recien nacidos.</v>
          </cell>
          <cell r="G5296" t="str">
            <v>Gestión, análisis y divulgación  de información de la vigilancia en salud pública</v>
          </cell>
          <cell r="H5296" t="str">
            <v>GSP</v>
          </cell>
          <cell r="I5296" t="str">
            <v>No aplica</v>
          </cell>
          <cell r="J5296" t="str">
            <v>Plan de acción</v>
          </cell>
          <cell r="K5296" t="str">
            <v>Zonal</v>
          </cell>
          <cell r="L5296" t="str">
            <v>5_BARRIOS_UNIDOS</v>
          </cell>
          <cell r="M5296" t="str">
            <v>3_DICIEMBRE_2025</v>
          </cell>
          <cell r="N5296" t="str">
            <v>20610. Proceso integral e integrado de la Vigilancia de la Salud PúblicaVigilancia en salud pública5_BARRIOS_UNIDOS3_DICIEMBRE_2025</v>
          </cell>
          <cell r="O5296">
            <v>7347488</v>
          </cell>
          <cell r="R5296">
            <v>0</v>
          </cell>
          <cell r="S5296">
            <v>0</v>
          </cell>
        </row>
        <row r="5297">
          <cell r="E5297" t="str">
            <v>20710. Proceso integral e integrado de la Vigilancia de la Salud PúblicaVigilancia en salud pública</v>
          </cell>
          <cell r="F5297" t="str">
            <v>Gestión de la información  del  componente de Urgencias y Emergencias  - Subred Norte, Centro Oriente, Sur Occidente y Sur</v>
          </cell>
          <cell r="G5297" t="str">
            <v>Gestión, análisis y divulgación  de información de la vigilancia en salud pública</v>
          </cell>
          <cell r="H5297" t="str">
            <v>GSP</v>
          </cell>
          <cell r="I5297" t="str">
            <v>No aplica</v>
          </cell>
          <cell r="J5297" t="str">
            <v>Plan de acción</v>
          </cell>
          <cell r="K5297" t="str">
            <v>Zonal</v>
          </cell>
          <cell r="L5297" t="str">
            <v>5_BARRIOS_UNIDOS</v>
          </cell>
          <cell r="M5297" t="str">
            <v>3_DICIEMBRE_2025</v>
          </cell>
          <cell r="N5297" t="str">
            <v>20710. Proceso integral e integrado de la Vigilancia de la Salud PúblicaVigilancia en salud pública5_BARRIOS_UNIDOS3_DICIEMBRE_2025</v>
          </cell>
          <cell r="O5297">
            <v>8210448</v>
          </cell>
          <cell r="R5297">
            <v>0</v>
          </cell>
          <cell r="S5297">
            <v>0</v>
          </cell>
        </row>
        <row r="5298">
          <cell r="E5298" t="str">
            <v>20810. Proceso integral e integrado de la Vigilancia de la Salud PúblicaVigilancia en salud pública</v>
          </cell>
          <cell r="F5298" t="str">
            <v xml:space="preserve">Atención de urgencias y emergencias en Salud Pública por parte del equipo profesional de respuesta inmediata - ERI
</v>
          </cell>
          <cell r="G5298" t="str">
            <v xml:space="preserve">Intervención integral en brotes, alertas y situaciones de emergencia en salud pública
</v>
          </cell>
          <cell r="H5298" t="str">
            <v>GSP</v>
          </cell>
          <cell r="I5298" t="str">
            <v>No aplica</v>
          </cell>
          <cell r="J5298" t="str">
            <v>Plan de acción</v>
          </cell>
          <cell r="K5298" t="str">
            <v>Zonal</v>
          </cell>
          <cell r="L5298" t="str">
            <v>5_BARRIOS_UNIDOS</v>
          </cell>
          <cell r="M5298" t="str">
            <v>3_DICIEMBRE_2025</v>
          </cell>
          <cell r="N5298" t="str">
            <v>20810. Proceso integral e integrado de la Vigilancia de la Salud PúblicaVigilancia en salud pública5_BARRIOS_UNIDOS3_DICIEMBRE_2025</v>
          </cell>
          <cell r="O5298">
            <v>12969056</v>
          </cell>
          <cell r="R5298">
            <v>0</v>
          </cell>
          <cell r="S5298">
            <v>0</v>
          </cell>
        </row>
        <row r="5299">
          <cell r="E5299" t="str">
            <v>20910. Proceso integral e integrado de la Vigilancia de la Salud PúblicaVigilancia en salud pública</v>
          </cell>
          <cell r="F5299" t="str">
            <v xml:space="preserve">Atención de urgencias y emergencias en Salud Pública por parte del equipo técnico de respuesta inmediata - ERI
</v>
          </cell>
          <cell r="G5299" t="str">
            <v xml:space="preserve">Intervención integral en brotes, alertas y situaciones de emergencia en salud pública
</v>
          </cell>
          <cell r="H5299" t="str">
            <v>GSP</v>
          </cell>
          <cell r="I5299" t="str">
            <v>No aplica</v>
          </cell>
          <cell r="J5299" t="str">
            <v>Plan de acción</v>
          </cell>
          <cell r="K5299" t="str">
            <v>Zonal</v>
          </cell>
          <cell r="L5299" t="str">
            <v>5_BARRIOS_UNIDOS</v>
          </cell>
          <cell r="M5299" t="str">
            <v>3_DICIEMBRE_2025</v>
          </cell>
          <cell r="N5299" t="str">
            <v>20910. Proceso integral e integrado de la Vigilancia de la Salud PúblicaVigilancia en salud pública5_BARRIOS_UNIDOS3_DICIEMBRE_2025</v>
          </cell>
          <cell r="O5299">
            <v>7988544</v>
          </cell>
          <cell r="R5299">
            <v>0</v>
          </cell>
          <cell r="S5299">
            <v>0</v>
          </cell>
        </row>
        <row r="5300">
          <cell r="E5300" t="str">
            <v>21010. Proceso integral e integrado de la Vigilancia de la Salud PúblicaVigilancia en salud pública</v>
          </cell>
          <cell r="F5300" t="str">
            <v>Mantenimiento, seguimiento y  fortalecimiento de  la estrategia Vigilancia Epidemiológica  Portuaria- Subred  Suroccidente</v>
          </cell>
          <cell r="G5300" t="str">
            <v xml:space="preserve">Intervención integral en brotes, alertas y situaciones de emergencia en salud pública
</v>
          </cell>
          <cell r="H5300" t="str">
            <v>GSP</v>
          </cell>
          <cell r="I5300" t="str">
            <v>No aplica</v>
          </cell>
          <cell r="J5300" t="str">
            <v>Plan de acción</v>
          </cell>
          <cell r="K5300" t="str">
            <v>Distrito</v>
          </cell>
          <cell r="L5300" t="str">
            <v>5_BARRIOS_UNIDOS</v>
          </cell>
          <cell r="M5300" t="str">
            <v>3_DICIEMBRE_2025</v>
          </cell>
          <cell r="N5300" t="str">
            <v>21010. Proceso integral e integrado de la Vigilancia de la Salud PúblicaVigilancia en salud pública5_BARRIOS_UNIDOS3_DICIEMBRE_2025</v>
          </cell>
          <cell r="O5300">
            <v>70836688</v>
          </cell>
          <cell r="R5300">
            <v>0</v>
          </cell>
          <cell r="S5300">
            <v>0</v>
          </cell>
        </row>
        <row r="5301">
          <cell r="E5301" t="str">
            <v>21110. Proceso integral e integrado de la Vigilancia de la Salud PúblicaVigilancia en salud pública</v>
          </cell>
          <cell r="F5301" t="str">
            <v>Seguimiento al fortalecimiento de los eventos de interes internacional en salud pública ESPII</v>
          </cell>
          <cell r="G5301" t="str">
            <v xml:space="preserve">Intervención integral en brotes, alertas y situaciones de emergencia en salud pública
</v>
          </cell>
          <cell r="H5301" t="str">
            <v>GSP</v>
          </cell>
          <cell r="I5301" t="str">
            <v>No aplica</v>
          </cell>
          <cell r="J5301" t="str">
            <v>Plan de acción</v>
          </cell>
          <cell r="K5301" t="str">
            <v>Distrito</v>
          </cell>
          <cell r="L5301" t="str">
            <v>5_BARRIOS_UNIDOS</v>
          </cell>
          <cell r="M5301" t="str">
            <v>3_DICIEMBRE_2025</v>
          </cell>
          <cell r="N5301" t="str">
            <v>21110. Proceso integral e integrado de la Vigilancia de la Salud PúblicaVigilancia en salud pública5_BARRIOS_UNIDOS3_DICIEMBRE_2025</v>
          </cell>
          <cell r="O5301">
            <v>25938112</v>
          </cell>
          <cell r="R5301">
            <v>0</v>
          </cell>
          <cell r="S5301">
            <v>0</v>
          </cell>
        </row>
        <row r="5302">
          <cell r="E5302" t="str">
            <v>21210. Proceso integral e integrado de la Vigilancia de la Salud PúblicaVigilancia en salud pública</v>
          </cell>
          <cell r="F5302" t="str">
            <v>Simulacro ESPII</v>
          </cell>
          <cell r="G5302" t="str">
            <v xml:space="preserve">Intervención integral en brotes, alertas y situaciones de emergencia en salud pública
</v>
          </cell>
          <cell r="H5302" t="str">
            <v>GSP</v>
          </cell>
          <cell r="I5302" t="str">
            <v>No aplica</v>
          </cell>
          <cell r="J5302" t="str">
            <v>Plan de acción</v>
          </cell>
          <cell r="K5302" t="str">
            <v>Distrito</v>
          </cell>
          <cell r="L5302" t="str">
            <v>5_BARRIOS_UNIDOS</v>
          </cell>
          <cell r="M5302" t="str">
            <v>3_DICIEMBRE_2025</v>
          </cell>
          <cell r="N5302" t="str">
            <v>21210. Proceso integral e integrado de la Vigilancia de la Salud PúblicaVigilancia en salud pública5_BARRIOS_UNIDOS3_DICIEMBRE_2025</v>
          </cell>
          <cell r="O5302">
            <v>100000000</v>
          </cell>
          <cell r="R5302">
            <v>0</v>
          </cell>
          <cell r="S5302">
            <v>0</v>
          </cell>
        </row>
        <row r="5303">
          <cell r="E5303" t="str">
            <v>21310. Proceso integral e integrado de la Vigilancia de la Salud PúblicaVigilancia en salud pública</v>
          </cell>
          <cell r="F5303" t="str">
            <v xml:space="preserve">Gestión  de la información  del Componente de Salud Mental - Subred Norte y Sur Occidente </v>
          </cell>
          <cell r="G5303" t="str">
            <v>Gestión, análisis y divulgación  de información de la vigilancia en salud pública</v>
          </cell>
          <cell r="H5303" t="str">
            <v>GSP</v>
          </cell>
          <cell r="I5303" t="str">
            <v>No aplica</v>
          </cell>
          <cell r="J5303" t="str">
            <v>Plan de acción</v>
          </cell>
          <cell r="K5303" t="str">
            <v>Zonal</v>
          </cell>
          <cell r="L5303" t="str">
            <v>5_BARRIOS_UNIDOS</v>
          </cell>
          <cell r="M5303" t="str">
            <v>3_DICIEMBRE_2025</v>
          </cell>
          <cell r="N5303" t="str">
            <v>21310. Proceso integral e integrado de la Vigilancia de la Salud PúblicaVigilancia en salud pública5_BARRIOS_UNIDOS3_DICIEMBRE_2025</v>
          </cell>
          <cell r="O5303">
            <v>92953120</v>
          </cell>
          <cell r="R5303">
            <v>0</v>
          </cell>
          <cell r="S5303">
            <v>0</v>
          </cell>
        </row>
        <row r="5304">
          <cell r="E5304" t="str">
            <v>21410. Proceso integral e integrado de la Vigilancia de la Salud PúblicaVigilancia en salud pública</v>
          </cell>
          <cell r="F5304" t="str">
            <v xml:space="preserve">Gestión  de la información  del Componente de Salud Mental - Subred Centro Oriente y Sur </v>
          </cell>
          <cell r="G5304" t="str">
            <v>Gestión, análisis y divulgación  de información de la vigilancia en salud pública</v>
          </cell>
          <cell r="H5304" t="str">
            <v>GSP</v>
          </cell>
          <cell r="I5304" t="str">
            <v>No aplica</v>
          </cell>
          <cell r="J5304" t="str">
            <v>Plan de acción</v>
          </cell>
          <cell r="K5304" t="str">
            <v>Zonal</v>
          </cell>
          <cell r="L5304" t="str">
            <v>5_BARRIOS_UNIDOS</v>
          </cell>
          <cell r="M5304" t="str">
            <v>3_DICIEMBRE_2025</v>
          </cell>
          <cell r="N5304" t="str">
            <v>21410. Proceso integral e integrado de la Vigilancia de la Salud PúblicaVigilancia en salud pública5_BARRIOS_UNIDOS3_DICIEMBRE_2025</v>
          </cell>
          <cell r="O5304">
            <v>72587264</v>
          </cell>
          <cell r="R5304">
            <v>0</v>
          </cell>
          <cell r="S5304">
            <v>0</v>
          </cell>
        </row>
        <row r="5305">
          <cell r="E5305" t="str">
            <v>21510. Proceso integral e integrado de la Vigilancia de la Salud PúblicaVigilancia en salud pública</v>
          </cell>
          <cell r="F5305" t="str">
            <v>Investigaciones epidemiológicas de eventos prioritarios en salud mental</v>
          </cell>
          <cell r="G5305" t="str">
            <v xml:space="preserve">Intervención integral en brotes, alertas y situaciones de emergencia en salud pública
</v>
          </cell>
          <cell r="H5305" t="str">
            <v>GSP</v>
          </cell>
          <cell r="I5305" t="str">
            <v>No aplica</v>
          </cell>
          <cell r="J5305" t="str">
            <v>Investigaciones Epidemiológicas de campo realizadas</v>
          </cell>
          <cell r="K5305" t="str">
            <v>Zonal</v>
          </cell>
          <cell r="L5305" t="str">
            <v>5_BARRIOS_UNIDOS</v>
          </cell>
          <cell r="M5305" t="str">
            <v>3_DICIEMBRE_2025</v>
          </cell>
          <cell r="N5305" t="str">
            <v>21510. Proceso integral e integrado de la Vigilancia de la Salud PúblicaVigilancia en salud pública5_BARRIOS_UNIDOS3_DICIEMBRE_2025</v>
          </cell>
          <cell r="O5305">
            <v>211452</v>
          </cell>
          <cell r="R5305">
            <v>0</v>
          </cell>
          <cell r="S5305">
            <v>0</v>
          </cell>
        </row>
        <row r="5306">
          <cell r="E5306" t="str">
            <v>21610. Proceso integral e integrado de la Vigilancia de la Salud PúblicaVigilancia en salud pública</v>
          </cell>
          <cell r="F5306" t="str">
            <v>Implementación de los componentes delito asociado, morbimortalidad, consumo de SPA, respuesta social del Centro Distrital de Monitoreo de las Drogas- CEMID)</v>
          </cell>
          <cell r="G5306" t="str">
            <v>Gestión, análisis y divulgación  de información de la vigilancia en salud pública</v>
          </cell>
          <cell r="H5306" t="str">
            <v>GSP</v>
          </cell>
          <cell r="I5306" t="str">
            <v>No aplica</v>
          </cell>
          <cell r="J5306" t="str">
            <v>Plan de acción</v>
          </cell>
          <cell r="K5306" t="str">
            <v>Distrito</v>
          </cell>
          <cell r="L5306" t="str">
            <v>5_BARRIOS_UNIDOS</v>
          </cell>
          <cell r="M5306" t="str">
            <v>3_DICIEMBRE_2025</v>
          </cell>
          <cell r="N5306" t="str">
            <v>21610. Proceso integral e integrado de la Vigilancia de la Salud PúblicaVigilancia en salud pública5_BARRIOS_UNIDOS3_DICIEMBRE_2025</v>
          </cell>
          <cell r="O5306">
            <v>30252912</v>
          </cell>
          <cell r="R5306">
            <v>0</v>
          </cell>
          <cell r="S5306">
            <v>0</v>
          </cell>
        </row>
        <row r="5307">
          <cell r="E5307" t="str">
            <v>21710. Proceso integral e integrado de la Vigilancia de la Salud PúblicaVigilancia en salud pública</v>
          </cell>
          <cell r="F5307" t="str">
            <v>Gestión de la información  del  componente Estadísticas Vitales  - Subred Norte, Centro Oriente, Sur Occidente y Sur</v>
          </cell>
          <cell r="G5307" t="str">
            <v>Gestión, análisis y divulgación  de información de la vigilancia en salud pública</v>
          </cell>
          <cell r="H5307" t="str">
            <v>GSP</v>
          </cell>
          <cell r="I5307" t="str">
            <v>No aplica</v>
          </cell>
          <cell r="J5307" t="str">
            <v>Plan de acción</v>
          </cell>
          <cell r="K5307" t="str">
            <v>Zonal</v>
          </cell>
          <cell r="L5307" t="str">
            <v>5_BARRIOS_UNIDOS</v>
          </cell>
          <cell r="M5307" t="str">
            <v>3_DICIEMBRE_2025</v>
          </cell>
          <cell r="N5307" t="str">
            <v>21710. Proceso integral e integrado de la Vigilancia de la Salud PúblicaVigilancia en salud pública5_BARRIOS_UNIDOS3_DICIEMBRE_2025</v>
          </cell>
          <cell r="O5307">
            <v>3994272</v>
          </cell>
          <cell r="R5307">
            <v>0</v>
          </cell>
          <cell r="S5307">
            <v>0</v>
          </cell>
        </row>
        <row r="5308">
          <cell r="E5308" t="str">
            <v>21810. Proceso integral e integrado de la Vigilancia de la Salud PúblicaVigilancia en salud pública</v>
          </cell>
          <cell r="F5308" t="str">
            <v>Asistencia técnica de las UPGD que conforman la red de  Estadísticas Vitales</v>
          </cell>
          <cell r="G5308" t="str">
            <v>Gestión, análisis y divulgación  de información de la vigilancia en salud pública</v>
          </cell>
          <cell r="H5308" t="str">
            <v>GSP</v>
          </cell>
          <cell r="I5308" t="str">
            <v>No aplica</v>
          </cell>
          <cell r="J5308" t="str">
            <v>Plan de acción</v>
          </cell>
          <cell r="K5308" t="str">
            <v>Zonal</v>
          </cell>
          <cell r="L5308" t="str">
            <v>5_BARRIOS_UNIDOS</v>
          </cell>
          <cell r="M5308" t="str">
            <v>3_DICIEMBRE_2025</v>
          </cell>
          <cell r="N5308" t="str">
            <v>21810. Proceso integral e integrado de la Vigilancia de la Salud PúblicaVigilancia en salud pública5_BARRIOS_UNIDOS3_DICIEMBRE_2025</v>
          </cell>
          <cell r="O5308">
            <v>7347488</v>
          </cell>
          <cell r="R5308">
            <v>0</v>
          </cell>
          <cell r="S5308">
            <v>0</v>
          </cell>
        </row>
        <row r="5309">
          <cell r="E5309" t="str">
            <v>21910. Proceso integral e integrado de la Vigilancia de la Salud PúblicaVigilancia en salud pública</v>
          </cell>
          <cell r="F5309" t="str">
            <v>Evaluación y verificación en las asistencias técnicas de la Cabalidad y los diferentes procesos de EEVV</v>
          </cell>
          <cell r="G5309" t="str">
            <v>Gestión, análisis y divulgación  de información de la vigilancia en salud pública</v>
          </cell>
          <cell r="H5309" t="str">
            <v>GSP</v>
          </cell>
          <cell r="I5309" t="str">
            <v>No aplica</v>
          </cell>
          <cell r="J5309" t="str">
            <v>Plan de acción</v>
          </cell>
          <cell r="K5309" t="str">
            <v>Zonal</v>
          </cell>
          <cell r="L5309" t="str">
            <v>5_BARRIOS_UNIDOS</v>
          </cell>
          <cell r="M5309" t="str">
            <v>3_DICIEMBRE_2025</v>
          </cell>
          <cell r="N5309" t="str">
            <v>21910. Proceso integral e integrado de la Vigilancia de la Salud PúblicaVigilancia en salud pública5_BARRIOS_UNIDOS3_DICIEMBRE_2025</v>
          </cell>
          <cell r="O5309">
            <v>6484528</v>
          </cell>
          <cell r="R5309">
            <v>0</v>
          </cell>
          <cell r="S5309">
            <v>0</v>
          </cell>
        </row>
        <row r="5310">
          <cell r="E5310" t="str">
            <v>22010. Proceso integral e integrado de la Vigilancia de la Salud PúblicaVigilancia en salud pública</v>
          </cell>
          <cell r="F5310" t="str">
            <v>Apoyo en las asistencias técnicas de los procesos de EEVV</v>
          </cell>
          <cell r="G5310" t="str">
            <v>Gestión, análisis y divulgación  de información de la vigilancia en salud pública</v>
          </cell>
          <cell r="H5310" t="str">
            <v>GSP</v>
          </cell>
          <cell r="I5310" t="str">
            <v>No aplica</v>
          </cell>
          <cell r="J5310" t="str">
            <v>Plan de acción</v>
          </cell>
          <cell r="K5310" t="str">
            <v>Zonal</v>
          </cell>
          <cell r="L5310" t="str">
            <v>5_BARRIOS_UNIDOS</v>
          </cell>
          <cell r="M5310" t="str">
            <v>3_DICIEMBRE_2025</v>
          </cell>
          <cell r="N5310" t="str">
            <v>22010. Proceso integral e integrado de la Vigilancia de la Salud PúblicaVigilancia en salud pública5_BARRIOS_UNIDOS3_DICIEMBRE_2025</v>
          </cell>
          <cell r="O5310">
            <v>5621568</v>
          </cell>
          <cell r="R5310">
            <v>0</v>
          </cell>
          <cell r="S5310">
            <v>0</v>
          </cell>
        </row>
        <row r="5311">
          <cell r="E5311" t="str">
            <v>22110. Proceso integral e integrado de la Vigilancia de la Salud PúblicaVigilancia en salud pública</v>
          </cell>
          <cell r="F5311" t="str">
            <v>Seguimiento de muertes consideradas como no violentas (manera de muerte no violenta) y que ocurren extra institucionalmente (por fuera de las instituciones prestadoras de servicios de salud “IPS”) para población pobre vulnerable - no asegurada GAHD</v>
          </cell>
          <cell r="G5311" t="str">
            <v xml:space="preserve">Intervención integral en brotes, alertas y situaciones de emergencia en salud pública
</v>
          </cell>
          <cell r="H5311" t="str">
            <v>GSP</v>
          </cell>
          <cell r="I5311" t="str">
            <v>No aplica</v>
          </cell>
          <cell r="J5311" t="str">
            <v>Plan de acción</v>
          </cell>
          <cell r="K5311" t="str">
            <v>Distrito</v>
          </cell>
          <cell r="L5311" t="str">
            <v>5_BARRIOS_UNIDOS</v>
          </cell>
          <cell r="M5311" t="str">
            <v>3_DICIEMBRE_2025</v>
          </cell>
          <cell r="N5311" t="str">
            <v>22110. Proceso integral e integrado de la Vigilancia de la Salud PúblicaVigilancia en salud pública5_BARRIOS_UNIDOS3_DICIEMBRE_2025</v>
          </cell>
          <cell r="O5311">
            <v>149094832</v>
          </cell>
          <cell r="R5311">
            <v>0</v>
          </cell>
          <cell r="S5311">
            <v>0</v>
          </cell>
        </row>
        <row r="5312">
          <cell r="E5312" t="str">
            <v>22210. Proceso integral e integrado de la Vigilancia de la Salud PúblicaVigilancia en salud pública</v>
          </cell>
          <cell r="F5312" t="str">
            <v>Georreferenciación y análisis de información cartográfica de eventos de interés en salud pública</v>
          </cell>
          <cell r="G5312" t="str">
            <v>Gestión, análisis y divulgación  de información de la vigilancia en salud pública</v>
          </cell>
          <cell r="H5312" t="str">
            <v>GSP</v>
          </cell>
          <cell r="I5312" t="str">
            <v>No aplica</v>
          </cell>
          <cell r="J5312" t="str">
            <v>Plan de acción</v>
          </cell>
          <cell r="K5312" t="str">
            <v>Zonal</v>
          </cell>
          <cell r="L5312" t="str">
            <v>5_BARRIOS_UNIDOS</v>
          </cell>
          <cell r="M5312" t="str">
            <v>3_DICIEMBRE_2025</v>
          </cell>
          <cell r="N5312" t="str">
            <v>22210. Proceso integral e integrado de la Vigilancia de la Salud PúblicaVigilancia en salud pública5_BARRIOS_UNIDOS3_DICIEMBRE_2025</v>
          </cell>
          <cell r="O5312">
            <v>18590624</v>
          </cell>
          <cell r="R5312">
            <v>0</v>
          </cell>
          <cell r="S5312">
            <v>0</v>
          </cell>
        </row>
        <row r="5313">
          <cell r="E5313" t="str">
            <v>22310. Proceso integral e integrado de la Vigilancia de la Salud PúblicaVigilancia en salud pública</v>
          </cell>
          <cell r="F5313" t="str">
            <v>Gestión de la Vigilancia  centinela por exposición a contaminación ambiental en zonas aledañas parque de innovación Doña Juana</v>
          </cell>
          <cell r="G5313" t="str">
            <v>Gestión, análisis y divulgación  de información de la vigilancia en salud pública</v>
          </cell>
          <cell r="H5313" t="str">
            <v>GSP</v>
          </cell>
          <cell r="I5313" t="str">
            <v>No aplica</v>
          </cell>
          <cell r="J5313" t="str">
            <v>Plan de acción</v>
          </cell>
          <cell r="K5313" t="str">
            <v>Zonal</v>
          </cell>
          <cell r="L5313" t="str">
            <v>5_BARRIOS_UNIDOS</v>
          </cell>
          <cell r="M5313" t="str">
            <v>3_DICIEMBRE_2025</v>
          </cell>
          <cell r="N5313" t="str">
            <v>22310. Proceso integral e integrado de la Vigilancia de la Salud PúblicaVigilancia en salud pública5_BARRIOS_UNIDOS3_DICIEMBRE_2025</v>
          </cell>
          <cell r="O5313">
            <v>29488576</v>
          </cell>
          <cell r="R5313">
            <v>0</v>
          </cell>
          <cell r="S5313">
            <v>0</v>
          </cell>
        </row>
        <row r="5314">
          <cell r="E5314" t="str">
            <v>22410. Proceso integral e integrado de la Vigilancia de la Salud PúblicaVigilancia en salud pública</v>
          </cell>
          <cell r="F5314" t="str">
            <v>Seguimiento y monitoreo de los instrumentos de canalizaciones de Vigilancia en Salud  pública. Subred Norte, Sur Occidente,  Centro oriente y Sur</v>
          </cell>
          <cell r="G5314" t="str">
            <v xml:space="preserve">Intervención integral en brotes, alertas y situaciones de emergencia en salud pública
</v>
          </cell>
          <cell r="H5314" t="str">
            <v>GSP</v>
          </cell>
          <cell r="I5314" t="str">
            <v>No aplica</v>
          </cell>
          <cell r="J5314" t="str">
            <v>Plan de acción</v>
          </cell>
          <cell r="K5314" t="str">
            <v>Zonal</v>
          </cell>
          <cell r="L5314" t="str">
            <v>5_BARRIOS_UNIDOS</v>
          </cell>
          <cell r="M5314" t="str">
            <v>3_DICIEMBRE_2025</v>
          </cell>
          <cell r="N5314" t="str">
            <v>22410. Proceso integral e integrado de la Vigilancia de la Salud PúblicaVigilancia en salud pública5_BARRIOS_UNIDOS3_DICIEMBRE_2025</v>
          </cell>
          <cell r="O5314">
            <v>3994272</v>
          </cell>
          <cell r="R5314">
            <v>0</v>
          </cell>
          <cell r="S5314">
            <v>0</v>
          </cell>
        </row>
        <row r="5315">
          <cell r="E5315" t="str">
            <v>22510. Proceso integral e integrado de la Vigilancia de la Salud PúblicaVigilancia en salud pública</v>
          </cell>
          <cell r="F5315" t="str">
            <v>Gestión  de la información  del Componente de IAAS</v>
          </cell>
          <cell r="G5315" t="str">
            <v>Gestión, análisis y divulgación  de información de la vigilancia en salud pública</v>
          </cell>
          <cell r="H5315" t="str">
            <v>GSP</v>
          </cell>
          <cell r="I5315" t="str">
            <v>No aplica</v>
          </cell>
          <cell r="J5315" t="str">
            <v>Plan de acción</v>
          </cell>
          <cell r="K5315" t="str">
            <v>Zonal</v>
          </cell>
          <cell r="L5315" t="str">
            <v>5_BARRIOS_UNIDOS</v>
          </cell>
          <cell r="M5315" t="str">
            <v>3_DICIEMBRE_2025</v>
          </cell>
          <cell r="N5315" t="str">
            <v>22510. Proceso integral e integrado de la Vigilancia de la Salud PúblicaVigilancia en salud pública5_BARRIOS_UNIDOS3_DICIEMBRE_2025</v>
          </cell>
          <cell r="O5315">
            <v>7347488</v>
          </cell>
          <cell r="R5315">
            <v>0</v>
          </cell>
          <cell r="S5315">
            <v>0</v>
          </cell>
        </row>
        <row r="5316">
          <cell r="E5316" t="str">
            <v>22610. Proceso integral e integrado de la Vigilancia de la Salud PúblicaVigilancia en salud pública</v>
          </cell>
          <cell r="F5316" t="str">
            <v>Gestión administrativa y operativa de seguimiento y monitoreo AT integrales-</v>
          </cell>
          <cell r="G5316" t="str">
            <v>Gestión, análisis y divulgación  de información de la vigilancia en salud pública</v>
          </cell>
          <cell r="H5316" t="str">
            <v>GSP</v>
          </cell>
          <cell r="I5316" t="str">
            <v>No aplica</v>
          </cell>
          <cell r="J5316" t="str">
            <v>Plan de acción</v>
          </cell>
          <cell r="K5316" t="str">
            <v>Distrito</v>
          </cell>
          <cell r="L5316" t="str">
            <v>5_BARRIOS_UNIDOS</v>
          </cell>
          <cell r="M5316" t="str">
            <v>3_DICIEMBRE_2025</v>
          </cell>
          <cell r="N5316" t="str">
            <v>22610. Proceso integral e integrado de la Vigilancia de la Salud PúblicaVigilancia en salud pública5_BARRIOS_UNIDOS3_DICIEMBRE_2025</v>
          </cell>
          <cell r="O5316">
            <v>95295440</v>
          </cell>
          <cell r="R5316">
            <v>0</v>
          </cell>
          <cell r="S5316">
            <v>0</v>
          </cell>
        </row>
        <row r="5317">
          <cell r="E5317" t="str">
            <v>22710. Proceso integral e integrado de la Vigilancia de la Salud PúblicaVigilancia en salud pública</v>
          </cell>
          <cell r="F5317" t="str">
            <v>Gestión operativa de seguimiento y monitoreo AT integrales</v>
          </cell>
          <cell r="G5317" t="str">
            <v>Gestión, análisis y divulgación  de información de la vigilancia en salud pública</v>
          </cell>
          <cell r="H5317" t="str">
            <v>GSP</v>
          </cell>
          <cell r="I5317" t="str">
            <v>No aplica</v>
          </cell>
          <cell r="J5317" t="str">
            <v>Plan de acción</v>
          </cell>
          <cell r="K5317" t="str">
            <v>Distrito</v>
          </cell>
          <cell r="L5317" t="str">
            <v>5_BARRIOS_UNIDOS</v>
          </cell>
          <cell r="M5317" t="str">
            <v>3_DICIEMBRE_2025</v>
          </cell>
          <cell r="N5317" t="str">
            <v>22710. Proceso integral e integrado de la Vigilancia de la Salud PúblicaVigilancia en salud pública5_BARRIOS_UNIDOS3_DICIEMBRE_2025</v>
          </cell>
          <cell r="O5317">
            <v>53602144</v>
          </cell>
          <cell r="R5317">
            <v>0</v>
          </cell>
          <cell r="S5317">
            <v>0</v>
          </cell>
        </row>
        <row r="5318">
          <cell r="E5318" t="str">
            <v>22810. Proceso integral e integrado de la Vigilancia de la Salud PúblicaVigilancia en salud pública</v>
          </cell>
          <cell r="F5318" t="str">
            <v>Investigaciones epidemiológicas de eventos prioritarios en salud mental- Ruralidad</v>
          </cell>
          <cell r="G5318" t="str">
            <v xml:space="preserve">Intervención integral en brotes, alertas y situaciones de emergencia en salud pública
</v>
          </cell>
          <cell r="H5318" t="str">
            <v>GSP</v>
          </cell>
          <cell r="I5318" t="str">
            <v>No aplica</v>
          </cell>
          <cell r="J5318" t="str">
            <v>Plan de acción</v>
          </cell>
          <cell r="K5318" t="str">
            <v>Local</v>
          </cell>
          <cell r="L5318" t="str">
            <v>5_BARRIOS_UNIDOS</v>
          </cell>
          <cell r="M5318" t="str">
            <v>3_DICIEMBRE_2025</v>
          </cell>
          <cell r="N5318" t="str">
            <v>22810. Proceso integral e integrado de la Vigilancia de la Salud PúblicaVigilancia en salud pública5_BARRIOS_UNIDOS3_DICIEMBRE_2025</v>
          </cell>
          <cell r="O5318">
            <v>3513480</v>
          </cell>
          <cell r="R5318">
            <v>0</v>
          </cell>
          <cell r="S5318">
            <v>0</v>
          </cell>
        </row>
        <row r="5319">
          <cell r="E5319" t="str">
            <v>22910. Proceso integral e integrado de la Vigilancia de la Salud PúblicaVigilancia en salud pública</v>
          </cell>
          <cell r="F5319" t="str">
            <v xml:space="preserve">Fortalecimiento de capacidades IEC Salud mental </v>
          </cell>
          <cell r="G5319" t="str">
            <v xml:space="preserve">Intervención integral en brotes, alertas y situaciones de emergencia en salud pública
</v>
          </cell>
          <cell r="H5319" t="str">
            <v>GSP</v>
          </cell>
          <cell r="I5319" t="str">
            <v>No aplica</v>
          </cell>
          <cell r="J5319" t="str">
            <v>Plan de Fortalecimiento</v>
          </cell>
          <cell r="K5319" t="str">
            <v>Zonal</v>
          </cell>
          <cell r="L5319" t="str">
            <v>5_BARRIOS_UNIDOS</v>
          </cell>
          <cell r="M5319" t="str">
            <v>3_DICIEMBRE_2025</v>
          </cell>
          <cell r="N5319" t="str">
            <v>22910. Proceso integral e integrado de la Vigilancia de la Salud PúblicaVigilancia en salud pública5_BARRIOS_UNIDOS3_DICIEMBRE_2025</v>
          </cell>
          <cell r="O5319">
            <v>281936</v>
          </cell>
          <cell r="R5319">
            <v>0</v>
          </cell>
          <cell r="S5319">
            <v>0</v>
          </cell>
        </row>
        <row r="5320">
          <cell r="E5320" t="str">
            <v>23010. Proceso integral e integrado de la Vigilancia de la Salud PúblicaVigilancia en salud pública</v>
          </cell>
          <cell r="F5320" t="str">
            <v xml:space="preserve">Fortalecimiento de capacidades IEC No trasmisibles </v>
          </cell>
          <cell r="G5320" t="str">
            <v xml:space="preserve">Intervención integral en brotes, alertas y situaciones de emergencia en salud pública
</v>
          </cell>
          <cell r="H5320" t="str">
            <v>GSP</v>
          </cell>
          <cell r="I5320" t="str">
            <v>No aplica</v>
          </cell>
          <cell r="J5320" t="str">
            <v>Plan de Fortalecimiento</v>
          </cell>
          <cell r="K5320" t="str">
            <v>Zonal</v>
          </cell>
          <cell r="L5320" t="str">
            <v>5_BARRIOS_UNIDOS</v>
          </cell>
          <cell r="M5320" t="str">
            <v>3_DICIEMBRE_2025</v>
          </cell>
          <cell r="N5320" t="str">
            <v>23010. Proceso integral e integrado de la Vigilancia de la Salud PúblicaVigilancia en salud pública5_BARRIOS_UNIDOS3_DICIEMBRE_2025</v>
          </cell>
          <cell r="O5320">
            <v>244416</v>
          </cell>
          <cell r="R5320">
            <v>0</v>
          </cell>
          <cell r="S5320">
            <v>0</v>
          </cell>
        </row>
        <row r="5321">
          <cell r="E5321" t="str">
            <v>23111. Proceso integral e integrado de la Vigilancia basada en ComunidadVigilancia en salud pública</v>
          </cell>
          <cell r="F5321" t="str">
            <v>Gestión Estrategica territorial en el contexto de la VBC</v>
          </cell>
          <cell r="G5321" t="str">
            <v>Gestión Estrategica territorial en el contexto de la VBC</v>
          </cell>
          <cell r="H5321" t="str">
            <v>GSP</v>
          </cell>
          <cell r="I5321" t="str">
            <v>No aplica</v>
          </cell>
          <cell r="J5321" t="str">
            <v>Plan de acción</v>
          </cell>
          <cell r="K5321" t="str">
            <v>Zonal</v>
          </cell>
          <cell r="L5321" t="str">
            <v>5_BARRIOS_UNIDOS</v>
          </cell>
          <cell r="M5321" t="str">
            <v>3_DICIEMBRE_2025</v>
          </cell>
          <cell r="N5321" t="str">
            <v>23111. Proceso integral e integrado de la Vigilancia basada en ComunidadVigilancia en salud pública5_BARRIOS_UNIDOS3_DICIEMBRE_2025</v>
          </cell>
          <cell r="O5321">
            <v>25173776</v>
          </cell>
          <cell r="R5321">
            <v>0</v>
          </cell>
          <cell r="S5321">
            <v>0</v>
          </cell>
        </row>
        <row r="5322">
          <cell r="E5322" t="str">
            <v>23211. Proceso integral e integrado de la Vigilancia basada en ComunidadVigilancia en salud pública</v>
          </cell>
          <cell r="F5322" t="str">
            <v>Gestión Operativa para el Fortalecmiento de la REVCOM</v>
          </cell>
          <cell r="G5322" t="str">
            <v>Gestión Operativa para el Fortalecmiento de la REVCOM</v>
          </cell>
          <cell r="H5322" t="str">
            <v>GSP</v>
          </cell>
          <cell r="I5322" t="str">
            <v>No aplica</v>
          </cell>
          <cell r="J5322" t="str">
            <v>Plan de acción</v>
          </cell>
          <cell r="K5322" t="str">
            <v>Local</v>
          </cell>
          <cell r="L5322" t="str">
            <v>5_BARRIOS_UNIDOS</v>
          </cell>
          <cell r="M5322" t="str">
            <v>3_DICIEMBRE_2025</v>
          </cell>
          <cell r="N5322" t="str">
            <v>23211. Proceso integral e integrado de la Vigilancia basada en ComunidadVigilancia en salud pública5_BARRIOS_UNIDOS3_DICIEMBRE_2025</v>
          </cell>
          <cell r="O5322">
            <v>5621568</v>
          </cell>
          <cell r="R5322">
            <v>1</v>
          </cell>
          <cell r="S5322">
            <v>5621568</v>
          </cell>
        </row>
        <row r="5323">
          <cell r="E5323" t="str">
            <v>23311. Proceso integral e integrado de la Vigilancia basada en ComunidadVigilancia en salud pública</v>
          </cell>
          <cell r="F5323" t="str">
            <v>Gestión estratégica y  operativa para el Fortalecimiento de la RevCom - en la Ruralidad de Sumapaz</v>
          </cell>
          <cell r="G5323" t="str">
            <v>Gestión Operativa para el Fortalecmiento de la REVCOM</v>
          </cell>
          <cell r="H5323" t="str">
            <v>GSP</v>
          </cell>
          <cell r="I5323" t="str">
            <v>No aplica</v>
          </cell>
          <cell r="J5323" t="str">
            <v>Plan de acción</v>
          </cell>
          <cell r="K5323" t="str">
            <v>Local</v>
          </cell>
          <cell r="L5323" t="str">
            <v>5_BARRIOS_UNIDOS</v>
          </cell>
          <cell r="M5323" t="str">
            <v>3_DICIEMBRE_2025</v>
          </cell>
          <cell r="N5323" t="str">
            <v>23311. Proceso integral e integrado de la Vigilancia basada en ComunidadVigilancia en salud pública5_BARRIOS_UNIDOS3_DICIEMBRE_2025</v>
          </cell>
          <cell r="O5323">
            <v>7026960</v>
          </cell>
          <cell r="R5323">
            <v>0</v>
          </cell>
          <cell r="S5323">
            <v>0</v>
          </cell>
        </row>
        <row r="5324">
          <cell r="E5324" t="str">
            <v>23413. Proceso integral e integrado de gestión y análisis de políticas para el bienestarAnálisis de Politicas</v>
          </cell>
          <cell r="F5324" t="str">
            <v>Participación y gestión intersectorial  para la formulación, implementación, seguimiento o evaluación de las políticas públicas en los territorios</v>
          </cell>
          <cell r="G5324" t="str">
            <v>Gestión Intersectorial de Políticas Públicas en los Territorios</v>
          </cell>
          <cell r="H5324" t="str">
            <v>GSP</v>
          </cell>
          <cell r="I5324" t="str">
            <v>No aplica</v>
          </cell>
          <cell r="J5324" t="str">
            <v>Plan de acción</v>
          </cell>
          <cell r="K5324" t="str">
            <v>Local</v>
          </cell>
          <cell r="L5324" t="str">
            <v>5_BARRIOS_UNIDOS</v>
          </cell>
          <cell r="M5324" t="str">
            <v>3_DICIEMBRE_2025</v>
          </cell>
          <cell r="N5324" t="str">
            <v>23413. Proceso integral e integrado de gestión y análisis de políticas para el bienestarAnálisis de Politicas5_BARRIOS_UNIDOS3_DICIEMBRE_2025</v>
          </cell>
          <cell r="O5324">
            <v>24853248</v>
          </cell>
          <cell r="R5324">
            <v>1</v>
          </cell>
          <cell r="S5324">
            <v>24853248</v>
          </cell>
        </row>
        <row r="5325">
          <cell r="E5325" t="str">
            <v>23513. Proceso integral e integrado de gestión y análisis de políticas para el bienestarAnálisis de Politicas</v>
          </cell>
          <cell r="F5325" t="e">
            <v>#VALUE!</v>
          </cell>
          <cell r="G5325" t="str">
            <v>Gestión Intersectorial de Políticas Públicas en los Territorios</v>
          </cell>
          <cell r="H5325" t="str">
            <v>GSP</v>
          </cell>
          <cell r="I5325" t="str">
            <v>No aplica</v>
          </cell>
          <cell r="J5325" t="str">
            <v>Plan de acción</v>
          </cell>
          <cell r="K5325" t="str">
            <v>Zonal</v>
          </cell>
          <cell r="L5325" t="str">
            <v>5_BARRIOS_UNIDOS</v>
          </cell>
          <cell r="M5325" t="str">
            <v>3_DICIEMBRE_2025</v>
          </cell>
          <cell r="N5325" t="str">
            <v>23513. Proceso integral e integrado de gestión y análisis de políticas para el bienestarAnálisis de Politicas5_BARRIOS_UNIDOS3_DICIEMBRE_2025</v>
          </cell>
          <cell r="O5325">
            <v>7332480</v>
          </cell>
          <cell r="R5325">
            <v>0</v>
          </cell>
          <cell r="S5325">
            <v>0</v>
          </cell>
        </row>
        <row r="5326">
          <cell r="E5326" t="str">
            <v>23613. Proceso integral e integrado de gestión y análisis de políticas para el bienestarAnálisis de Politicas</v>
          </cell>
          <cell r="F5326" t="str">
            <v>Participación y gestión intersectorial local con los diferentes actores para la formulación, implementación, seguimiento o evaluación de la política pública de Ruralidad, exceptuando Sumapaz</v>
          </cell>
          <cell r="G5326" t="str">
            <v>Gestión Intersectorial de Políticas Públicas en los Territorios</v>
          </cell>
          <cell r="H5326" t="str">
            <v>GSP</v>
          </cell>
          <cell r="I5326" t="str">
            <v>No aplica</v>
          </cell>
          <cell r="J5326" t="str">
            <v>Plan de acción</v>
          </cell>
          <cell r="K5326" t="str">
            <v>Distrito</v>
          </cell>
          <cell r="L5326" t="str">
            <v>5_BARRIOS_UNIDOS</v>
          </cell>
          <cell r="M5326" t="str">
            <v>3_DICIEMBRE_2025</v>
          </cell>
          <cell r="N5326" t="str">
            <v>23613. Proceso integral e integrado de gestión y análisis de políticas para el bienestarAnálisis de Politicas5_BARRIOS_UNIDOS3_DICIEMBRE_2025</v>
          </cell>
          <cell r="O5326">
            <v>7332480</v>
          </cell>
          <cell r="R5326">
            <v>0</v>
          </cell>
          <cell r="S5326">
            <v>0</v>
          </cell>
        </row>
        <row r="5327">
          <cell r="E5327" t="str">
            <v>23713. Proceso integral e integrado de gestión y análisis de políticas para el bienestarAnálisis de Politicas</v>
          </cell>
          <cell r="F5327" t="str">
            <v>Participación y gestión intersectorial local con los diferentes actores para la formulación, implementación, seguimiento o evaluación de las políticas públicas priorizadas en Sumapaz</v>
          </cell>
          <cell r="G5327" t="str">
            <v>Gestión Intersectorial de Políticas Públicas en los Territorios</v>
          </cell>
          <cell r="H5327" t="str">
            <v>GSP</v>
          </cell>
          <cell r="I5327" t="str">
            <v>No aplica</v>
          </cell>
          <cell r="J5327" t="str">
            <v>Plan de acción</v>
          </cell>
          <cell r="K5327" t="str">
            <v>Local</v>
          </cell>
          <cell r="L5327" t="str">
            <v>5_BARRIOS_UNIDOS</v>
          </cell>
          <cell r="M5327" t="str">
            <v>3_DICIEMBRE_2025</v>
          </cell>
          <cell r="N5327" t="str">
            <v>23713. Proceso integral e integrado de gestión y análisis de políticas para el bienestarAnálisis de Politicas5_BARRIOS_UNIDOS3_DICIEMBRE_2025</v>
          </cell>
          <cell r="O5327">
            <v>22914000</v>
          </cell>
          <cell r="R5327">
            <v>0</v>
          </cell>
          <cell r="S5327">
            <v>0</v>
          </cell>
        </row>
        <row r="5328">
          <cell r="E5328" t="str">
            <v>23813. Proceso integral e integrado de gestión y análisis de políticas para el bienestarAnálisis de Politicas</v>
          </cell>
          <cell r="F5328" t="str">
            <v>Participación y gestión intersectorial local con los diferentes actores para la formulación, implementación, seguimiento o evaluación de las políticas públicas étnicas en los territorios</v>
          </cell>
          <cell r="G5328" t="str">
            <v>Gestión Intersectorial de Políticas Públicas en los Territorios</v>
          </cell>
          <cell r="H5328" t="str">
            <v>GSP</v>
          </cell>
          <cell r="I5328" t="str">
            <v>No aplica</v>
          </cell>
          <cell r="J5328" t="str">
            <v>Plan de acción</v>
          </cell>
          <cell r="K5328" t="str">
            <v>Distrito</v>
          </cell>
          <cell r="L5328" t="str">
            <v>5_BARRIOS_UNIDOS</v>
          </cell>
          <cell r="M5328" t="str">
            <v>3_DICIEMBRE_2025</v>
          </cell>
          <cell r="N5328" t="str">
            <v>23813. Proceso integral e integrado de gestión y análisis de políticas para el bienestarAnálisis de Politicas5_BARRIOS_UNIDOS3_DICIEMBRE_2025</v>
          </cell>
          <cell r="O5328">
            <v>29329920</v>
          </cell>
          <cell r="R5328">
            <v>0</v>
          </cell>
          <cell r="S5328">
            <v>0</v>
          </cell>
        </row>
        <row r="5329">
          <cell r="E5329" t="str">
            <v>23913. Proceso integral e integrado de gestión y análisis de políticas para el bienestarAnálisis de Politicas</v>
          </cell>
          <cell r="F5329" t="str">
            <v>Coordinación de la respuesta sectorial a las prioridades en salud y situaciones emergentes en el marco de la gestión de las políticas públicas</v>
          </cell>
          <cell r="G5329" t="str">
            <v>Gestión Sectorial de Políticas Públicas en los Territorios</v>
          </cell>
          <cell r="H5329" t="str">
            <v>GSP</v>
          </cell>
          <cell r="I5329" t="str">
            <v>No aplica</v>
          </cell>
          <cell r="J5329" t="str">
            <v>Plan de acción</v>
          </cell>
          <cell r="K5329" t="str">
            <v>Local</v>
          </cell>
          <cell r="L5329" t="str">
            <v>5_BARRIOS_UNIDOS</v>
          </cell>
          <cell r="M5329" t="str">
            <v>3_DICIEMBRE_2025</v>
          </cell>
          <cell r="N5329" t="str">
            <v>23913. Proceso integral e integrado de gestión y análisis de políticas para el bienestarAnálisis de Politicas5_BARRIOS_UNIDOS3_DICIEMBRE_2025</v>
          </cell>
          <cell r="O5329">
            <v>17086608</v>
          </cell>
          <cell r="R5329">
            <v>1</v>
          </cell>
          <cell r="S5329">
            <v>17086608</v>
          </cell>
        </row>
        <row r="5330">
          <cell r="E5330" t="str">
            <v>24013. Proceso integral e integrado de gestión y análisis de políticas para el bienestarAnálisis de Politicas</v>
          </cell>
          <cell r="F5330" t="str">
            <v>Coordinación de la respuesta sectorial a las prioridades en salud y situaciones emergentes en el marco de la gestión de las políticas públicas de adultez, trabajo,  salud oral, Acogida, Inclusión y Desarrollo de los Nuevos Bogotanos</v>
          </cell>
          <cell r="G5330" t="str">
            <v>Gestión Sectorial de Políticas Públicas en los Territorios</v>
          </cell>
          <cell r="H5330" t="str">
            <v>GSP</v>
          </cell>
          <cell r="I5330" t="str">
            <v>No aplica</v>
          </cell>
          <cell r="J5330" t="str">
            <v>Plan de acción</v>
          </cell>
          <cell r="K5330" t="str">
            <v>Zonal</v>
          </cell>
          <cell r="L5330" t="str">
            <v>5_BARRIOS_UNIDOS</v>
          </cell>
          <cell r="M5330" t="str">
            <v>3_DICIEMBRE_2025</v>
          </cell>
          <cell r="N5330" t="str">
            <v>24013. Proceso integral e integrado de gestión y análisis de políticas para el bienestarAnálisis de Politicas5_BARRIOS_UNIDOS3_DICIEMBRE_2025</v>
          </cell>
          <cell r="O5330">
            <v>3910656</v>
          </cell>
          <cell r="R5330">
            <v>0</v>
          </cell>
          <cell r="S5330">
            <v>0</v>
          </cell>
        </row>
        <row r="5331">
          <cell r="E5331" t="str">
            <v>24113. Proceso integral e integrado de gestión y análisis de políticas para el bienestarAnálisis de Politicas</v>
          </cell>
          <cell r="F5331" t="str">
            <v>Coordinación de la respuesta sectorial a las prioridades en salud y situaciones emergentes en el marco de la gestión de la política pública de ruralidad exceptuando Sumapaz</v>
          </cell>
          <cell r="G5331" t="str">
            <v>Gestión Sectorial de Políticas Públicas en los Territorios</v>
          </cell>
          <cell r="H5331" t="str">
            <v>GSP</v>
          </cell>
          <cell r="I5331" t="str">
            <v>No aplica</v>
          </cell>
          <cell r="J5331" t="str">
            <v>Plan de acción</v>
          </cell>
          <cell r="K5331" t="str">
            <v>Distrito</v>
          </cell>
          <cell r="L5331" t="str">
            <v>5_BARRIOS_UNIDOS</v>
          </cell>
          <cell r="M5331" t="str">
            <v>3_DICIEMBRE_2025</v>
          </cell>
          <cell r="N5331" t="str">
            <v>24113. Proceso integral e integrado de gestión y análisis de políticas para el bienestarAnálisis de Politicas5_BARRIOS_UNIDOS3_DICIEMBRE_2025</v>
          </cell>
          <cell r="O5331">
            <v>3910656</v>
          </cell>
          <cell r="R5331">
            <v>0</v>
          </cell>
          <cell r="S5331">
            <v>0</v>
          </cell>
        </row>
        <row r="5332">
          <cell r="E5332" t="str">
            <v>24213. Proceso integral e integrado de gestión y análisis de políticas para el bienestarAnálisis de Politicas</v>
          </cell>
          <cell r="F5332" t="str">
            <v>Coordinación de la respuesta sectorial a las prioridades en salud y situaciones emergentes en el marco de la gestión de las políticas públicas priorizadas en Sumapaz</v>
          </cell>
          <cell r="G5332" t="str">
            <v>Gestión Sectorial de Políticas Públicas en los Territorios</v>
          </cell>
          <cell r="H5332" t="str">
            <v>GSP</v>
          </cell>
          <cell r="I5332" t="str">
            <v>No aplica</v>
          </cell>
          <cell r="J5332" t="str">
            <v>Plan de acción</v>
          </cell>
          <cell r="K5332" t="str">
            <v>Local</v>
          </cell>
          <cell r="L5332" t="str">
            <v>5_BARRIOS_UNIDOS</v>
          </cell>
          <cell r="M5332" t="str">
            <v>3_DICIEMBRE_2025</v>
          </cell>
          <cell r="N5332" t="str">
            <v>24213. Proceso integral e integrado de gestión y análisis de políticas para el bienestarAnálisis de Politicas5_BARRIOS_UNIDOS3_DICIEMBRE_2025</v>
          </cell>
          <cell r="O5332">
            <v>12220800</v>
          </cell>
          <cell r="R5332">
            <v>0</v>
          </cell>
          <cell r="S5332">
            <v>0</v>
          </cell>
        </row>
        <row r="5333">
          <cell r="E5333" t="str">
            <v>24313. Proceso integral e integrado de gestión y análisis de políticas para el bienestarAnálisis de Politicas</v>
          </cell>
          <cell r="F5333" t="str">
            <v>Coordinación de la respuesta sectorial a las prioridades en salud y situaciones emergentes en el marco de la gestión de las políticas públicas étnicas</v>
          </cell>
          <cell r="G5333" t="str">
            <v>Gestión Sectorial de Políticas Públicas en los Territorios</v>
          </cell>
          <cell r="H5333" t="str">
            <v>GSP</v>
          </cell>
          <cell r="I5333" t="str">
            <v>No aplica</v>
          </cell>
          <cell r="J5333" t="str">
            <v>Plan de análisis</v>
          </cell>
          <cell r="K5333" t="str">
            <v>Distrito</v>
          </cell>
          <cell r="L5333" t="str">
            <v>5_BARRIOS_UNIDOS</v>
          </cell>
          <cell r="M5333" t="str">
            <v>3_DICIEMBRE_2025</v>
          </cell>
          <cell r="N5333" t="str">
            <v>24313. Proceso integral e integrado de gestión y análisis de políticas para el bienestarAnálisis de Politicas5_BARRIOS_UNIDOS3_DICIEMBRE_2025</v>
          </cell>
          <cell r="O5333">
            <v>15642624</v>
          </cell>
          <cell r="R5333">
            <v>0</v>
          </cell>
          <cell r="S5333">
            <v>0</v>
          </cell>
        </row>
        <row r="5334">
          <cell r="E5334" t="str">
            <v>24413. Proceso integral e integrado de gestión y análisis de políticas para el bienestarAnálisis de Politicas</v>
          </cell>
          <cell r="F5334" t="str">
            <v>Análisis sociales de la salud en el marco de las políticas</v>
          </cell>
          <cell r="G5334" t="str">
            <v>Gestión y Generación de Conocimiento en el Marco de las Políticas Públicas</v>
          </cell>
          <cell r="H5334" t="str">
            <v>GSP</v>
          </cell>
          <cell r="I5334" t="str">
            <v>No aplica</v>
          </cell>
          <cell r="J5334" t="str">
            <v>Plan de análisis</v>
          </cell>
          <cell r="K5334" t="str">
            <v>Zonal</v>
          </cell>
          <cell r="L5334" t="str">
            <v>5_BARRIOS_UNIDOS</v>
          </cell>
          <cell r="M5334" t="str">
            <v>3_DICIEMBRE_2025</v>
          </cell>
          <cell r="N5334" t="str">
            <v>24413. Proceso integral e integrado de gestión y análisis de políticas para el bienestarAnálisis de Politicas5_BARRIOS_UNIDOS3_DICIEMBRE_2025</v>
          </cell>
          <cell r="O5334">
            <v>20316544</v>
          </cell>
          <cell r="R5334">
            <v>0</v>
          </cell>
          <cell r="S5334">
            <v>0</v>
          </cell>
        </row>
        <row r="5335">
          <cell r="E5335" t="str">
            <v>24513. Proceso integral e integrado de gestión y análisis de políticas para el bienestarAnálisis de Politicas</v>
          </cell>
          <cell r="F5335" t="str">
            <v>Análisis diferenciales de la salud en el marco de productos de políticas públicas étnicas</v>
          </cell>
          <cell r="G5335" t="str">
            <v>Gestión y Generación de Conocimiento en el Marco de las Políticas Públicas</v>
          </cell>
          <cell r="H5335" t="str">
            <v>GSP</v>
          </cell>
          <cell r="I5335" t="str">
            <v>No aplica</v>
          </cell>
          <cell r="J5335" t="str">
            <v>Plan de análisis</v>
          </cell>
          <cell r="K5335" t="str">
            <v>Distrito</v>
          </cell>
          <cell r="L5335" t="str">
            <v>5_BARRIOS_UNIDOS</v>
          </cell>
          <cell r="M5335" t="str">
            <v>3_DICIEMBRE_2025</v>
          </cell>
          <cell r="N5335" t="str">
            <v>24513. Proceso integral e integrado de gestión y análisis de políticas para el bienestarAnálisis de Politicas5_BARRIOS_UNIDOS3_DICIEMBRE_2025</v>
          </cell>
          <cell r="O5335">
            <v>24729968</v>
          </cell>
          <cell r="R5335">
            <v>0</v>
          </cell>
          <cell r="S5335">
            <v>0</v>
          </cell>
        </row>
        <row r="5336">
          <cell r="E5336" t="str">
            <v>24613. Proceso integral e integrado de gestión y análisis de políticas para el bienestarAnálisis de Politicas</v>
          </cell>
          <cell r="F5336" t="e">
            <v>#VALUE!</v>
          </cell>
          <cell r="G5336" t="str">
            <v>Gestión Intersectorial de Políticas Públicas en los Territorios</v>
          </cell>
          <cell r="H5336" t="str">
            <v>GSP</v>
          </cell>
          <cell r="I5336" t="str">
            <v>No aplica</v>
          </cell>
          <cell r="J5336" t="str">
            <v xml:space="preserve"> Plan de Fortalecimiento </v>
          </cell>
          <cell r="K5336" t="str">
            <v>Distrito</v>
          </cell>
          <cell r="L5336" t="str">
            <v>5_BARRIOS_UNIDOS</v>
          </cell>
          <cell r="M5336" t="str">
            <v>3_DICIEMBRE_2025</v>
          </cell>
          <cell r="N5336" t="str">
            <v>24613. Proceso integral e integrado de gestión y análisis de políticas para el bienestarAnálisis de Politicas5_BARRIOS_UNIDOS3_DICIEMBRE_2025</v>
          </cell>
          <cell r="O5336">
            <v>67458816</v>
          </cell>
          <cell r="R5336">
            <v>0</v>
          </cell>
          <cell r="S5336">
            <v>0</v>
          </cell>
        </row>
        <row r="5337">
          <cell r="E5337" t="str">
            <v>11. Gestión Territorial para la Atención Primaria Social de los procesos de Gestión de la Salud Pública (GSP) y el Plan de Salud Pública de Intervenciones Colectivas (PSPIC)Gestión Territorial</v>
          </cell>
          <cell r="F5337" t="str">
            <v>Coordinación Territorial Zonal GSP-PSPIC</v>
          </cell>
          <cell r="G5337" t="str">
            <v>Coordinación y seguimiento de la gestión territorial</v>
          </cell>
          <cell r="H5337" t="str">
            <v>GSP - PSPIC</v>
          </cell>
          <cell r="I5337" t="str">
            <v>No aplica</v>
          </cell>
          <cell r="J5337" t="str">
            <v>Plan de acción</v>
          </cell>
          <cell r="K5337" t="str">
            <v>Zonal</v>
          </cell>
          <cell r="L5337" t="str">
            <v>6_TEUSAQUILLO</v>
          </cell>
          <cell r="M5337" t="str">
            <v>3_DICIEMBRE_2025</v>
          </cell>
          <cell r="N5337" t="str">
            <v>11. Gestión Territorial para la Atención Primaria Social de los procesos de Gestión de la Salud Pública (GSP) y el Plan de Salud Pública de Intervenciones Colectivas (PSPIC)Gestión Territorial6_TEUSAQUILLO3_DICIEMBRE_2025</v>
          </cell>
          <cell r="O5337">
            <v>30277568</v>
          </cell>
          <cell r="R5337">
            <v>0</v>
          </cell>
          <cell r="S5337">
            <v>0</v>
          </cell>
        </row>
        <row r="5338">
          <cell r="E5338" t="str">
            <v>31. Gestión Territorial para la Atención Primaria Social de los procesos de Gestión de la Salud Pública (GSP) y el Plan de Salud Pública de Intervenciones Colectivas (PSPIC)Gestión Territorial</v>
          </cell>
          <cell r="F5338" t="str">
            <v>Gestión local del GSP-PSPIC (Monitoreo y Seguimiento)</v>
          </cell>
          <cell r="G5338" t="str">
            <v>Coordinación y seguimiento de la gestión territorial</v>
          </cell>
          <cell r="H5338" t="str">
            <v>GSP-PSPIC</v>
          </cell>
          <cell r="I5338" t="str">
            <v>No aplica</v>
          </cell>
          <cell r="J5338" t="str">
            <v>Plan de acción</v>
          </cell>
          <cell r="K5338" t="str">
            <v>Local</v>
          </cell>
          <cell r="L5338" t="str">
            <v>6_TEUSAQUILLO</v>
          </cell>
          <cell r="M5338" t="str">
            <v>3_DICIEMBRE_2025</v>
          </cell>
          <cell r="N5338" t="str">
            <v>31. Gestión Territorial para la Atención Primaria Social de los procesos de Gestión de la Salud Pública (GSP) y el Plan de Salud Pública de Intervenciones Colectivas (PSPIC)Gestión Territorial6_TEUSAQUILLO3_DICIEMBRE_2025</v>
          </cell>
          <cell r="O5338">
            <v>12204720</v>
          </cell>
          <cell r="R5338">
            <v>1</v>
          </cell>
          <cell r="S5338">
            <v>12204720</v>
          </cell>
        </row>
        <row r="5339">
          <cell r="E5339" t="str">
            <v>41. Gestión Territorial para la Atención Primaria Social de los procesos de Gestión de la Salud Pública (GSP) y el Plan de Salud Pública de Intervenciones Colectivas (PSPIC)Gestión Territorial</v>
          </cell>
          <cell r="F5339" t="str">
            <v>Gestión local del GSP-PSPIC (Soporte operativo)</v>
          </cell>
          <cell r="G5339" t="str">
            <v>Coordinación y seguimiento de la gestión territorial</v>
          </cell>
          <cell r="H5339" t="str">
            <v>GSP-PSPIC</v>
          </cell>
          <cell r="I5339" t="str">
            <v>No aplica</v>
          </cell>
          <cell r="J5339" t="str">
            <v>Plan de acción</v>
          </cell>
          <cell r="K5339" t="str">
            <v>Local</v>
          </cell>
          <cell r="L5339" t="str">
            <v>6_TEUSAQUILLO</v>
          </cell>
          <cell r="M5339" t="str">
            <v>3_DICIEMBRE_2025</v>
          </cell>
          <cell r="N5339" t="str">
            <v>41. Gestión Territorial para la Atención Primaria Social de los procesos de Gestión de la Salud Pública (GSP) y el Plan de Salud Pública de Intervenciones Colectivas (PSPIC)Gestión Territorial6_TEUSAQUILLO3_DICIEMBRE_2025</v>
          </cell>
          <cell r="O5339">
            <v>6484528</v>
          </cell>
          <cell r="R5339">
            <v>1</v>
          </cell>
          <cell r="S5339">
            <v>6484528</v>
          </cell>
        </row>
        <row r="5340">
          <cell r="E5340" t="str">
            <v>51. Gestión Territorial para la Atención Primaria Social de los procesos de Gestión de la Salud Pública (GSP) y el Plan de Salud Pública de Intervenciones Colectivas (PSPIC)Gestión Territorial</v>
          </cell>
          <cell r="F5340" t="str">
            <v>Gestión local del GSP-PSPIC (prescripción social)</v>
          </cell>
          <cell r="G5340" t="str">
            <v>Coordinación y seguimiento de la gestión territorial</v>
          </cell>
          <cell r="H5340" t="str">
            <v>GSP-PSPIC</v>
          </cell>
          <cell r="I5340" t="str">
            <v>No aplica</v>
          </cell>
          <cell r="J5340" t="str">
            <v>Plan de acción</v>
          </cell>
          <cell r="K5340" t="str">
            <v>Local</v>
          </cell>
          <cell r="L5340" t="str">
            <v>6_TEUSAQUILLO</v>
          </cell>
          <cell r="M5340" t="str">
            <v>3_DICIEMBRE_2025</v>
          </cell>
          <cell r="N5340" t="str">
            <v>51. Gestión Territorial para la Atención Primaria Social de los procesos de Gestión de la Salud Pública (GSP) y el Plan de Salud Pública de Intervenciones Colectivas (PSPIC)Gestión Territorial6_TEUSAQUILLO3_DICIEMBRE_2025</v>
          </cell>
          <cell r="O5340">
            <v>5621568</v>
          </cell>
          <cell r="R5340">
            <v>1</v>
          </cell>
          <cell r="S5340">
            <v>5621568</v>
          </cell>
        </row>
        <row r="5341">
          <cell r="E5341" t="str">
            <v>61. Gestión Territorial para la Atención Primaria Social de los procesos de Gestión de la Salud Pública (GSP) y el Plan de Salud Pública de Intervenciones Colectivas (PSPIC)Gestión Territorial</v>
          </cell>
          <cell r="F5341" t="str">
            <v>Gestión local del GSP-PSPIC (Sumapaz)</v>
          </cell>
          <cell r="G5341" t="str">
            <v>Coordinación y seguimiento de la gestión territorial</v>
          </cell>
          <cell r="H5341" t="str">
            <v>GSP-PSPIC</v>
          </cell>
          <cell r="I5341" t="str">
            <v>No aplica</v>
          </cell>
          <cell r="J5341" t="str">
            <v>Plan de acción</v>
          </cell>
          <cell r="K5341" t="str">
            <v>Local</v>
          </cell>
          <cell r="L5341" t="str">
            <v>6_TEUSAQUILLO</v>
          </cell>
          <cell r="M5341" t="str">
            <v>3_DICIEMBRE_2025</v>
          </cell>
          <cell r="N5341" t="str">
            <v>61. Gestión Territorial para la Atención Primaria Social de los procesos de Gestión de la Salud Pública (GSP) y el Plan de Salud Pública de Intervenciones Colectivas (PSPIC)Gestión Territorial6_TEUSAQUILLO3_DICIEMBRE_2025</v>
          </cell>
          <cell r="O5341">
            <v>15132712</v>
          </cell>
          <cell r="R5341">
            <v>0</v>
          </cell>
          <cell r="S5341">
            <v>0</v>
          </cell>
        </row>
        <row r="5342">
          <cell r="E5342" t="str">
            <v>71. Gestión Territorial para la Atención Primaria Social de los procesos de Gestión de la Salud Pública (GSP) y el Plan de Salud Pública de Intervenciones Colectivas (PSPIC)Gestión Territorial</v>
          </cell>
          <cell r="F5342" t="str">
            <v>Gestión zonal  VSP</v>
          </cell>
          <cell r="G5342" t="str">
            <v>Coordinación y seguimiento de la gestión territorial</v>
          </cell>
          <cell r="H5342" t="str">
            <v>GSP</v>
          </cell>
          <cell r="I5342" t="str">
            <v>No aplica</v>
          </cell>
          <cell r="J5342" t="str">
            <v>Plan de acción</v>
          </cell>
          <cell r="K5342" t="str">
            <v>Zonal</v>
          </cell>
          <cell r="L5342" t="str">
            <v>6_TEUSAQUILLO</v>
          </cell>
          <cell r="M5342" t="str">
            <v>3_DICIEMBRE_2025</v>
          </cell>
          <cell r="N5342" t="str">
            <v>71. Gestión Territorial para la Atención Primaria Social de los procesos de Gestión de la Salud Pública (GSP) y el Plan de Salud Pública de Intervenciones Colectivas (PSPIC)Gestión Territorial6_TEUSAQUILLO3_DICIEMBRE_2025</v>
          </cell>
          <cell r="O5342">
            <v>25617584</v>
          </cell>
          <cell r="R5342">
            <v>0</v>
          </cell>
          <cell r="S5342">
            <v>0</v>
          </cell>
        </row>
        <row r="5343">
          <cell r="E5343" t="str">
            <v>81. Gestión Territorial para la Atención Primaria Social de los procesos de Gestión de la Salud Pública (GSP) y el Plan de Salud Pública de Intervenciones Colectivas (PSPIC)Gestión Territorial</v>
          </cell>
          <cell r="F5343" t="str">
            <v>Gestión zonal  VSA</v>
          </cell>
          <cell r="G5343" t="str">
            <v>Coordinación y seguimiento de la gestión territorial</v>
          </cell>
          <cell r="H5343" t="str">
            <v>GSP</v>
          </cell>
          <cell r="I5343" t="str">
            <v>No aplica</v>
          </cell>
          <cell r="J5343" t="str">
            <v>Plan de acción</v>
          </cell>
          <cell r="K5343" t="str">
            <v>Zonal</v>
          </cell>
          <cell r="L5343" t="str">
            <v>6_TEUSAQUILLO</v>
          </cell>
          <cell r="M5343" t="str">
            <v>3_DICIEMBRE_2025</v>
          </cell>
          <cell r="N5343" t="str">
            <v>81. Gestión Territorial para la Atención Primaria Social de los procesos de Gestión de la Salud Pública (GSP) y el Plan de Salud Pública de Intervenciones Colectivas (PSPIC)Gestión Territorial6_TEUSAQUILLO3_DICIEMBRE_2025</v>
          </cell>
          <cell r="O5343">
            <v>9098064</v>
          </cell>
          <cell r="R5343">
            <v>0</v>
          </cell>
          <cell r="S5343">
            <v>0</v>
          </cell>
        </row>
        <row r="5344">
          <cell r="E5344" t="str">
            <v>91. Gestión Territorial para la Atención Primaria Social de los procesos de Gestión de la Salud Pública (GSP) y el Plan de Salud Pública de Intervenciones Colectivas (PSPIC)Gestión Territorial</v>
          </cell>
          <cell r="F5344" t="str">
            <v>Gestión zonal  GPEPB - PAI</v>
          </cell>
          <cell r="G5344" t="str">
            <v>Coordinación y seguimiento de la gestión territorial</v>
          </cell>
          <cell r="H5344" t="str">
            <v>GSP</v>
          </cell>
          <cell r="I5344" t="str">
            <v>No aplica</v>
          </cell>
          <cell r="J5344" t="str">
            <v>Plan de acción</v>
          </cell>
          <cell r="K5344" t="str">
            <v>Zonal</v>
          </cell>
          <cell r="L5344" t="str">
            <v>6_TEUSAQUILLO</v>
          </cell>
          <cell r="M5344" t="str">
            <v>3_DICIEMBRE_2025</v>
          </cell>
          <cell r="N5344" t="str">
            <v>91. Gestión Territorial para la Atención Primaria Social de los procesos de Gestión de la Salud Pública (GSP) y el Plan de Salud Pública de Intervenciones Colectivas (PSPIC)Gestión Territorial6_TEUSAQUILLO3_DICIEMBRE_2025</v>
          </cell>
          <cell r="O5344">
            <v>28674928</v>
          </cell>
          <cell r="R5344">
            <v>0</v>
          </cell>
          <cell r="S5344">
            <v>0</v>
          </cell>
        </row>
        <row r="5345">
          <cell r="E5345" t="str">
            <v>101. Gestión Territorial para la Atención Primaria Social de los procesos de Gestión de la Salud Pública (GSP) y el Plan de Salud Pública de Intervenciones Colectivas (PSPIC)Gestión Territorial</v>
          </cell>
          <cell r="F5345" t="str">
            <v>Gestión zonal  POLÍTICAS</v>
          </cell>
          <cell r="G5345" t="str">
            <v>Coordinación y seguimiento de la gestión territorial</v>
          </cell>
          <cell r="H5345" t="str">
            <v>GSP</v>
          </cell>
          <cell r="I5345" t="str">
            <v>No aplica</v>
          </cell>
          <cell r="J5345" t="str">
            <v>Plan de acción</v>
          </cell>
          <cell r="K5345" t="str">
            <v>Zonal</v>
          </cell>
          <cell r="L5345" t="str">
            <v>6_TEUSAQUILLO</v>
          </cell>
          <cell r="M5345" t="str">
            <v>3_DICIEMBRE_2025</v>
          </cell>
          <cell r="N5345" t="str">
            <v>101. Gestión Territorial para la Atención Primaria Social de los procesos de Gestión de la Salud Pública (GSP) y el Plan de Salud Pública de Intervenciones Colectivas (PSPIC)Gestión Territorial6_TEUSAQUILLO3_DICIEMBRE_2025</v>
          </cell>
          <cell r="O5345">
            <v>13092336</v>
          </cell>
          <cell r="R5345">
            <v>0</v>
          </cell>
          <cell r="S5345">
            <v>0</v>
          </cell>
        </row>
        <row r="5346">
          <cell r="E5346" t="str">
            <v>111. Gestión Territorial para la Atención Primaria Social de los procesos de Gestión de la Salud Pública (GSP) y el Plan de Salud Pública de Intervenciones Colectivas (PSPIC)Gestión Territorial</v>
          </cell>
          <cell r="F5346" t="str">
            <v>Entornos de MAS Bienestar</v>
          </cell>
          <cell r="G5346" t="str">
            <v>Coordinación y seguimiento de la gestión territorial</v>
          </cell>
          <cell r="H5346" t="str">
            <v>GSP</v>
          </cell>
          <cell r="I5346" t="str">
            <v>No aplica</v>
          </cell>
          <cell r="J5346" t="str">
            <v>Plan de acción</v>
          </cell>
          <cell r="K5346" t="str">
            <v>Zonal</v>
          </cell>
          <cell r="L5346" t="str">
            <v>6_TEUSAQUILLO</v>
          </cell>
          <cell r="M5346" t="str">
            <v>3_DICIEMBRE_2025</v>
          </cell>
          <cell r="N5346" t="str">
            <v>111. Gestión Territorial para la Atención Primaria Social de los procesos de Gestión de la Salud Pública (GSP) y el Plan de Salud Pública de Intervenciones Colectivas (PSPIC)Gestión Territorial6_TEUSAQUILLO3_DICIEMBRE_2025</v>
          </cell>
          <cell r="O5346">
            <v>29389952</v>
          </cell>
          <cell r="R5346">
            <v>0</v>
          </cell>
          <cell r="S5346">
            <v>0</v>
          </cell>
        </row>
        <row r="5347">
          <cell r="E5347" t="str">
            <v>121. Gestión Territorial para la Atención Primaria Social de los procesos de Gestión de la Salud Pública (GSP) y el Plan de Salud Pública de Intervenciones Colectivas (PSPIC)Gestión Territorial</v>
          </cell>
          <cell r="F5347" t="str">
            <v>Gestión de la información de acciones colectivas en salud pública - GESI</v>
          </cell>
          <cell r="G5347" t="str">
            <v>Soporte estratégico para la GSP-PSPIC</v>
          </cell>
          <cell r="H5347" t="str">
            <v>GSP</v>
          </cell>
          <cell r="I5347" t="str">
            <v>No aplica</v>
          </cell>
          <cell r="J5347" t="str">
            <v>Plan de acción</v>
          </cell>
          <cell r="K5347" t="str">
            <v>Zonal</v>
          </cell>
          <cell r="L5347" t="str">
            <v>6_TEUSAQUILLO</v>
          </cell>
          <cell r="M5347" t="str">
            <v>3_DICIEMBRE_2025</v>
          </cell>
          <cell r="N5347" t="str">
            <v>121. Gestión Territorial para la Atención Primaria Social de los procesos de Gestión de la Salud Pública (GSP) y el Plan de Salud Pública de Intervenciones Colectivas (PSPIC)Gestión Territorial6_TEUSAQUILLO3_DICIEMBRE_2025</v>
          </cell>
          <cell r="O5347">
            <v>100029392</v>
          </cell>
          <cell r="R5347">
            <v>0</v>
          </cell>
          <cell r="S5347">
            <v>0</v>
          </cell>
        </row>
        <row r="5348">
          <cell r="E5348" t="str">
            <v>131. Gestión Territorial para la Atención Primaria Social de los procesos de Gestión de la Salud Pública (GSP) y el Plan de Salud Pública de Intervenciones Colectivas (PSPIC)Gestión Territorial</v>
          </cell>
          <cell r="F5348" t="str">
            <v>Educación para la salud pública - ESP</v>
          </cell>
          <cell r="G5348" t="str">
            <v>Soporte estratégico para la GSP-PSPIC</v>
          </cell>
          <cell r="H5348" t="str">
            <v>GSP</v>
          </cell>
          <cell r="I5348" t="str">
            <v>No aplica</v>
          </cell>
          <cell r="J5348" t="str">
            <v>Plan de acción</v>
          </cell>
          <cell r="K5348" t="str">
            <v>Zonal</v>
          </cell>
          <cell r="L5348" t="str">
            <v>6_TEUSAQUILLO</v>
          </cell>
          <cell r="M5348" t="str">
            <v>3_DICIEMBRE_2025</v>
          </cell>
          <cell r="N5348" t="str">
            <v>131. Gestión Territorial para la Atención Primaria Social de los procesos de Gestión de la Salud Pública (GSP) y el Plan de Salud Pública de Intervenciones Colectivas (PSPIC)Gestión Territorial6_TEUSAQUILLO3_DICIEMBRE_2025</v>
          </cell>
          <cell r="O5348">
            <v>29833760</v>
          </cell>
          <cell r="R5348">
            <v>0</v>
          </cell>
          <cell r="S5348">
            <v>0</v>
          </cell>
        </row>
        <row r="5349">
          <cell r="E5349" t="str">
            <v>141. Gestión Territorial para la Atención Primaria Social de los procesos de Gestión de la Salud Pública (GSP) y el Plan de Salud Pública de Intervenciones Colectivas (PSPIC)Gestión Territorial</v>
          </cell>
          <cell r="F5349" t="str">
            <v>Prescripción social - Activación de rutas</v>
          </cell>
          <cell r="G5349" t="str">
            <v>Soporte estratégico para la GSP-PSPIC</v>
          </cell>
          <cell r="H5349" t="str">
            <v>GSP</v>
          </cell>
          <cell r="I5349" t="str">
            <v>No aplica</v>
          </cell>
          <cell r="J5349" t="str">
            <v>Plan de acción</v>
          </cell>
          <cell r="K5349" t="str">
            <v>Zonal</v>
          </cell>
          <cell r="L5349" t="str">
            <v>6_TEUSAQUILLO</v>
          </cell>
          <cell r="M5349" t="str">
            <v>3_DICIEMBRE_2025</v>
          </cell>
          <cell r="N5349" t="str">
            <v>141. Gestión Territorial para la Atención Primaria Social de los procesos de Gestión de la Salud Pública (GSP) y el Plan de Salud Pública de Intervenciones Colectivas (PSPIC)Gestión Territorial6_TEUSAQUILLO3_DICIEMBRE_2025</v>
          </cell>
          <cell r="O5349">
            <v>54021296</v>
          </cell>
          <cell r="R5349">
            <v>0</v>
          </cell>
          <cell r="S5349">
            <v>0</v>
          </cell>
        </row>
        <row r="5350">
          <cell r="E5350" t="str">
            <v>151. Gestión Territorial para la Atención Primaria Social de los procesos de Gestión de la Salud Pública (GSP) y el Plan de Salud Pública de Intervenciones Colectivas (PSPIC)Gestión Territorial</v>
          </cell>
          <cell r="F5350" t="str">
            <v>Prescripción social - Activación de rutas (Salud Mental)</v>
          </cell>
          <cell r="G5350" t="str">
            <v>Soporte estratégico para la GSP-PSPIC</v>
          </cell>
          <cell r="H5350" t="str">
            <v>GSP</v>
          </cell>
          <cell r="I5350" t="str">
            <v>No aplica</v>
          </cell>
          <cell r="J5350" t="str">
            <v>Plan de acción</v>
          </cell>
          <cell r="K5350" t="str">
            <v>Zonal</v>
          </cell>
          <cell r="L5350" t="str">
            <v>6_TEUSAQUILLO</v>
          </cell>
          <cell r="M5350" t="str">
            <v>3_DICIEMBRE_2025</v>
          </cell>
          <cell r="N5350" t="str">
            <v>151. Gestión Territorial para la Atención Primaria Social de los procesos de Gestión de la Salud Pública (GSP) y el Plan de Salud Pública de Intervenciones Colectivas (PSPIC)Gestión Territorial6_TEUSAQUILLO3_DICIEMBRE_2025</v>
          </cell>
          <cell r="O5350">
            <v>5621568</v>
          </cell>
          <cell r="R5350">
            <v>0</v>
          </cell>
          <cell r="S5350">
            <v>0</v>
          </cell>
        </row>
        <row r="5351">
          <cell r="E5351" t="str">
            <v>161. Gestión Territorial para la Atención Primaria Social de los procesos de Gestión de la Salud Pública (GSP) y el Plan de Salud Pública de Intervenciones Colectivas (PSPIC)Gestión Territorial</v>
          </cell>
          <cell r="F5351" t="str">
            <v>Prescripción social - Activación de rutas (Sur - Centro Oriente)</v>
          </cell>
          <cell r="G5351" t="str">
            <v>Soporte estratégico para la GSP-PSPIC</v>
          </cell>
          <cell r="H5351" t="str">
            <v>GSP</v>
          </cell>
          <cell r="I5351" t="str">
            <v>No aplica</v>
          </cell>
          <cell r="J5351" t="str">
            <v>Plan de acción</v>
          </cell>
          <cell r="K5351" t="str">
            <v>Distrito</v>
          </cell>
          <cell r="L5351" t="str">
            <v>6_TEUSAQUILLO</v>
          </cell>
          <cell r="M5351" t="str">
            <v>3_DICIEMBRE_2025</v>
          </cell>
          <cell r="N5351" t="str">
            <v>161. Gestión Territorial para la Atención Primaria Social de los procesos de Gestión de la Salud Pública (GSP) y el Plan de Salud Pública de Intervenciones Colectivas (PSPIC)Gestión Territorial6_TEUSAQUILLO3_DICIEMBRE_2025</v>
          </cell>
          <cell r="O5351">
            <v>3994272</v>
          </cell>
          <cell r="R5351">
            <v>0</v>
          </cell>
          <cell r="S5351">
            <v>0</v>
          </cell>
        </row>
        <row r="5352">
          <cell r="E5352" t="str">
            <v>171. Gestión Territorial para la Atención Primaria Social de los procesos de Gestión de la Salud Pública (GSP) y el Plan de Salud Pública de Intervenciones Colectivas (PSPIC)Gestión Territorial</v>
          </cell>
          <cell r="F5352" t="str">
            <v>Análisis de condiciones, calidad de vida, salud y enfermedad - ACCVSyE-DC (Sur Occidente)</v>
          </cell>
          <cell r="G5352" t="str">
            <v>Análisis de la gestión territorial de la salud pública</v>
          </cell>
          <cell r="H5352" t="str">
            <v>GSP</v>
          </cell>
          <cell r="I5352" t="str">
            <v>No aplica</v>
          </cell>
          <cell r="J5352" t="str">
            <v>Plan de análisis</v>
          </cell>
          <cell r="K5352" t="str">
            <v>Distrito</v>
          </cell>
          <cell r="L5352" t="str">
            <v>6_TEUSAQUILLO</v>
          </cell>
          <cell r="M5352" t="str">
            <v>3_DICIEMBRE_2025</v>
          </cell>
          <cell r="N5352" t="str">
            <v>171. Gestión Territorial para la Atención Primaria Social de los procesos de Gestión de la Salud Pública (GSP) y el Plan de Salud Pública de Intervenciones Colectivas (PSPIC)Gestión Territorial6_TEUSAQUILLO3_DICIEMBRE_2025</v>
          </cell>
          <cell r="O5352">
            <v>5621568</v>
          </cell>
          <cell r="R5352">
            <v>0</v>
          </cell>
          <cell r="S5352">
            <v>0</v>
          </cell>
        </row>
        <row r="5353">
          <cell r="E5353" t="str">
            <v>181. Gestión Territorial para la Atención Primaria Social de los procesos de Gestión de la Salud Pública (GSP) y el Plan de Salud Pública de Intervenciones Colectivas (PSPIC)Gestión Territorial</v>
          </cell>
          <cell r="F5353" t="str">
            <v>Análisis de condiciones, calidad de vida, salud y enfermedad - ACCVSyE</v>
          </cell>
          <cell r="G5353" t="str">
            <v>Análisis de la gestión territorial de la salud pública</v>
          </cell>
          <cell r="H5353" t="str">
            <v>GSP</v>
          </cell>
          <cell r="I5353" t="str">
            <v>No aplica</v>
          </cell>
          <cell r="J5353" t="str">
            <v>Plan de análisis</v>
          </cell>
          <cell r="K5353" t="str">
            <v>Zonal</v>
          </cell>
          <cell r="L5353" t="str">
            <v>6_TEUSAQUILLO</v>
          </cell>
          <cell r="M5353" t="str">
            <v>3_DICIEMBRE_2025</v>
          </cell>
          <cell r="N5353" t="str">
            <v>181. Gestión Territorial para la Atención Primaria Social de los procesos de Gestión de la Salud Pública (GSP) y el Plan de Salud Pública de Intervenciones Colectivas (PSPIC)Gestión Territorial6_TEUSAQUILLO3_DICIEMBRE_2025</v>
          </cell>
          <cell r="O5353">
            <v>32422640</v>
          </cell>
          <cell r="R5353">
            <v>0</v>
          </cell>
          <cell r="S5353">
            <v>0</v>
          </cell>
        </row>
        <row r="5354">
          <cell r="E5354" t="str">
            <v>191. Gestión Territorial para la Atención Primaria Social de los procesos de Gestión de la Salud Pública (GSP) y el Plan de Salud Pública de Intervenciones Colectivas (PSPIC)Gestión Territorial</v>
          </cell>
          <cell r="F5354" t="str">
            <v>Análisis de las políticas y acciones para la salud pública en el marco de la gestión territorial</v>
          </cell>
          <cell r="G5354" t="str">
            <v>Análisis de la gestión territorial de la salud pública</v>
          </cell>
          <cell r="H5354" t="str">
            <v>GSP</v>
          </cell>
          <cell r="I5354" t="str">
            <v>No aplica</v>
          </cell>
          <cell r="J5354" t="str">
            <v>Plan de análisis</v>
          </cell>
          <cell r="K5354" t="str">
            <v>Zonal</v>
          </cell>
          <cell r="L5354" t="str">
            <v>6_TEUSAQUILLO</v>
          </cell>
          <cell r="M5354" t="str">
            <v>3_DICIEMBRE_2025</v>
          </cell>
          <cell r="N5354" t="str">
            <v>191. Gestión Territorial para la Atención Primaria Social de los procesos de Gestión de la Salud Pública (GSP) y el Plan de Salud Pública de Intervenciones Colectivas (PSPIC)Gestión Territorial6_TEUSAQUILLO3_DICIEMBRE_2025</v>
          </cell>
          <cell r="O5354">
            <v>20316544</v>
          </cell>
          <cell r="R5354">
            <v>0</v>
          </cell>
          <cell r="S5354">
            <v>0</v>
          </cell>
        </row>
        <row r="5355">
          <cell r="E5355" t="str">
            <v>202. Cuidado Continuo por una vida con bienestarComunitario</v>
          </cell>
          <cell r="F5355" t="str">
            <v xml:space="preserve">Sesiones educativas para MAS bienestar </v>
          </cell>
          <cell r="G5355" t="str">
            <v xml:space="preserve">Promoción de la salud y bienestar </v>
          </cell>
          <cell r="H5355" t="str">
            <v>PSPIC</v>
          </cell>
          <cell r="I5355" t="str">
            <v>No aplica</v>
          </cell>
          <cell r="J5355" t="str">
            <v>Sesión</v>
          </cell>
          <cell r="K5355" t="str">
            <v>Local</v>
          </cell>
          <cell r="L5355" t="str">
            <v>6_TEUSAQUILLO</v>
          </cell>
          <cell r="M5355" t="str">
            <v>3_DICIEMBRE_2025</v>
          </cell>
          <cell r="N5355" t="str">
            <v>202. Cuidado Continuo por una vida con bienestarComunitario6_TEUSAQUILLO3_DICIEMBRE_2025</v>
          </cell>
          <cell r="O5355">
            <v>105404</v>
          </cell>
          <cell r="R5355">
            <v>10</v>
          </cell>
          <cell r="S5355">
            <v>1054040</v>
          </cell>
        </row>
        <row r="5356">
          <cell r="E5356" t="str">
            <v xml:space="preserve">202. Cuidado Continuo por una vida con bienestarEducativo </v>
          </cell>
          <cell r="F5356" t="str">
            <v xml:space="preserve">Sesiones educativas para MAS bienestar </v>
          </cell>
          <cell r="G5356" t="str">
            <v xml:space="preserve">Promoción de la salud y bienestar </v>
          </cell>
          <cell r="H5356" t="str">
            <v>PSPIC</v>
          </cell>
          <cell r="I5356" t="str">
            <v>No aplica</v>
          </cell>
          <cell r="J5356" t="str">
            <v>Sesión</v>
          </cell>
          <cell r="K5356" t="str">
            <v>Local</v>
          </cell>
          <cell r="L5356" t="str">
            <v>6_TEUSAQUILLO</v>
          </cell>
          <cell r="M5356" t="str">
            <v>3_DICIEMBRE_2025</v>
          </cell>
          <cell r="N5356" t="str">
            <v>202. Cuidado Continuo por una vida con bienestarEducativo 6_TEUSAQUILLO3_DICIEMBRE_2025</v>
          </cell>
          <cell r="O5356">
            <v>105404</v>
          </cell>
          <cell r="R5356">
            <v>0</v>
          </cell>
          <cell r="S5356">
            <v>0</v>
          </cell>
        </row>
        <row r="5357">
          <cell r="E5357" t="str">
            <v>202. Cuidado Continuo por una vida con bienestarInstitucional</v>
          </cell>
          <cell r="F5357" t="str">
            <v xml:space="preserve">Sesiones educativas para MAS bienestar </v>
          </cell>
          <cell r="G5357" t="str">
            <v xml:space="preserve">Promoción de la salud y bienestar </v>
          </cell>
          <cell r="H5357" t="str">
            <v>PSPIC</v>
          </cell>
          <cell r="I5357" t="str">
            <v>No aplica</v>
          </cell>
          <cell r="J5357" t="str">
            <v>Sesión</v>
          </cell>
          <cell r="K5357" t="str">
            <v>Local</v>
          </cell>
          <cell r="L5357" t="str">
            <v>6_TEUSAQUILLO</v>
          </cell>
          <cell r="M5357" t="str">
            <v>3_DICIEMBRE_2025</v>
          </cell>
          <cell r="N5357" t="str">
            <v>202. Cuidado Continuo por una vida con bienestarInstitucional6_TEUSAQUILLO3_DICIEMBRE_2025</v>
          </cell>
          <cell r="O5357">
            <v>105404</v>
          </cell>
          <cell r="R5357">
            <v>14</v>
          </cell>
          <cell r="S5357">
            <v>1475656</v>
          </cell>
        </row>
        <row r="5358">
          <cell r="E5358" t="str">
            <v>212. Cuidado Continuo por una vida con bienestarComunitario</v>
          </cell>
          <cell r="F5358" t="str">
            <v>Sesiones educativas para MAS bienestar en nuestras comunidades - Gestión territorial</v>
          </cell>
          <cell r="G5358" t="str">
            <v xml:space="preserve">Promoción de la salud y bienestar </v>
          </cell>
          <cell r="H5358" t="str">
            <v>PSPIC</v>
          </cell>
          <cell r="I5358" t="str">
            <v>No aplica</v>
          </cell>
          <cell r="J5358" t="str">
            <v>Sesión</v>
          </cell>
          <cell r="K5358" t="str">
            <v>Local</v>
          </cell>
          <cell r="L5358" t="str">
            <v>6_TEUSAQUILLO</v>
          </cell>
          <cell r="M5358" t="str">
            <v>3_DICIEMBRE_2025</v>
          </cell>
          <cell r="N5358" t="str">
            <v>212. Cuidado Continuo por una vida con bienestarComunitario6_TEUSAQUILLO3_DICIEMBRE_2025</v>
          </cell>
          <cell r="O5358">
            <v>55938</v>
          </cell>
          <cell r="R5358">
            <v>6.0000357538703497</v>
          </cell>
          <cell r="S5358">
            <v>335629.99999999965</v>
          </cell>
        </row>
        <row r="5359">
          <cell r="E5359" t="str">
            <v>222. Cuidado Continuo por una vida con bienestarComunitario</v>
          </cell>
          <cell r="F5359" t="str">
            <v>Sesiones educativas para el bienestar en las  barras futboleras</v>
          </cell>
          <cell r="G5359" t="str">
            <v xml:space="preserve">Promoción de la salud y bienestar </v>
          </cell>
          <cell r="H5359" t="str">
            <v>PSPIC</v>
          </cell>
          <cell r="I5359" t="str">
            <v>No aplica</v>
          </cell>
          <cell r="J5359" t="str">
            <v>Sesión</v>
          </cell>
          <cell r="K5359" t="str">
            <v>Distrito</v>
          </cell>
          <cell r="L5359" t="str">
            <v>6_TEUSAQUILLO</v>
          </cell>
          <cell r="M5359" t="str">
            <v>3_DICIEMBRE_2025</v>
          </cell>
          <cell r="N5359" t="str">
            <v>222. Cuidado Continuo por una vida con bienestarComunitario6_TEUSAQUILLO3_DICIEMBRE_2025</v>
          </cell>
          <cell r="O5359">
            <v>105404</v>
          </cell>
          <cell r="R5359">
            <v>0</v>
          </cell>
          <cell r="S5359">
            <v>0</v>
          </cell>
        </row>
        <row r="5360">
          <cell r="E5360" t="str">
            <v>232. Cuidado Continuo por una vida con bienestarComunitario</v>
          </cell>
          <cell r="F5360" t="str">
            <v>Sesiones educativas para el bienestar con los gestores en las  barras futboleras</v>
          </cell>
          <cell r="G5360" t="str">
            <v xml:space="preserve">Promoción de la salud y bienestar </v>
          </cell>
          <cell r="H5360" t="str">
            <v>PSPIC</v>
          </cell>
          <cell r="I5360" t="str">
            <v>No aplica</v>
          </cell>
          <cell r="J5360" t="str">
            <v>Sesión</v>
          </cell>
          <cell r="K5360" t="str">
            <v>Distrito</v>
          </cell>
          <cell r="L5360" t="str">
            <v>6_TEUSAQUILLO</v>
          </cell>
          <cell r="M5360" t="str">
            <v>3_DICIEMBRE_2025</v>
          </cell>
          <cell r="N5360" t="str">
            <v>232. Cuidado Continuo por una vida con bienestarComunitario6_TEUSAQUILLO3_DICIEMBRE_2025</v>
          </cell>
          <cell r="O5360">
            <v>55938</v>
          </cell>
          <cell r="R5360">
            <v>0</v>
          </cell>
          <cell r="S5360">
            <v>0</v>
          </cell>
        </row>
        <row r="5361">
          <cell r="E5361" t="str">
            <v xml:space="preserve">242. Cuidado Continuo por una vida con bienestarEducativo </v>
          </cell>
          <cell r="F5361" t="str">
            <v>Sesiones educativas para la promoción de la salud oral</v>
          </cell>
          <cell r="G5361" t="str">
            <v xml:space="preserve">Promoción de la salud y bienestar </v>
          </cell>
          <cell r="H5361" t="str">
            <v>PSPIC</v>
          </cell>
          <cell r="I5361" t="str">
            <v>No aplica</v>
          </cell>
          <cell r="J5361" t="str">
            <v>Sesión</v>
          </cell>
          <cell r="K5361" t="str">
            <v>Local</v>
          </cell>
          <cell r="L5361" t="str">
            <v>6_TEUSAQUILLO</v>
          </cell>
          <cell r="M5361" t="str">
            <v>3_DICIEMBRE_2025</v>
          </cell>
          <cell r="N5361" t="str">
            <v>242. Cuidado Continuo por una vida con bienestarEducativo 6_TEUSAQUILLO3_DICIEMBRE_2025</v>
          </cell>
          <cell r="O5361">
            <v>180297</v>
          </cell>
          <cell r="R5361">
            <v>0</v>
          </cell>
          <cell r="S5361">
            <v>0</v>
          </cell>
        </row>
        <row r="5362">
          <cell r="E5362" t="str">
            <v>252. Cuidado Continuo por una vida con bienestarLaboral</v>
          </cell>
          <cell r="F5362" t="str">
            <v xml:space="preserve">Sesiones educativas para la prevención y erradicación del trabajo infantil </v>
          </cell>
          <cell r="G5362" t="str">
            <v xml:space="preserve">Promoción de la salud y bienestar </v>
          </cell>
          <cell r="H5362" t="str">
            <v>PSPIC</v>
          </cell>
          <cell r="I5362" t="str">
            <v>No aplica</v>
          </cell>
          <cell r="J5362" t="str">
            <v>Sesión</v>
          </cell>
          <cell r="K5362" t="str">
            <v>Local</v>
          </cell>
          <cell r="L5362" t="str">
            <v>6_TEUSAQUILLO</v>
          </cell>
          <cell r="M5362" t="str">
            <v>3_DICIEMBRE_2025</v>
          </cell>
          <cell r="N5362" t="str">
            <v>252. Cuidado Continuo por una vida con bienestarLaboral6_TEUSAQUILLO3_DICIEMBRE_2025</v>
          </cell>
          <cell r="O5362">
            <v>210809</v>
          </cell>
          <cell r="R5362">
            <v>2</v>
          </cell>
          <cell r="S5362">
            <v>421618</v>
          </cell>
        </row>
        <row r="5363">
          <cell r="E5363" t="str">
            <v>262. Cuidado Continuo por una vida con bienestarComunitario</v>
          </cell>
          <cell r="F5363" t="str">
            <v xml:space="preserve">Grupos socioeducativos para MAS bienestar en nuestras comunidades </v>
          </cell>
          <cell r="G5363" t="str">
            <v xml:space="preserve">Promoción de la salud y bienestar </v>
          </cell>
          <cell r="H5363" t="str">
            <v>PSPIC</v>
          </cell>
          <cell r="I5363" t="str">
            <v>No aplica</v>
          </cell>
          <cell r="J5363" t="str">
            <v>Sesión</v>
          </cell>
          <cell r="K5363" t="str">
            <v>Local</v>
          </cell>
          <cell r="L5363" t="str">
            <v>6_TEUSAQUILLO</v>
          </cell>
          <cell r="M5363" t="str">
            <v>3_DICIEMBRE_2025</v>
          </cell>
          <cell r="N5363" t="str">
            <v>262. Cuidado Continuo por una vida con bienestarComunitario6_TEUSAQUILLO3_DICIEMBRE_2025</v>
          </cell>
          <cell r="O5363">
            <v>140539</v>
          </cell>
          <cell r="R5363">
            <v>15.999985769074801</v>
          </cell>
          <cell r="S5363">
            <v>2248622.0000000033</v>
          </cell>
        </row>
        <row r="5364">
          <cell r="E5364" t="str">
            <v>272. Cuidado Continuo por una vida con bienestarComunitario</v>
          </cell>
          <cell r="F5364" t="str">
            <v>Grupos socioeducativos para MAS bienestar en nuestras comunidades - Gestión territorial</v>
          </cell>
          <cell r="G5364" t="str">
            <v xml:space="preserve">Promoción de la salud y bienestar </v>
          </cell>
          <cell r="H5364" t="str">
            <v>PSPIC</v>
          </cell>
          <cell r="I5364" t="str">
            <v>No aplica</v>
          </cell>
          <cell r="J5364" t="str">
            <v>Sesión</v>
          </cell>
          <cell r="K5364" t="str">
            <v>Local</v>
          </cell>
          <cell r="L5364" t="str">
            <v>6_TEUSAQUILLO</v>
          </cell>
          <cell r="M5364" t="str">
            <v>3_DICIEMBRE_2025</v>
          </cell>
          <cell r="N5364" t="str">
            <v>272. Cuidado Continuo por una vida con bienestarComunitario6_TEUSAQUILLO3_DICIEMBRE_2025</v>
          </cell>
          <cell r="O5364">
            <v>74584</v>
          </cell>
          <cell r="R5364">
            <v>11.999986592298599</v>
          </cell>
          <cell r="S5364">
            <v>895006.99999999872</v>
          </cell>
        </row>
        <row r="5365">
          <cell r="E5365" t="str">
            <v>282. Cuidado Continuo por una vida con bienestarComunitario</v>
          </cell>
          <cell r="F5365" t="str">
            <v>Grupos socieducativas para MAS bienestar en salud mental de la RBC</v>
          </cell>
          <cell r="G5365" t="str">
            <v xml:space="preserve">Promoción de la salud y bienestar </v>
          </cell>
          <cell r="H5365" t="str">
            <v>PSPIC</v>
          </cell>
          <cell r="I5365" t="str">
            <v>No aplica</v>
          </cell>
          <cell r="J5365" t="str">
            <v>Sesión</v>
          </cell>
          <cell r="K5365" t="str">
            <v>Local</v>
          </cell>
          <cell r="L5365" t="str">
            <v>6_TEUSAQUILLO</v>
          </cell>
          <cell r="M5365" t="str">
            <v>3_DICIEMBRE_2025</v>
          </cell>
          <cell r="N5365" t="str">
            <v>282. Cuidado Continuo por una vida con bienestarComunitario6_TEUSAQUILLO3_DICIEMBRE_2025</v>
          </cell>
          <cell r="O5365">
            <v>215123</v>
          </cell>
          <cell r="R5365">
            <v>8</v>
          </cell>
          <cell r="S5365">
            <v>1720984</v>
          </cell>
        </row>
        <row r="5366">
          <cell r="E5366" t="str">
            <v>292. Cuidado Continuo por una vida con bienestarComunitario</v>
          </cell>
          <cell r="F5366" t="str">
            <v>Grupos socioeducativos para el bienestar en  barras futboleras</v>
          </cell>
          <cell r="G5366" t="str">
            <v xml:space="preserve">Promoción de la salud y bienestar </v>
          </cell>
          <cell r="H5366" t="str">
            <v>PSPIC</v>
          </cell>
          <cell r="I5366" t="str">
            <v>No aplica</v>
          </cell>
          <cell r="J5366" t="str">
            <v>Sesión</v>
          </cell>
          <cell r="K5366" t="str">
            <v>Distrito</v>
          </cell>
          <cell r="L5366" t="str">
            <v>6_TEUSAQUILLO</v>
          </cell>
          <cell r="M5366" t="str">
            <v>3_DICIEMBRE_2025</v>
          </cell>
          <cell r="N5366" t="str">
            <v>292. Cuidado Continuo por una vida con bienestarComunitario6_TEUSAQUILLO3_DICIEMBRE_2025</v>
          </cell>
          <cell r="O5366">
            <v>140539</v>
          </cell>
          <cell r="R5366">
            <v>0</v>
          </cell>
          <cell r="S5366">
            <v>0</v>
          </cell>
        </row>
        <row r="5367">
          <cell r="E5367" t="str">
            <v>302. Cuidado Continuo por una vida con bienestarComunitario</v>
          </cell>
          <cell r="F5367" t="str">
            <v xml:space="preserve">Grupos socioeducativos para el bienestar en  barras futboleras - Gestión territorial </v>
          </cell>
          <cell r="G5367" t="str">
            <v xml:space="preserve">Promoción de la salud y bienestar </v>
          </cell>
          <cell r="H5367" t="str">
            <v>PSPIC</v>
          </cell>
          <cell r="I5367" t="str">
            <v>No aplica</v>
          </cell>
          <cell r="J5367" t="str">
            <v>Sesión</v>
          </cell>
          <cell r="K5367" t="str">
            <v>Distrito</v>
          </cell>
          <cell r="L5367" t="str">
            <v>6_TEUSAQUILLO</v>
          </cell>
          <cell r="M5367" t="str">
            <v>3_DICIEMBRE_2025</v>
          </cell>
          <cell r="N5367" t="str">
            <v>302. Cuidado Continuo por una vida con bienestarComunitario6_TEUSAQUILLO3_DICIEMBRE_2025</v>
          </cell>
          <cell r="O5367">
            <v>74584</v>
          </cell>
          <cell r="R5367">
            <v>0</v>
          </cell>
          <cell r="S5367">
            <v>0</v>
          </cell>
        </row>
        <row r="5368">
          <cell r="E5368" t="str">
            <v>312. Cuidado Continuo por una vida con bienestarComunitario</v>
          </cell>
          <cell r="F5368" t="str">
            <v>Grupos socioeducativos para el bienestar (AIEPI)</v>
          </cell>
          <cell r="G5368" t="str">
            <v xml:space="preserve">Promoción de la salud y bienestar </v>
          </cell>
          <cell r="H5368" t="str">
            <v>PSPIC</v>
          </cell>
          <cell r="I5368" t="str">
            <v>No aplica</v>
          </cell>
          <cell r="J5368" t="str">
            <v>Sesión</v>
          </cell>
          <cell r="K5368" t="str">
            <v>Local</v>
          </cell>
          <cell r="L5368" t="str">
            <v>6_TEUSAQUILLO</v>
          </cell>
          <cell r="M5368" t="str">
            <v>3_DICIEMBRE_2025</v>
          </cell>
          <cell r="N5368" t="str">
            <v>312. Cuidado Continuo por una vida con bienestarComunitario6_TEUSAQUILLO3_DICIEMBRE_2025</v>
          </cell>
          <cell r="O5368">
            <v>215123</v>
          </cell>
          <cell r="R5368">
            <v>0</v>
          </cell>
          <cell r="S5368">
            <v>0</v>
          </cell>
        </row>
        <row r="5369">
          <cell r="E5369" t="str">
            <v xml:space="preserve">312. Cuidado Continuo por una vida con bienestarEducativo </v>
          </cell>
          <cell r="F5369" t="str">
            <v>Grupos socioeducativos para el bienestar (AIEPI)</v>
          </cell>
          <cell r="G5369" t="str">
            <v xml:space="preserve">Promoción de la salud y bienestar </v>
          </cell>
          <cell r="H5369" t="str">
            <v>PSPIC</v>
          </cell>
          <cell r="I5369" t="str">
            <v>No aplica</v>
          </cell>
          <cell r="J5369" t="str">
            <v>Sesión</v>
          </cell>
          <cell r="K5369" t="str">
            <v>Local</v>
          </cell>
          <cell r="L5369" t="str">
            <v>6_TEUSAQUILLO</v>
          </cell>
          <cell r="M5369" t="str">
            <v>3_DICIEMBRE_2025</v>
          </cell>
          <cell r="N5369" t="str">
            <v>312. Cuidado Continuo por una vida con bienestarEducativo 6_TEUSAQUILLO3_DICIEMBRE_2025</v>
          </cell>
          <cell r="O5369">
            <v>215123</v>
          </cell>
          <cell r="R5369">
            <v>0</v>
          </cell>
          <cell r="S5369">
            <v>0</v>
          </cell>
        </row>
        <row r="5370">
          <cell r="E5370" t="str">
            <v>312. Cuidado Continuo por una vida con bienestarLaboral</v>
          </cell>
          <cell r="F5370" t="str">
            <v>Grupos socioeducativos para el bienestar (AIEPI)</v>
          </cell>
          <cell r="G5370" t="str">
            <v xml:space="preserve">Promoción de la salud y bienestar </v>
          </cell>
          <cell r="H5370" t="str">
            <v>PSPIC</v>
          </cell>
          <cell r="I5370" t="str">
            <v>No aplica</v>
          </cell>
          <cell r="J5370" t="str">
            <v>Sesión</v>
          </cell>
          <cell r="K5370" t="str">
            <v>Local</v>
          </cell>
          <cell r="L5370" t="str">
            <v>6_TEUSAQUILLO</v>
          </cell>
          <cell r="M5370" t="str">
            <v>3_DICIEMBRE_2025</v>
          </cell>
          <cell r="N5370" t="str">
            <v>312. Cuidado Continuo por una vida con bienestarLaboral6_TEUSAQUILLO3_DICIEMBRE_2025</v>
          </cell>
          <cell r="O5370">
            <v>215123</v>
          </cell>
          <cell r="R5370">
            <v>0</v>
          </cell>
          <cell r="S5370">
            <v>0</v>
          </cell>
        </row>
        <row r="5371">
          <cell r="E5371" t="str">
            <v>312. Cuidado Continuo por una vida con bienestarInstitucional</v>
          </cell>
          <cell r="F5371" t="str">
            <v>Grupos socioeducativos para el bienestar (AIEPI)</v>
          </cell>
          <cell r="G5371" t="str">
            <v xml:space="preserve">Promoción de la salud y bienestar </v>
          </cell>
          <cell r="H5371" t="str">
            <v>PSPIC</v>
          </cell>
          <cell r="I5371" t="str">
            <v>No aplica</v>
          </cell>
          <cell r="J5371" t="str">
            <v>Sesión</v>
          </cell>
          <cell r="K5371" t="str">
            <v>Local</v>
          </cell>
          <cell r="L5371" t="str">
            <v>6_TEUSAQUILLO</v>
          </cell>
          <cell r="M5371" t="str">
            <v>3_DICIEMBRE_2025</v>
          </cell>
          <cell r="N5371" t="str">
            <v>312. Cuidado Continuo por una vida con bienestarInstitucional6_TEUSAQUILLO3_DICIEMBRE_2025</v>
          </cell>
          <cell r="O5371">
            <v>215123</v>
          </cell>
          <cell r="R5371">
            <v>0</v>
          </cell>
          <cell r="S5371">
            <v>0</v>
          </cell>
        </row>
        <row r="5372">
          <cell r="E5372" t="str">
            <v xml:space="preserve">322. Cuidado Continuo por una vida con bienestarEducativo </v>
          </cell>
          <cell r="F5372" t="str">
            <v>Grupos socioeducativos de  vacaciones con MAS Bienestar</v>
          </cell>
          <cell r="G5372" t="str">
            <v xml:space="preserve">Promoción de la salud y bienestar </v>
          </cell>
          <cell r="H5372" t="str">
            <v>PSPIC</v>
          </cell>
          <cell r="I5372" t="str">
            <v>No aplica</v>
          </cell>
          <cell r="J5372" t="str">
            <v>Sesión</v>
          </cell>
          <cell r="K5372" t="str">
            <v>Local</v>
          </cell>
          <cell r="L5372" t="str">
            <v>6_TEUSAQUILLO</v>
          </cell>
          <cell r="M5372" t="str">
            <v>3_DICIEMBRE_2025</v>
          </cell>
          <cell r="N5372" t="str">
            <v>322. Cuidado Continuo por una vida con bienestarEducativo 6_TEUSAQUILLO3_DICIEMBRE_2025</v>
          </cell>
          <cell r="O5372">
            <v>281078</v>
          </cell>
          <cell r="R5372">
            <v>10</v>
          </cell>
          <cell r="S5372">
            <v>2810780</v>
          </cell>
        </row>
        <row r="5373">
          <cell r="E5373" t="str">
            <v>332. Cuidado Continuo por una vida con bienestarLaboral</v>
          </cell>
          <cell r="F5373" t="str">
            <v>Grupos socioeducativos para el bienestar de trabajadores y trabajadoras en la economía informal</v>
          </cell>
          <cell r="G5373" t="str">
            <v xml:space="preserve">Promoción de la salud y bienestar </v>
          </cell>
          <cell r="H5373" t="str">
            <v>PSPIC</v>
          </cell>
          <cell r="I5373" t="str">
            <v>No aplica</v>
          </cell>
          <cell r="J5373" t="str">
            <v>Grupo</v>
          </cell>
          <cell r="K5373" t="str">
            <v>Local</v>
          </cell>
          <cell r="L5373" t="str">
            <v>6_TEUSAQUILLO</v>
          </cell>
          <cell r="M5373" t="str">
            <v>3_DICIEMBRE_2025</v>
          </cell>
          <cell r="N5373" t="str">
            <v>332. Cuidado Continuo por una vida con bienestarLaboral6_TEUSAQUILLO3_DICIEMBRE_2025</v>
          </cell>
          <cell r="O5373">
            <v>1094110</v>
          </cell>
          <cell r="R5373">
            <v>0</v>
          </cell>
          <cell r="S5373">
            <v>0</v>
          </cell>
        </row>
        <row r="5374">
          <cell r="E5374" t="str">
            <v>342. Cuidado Continuo por una vida con bienestarComunitario</v>
          </cell>
          <cell r="F5374" t="str">
            <v>Acompañamiento amigable - Salud mental RBC</v>
          </cell>
          <cell r="G5374" t="str">
            <v>Gestión del Riesgo para el Bienestar Colectivo en los Territorios</v>
          </cell>
          <cell r="H5374" t="str">
            <v>PSPIC</v>
          </cell>
          <cell r="I5374" t="str">
            <v>No aplica</v>
          </cell>
          <cell r="J5374" t="str">
            <v>Sesión</v>
          </cell>
          <cell r="K5374" t="str">
            <v>Local</v>
          </cell>
          <cell r="L5374" t="str">
            <v>6_TEUSAQUILLO</v>
          </cell>
          <cell r="M5374" t="str">
            <v>3_DICIEMBRE_2025</v>
          </cell>
          <cell r="N5374" t="str">
            <v>342. Cuidado Continuo por una vida con bienestarComunitario6_TEUSAQUILLO3_DICIEMBRE_2025</v>
          </cell>
          <cell r="O5374">
            <v>161342</v>
          </cell>
          <cell r="R5374">
            <v>1</v>
          </cell>
          <cell r="S5374">
            <v>161342</v>
          </cell>
        </row>
        <row r="5375">
          <cell r="E5375" t="str">
            <v>352. Cuidado Continuo por una vida con bienestarComunitario</v>
          </cell>
          <cell r="F5375" t="str">
            <v>Escuelas de liderazgo - Salud mental RBC</v>
          </cell>
          <cell r="G5375" t="str">
            <v xml:space="preserve">Promoción de la salud y bienestar </v>
          </cell>
          <cell r="H5375" t="str">
            <v>PSPIC</v>
          </cell>
          <cell r="I5375" t="str">
            <v>No aplica</v>
          </cell>
          <cell r="J5375" t="str">
            <v>Sesión</v>
          </cell>
          <cell r="K5375" t="str">
            <v>Local</v>
          </cell>
          <cell r="L5375" t="str">
            <v>6_TEUSAQUILLO</v>
          </cell>
          <cell r="M5375" t="str">
            <v>3_DICIEMBRE_2025</v>
          </cell>
          <cell r="N5375" t="str">
            <v>352. Cuidado Continuo por una vida con bienestarComunitario6_TEUSAQUILLO3_DICIEMBRE_2025</v>
          </cell>
          <cell r="O5375">
            <v>215123</v>
          </cell>
          <cell r="R5375">
            <v>0</v>
          </cell>
          <cell r="S5375">
            <v>0</v>
          </cell>
        </row>
        <row r="5376">
          <cell r="E5376" t="str">
            <v>362. Cuidado Continuo por una vida con bienestarComunitario</v>
          </cell>
          <cell r="F5376" t="str">
            <v>Escuelas de liderazgo desde el barrismo social</v>
          </cell>
          <cell r="G5376" t="str">
            <v xml:space="preserve">Promoción de la salud y bienestar </v>
          </cell>
          <cell r="H5376" t="str">
            <v>PSPIC</v>
          </cell>
          <cell r="I5376" t="str">
            <v>No aplica</v>
          </cell>
          <cell r="J5376" t="str">
            <v>Sesión</v>
          </cell>
          <cell r="K5376" t="str">
            <v>Distrito</v>
          </cell>
          <cell r="L5376" t="str">
            <v>6_TEUSAQUILLO</v>
          </cell>
          <cell r="M5376" t="str">
            <v>3_DICIEMBRE_2025</v>
          </cell>
          <cell r="N5376" t="str">
            <v>362. Cuidado Continuo por una vida con bienestarComunitario6_TEUSAQUILLO3_DICIEMBRE_2025</v>
          </cell>
          <cell r="O5376">
            <v>140539</v>
          </cell>
          <cell r="R5376">
            <v>0</v>
          </cell>
          <cell r="S5376">
            <v>0</v>
          </cell>
        </row>
        <row r="5377">
          <cell r="E5377" t="str">
            <v>372. Cuidado Continuo por una vida con bienestarComunitario</v>
          </cell>
          <cell r="F5377" t="str">
            <v xml:space="preserve">Escuelas de liderazgo desde el barrismo social - Gestión territorial </v>
          </cell>
          <cell r="G5377" t="str">
            <v xml:space="preserve">Promoción de la salud y bienestar </v>
          </cell>
          <cell r="H5377" t="str">
            <v>PSPIC</v>
          </cell>
          <cell r="I5377" t="str">
            <v>No aplica</v>
          </cell>
          <cell r="J5377" t="str">
            <v>Sesión</v>
          </cell>
          <cell r="K5377" t="str">
            <v>Distrito</v>
          </cell>
          <cell r="L5377" t="str">
            <v>6_TEUSAQUILLO</v>
          </cell>
          <cell r="M5377" t="str">
            <v>3_DICIEMBRE_2025</v>
          </cell>
          <cell r="N5377" t="str">
            <v>372. Cuidado Continuo por una vida con bienestarComunitario6_TEUSAQUILLO3_DICIEMBRE_2025</v>
          </cell>
          <cell r="O5377">
            <v>74584</v>
          </cell>
          <cell r="R5377">
            <v>0</v>
          </cell>
          <cell r="S5377">
            <v>0</v>
          </cell>
        </row>
        <row r="5378">
          <cell r="E5378" t="str">
            <v>382. Cuidado Continuo por una vida con bienestarComunitario</v>
          </cell>
          <cell r="F5378" t="str">
            <v>Escuela para Comunidades activas construyendo bienestar y seguridad vial</v>
          </cell>
          <cell r="G5378" t="str">
            <v xml:space="preserve">Promoción de la salud y bienestar </v>
          </cell>
          <cell r="H5378" t="str">
            <v>PSPIC</v>
          </cell>
          <cell r="I5378" t="str">
            <v>No aplica</v>
          </cell>
          <cell r="J5378" t="str">
            <v>Sesión</v>
          </cell>
          <cell r="K5378" t="str">
            <v>Local</v>
          </cell>
          <cell r="L5378" t="str">
            <v>6_TEUSAQUILLO</v>
          </cell>
          <cell r="M5378" t="str">
            <v>3_DICIEMBRE_2025</v>
          </cell>
          <cell r="N5378" t="str">
            <v>382. Cuidado Continuo por una vida con bienestarComunitario6_TEUSAQUILLO3_DICIEMBRE_2025</v>
          </cell>
          <cell r="O5378">
            <v>355662</v>
          </cell>
          <cell r="R5378">
            <v>0</v>
          </cell>
          <cell r="S5378">
            <v>0</v>
          </cell>
        </row>
        <row r="5379">
          <cell r="E5379" t="str">
            <v>392. Cuidado Continuo por una vida con bienestarComunitario</v>
          </cell>
          <cell r="F5379" t="str">
            <v>Fortalecimiento de redes desde el barrismo social</v>
          </cell>
          <cell r="G5379" t="str">
            <v xml:space="preserve">Promoción de la salud y bienestar </v>
          </cell>
          <cell r="H5379" t="str">
            <v>PSPIC</v>
          </cell>
          <cell r="I5379" t="str">
            <v>No aplica</v>
          </cell>
          <cell r="J5379" t="str">
            <v>Sesión</v>
          </cell>
          <cell r="K5379" t="str">
            <v>Local</v>
          </cell>
          <cell r="L5379" t="str">
            <v>6_TEUSAQUILLO</v>
          </cell>
          <cell r="M5379" t="str">
            <v>3_DICIEMBRE_2025</v>
          </cell>
          <cell r="N5379" t="str">
            <v>392. Cuidado Continuo por una vida con bienestarComunitario6_TEUSAQUILLO3_DICIEMBRE_2025</v>
          </cell>
          <cell r="O5379">
            <v>140539</v>
          </cell>
          <cell r="R5379">
            <v>0</v>
          </cell>
          <cell r="S5379">
            <v>0</v>
          </cell>
        </row>
        <row r="5380">
          <cell r="E5380" t="str">
            <v>402. Cuidado Continuo por una vida con bienestarComunitario</v>
          </cell>
          <cell r="F5380" t="str">
            <v xml:space="preserve">Fortalecimiento de redes desde el barrismo social - Gestión territorial </v>
          </cell>
          <cell r="G5380" t="str">
            <v xml:space="preserve">Promoción de la salud y bienestar </v>
          </cell>
          <cell r="H5380" t="str">
            <v>PSPIC</v>
          </cell>
          <cell r="I5380" t="str">
            <v>No aplica</v>
          </cell>
          <cell r="J5380" t="str">
            <v>Sesión</v>
          </cell>
          <cell r="K5380" t="str">
            <v>Local</v>
          </cell>
          <cell r="L5380" t="str">
            <v>6_TEUSAQUILLO</v>
          </cell>
          <cell r="M5380" t="str">
            <v>3_DICIEMBRE_2025</v>
          </cell>
          <cell r="N5380" t="str">
            <v>402. Cuidado Continuo por una vida con bienestarComunitario6_TEUSAQUILLO3_DICIEMBRE_2025</v>
          </cell>
          <cell r="O5380">
            <v>74584</v>
          </cell>
          <cell r="R5380">
            <v>0</v>
          </cell>
          <cell r="S5380">
            <v>0</v>
          </cell>
        </row>
        <row r="5381">
          <cell r="E5381" t="str">
            <v>412. Cuidado Continuo por una vida con bienestarComunitario</v>
          </cell>
          <cell r="F5381" t="str">
            <v>Jornadas de tamizaje para la salud publica _Cuidate se feliz</v>
          </cell>
          <cell r="G5381" t="str">
            <v>Alta externalidad</v>
          </cell>
          <cell r="H5381" t="str">
            <v>PSPIC</v>
          </cell>
          <cell r="I5381" t="str">
            <v>No aplica</v>
          </cell>
          <cell r="J5381" t="str">
            <v>Jornada</v>
          </cell>
          <cell r="K5381" t="str">
            <v>Local</v>
          </cell>
          <cell r="L5381" t="str">
            <v>6_TEUSAQUILLO</v>
          </cell>
          <cell r="M5381" t="str">
            <v>3_DICIEMBRE_2025</v>
          </cell>
          <cell r="N5381" t="str">
            <v>412. Cuidado Continuo por una vida con bienestarComunitario6_TEUSAQUILLO3_DICIEMBRE_2025</v>
          </cell>
          <cell r="O5381">
            <v>621332</v>
          </cell>
          <cell r="R5381">
            <v>10</v>
          </cell>
          <cell r="S5381">
            <v>6213320</v>
          </cell>
        </row>
        <row r="5382">
          <cell r="E5382" t="str">
            <v>422. Cuidado Continuo por una vida con bienestarComunitario</v>
          </cell>
          <cell r="F5382" t="str">
            <v>Jornadas de educación para la salud publica _Cuidate se feliz</v>
          </cell>
          <cell r="G5382" t="str">
            <v xml:space="preserve">Promoción de la salud y bienestar </v>
          </cell>
          <cell r="H5382" t="str">
            <v>PSPIC</v>
          </cell>
          <cell r="I5382" t="str">
            <v>No aplica</v>
          </cell>
          <cell r="J5382" t="str">
            <v>Jornada</v>
          </cell>
          <cell r="K5382" t="str">
            <v>Local</v>
          </cell>
          <cell r="L5382" t="str">
            <v>6_TEUSAQUILLO</v>
          </cell>
          <cell r="M5382" t="str">
            <v>3_DICIEMBRE_2025</v>
          </cell>
          <cell r="N5382" t="str">
            <v>422. Cuidado Continuo por una vida con bienestarComunitario6_TEUSAQUILLO3_DICIEMBRE_2025</v>
          </cell>
          <cell r="O5382">
            <v>340253</v>
          </cell>
          <cell r="R5382">
            <v>10</v>
          </cell>
          <cell r="S5382">
            <v>3402530</v>
          </cell>
        </row>
        <row r="5383">
          <cell r="E5383" t="str">
            <v>432. Cuidado Continuo por una vida con bienestarComunitario</v>
          </cell>
          <cell r="F5383" t="str">
            <v>Jornadas de tamizaje de Prevención y detección temprana de factores de riesgo ITS</v>
          </cell>
          <cell r="G5383" t="str">
            <v>Alta externalidad</v>
          </cell>
          <cell r="H5383" t="str">
            <v>PSPIC</v>
          </cell>
          <cell r="I5383" t="str">
            <v>No aplica</v>
          </cell>
          <cell r="J5383" t="str">
            <v>Jornada</v>
          </cell>
          <cell r="K5383" t="str">
            <v>Local</v>
          </cell>
          <cell r="L5383" t="str">
            <v>6_TEUSAQUILLO</v>
          </cell>
          <cell r="M5383" t="str">
            <v>3_DICIEMBRE_2025</v>
          </cell>
          <cell r="N5383" t="str">
            <v>432. Cuidado Continuo por una vida con bienestarComunitario6_TEUSAQUILLO3_DICIEMBRE_2025</v>
          </cell>
          <cell r="O5383">
            <v>548596</v>
          </cell>
          <cell r="R5383">
            <v>1</v>
          </cell>
          <cell r="S5383">
            <v>548596</v>
          </cell>
        </row>
        <row r="5384">
          <cell r="E5384" t="str">
            <v>442. Cuidado Continuo por una vida con bienestarComunitario</v>
          </cell>
          <cell r="F5384" t="str">
            <v>Jornadas SPAcios de cuidado</v>
          </cell>
          <cell r="G5384" t="str">
            <v xml:space="preserve">Promoción de la salud y bienestar </v>
          </cell>
          <cell r="H5384" t="str">
            <v>PSPIC</v>
          </cell>
          <cell r="I5384" t="str">
            <v>No aplica</v>
          </cell>
          <cell r="J5384" t="str">
            <v>Jornada</v>
          </cell>
          <cell r="K5384" t="str">
            <v>Local</v>
          </cell>
          <cell r="L5384" t="str">
            <v>6_TEUSAQUILLO</v>
          </cell>
          <cell r="M5384" t="str">
            <v>3_DICIEMBRE_2025</v>
          </cell>
          <cell r="N5384" t="str">
            <v>442. Cuidado Continuo por una vida con bienestarComunitario6_TEUSAQUILLO3_DICIEMBRE_2025</v>
          </cell>
          <cell r="O5384">
            <v>711326</v>
          </cell>
          <cell r="R5384">
            <v>3</v>
          </cell>
          <cell r="S5384">
            <v>2133978</v>
          </cell>
        </row>
        <row r="5385">
          <cell r="E5385" t="str">
            <v>452. Cuidado Continuo por una vida con bienestarComunitario</v>
          </cell>
          <cell r="F5385" t="str">
            <v>Jornadas SPAcios de cuidado-tamizaje de Prevención y detección temprana de factores de riesgo ITS_SPA</v>
          </cell>
          <cell r="G5385" t="str">
            <v>Alta externalidad</v>
          </cell>
          <cell r="H5385" t="str">
            <v>PSPIC</v>
          </cell>
          <cell r="I5385" t="str">
            <v>No aplica</v>
          </cell>
          <cell r="J5385" t="str">
            <v>Jornada</v>
          </cell>
          <cell r="K5385" t="str">
            <v>Local</v>
          </cell>
          <cell r="L5385" t="str">
            <v>6_TEUSAQUILLO</v>
          </cell>
          <cell r="M5385" t="str">
            <v>3_DICIEMBRE_2025</v>
          </cell>
          <cell r="N5385" t="str">
            <v>452. Cuidado Continuo por una vida con bienestarComunitario6_TEUSAQUILLO3_DICIEMBRE_2025</v>
          </cell>
          <cell r="O5385">
            <v>281078</v>
          </cell>
          <cell r="R5385">
            <v>3</v>
          </cell>
          <cell r="S5385">
            <v>843234</v>
          </cell>
        </row>
        <row r="5386">
          <cell r="E5386" t="str">
            <v xml:space="preserve">462. Cuidado Continuo por una vida con bienestarEducativo </v>
          </cell>
          <cell r="F5386" t="str">
            <v>Jornadas de educación para la Salud y Bienestar</v>
          </cell>
          <cell r="G5386" t="str">
            <v xml:space="preserve">Promoción de la salud y bienestar </v>
          </cell>
          <cell r="H5386" t="str">
            <v>PSPIC</v>
          </cell>
          <cell r="I5386" t="str">
            <v>No aplica</v>
          </cell>
          <cell r="J5386" t="str">
            <v>Jornada</v>
          </cell>
          <cell r="K5386" t="str">
            <v>Local</v>
          </cell>
          <cell r="L5386" t="str">
            <v>6_TEUSAQUILLO</v>
          </cell>
          <cell r="M5386" t="str">
            <v>3_DICIEMBRE_2025</v>
          </cell>
          <cell r="N5386" t="str">
            <v>462. Cuidado Continuo por una vida con bienestarEducativo 6_TEUSAQUILLO3_DICIEMBRE_2025</v>
          </cell>
          <cell r="O5386">
            <v>2366976</v>
          </cell>
          <cell r="R5386">
            <v>5</v>
          </cell>
          <cell r="S5386">
            <v>11834880</v>
          </cell>
        </row>
        <row r="5387">
          <cell r="E5387" t="str">
            <v>472. Cuidado Continuo por una vida con bienestarLaboral</v>
          </cell>
          <cell r="F5387" t="str">
            <v>Jornadas para el bienestar y cuidado  de los trabajadores informales</v>
          </cell>
          <cell r="G5387" t="str">
            <v xml:space="preserve">Promoción de la salud y bienestar </v>
          </cell>
          <cell r="H5387" t="str">
            <v>PSPIC</v>
          </cell>
          <cell r="I5387" t="str">
            <v>No aplica</v>
          </cell>
          <cell r="J5387" t="str">
            <v>Jornada</v>
          </cell>
          <cell r="K5387" t="str">
            <v>Local</v>
          </cell>
          <cell r="L5387" t="str">
            <v>6_TEUSAQUILLO</v>
          </cell>
          <cell r="M5387" t="str">
            <v>3_DICIEMBRE_2025</v>
          </cell>
          <cell r="N5387" t="str">
            <v>472. Cuidado Continuo por una vida con bienestarLaboral6_TEUSAQUILLO3_DICIEMBRE_2025</v>
          </cell>
          <cell r="O5387">
            <v>110336</v>
          </cell>
          <cell r="R5387">
            <v>0</v>
          </cell>
          <cell r="S5387">
            <v>0</v>
          </cell>
        </row>
        <row r="5388">
          <cell r="E5388" t="str">
            <v>482. Cuidado Continuo por una vida con bienestarComunitario</v>
          </cell>
          <cell r="F5388" t="str">
            <v>Sesiones Cuidate se feliz kids y gestion integral de la infancia y adolescencia en el espacio publico.</v>
          </cell>
          <cell r="G5388" t="str">
            <v xml:space="preserve">Promoción de la salud y bienestar </v>
          </cell>
          <cell r="H5388" t="str">
            <v>PSPIC</v>
          </cell>
          <cell r="I5388" t="str">
            <v>No aplica</v>
          </cell>
          <cell r="J5388" t="str">
            <v>Jornada</v>
          </cell>
          <cell r="K5388" t="str">
            <v>Local</v>
          </cell>
          <cell r="L5388" t="str">
            <v>6_TEUSAQUILLO</v>
          </cell>
          <cell r="M5388" t="str">
            <v>3_DICIEMBRE_2025</v>
          </cell>
          <cell r="N5388" t="str">
            <v>482. Cuidado Continuo por una vida con bienestarComunitario6_TEUSAQUILLO3_DICIEMBRE_2025</v>
          </cell>
          <cell r="O5388">
            <v>430247</v>
          </cell>
          <cell r="R5388">
            <v>1</v>
          </cell>
          <cell r="S5388">
            <v>430247</v>
          </cell>
        </row>
        <row r="5389">
          <cell r="E5389" t="str">
            <v>492. Cuidado Continuo por una vida con bienestarComunitario</v>
          </cell>
          <cell r="F5389" t="str">
            <v>Comunidades saludables: vive la noche con bienestar y seguridad vial</v>
          </cell>
          <cell r="G5389" t="str">
            <v xml:space="preserve">Promoción de la salud y bienestar </v>
          </cell>
          <cell r="H5389" t="str">
            <v>PSPIC</v>
          </cell>
          <cell r="I5389" t="str">
            <v>No aplica</v>
          </cell>
          <cell r="J5389" t="str">
            <v>Jornada</v>
          </cell>
          <cell r="K5389" t="str">
            <v>Local</v>
          </cell>
          <cell r="L5389" t="str">
            <v>6_TEUSAQUILLO</v>
          </cell>
          <cell r="M5389" t="str">
            <v>3_DICIEMBRE_2025</v>
          </cell>
          <cell r="N5389" t="str">
            <v>492. Cuidado Continuo por una vida con bienestarComunitario6_TEUSAQUILLO3_DICIEMBRE_2025</v>
          </cell>
          <cell r="O5389">
            <v>711326</v>
          </cell>
          <cell r="R5389">
            <v>16</v>
          </cell>
          <cell r="S5389">
            <v>11381216</v>
          </cell>
        </row>
        <row r="5390">
          <cell r="E5390" t="str">
            <v>502. Cuidado Continuo por una vida con bienestarComunitario</v>
          </cell>
          <cell r="F5390" t="str">
            <v xml:space="preserve">Sesiones para Comunidades activas construyendo bienestar y seguridad vial </v>
          </cell>
          <cell r="G5390" t="str">
            <v xml:space="preserve">Promoción de la salud y bienestar </v>
          </cell>
          <cell r="H5390" t="str">
            <v>PSPIC</v>
          </cell>
          <cell r="I5390" t="str">
            <v>No aplica</v>
          </cell>
          <cell r="J5390" t="str">
            <v>Sesión</v>
          </cell>
          <cell r="K5390" t="str">
            <v>Local</v>
          </cell>
          <cell r="L5390" t="str">
            <v>6_TEUSAQUILLO</v>
          </cell>
          <cell r="M5390" t="str">
            <v>3_DICIEMBRE_2025</v>
          </cell>
          <cell r="N5390" t="str">
            <v>502. Cuidado Continuo por una vida con bienestarComunitario6_TEUSAQUILLO3_DICIEMBRE_2025</v>
          </cell>
          <cell r="O5390">
            <v>266747</v>
          </cell>
          <cell r="R5390">
            <v>4.0000037488706504</v>
          </cell>
          <cell r="S5390">
            <v>1066988.9999999993</v>
          </cell>
        </row>
        <row r="5391">
          <cell r="E5391" t="str">
            <v>512. Cuidado Continuo por una vida con bienestarComunitario</v>
          </cell>
          <cell r="F5391" t="str">
            <v>Gestion y seguimiento de acciones de educacion para la salud publica promocion bienestar emocional la cultura ciudadana y prevencion consumo nocivo de alcohol_seguridad vial</v>
          </cell>
          <cell r="G5391" t="str">
            <v xml:space="preserve">Promoción de la salud y bienestar </v>
          </cell>
          <cell r="H5391" t="str">
            <v>PSPIC</v>
          </cell>
          <cell r="I5391" t="str">
            <v>No aplica</v>
          </cell>
          <cell r="J5391" t="str">
            <v>Plan de acción</v>
          </cell>
          <cell r="K5391" t="str">
            <v>Distrito</v>
          </cell>
          <cell r="L5391" t="str">
            <v>6_TEUSAQUILLO</v>
          </cell>
          <cell r="M5391" t="str">
            <v>3_DICIEMBRE_2025</v>
          </cell>
          <cell r="N5391" t="str">
            <v>512. Cuidado Continuo por una vida con bienestarComunitario6_TEUSAQUILLO3_DICIEMBRE_2025</v>
          </cell>
          <cell r="O5391">
            <v>5621568</v>
          </cell>
          <cell r="R5391">
            <v>0</v>
          </cell>
          <cell r="S5391">
            <v>0</v>
          </cell>
        </row>
        <row r="5392">
          <cell r="E5392" t="str">
            <v>522. Cuidado Continuo por una vida con bienestarComunitario</v>
          </cell>
          <cell r="F5392" t="str">
            <v xml:space="preserve">Escucha activa: conectando con el bienestar </v>
          </cell>
          <cell r="G5392" t="str">
            <v>Gestión del Riesgo para el Bienestar Colectivo en los Territorios</v>
          </cell>
          <cell r="H5392" t="str">
            <v>PSPIC</v>
          </cell>
          <cell r="I5392" t="str">
            <v>No aplica</v>
          </cell>
          <cell r="J5392" t="str">
            <v>Jornada</v>
          </cell>
          <cell r="K5392" t="str">
            <v>Local</v>
          </cell>
          <cell r="L5392" t="str">
            <v>6_TEUSAQUILLO</v>
          </cell>
          <cell r="M5392" t="str">
            <v>3_DICIEMBRE_2025</v>
          </cell>
          <cell r="N5392" t="str">
            <v>522. Cuidado Continuo por una vida con bienestarComunitario6_TEUSAQUILLO3_DICIEMBRE_2025</v>
          </cell>
          <cell r="O5392">
            <v>711326</v>
          </cell>
          <cell r="R5392">
            <v>3</v>
          </cell>
          <cell r="S5392">
            <v>2133978</v>
          </cell>
        </row>
        <row r="5393">
          <cell r="E5393" t="str">
            <v>532. Cuidado Continuo por una vida con bienestarComunitario</v>
          </cell>
          <cell r="F5393" t="str">
            <v xml:space="preserve">Cuentero en  educacion para la salud publica _CuidArte_ Cuidandonos a traves del arte </v>
          </cell>
          <cell r="G5393" t="str">
            <v xml:space="preserve">Promoción de la salud y bienestar </v>
          </cell>
          <cell r="H5393" t="str">
            <v>PSPIC</v>
          </cell>
          <cell r="I5393" t="str">
            <v>No aplica</v>
          </cell>
          <cell r="J5393" t="str">
            <v>Plan de acción</v>
          </cell>
          <cell r="K5393" t="str">
            <v>Zonal</v>
          </cell>
          <cell r="L5393" t="str">
            <v>6_TEUSAQUILLO</v>
          </cell>
          <cell r="M5393" t="str">
            <v>3_DICIEMBRE_2025</v>
          </cell>
          <cell r="N5393" t="str">
            <v>532. Cuidado Continuo por una vida con bienestarComunitario6_TEUSAQUILLO3_DICIEMBRE_2025</v>
          </cell>
          <cell r="O5393">
            <v>5621568</v>
          </cell>
          <cell r="R5393">
            <v>0</v>
          </cell>
          <cell r="S5393">
            <v>0</v>
          </cell>
        </row>
        <row r="5394">
          <cell r="E5394" t="str">
            <v>542. Cuidado Continuo por una vida con bienestarComunitario</v>
          </cell>
          <cell r="F5394" t="str">
            <v xml:space="preserve">Sesiones cuidarte_ cuidandonos a traves del arte </v>
          </cell>
          <cell r="G5394" t="str">
            <v xml:space="preserve">Promoción de la salud y bienestar </v>
          </cell>
          <cell r="H5394" t="str">
            <v>PSPIC</v>
          </cell>
          <cell r="I5394" t="str">
            <v>No aplica</v>
          </cell>
          <cell r="J5394" t="str">
            <v>Sesión</v>
          </cell>
          <cell r="K5394" t="str">
            <v>Local</v>
          </cell>
          <cell r="L5394" t="str">
            <v>6_TEUSAQUILLO</v>
          </cell>
          <cell r="M5394" t="str">
            <v>3_DICIEMBRE_2025</v>
          </cell>
          <cell r="N5394" t="str">
            <v>542. Cuidado Continuo por una vida con bienestarComunitario6_TEUSAQUILLO3_DICIEMBRE_2025</v>
          </cell>
          <cell r="O5394">
            <v>285702</v>
          </cell>
          <cell r="R5394">
            <v>25</v>
          </cell>
          <cell r="S5394">
            <v>7142550</v>
          </cell>
        </row>
        <row r="5395">
          <cell r="E5395" t="str">
            <v>552. Cuidado Continuo por una vida con bienestarComunitario</v>
          </cell>
          <cell r="F5395" t="str">
            <v>Reconocimiento del cuerpo a traves del arte _ Circuito de la salud para mas bienestar _ Cuidarte</v>
          </cell>
          <cell r="G5395" t="str">
            <v xml:space="preserve">Promoción de la salud y bienestar </v>
          </cell>
          <cell r="H5395" t="str">
            <v>PSPIC</v>
          </cell>
          <cell r="I5395" t="str">
            <v>No aplica</v>
          </cell>
          <cell r="J5395" t="str">
            <v>Sesión</v>
          </cell>
          <cell r="K5395" t="str">
            <v>Local</v>
          </cell>
          <cell r="L5395" t="str">
            <v>6_TEUSAQUILLO</v>
          </cell>
          <cell r="M5395" t="str">
            <v>3_DICIEMBRE_2025</v>
          </cell>
          <cell r="N5395" t="str">
            <v>552. Cuidado Continuo por una vida con bienestarComunitario6_TEUSAQUILLO3_DICIEMBRE_2025</v>
          </cell>
          <cell r="O5395">
            <v>380935</v>
          </cell>
          <cell r="R5395">
            <v>2</v>
          </cell>
          <cell r="S5395">
            <v>761870</v>
          </cell>
        </row>
        <row r="5396">
          <cell r="E5396" t="str">
            <v>562. Cuidado Continuo por una vida con bienestarComunitario</v>
          </cell>
          <cell r="F5396" t="str">
            <v>SPAcios educativos de bienestar (jóvenes, alcohol, población especial (PPL-SRPA)</v>
          </cell>
          <cell r="G5396" t="str">
            <v xml:space="preserve">Promoción de la salud y bienestar </v>
          </cell>
          <cell r="H5396" t="str">
            <v>PSPIC</v>
          </cell>
          <cell r="I5396" t="str">
            <v>No aplica</v>
          </cell>
          <cell r="J5396" t="str">
            <v>Sesión</v>
          </cell>
          <cell r="K5396" t="str">
            <v>Local</v>
          </cell>
          <cell r="L5396" t="str">
            <v>6_TEUSAQUILLO</v>
          </cell>
          <cell r="M5396" t="str">
            <v>3_DICIEMBRE_2025</v>
          </cell>
          <cell r="N5396" t="str">
            <v>562. Cuidado Continuo por una vida con bienestarComunitario6_TEUSAQUILLO3_DICIEMBRE_2025</v>
          </cell>
          <cell r="O5396">
            <v>266747</v>
          </cell>
          <cell r="R5396">
            <v>30</v>
          </cell>
          <cell r="S5396">
            <v>8002410</v>
          </cell>
        </row>
        <row r="5397">
          <cell r="E5397" t="str">
            <v>572. Cuidado Continuo por una vida con bienestarComunitario</v>
          </cell>
          <cell r="F5397" t="str">
            <v>SPAcios breves de bienestar (jóvenes, alcohol, población especial (PPL-SRPA)</v>
          </cell>
          <cell r="G5397" t="str">
            <v>Gestión del Riesgo para el Bienestar Colectivo en los Territorios</v>
          </cell>
          <cell r="H5397" t="str">
            <v>PSPIC</v>
          </cell>
          <cell r="I5397" t="str">
            <v>No aplica</v>
          </cell>
          <cell r="J5397" t="str">
            <v>Sesión</v>
          </cell>
          <cell r="K5397" t="str">
            <v>Local</v>
          </cell>
          <cell r="L5397" t="str">
            <v>6_TEUSAQUILLO</v>
          </cell>
          <cell r="M5397" t="str">
            <v>3_DICIEMBRE_2025</v>
          </cell>
          <cell r="N5397" t="str">
            <v>572. Cuidado Continuo por una vida con bienestarComunitario6_TEUSAQUILLO3_DICIEMBRE_2025</v>
          </cell>
          <cell r="O5397">
            <v>88916</v>
          </cell>
          <cell r="R5397">
            <v>108</v>
          </cell>
          <cell r="S5397">
            <v>9602928</v>
          </cell>
        </row>
        <row r="5398">
          <cell r="E5398" t="str">
            <v xml:space="preserve">582. Cuidado Continuo por una vida con bienestarEducativo </v>
          </cell>
          <cell r="F5398" t="str">
            <v>Guardianes de la Salud</v>
          </cell>
          <cell r="G5398" t="str">
            <v xml:space="preserve">Promoción de la salud y bienestar </v>
          </cell>
          <cell r="H5398" t="str">
            <v>PSPIC</v>
          </cell>
          <cell r="I5398" t="str">
            <v>No aplica</v>
          </cell>
          <cell r="J5398" t="str">
            <v xml:space="preserve"> Jornadas</v>
          </cell>
          <cell r="K5398" t="str">
            <v>Local</v>
          </cell>
          <cell r="L5398" t="str">
            <v>6_TEUSAQUILLO</v>
          </cell>
          <cell r="M5398" t="str">
            <v>3_DICIEMBRE_2025</v>
          </cell>
          <cell r="N5398" t="str">
            <v>582. Cuidado Continuo por una vida con bienestarEducativo 6_TEUSAQUILLO3_DICIEMBRE_2025</v>
          </cell>
          <cell r="O5398">
            <v>562157</v>
          </cell>
          <cell r="R5398">
            <v>4</v>
          </cell>
          <cell r="S5398">
            <v>2248628</v>
          </cell>
        </row>
        <row r="5399">
          <cell r="E5399" t="str">
            <v xml:space="preserve">592. Cuidado Continuo por una vida con bienestarEducativo </v>
          </cell>
          <cell r="F5399" t="str">
            <v>Entornos Inspiradores son MAS Bienestar</v>
          </cell>
          <cell r="G5399" t="str">
            <v xml:space="preserve">Promoción de la salud y bienestar </v>
          </cell>
          <cell r="H5399" t="str">
            <v>PSPIC</v>
          </cell>
          <cell r="I5399" t="str">
            <v>No aplica</v>
          </cell>
          <cell r="J5399" t="str">
            <v>Plan de acción</v>
          </cell>
          <cell r="K5399" t="str">
            <v>Zonal</v>
          </cell>
          <cell r="L5399" t="str">
            <v>6_TEUSAQUILLO</v>
          </cell>
          <cell r="M5399" t="str">
            <v>3_DICIEMBRE_2025</v>
          </cell>
          <cell r="N5399" t="str">
            <v>592. Cuidado Continuo por una vida con bienestarEducativo 6_TEUSAQUILLO3_DICIEMBRE_2025</v>
          </cell>
          <cell r="O5399">
            <v>14226512</v>
          </cell>
          <cell r="R5399">
            <v>1</v>
          </cell>
          <cell r="S5399">
            <v>14226512</v>
          </cell>
        </row>
        <row r="5400">
          <cell r="E5400" t="str">
            <v xml:space="preserve">602. Cuidado Continuo por una vida con bienestarEducativo </v>
          </cell>
          <cell r="F5400" t="str">
            <v>Embajadores del Bienestar</v>
          </cell>
          <cell r="G5400" t="str">
            <v xml:space="preserve">Promoción de la salud y bienestar </v>
          </cell>
          <cell r="H5400" t="str">
            <v>PSPIC</v>
          </cell>
          <cell r="I5400" t="str">
            <v>No aplica</v>
          </cell>
          <cell r="J5400" t="str">
            <v>Sesión</v>
          </cell>
          <cell r="K5400" t="str">
            <v>Local</v>
          </cell>
          <cell r="L5400" t="str">
            <v>6_TEUSAQUILLO</v>
          </cell>
          <cell r="M5400" t="str">
            <v>3_DICIEMBRE_2025</v>
          </cell>
          <cell r="N5400" t="str">
            <v>602. Cuidado Continuo por una vida con bienestarEducativo 6_TEUSAQUILLO3_DICIEMBRE_2025</v>
          </cell>
          <cell r="O5400">
            <v>105404</v>
          </cell>
          <cell r="R5400">
            <v>0</v>
          </cell>
          <cell r="S5400">
            <v>0</v>
          </cell>
        </row>
        <row r="5401">
          <cell r="E5401" t="str">
            <v xml:space="preserve">612. Cuidado Continuo por una vida con bienestarEducativo </v>
          </cell>
          <cell r="F5401" t="str">
            <v>SPAcios educativos de bienestar - ZOE -ZOU</v>
          </cell>
          <cell r="G5401" t="str">
            <v xml:space="preserve">Promoción de la salud y bienestar </v>
          </cell>
          <cell r="H5401" t="str">
            <v>PSPIC</v>
          </cell>
          <cell r="I5401" t="str">
            <v>No aplica</v>
          </cell>
          <cell r="J5401" t="str">
            <v>Sesión</v>
          </cell>
          <cell r="K5401" t="str">
            <v>Local</v>
          </cell>
          <cell r="L5401" t="str">
            <v>6_TEUSAQUILLO</v>
          </cell>
          <cell r="M5401" t="str">
            <v>3_DICIEMBRE_2025</v>
          </cell>
          <cell r="N5401" t="str">
            <v>612. Cuidado Continuo por una vida con bienestarEducativo 6_TEUSAQUILLO3_DICIEMBRE_2025</v>
          </cell>
          <cell r="O5401">
            <v>266747</v>
          </cell>
          <cell r="R5401">
            <v>15</v>
          </cell>
          <cell r="S5401">
            <v>4001205</v>
          </cell>
        </row>
        <row r="5402">
          <cell r="E5402" t="str">
            <v xml:space="preserve">622. Cuidado Continuo por una vida con bienestarEducativo </v>
          </cell>
          <cell r="F5402" t="str">
            <v>Identificación del riesgo nutricional visual y auditivo</v>
          </cell>
          <cell r="G5402" t="str">
            <v>Alta externalidad</v>
          </cell>
          <cell r="H5402" t="str">
            <v>PSPIC</v>
          </cell>
          <cell r="I5402" t="str">
            <v>No aplica</v>
          </cell>
          <cell r="J5402" t="str">
            <v>Plan de acción</v>
          </cell>
          <cell r="K5402" t="str">
            <v>Zonal</v>
          </cell>
          <cell r="L5402" t="str">
            <v>6_TEUSAQUILLO</v>
          </cell>
          <cell r="M5402" t="str">
            <v>3_DICIEMBRE_2025</v>
          </cell>
          <cell r="N5402" t="str">
            <v>622. Cuidado Continuo por una vida con bienestarEducativo 6_TEUSAQUILLO3_DICIEMBRE_2025</v>
          </cell>
          <cell r="O5402">
            <v>13610112</v>
          </cell>
          <cell r="R5402">
            <v>0</v>
          </cell>
          <cell r="S5402">
            <v>0</v>
          </cell>
        </row>
        <row r="5403">
          <cell r="E5403" t="str">
            <v xml:space="preserve">632. Cuidado Continuo por una vida con bienestarEducativo </v>
          </cell>
          <cell r="F5403" t="str">
            <v>Sexualidad hablar sin incomodidad</v>
          </cell>
          <cell r="G5403" t="str">
            <v>Alta externalidad</v>
          </cell>
          <cell r="H5403" t="str">
            <v>PSPIC</v>
          </cell>
          <cell r="I5403" t="str">
            <v>No aplica</v>
          </cell>
          <cell r="J5403" t="str">
            <v>Sesión</v>
          </cell>
          <cell r="K5403" t="str">
            <v>Local</v>
          </cell>
          <cell r="L5403" t="str">
            <v>6_TEUSAQUILLO</v>
          </cell>
          <cell r="M5403" t="str">
            <v>3_DICIEMBRE_2025</v>
          </cell>
          <cell r="N5403" t="str">
            <v>632. Cuidado Continuo por una vida con bienestarEducativo 6_TEUSAQUILLO3_DICIEMBRE_2025</v>
          </cell>
          <cell r="O5403">
            <v>105404</v>
          </cell>
          <cell r="R5403">
            <v>4</v>
          </cell>
          <cell r="S5403">
            <v>421616</v>
          </cell>
        </row>
        <row r="5404">
          <cell r="E5404" t="str">
            <v xml:space="preserve">642. Cuidado Continuo por una vida con bienestarEducativo </v>
          </cell>
          <cell r="F5404" t="str">
            <v>Salud mental es MAS Bienestar</v>
          </cell>
          <cell r="G5404" t="str">
            <v>Gestión del Riesgo para el Bienestar Colectivo en los Territorios</v>
          </cell>
          <cell r="H5404" t="str">
            <v>PSPIC</v>
          </cell>
          <cell r="I5404" t="str">
            <v>No aplica</v>
          </cell>
          <cell r="J5404" t="str">
            <v>Sesión</v>
          </cell>
          <cell r="K5404" t="str">
            <v>Local</v>
          </cell>
          <cell r="L5404" t="str">
            <v>6_TEUSAQUILLO</v>
          </cell>
          <cell r="M5404" t="str">
            <v>3_DICIEMBRE_2025</v>
          </cell>
          <cell r="N5404" t="str">
            <v>642. Cuidado Continuo por una vida con bienestarEducativo 6_TEUSAQUILLO3_DICIEMBRE_2025</v>
          </cell>
          <cell r="O5404">
            <v>137765</v>
          </cell>
          <cell r="R5404">
            <v>4</v>
          </cell>
          <cell r="S5404">
            <v>551060</v>
          </cell>
        </row>
        <row r="5405">
          <cell r="E5405" t="str">
            <v xml:space="preserve">652. Cuidado Continuo por una vida con bienestarEducativo </v>
          </cell>
          <cell r="F5405" t="str">
            <v>Conectando con el cuidado emocional</v>
          </cell>
          <cell r="G5405" t="str">
            <v>Gestión del Riesgo para el Bienestar Colectivo en los Territorios</v>
          </cell>
          <cell r="H5405" t="str">
            <v>PSPIC</v>
          </cell>
          <cell r="I5405" t="str">
            <v>No aplica</v>
          </cell>
          <cell r="J5405" t="str">
            <v>Sesión</v>
          </cell>
          <cell r="K5405" t="str">
            <v>Local</v>
          </cell>
          <cell r="L5405" t="str">
            <v>6_TEUSAQUILLO</v>
          </cell>
          <cell r="M5405" t="str">
            <v>3_DICIEMBRE_2025</v>
          </cell>
          <cell r="N5405" t="str">
            <v>652. Cuidado Continuo por una vida con bienestarEducativo 6_TEUSAQUILLO3_DICIEMBRE_2025</v>
          </cell>
          <cell r="O5405">
            <v>105404</v>
          </cell>
          <cell r="R5405">
            <v>9</v>
          </cell>
          <cell r="S5405">
            <v>948636</v>
          </cell>
        </row>
        <row r="5406">
          <cell r="E5406" t="str">
            <v xml:space="preserve">662. Cuidado Continuo por una vida con bienestarEducativo </v>
          </cell>
          <cell r="F5406" t="str">
            <v>Prevención y detección temprana de factores de riesgo ITS</v>
          </cell>
          <cell r="G5406" t="str">
            <v>Gestión del Riesgo para el Bienestar Colectivo en los Territorios</v>
          </cell>
          <cell r="H5406" t="str">
            <v>PSPIC</v>
          </cell>
          <cell r="I5406" t="str">
            <v>No aplica</v>
          </cell>
          <cell r="J5406" t="str">
            <v>Jornada</v>
          </cell>
          <cell r="K5406" t="str">
            <v>Local</v>
          </cell>
          <cell r="L5406" t="str">
            <v>6_TEUSAQUILLO</v>
          </cell>
          <cell r="M5406" t="str">
            <v>3_DICIEMBRE_2025</v>
          </cell>
          <cell r="N5406" t="str">
            <v>662. Cuidado Continuo por una vida con bienestarEducativo 6_TEUSAQUILLO3_DICIEMBRE_2025</v>
          </cell>
          <cell r="O5406">
            <v>199714</v>
          </cell>
          <cell r="R5406">
            <v>5</v>
          </cell>
          <cell r="S5406">
            <v>998570</v>
          </cell>
        </row>
        <row r="5407">
          <cell r="E5407" t="str">
            <v xml:space="preserve">672. Cuidado Continuo por una vida con bienestarEducativo </v>
          </cell>
          <cell r="F5407" t="str">
            <v xml:space="preserve">SPAcios breves de bienestar ZOU -ZOE </v>
          </cell>
          <cell r="G5407" t="str">
            <v>Gestión del Riesgo para el Bienestar Colectivo en los Territorios</v>
          </cell>
          <cell r="H5407" t="str">
            <v>PSPIC</v>
          </cell>
          <cell r="I5407" t="str">
            <v>No aplica</v>
          </cell>
          <cell r="J5407" t="str">
            <v>Sesión</v>
          </cell>
          <cell r="K5407" t="str">
            <v>Local</v>
          </cell>
          <cell r="L5407" t="str">
            <v>6_TEUSAQUILLO</v>
          </cell>
          <cell r="M5407" t="str">
            <v>3_DICIEMBRE_2025</v>
          </cell>
          <cell r="N5407" t="str">
            <v>672. Cuidado Continuo por una vida con bienestarEducativo 6_TEUSAQUILLO3_DICIEMBRE_2025</v>
          </cell>
          <cell r="O5407">
            <v>88916</v>
          </cell>
          <cell r="R5407">
            <v>94</v>
          </cell>
          <cell r="S5407">
            <v>8358104</v>
          </cell>
        </row>
        <row r="5408">
          <cell r="E5408" t="str">
            <v>682. Cuidado Continuo por una vida con bienestarInstitucional</v>
          </cell>
          <cell r="F5408" t="str">
            <v>Seguimiento a condiciones de salud en casos prioritarios en Instituciones de protección y atención</v>
          </cell>
          <cell r="G5408" t="str">
            <v>Gestión del Riesgo para el Bienestar Colectivo en los Territorios</v>
          </cell>
          <cell r="H5408" t="str">
            <v>PSPIC</v>
          </cell>
          <cell r="I5408" t="str">
            <v>No aplica</v>
          </cell>
          <cell r="J5408" t="str">
            <v>Sesión</v>
          </cell>
          <cell r="K5408" t="str">
            <v>Local</v>
          </cell>
          <cell r="L5408" t="str">
            <v>6_TEUSAQUILLO</v>
          </cell>
          <cell r="M5408" t="str">
            <v>3_DICIEMBRE_2025</v>
          </cell>
          <cell r="N5408" t="str">
            <v>682. Cuidado Continuo por una vida con bienestarInstitucional6_TEUSAQUILLO3_DICIEMBRE_2025</v>
          </cell>
          <cell r="O5408">
            <v>105404</v>
          </cell>
          <cell r="R5408">
            <v>0</v>
          </cell>
          <cell r="S5408">
            <v>0</v>
          </cell>
        </row>
        <row r="5409">
          <cell r="E5409" t="str">
            <v>692. Cuidado Continuo por una vida con bienestarInstitucional</v>
          </cell>
          <cell r="F5409" t="str">
            <v>Identificación de riesgos a través de aplicación de tamizajes en Instituciones de protección y atención</v>
          </cell>
          <cell r="G5409" t="str">
            <v>Alta externalidad</v>
          </cell>
          <cell r="H5409" t="str">
            <v>PSPIC</v>
          </cell>
          <cell r="I5409" t="str">
            <v>No aplica</v>
          </cell>
          <cell r="J5409" t="str">
            <v>Sesión</v>
          </cell>
          <cell r="K5409" t="str">
            <v>Local</v>
          </cell>
          <cell r="L5409" t="str">
            <v>6_TEUSAQUILLO</v>
          </cell>
          <cell r="M5409" t="str">
            <v>3_DICIEMBRE_2025</v>
          </cell>
          <cell r="N5409" t="str">
            <v>692. Cuidado Continuo por una vida con bienestarInstitucional6_TEUSAQUILLO3_DICIEMBRE_2025</v>
          </cell>
          <cell r="O5409">
            <v>105404</v>
          </cell>
          <cell r="R5409">
            <v>1</v>
          </cell>
          <cell r="S5409">
            <v>105404</v>
          </cell>
        </row>
        <row r="5410">
          <cell r="E5410" t="str">
            <v>702. Cuidado Continuo por una vida con bienestarInstitucional</v>
          </cell>
          <cell r="F5410" t="str">
            <v>Instituciones sostenibles por la Salud Ambiental</v>
          </cell>
          <cell r="G5410" t="str">
            <v xml:space="preserve">Promoción de la salud y bienestar </v>
          </cell>
          <cell r="H5410" t="str">
            <v>PSPIC</v>
          </cell>
          <cell r="I5410" t="str">
            <v>No aplica</v>
          </cell>
          <cell r="J5410" t="str">
            <v>Sesión</v>
          </cell>
          <cell r="K5410" t="str">
            <v>Local</v>
          </cell>
          <cell r="L5410" t="str">
            <v>6_TEUSAQUILLO</v>
          </cell>
          <cell r="M5410" t="str">
            <v>3_DICIEMBRE_2025</v>
          </cell>
          <cell r="N5410" t="str">
            <v>702. Cuidado Continuo por una vida con bienestarInstitucional6_TEUSAQUILLO3_DICIEMBRE_2025</v>
          </cell>
          <cell r="O5410">
            <v>74893</v>
          </cell>
          <cell r="R5410">
            <v>0</v>
          </cell>
          <cell r="S5410">
            <v>0</v>
          </cell>
        </row>
        <row r="5411">
          <cell r="E5411" t="str">
            <v>712. Cuidado Continuo por una vida con bienestarLaboral</v>
          </cell>
          <cell r="F5411" t="str">
            <v>Caracterización de las unidades de trabajo informal de mediano y bajo impacto</v>
          </cell>
          <cell r="G5411" t="str">
            <v>Gestión del Riesgo para el Bienestar Colectivo en los Territorios</v>
          </cell>
          <cell r="H5411" t="str">
            <v>PSPIC</v>
          </cell>
          <cell r="I5411" t="str">
            <v>No aplica</v>
          </cell>
          <cell r="J5411" t="str">
            <v>Caracterización</v>
          </cell>
          <cell r="K5411" t="str">
            <v>Local</v>
          </cell>
          <cell r="L5411" t="str">
            <v>6_TEUSAQUILLO</v>
          </cell>
          <cell r="M5411" t="str">
            <v>3_DICIEMBRE_2025</v>
          </cell>
          <cell r="N5411" t="str">
            <v>712. Cuidado Continuo por una vida con bienestarLaboral6_TEUSAQUILLO3_DICIEMBRE_2025</v>
          </cell>
          <cell r="O5411">
            <v>59965</v>
          </cell>
          <cell r="R5411">
            <v>0</v>
          </cell>
          <cell r="S5411">
            <v>0</v>
          </cell>
        </row>
        <row r="5412">
          <cell r="E5412" t="str">
            <v>722. Cuidado Continuo por una vida con bienestarLaboral</v>
          </cell>
          <cell r="F5412" t="str">
            <v>Caracterización de las unidades de trabajo informal de alto impacto</v>
          </cell>
          <cell r="G5412" t="str">
            <v>Gestión del Riesgo para el Bienestar Colectivo en los Territorios</v>
          </cell>
          <cell r="H5412" t="str">
            <v>PSPIC</v>
          </cell>
          <cell r="I5412" t="str">
            <v>No aplica</v>
          </cell>
          <cell r="J5412" t="str">
            <v>Caracterización</v>
          </cell>
          <cell r="K5412" t="str">
            <v>Local</v>
          </cell>
          <cell r="L5412" t="str">
            <v>6_TEUSAQUILLO</v>
          </cell>
          <cell r="M5412" t="str">
            <v>3_DICIEMBRE_2025</v>
          </cell>
          <cell r="N5412" t="str">
            <v>722. Cuidado Continuo por una vida con bienestarLaboral6_TEUSAQUILLO3_DICIEMBRE_2025</v>
          </cell>
          <cell r="O5412">
            <v>99830</v>
          </cell>
          <cell r="R5412">
            <v>0</v>
          </cell>
          <cell r="S5412">
            <v>0</v>
          </cell>
        </row>
        <row r="5413">
          <cell r="E5413" t="str">
            <v>732. Cuidado Continuo por una vida con bienestarLaboral</v>
          </cell>
          <cell r="F5413" t="str">
            <v>Asesoría para el mejoramiento de las condiciones de salud y trabajo en las unidades de trabajo informal de mediano y bajo impacto</v>
          </cell>
          <cell r="G5413" t="str">
            <v>Gestión del Riesgo para el Bienestar Colectivo en los Territorios</v>
          </cell>
          <cell r="H5413" t="str">
            <v>PSPIC</v>
          </cell>
          <cell r="I5413" t="str">
            <v>No aplica</v>
          </cell>
          <cell r="J5413" t="str">
            <v>Unidad de trabajo informal</v>
          </cell>
          <cell r="K5413" t="str">
            <v>Local</v>
          </cell>
          <cell r="L5413" t="str">
            <v>6_TEUSAQUILLO</v>
          </cell>
          <cell r="M5413" t="str">
            <v>3_DICIEMBRE_2025</v>
          </cell>
          <cell r="N5413" t="str">
            <v>732. Cuidado Continuo por una vida con bienestarLaboral6_TEUSAQUILLO3_DICIEMBRE_2025</v>
          </cell>
          <cell r="O5413">
            <v>220671</v>
          </cell>
          <cell r="R5413">
            <v>24</v>
          </cell>
          <cell r="S5413">
            <v>5296104</v>
          </cell>
        </row>
        <row r="5414">
          <cell r="E5414" t="str">
            <v>742. Cuidado Continuo por una vida con bienestarLaboral</v>
          </cell>
          <cell r="F5414" t="str">
            <v>Asesoría para el mejoramiento de las condiciones de salud y trabajo en las unidades de trabajo informal de alto impacto</v>
          </cell>
          <cell r="G5414" t="str">
            <v>Gestión del Riesgo para el Bienestar Colectivo en los Territorios</v>
          </cell>
          <cell r="H5414" t="str">
            <v>PSPIC</v>
          </cell>
          <cell r="I5414" t="str">
            <v>No aplica</v>
          </cell>
          <cell r="J5414" t="str">
            <v>Unidad de trabajo informal</v>
          </cell>
          <cell r="K5414" t="str">
            <v>Local</v>
          </cell>
          <cell r="L5414" t="str">
            <v>6_TEUSAQUILLO</v>
          </cell>
          <cell r="M5414" t="str">
            <v>3_DICIEMBRE_2025</v>
          </cell>
          <cell r="N5414" t="str">
            <v>742. Cuidado Continuo por una vida con bienestarLaboral6_TEUSAQUILLO3_DICIEMBRE_2025</v>
          </cell>
          <cell r="O5414">
            <v>367374</v>
          </cell>
          <cell r="R5414">
            <v>16</v>
          </cell>
          <cell r="S5414">
            <v>5877984</v>
          </cell>
        </row>
        <row r="5415">
          <cell r="E5415" t="str">
            <v>752. Cuidado Continuo por una vida con bienestarLaboral</v>
          </cell>
          <cell r="F5415" t="str">
            <v xml:space="preserve">Asesoría para el mejoramiento de las condiciones de salud en los trabajadores y trabajadoras de las unidades de trabajo informal </v>
          </cell>
          <cell r="G5415" t="str">
            <v>Gestión del Riesgo para el Bienestar Colectivo en los Territorios</v>
          </cell>
          <cell r="H5415" t="str">
            <v>PSPIC</v>
          </cell>
          <cell r="I5415" t="str">
            <v>No aplica</v>
          </cell>
          <cell r="J5415" t="str">
            <v>Asesoría</v>
          </cell>
          <cell r="K5415" t="str">
            <v>Local</v>
          </cell>
          <cell r="L5415" t="str">
            <v>6_TEUSAQUILLO</v>
          </cell>
          <cell r="M5415" t="str">
            <v>3_DICIEMBRE_2025</v>
          </cell>
          <cell r="N5415" t="str">
            <v>752. Cuidado Continuo por una vida con bienestarLaboral6_TEUSAQUILLO3_DICIEMBRE_2025</v>
          </cell>
          <cell r="O5415">
            <v>210809</v>
          </cell>
          <cell r="R5415">
            <v>16</v>
          </cell>
          <cell r="S5415">
            <v>3372944</v>
          </cell>
        </row>
        <row r="5416">
          <cell r="E5416" t="str">
            <v>762. Cuidado Continuo por una vida con bienestarLaboral</v>
          </cell>
          <cell r="F5416" t="str">
            <v>Asesoría de seguimiento para unidades de trabajo informal intervenidas en vigencias anteriores</v>
          </cell>
          <cell r="G5416" t="str">
            <v>Gestión del Riesgo para el Bienestar Colectivo en los Territorios</v>
          </cell>
          <cell r="H5416" t="str">
            <v>PSPIC</v>
          </cell>
          <cell r="I5416" t="str">
            <v>No aplica</v>
          </cell>
          <cell r="J5416" t="str">
            <v>Asesoría</v>
          </cell>
          <cell r="K5416" t="str">
            <v>Local</v>
          </cell>
          <cell r="L5416" t="str">
            <v>6_TEUSAQUILLO</v>
          </cell>
          <cell r="M5416" t="str">
            <v>3_DICIEMBRE_2025</v>
          </cell>
          <cell r="N5416" t="str">
            <v>762. Cuidado Continuo por una vida con bienestarLaboral6_TEUSAQUILLO3_DICIEMBRE_2025</v>
          </cell>
          <cell r="O5416">
            <v>55168</v>
          </cell>
          <cell r="R5416">
            <v>6</v>
          </cell>
          <cell r="S5416">
            <v>331008</v>
          </cell>
        </row>
        <row r="5417">
          <cell r="E5417" t="str">
            <v>772. Cuidado Continuo por una vida con bienestarLaboral</v>
          </cell>
          <cell r="F5417" t="str">
            <v>Asesoría en Salud para trabajadores y trabajadoras en Empresas del Sector Formal</v>
          </cell>
          <cell r="G5417" t="str">
            <v>Gestión del Riesgo para el Bienestar Colectivo en los Territorios</v>
          </cell>
          <cell r="H5417" t="str">
            <v>PSPIC</v>
          </cell>
          <cell r="I5417" t="str">
            <v>No aplica</v>
          </cell>
          <cell r="J5417" t="str">
            <v>Asesoría</v>
          </cell>
          <cell r="K5417" t="str">
            <v>Distrito</v>
          </cell>
          <cell r="L5417" t="str">
            <v>6_TEUSAQUILLO</v>
          </cell>
          <cell r="M5417" t="str">
            <v>3_DICIEMBRE_2025</v>
          </cell>
          <cell r="N5417" t="str">
            <v>772. Cuidado Continuo por una vida con bienestarLaboral6_TEUSAQUILLO3_DICIEMBRE_2025</v>
          </cell>
          <cell r="O5417">
            <v>91844</v>
          </cell>
          <cell r="R5417">
            <v>0</v>
          </cell>
          <cell r="S5417">
            <v>0</v>
          </cell>
        </row>
        <row r="5418">
          <cell r="E5418" t="str">
            <v>782. Cuidado Continuo por una vida con bienestarLaboral</v>
          </cell>
          <cell r="F5418" t="str">
            <v>Espacios Amigos para Más Bienestar materno infantil</v>
          </cell>
          <cell r="G5418" t="str">
            <v>Gestión del Riesgo para el Bienestar Colectivo en los Territorios</v>
          </cell>
          <cell r="H5418" t="str">
            <v>PSPIC</v>
          </cell>
          <cell r="I5418" t="str">
            <v>No aplica</v>
          </cell>
          <cell r="J5418" t="str">
            <v>Asesoría</v>
          </cell>
          <cell r="K5418" t="str">
            <v>Distrito</v>
          </cell>
          <cell r="L5418" t="str">
            <v>6_TEUSAQUILLO</v>
          </cell>
          <cell r="M5418" t="str">
            <v>3_DICIEMBRE_2025</v>
          </cell>
          <cell r="N5418" t="str">
            <v>782. Cuidado Continuo por una vida con bienestarLaboral6_TEUSAQUILLO3_DICIEMBRE_2025</v>
          </cell>
          <cell r="O5418">
            <v>121585</v>
          </cell>
          <cell r="R5418">
            <v>0</v>
          </cell>
          <cell r="S5418">
            <v>0</v>
          </cell>
        </row>
        <row r="5419">
          <cell r="E5419" t="str">
            <v>792. Cuidado Continuo por una vida con bienestarLaboral</v>
          </cell>
          <cell r="F5419" t="str">
            <v>Conexión nocturna: Bienestar, trabajo y cuidado</v>
          </cell>
          <cell r="G5419" t="str">
            <v>Gestión del Riesgo para el Bienestar Colectivo en los Territorios</v>
          </cell>
          <cell r="H5419" t="str">
            <v>PSPIC</v>
          </cell>
          <cell r="I5419" t="str">
            <v>No aplica</v>
          </cell>
          <cell r="J5419" t="str">
            <v>Asesoría</v>
          </cell>
          <cell r="K5419" t="str">
            <v>Local</v>
          </cell>
          <cell r="L5419" t="str">
            <v>6_TEUSAQUILLO</v>
          </cell>
          <cell r="M5419" t="str">
            <v>3_DICIEMBRE_2025</v>
          </cell>
          <cell r="N5419" t="str">
            <v>792. Cuidado Continuo por una vida con bienestarLaboral6_TEUSAQUILLO3_DICIEMBRE_2025</v>
          </cell>
          <cell r="O5419">
            <v>125438</v>
          </cell>
          <cell r="R5419">
            <v>16</v>
          </cell>
          <cell r="S5419">
            <v>2007008</v>
          </cell>
        </row>
        <row r="5420">
          <cell r="E5420" t="str">
            <v>802. Cuidado Continuo por una vida con bienestarLaboral</v>
          </cell>
          <cell r="F5420" t="str">
            <v>Acciones de orientación a la población para la efectividad del mejoramiento de las condiciones de salud y sociales en los trabajadores y trabajadoras de las unidades de trabajo informal</v>
          </cell>
          <cell r="G5420" t="str">
            <v>Gestión del Riesgo para el Bienestar Colectivo en los Territorios</v>
          </cell>
          <cell r="H5420" t="str">
            <v>PSPIC</v>
          </cell>
          <cell r="I5420" t="str">
            <v>No aplica</v>
          </cell>
          <cell r="J5420" t="str">
            <v>Orientación</v>
          </cell>
          <cell r="K5420" t="str">
            <v>Zonal</v>
          </cell>
          <cell r="L5420" t="str">
            <v>6_TEUSAQUILLO</v>
          </cell>
          <cell r="M5420" t="str">
            <v>3_DICIEMBRE_2025</v>
          </cell>
          <cell r="N5420" t="str">
            <v>802. Cuidado Continuo por una vida con bienestarLaboral6_TEUSAQUILLO3_DICIEMBRE_2025</v>
          </cell>
          <cell r="O5420">
            <v>53781</v>
          </cell>
          <cell r="R5420">
            <v>0</v>
          </cell>
          <cell r="S5420">
            <v>0</v>
          </cell>
        </row>
        <row r="5421">
          <cell r="E5421" t="str">
            <v>812. Cuidado Continuo por una vida con bienestarLaboral</v>
          </cell>
          <cell r="F5421" t="str">
            <v xml:space="preserve">Caracterización de las condiciones de salud y trabajo de los niños, niñas y adolescentes identificados en trabajo infantil </v>
          </cell>
          <cell r="G5421" t="str">
            <v>Gestión del Riesgo para el Bienestar Colectivo en los Territorios</v>
          </cell>
          <cell r="H5421" t="str">
            <v>PSPIC</v>
          </cell>
          <cell r="I5421" t="str">
            <v>No aplica</v>
          </cell>
          <cell r="J5421" t="str">
            <v>Caracterización</v>
          </cell>
          <cell r="K5421" t="str">
            <v>Local</v>
          </cell>
          <cell r="L5421" t="str">
            <v>6_TEUSAQUILLO</v>
          </cell>
          <cell r="M5421" t="str">
            <v>3_DICIEMBRE_2025</v>
          </cell>
          <cell r="N5421" t="str">
            <v>812. Cuidado Continuo por una vida con bienestarLaboral6_TEUSAQUILLO3_DICIEMBRE_2025</v>
          </cell>
          <cell r="O5421">
            <v>82752</v>
          </cell>
          <cell r="R5421">
            <v>0</v>
          </cell>
          <cell r="S5421">
            <v>0</v>
          </cell>
        </row>
        <row r="5422">
          <cell r="E5422" t="str">
            <v>822. Cuidado Continuo por una vida con bienestarLaboral</v>
          </cell>
          <cell r="F5422" t="str">
            <v xml:space="preserve">Asesorías para promover la desvinculación laboral de los niños, niñas y adolescentes identificados en trabajo infantil </v>
          </cell>
          <cell r="G5422" t="str">
            <v>Gestión del Riesgo para el Bienestar Colectivo en los Territorios</v>
          </cell>
          <cell r="H5422" t="str">
            <v>PSPIC</v>
          </cell>
          <cell r="I5422" t="str">
            <v>No aplica</v>
          </cell>
          <cell r="J5422" t="str">
            <v>Niño niña adolescente intervenido</v>
          </cell>
          <cell r="K5422" t="str">
            <v>Local</v>
          </cell>
          <cell r="L5422" t="str">
            <v>6_TEUSAQUILLO</v>
          </cell>
          <cell r="M5422" t="str">
            <v>3_DICIEMBRE_2025</v>
          </cell>
          <cell r="N5422" t="str">
            <v>822. Cuidado Continuo por una vida con bienestarLaboral6_TEUSAQUILLO3_DICIEMBRE_2025</v>
          </cell>
          <cell r="O5422">
            <v>281078</v>
          </cell>
          <cell r="R5422">
            <v>0</v>
          </cell>
          <cell r="S5422">
            <v>0</v>
          </cell>
        </row>
        <row r="5423">
          <cell r="E5423" t="str">
            <v>832. Cuidado Continuo por una vida con bienestarLaboral</v>
          </cell>
          <cell r="F5423" t="str">
            <v>Asesoría de seguimiento al efecto para niños, niñas y adolescentes identificados en trabajo infantil e  intervenidos en vigencias anteriores</v>
          </cell>
          <cell r="G5423" t="str">
            <v>Gestión del Riesgo para el Bienestar Colectivo en los Territorios</v>
          </cell>
          <cell r="H5423" t="str">
            <v>PSPIC</v>
          </cell>
          <cell r="I5423" t="str">
            <v>No aplica</v>
          </cell>
          <cell r="J5423" t="str">
            <v>Asesoría</v>
          </cell>
          <cell r="K5423" t="str">
            <v>Local</v>
          </cell>
          <cell r="L5423" t="str">
            <v>6_TEUSAQUILLO</v>
          </cell>
          <cell r="M5423" t="str">
            <v>3_DICIEMBRE_2025</v>
          </cell>
          <cell r="N5423" t="str">
            <v>832. Cuidado Continuo por una vida con bienestarLaboral6_TEUSAQUILLO3_DICIEMBRE_2025</v>
          </cell>
          <cell r="O5423">
            <v>70270</v>
          </cell>
          <cell r="R5423">
            <v>0</v>
          </cell>
          <cell r="S5423">
            <v>0</v>
          </cell>
        </row>
        <row r="5424">
          <cell r="E5424" t="str">
            <v>842. Cuidado Continuo por una vida con bienestarLaboral</v>
          </cell>
          <cell r="F5424" t="str">
            <v xml:space="preserve">Asesorias en salud de los niños, niñas y adolescentes identificados en trabajo infantil </v>
          </cell>
          <cell r="G5424" t="str">
            <v>Gestión del Riesgo para el Bienestar Colectivo en los Territorios</v>
          </cell>
          <cell r="H5424" t="str">
            <v>PSPIC</v>
          </cell>
          <cell r="I5424" t="str">
            <v>No aplica</v>
          </cell>
          <cell r="J5424" t="str">
            <v>Asesoría</v>
          </cell>
          <cell r="K5424" t="str">
            <v>Local</v>
          </cell>
          <cell r="L5424" t="str">
            <v>6_TEUSAQUILLO</v>
          </cell>
          <cell r="M5424" t="str">
            <v>3_DICIEMBRE_2025</v>
          </cell>
          <cell r="N5424" t="str">
            <v>842. Cuidado Continuo por una vida con bienestarLaboral6_TEUSAQUILLO3_DICIEMBRE_2025</v>
          </cell>
          <cell r="O5424">
            <v>105404</v>
          </cell>
          <cell r="R5424">
            <v>0</v>
          </cell>
          <cell r="S5424">
            <v>0</v>
          </cell>
        </row>
        <row r="5425">
          <cell r="E5425" t="str">
            <v>852. Cuidado Continuo por una vida con bienestarLaboral</v>
          </cell>
          <cell r="F5425" t="str">
            <v>Acciones de orientación a la población para la efectividad a la desvinculación laboral de niños, niñas y adolescentes identificados en trabajo infanti desde el secfor salud</v>
          </cell>
          <cell r="G5425" t="str">
            <v>Gestión del Riesgo para el Bienestar Colectivo en los Territorios</v>
          </cell>
          <cell r="H5425" t="str">
            <v>PSPIC</v>
          </cell>
          <cell r="I5425" t="str">
            <v>No aplica</v>
          </cell>
          <cell r="J5425" t="str">
            <v>Orientación</v>
          </cell>
          <cell r="K5425" t="str">
            <v>Zonal</v>
          </cell>
          <cell r="L5425" t="str">
            <v>6_TEUSAQUILLO</v>
          </cell>
          <cell r="M5425" t="str">
            <v>3_DICIEMBRE_2025</v>
          </cell>
          <cell r="N5425" t="str">
            <v>852. Cuidado Continuo por una vida con bienestarLaboral6_TEUSAQUILLO3_DICIEMBRE_2025</v>
          </cell>
          <cell r="O5425">
            <v>35135</v>
          </cell>
          <cell r="R5425">
            <v>0</v>
          </cell>
          <cell r="S5425">
            <v>0</v>
          </cell>
        </row>
        <row r="5426">
          <cell r="E5426" t="str">
            <v>873. Cuidado Continuo por una vida con bienestar con enfoque diferencial étnicoComunitario</v>
          </cell>
          <cell r="F5426" t="str">
            <v>Abordaje socioeducativo diferencial para el bienestar del pueblo Raizal</v>
          </cell>
          <cell r="G5426" t="str">
            <v xml:space="preserve">Promoción de la salud y bienestar </v>
          </cell>
          <cell r="H5426" t="str">
            <v>PSPIC</v>
          </cell>
          <cell r="I5426" t="str">
            <v>No aplica</v>
          </cell>
          <cell r="J5426" t="str">
            <v>Plan de acción</v>
          </cell>
          <cell r="K5426" t="str">
            <v>Distrito</v>
          </cell>
          <cell r="L5426" t="str">
            <v>6_TEUSAQUILLO</v>
          </cell>
          <cell r="M5426" t="str">
            <v>3_DICIEMBRE_2025</v>
          </cell>
          <cell r="N5426" t="str">
            <v>873. Cuidado Continuo por una vida con bienestar con enfoque diferencial étnicoComunitario6_TEUSAQUILLO3_DICIEMBRE_2025</v>
          </cell>
          <cell r="O5426">
            <v>25814832</v>
          </cell>
          <cell r="R5426">
            <v>0</v>
          </cell>
          <cell r="S5426">
            <v>0</v>
          </cell>
        </row>
        <row r="5427">
          <cell r="E5427" t="str">
            <v>883. Cuidado Continuo por una vida con bienestar con enfoque diferencial étnicoComunitario</v>
          </cell>
          <cell r="F5427" t="str">
            <v xml:space="preserve">MAS Bienestar para la comunidad Raizal </v>
          </cell>
          <cell r="G5427" t="str">
            <v xml:space="preserve">Promoción de la salud y bienestar </v>
          </cell>
          <cell r="H5427" t="str">
            <v>PSPIC</v>
          </cell>
          <cell r="I5427" t="str">
            <v>No aplica</v>
          </cell>
          <cell r="J5427" t="str">
            <v>Plan de acción</v>
          </cell>
          <cell r="K5427" t="str">
            <v>Distrito</v>
          </cell>
          <cell r="L5427" t="str">
            <v>6_TEUSAQUILLO</v>
          </cell>
          <cell r="M5427" t="str">
            <v>3_DICIEMBRE_2025</v>
          </cell>
          <cell r="N5427" t="str">
            <v>883. Cuidado Continuo por una vida con bienestar con enfoque diferencial étnicoComunitario6_TEUSAQUILLO3_DICIEMBRE_2025</v>
          </cell>
          <cell r="O5427">
            <v>19848080</v>
          </cell>
          <cell r="R5427">
            <v>0</v>
          </cell>
          <cell r="S5427">
            <v>0</v>
          </cell>
        </row>
        <row r="5428">
          <cell r="E5428" t="str">
            <v>893. Cuidado Continuo por una vida con bienestar con enfoque diferencial étnicoComunitario</v>
          </cell>
          <cell r="F5428" t="str">
            <v>MAS Bienestar para la comunidad negra y afrocolombiana.</v>
          </cell>
          <cell r="G5428" t="str">
            <v xml:space="preserve">Promoción de la salud y bienestar </v>
          </cell>
          <cell r="H5428" t="str">
            <v>PSPIC</v>
          </cell>
          <cell r="I5428" t="str">
            <v>No aplica</v>
          </cell>
          <cell r="J5428" t="str">
            <v>Plan de acción</v>
          </cell>
          <cell r="K5428" t="str">
            <v>Distrito</v>
          </cell>
          <cell r="L5428" t="str">
            <v>6_TEUSAQUILLO</v>
          </cell>
          <cell r="M5428" t="str">
            <v>3_DICIEMBRE_2025</v>
          </cell>
          <cell r="N5428" t="str">
            <v>893. Cuidado Continuo por una vida con bienestar con enfoque diferencial étnicoComunitario6_TEUSAQUILLO3_DICIEMBRE_2025</v>
          </cell>
          <cell r="O5428">
            <v>33729408</v>
          </cell>
          <cell r="R5428">
            <v>0</v>
          </cell>
          <cell r="S5428">
            <v>0</v>
          </cell>
        </row>
        <row r="5429">
          <cell r="E5429" t="str">
            <v>903. Cuidado Continuo por una vida con bienestar con enfoque diferencial étnicoComunitario</v>
          </cell>
          <cell r="F5429" t="str">
            <v>MAS Bienestar para la comunidad Palenquero</v>
          </cell>
          <cell r="G5429" t="str">
            <v xml:space="preserve">Promoción de la salud y bienestar </v>
          </cell>
          <cell r="H5429" t="str">
            <v>PSPIC</v>
          </cell>
          <cell r="I5429" t="str">
            <v>No aplica</v>
          </cell>
          <cell r="J5429" t="str">
            <v>Plan de acción</v>
          </cell>
          <cell r="K5429" t="str">
            <v>Distrito</v>
          </cell>
          <cell r="L5429" t="str">
            <v>6_TEUSAQUILLO</v>
          </cell>
          <cell r="M5429" t="str">
            <v>3_DICIEMBRE_2025</v>
          </cell>
          <cell r="N5429" t="str">
            <v>903. Cuidado Continuo por una vida con bienestar con enfoque diferencial étnicoComunitario6_TEUSAQUILLO3_DICIEMBRE_2025</v>
          </cell>
          <cell r="O5429">
            <v>11243136</v>
          </cell>
          <cell r="R5429">
            <v>0</v>
          </cell>
          <cell r="S5429">
            <v>0</v>
          </cell>
        </row>
        <row r="5430">
          <cell r="E5430" t="str">
            <v>913. Cuidado Continuo por una vida con bienestar con enfoque diferencial étnicoComunitario</v>
          </cell>
          <cell r="F5430" t="str">
            <v xml:space="preserve">Mas bienestar para el pueblo Rrom gitano </v>
          </cell>
          <cell r="G5430" t="str">
            <v xml:space="preserve">Promoción de la salud y bienestar </v>
          </cell>
          <cell r="H5430" t="str">
            <v>PSPIC</v>
          </cell>
          <cell r="I5430" t="str">
            <v>No aplica</v>
          </cell>
          <cell r="J5430" t="str">
            <v>Plan de acción</v>
          </cell>
          <cell r="K5430" t="str">
            <v>Distrito</v>
          </cell>
          <cell r="L5430" t="str">
            <v>6_TEUSAQUILLO</v>
          </cell>
          <cell r="M5430" t="str">
            <v>3_DICIEMBRE_2025</v>
          </cell>
          <cell r="N5430" t="str">
            <v>913. Cuidado Continuo por una vida con bienestar con enfoque diferencial étnicoComunitario6_TEUSAQUILLO3_DICIEMBRE_2025</v>
          </cell>
          <cell r="O5430">
            <v>19305648</v>
          </cell>
          <cell r="R5430">
            <v>0</v>
          </cell>
          <cell r="S5430">
            <v>0</v>
          </cell>
        </row>
        <row r="5431">
          <cell r="E5431" t="str">
            <v>924. Cuidado Continuo por una vida con bienestar con enfoque GéneroComunitario</v>
          </cell>
          <cell r="F5431" t="str">
            <v>Sesion educativa para MAS Bienestar, dirigida a mujeres y LGBTI</v>
          </cell>
          <cell r="G5431" t="str">
            <v xml:space="preserve">Promoción de la salud y bienestar </v>
          </cell>
          <cell r="H5431" t="str">
            <v>PSPIC</v>
          </cell>
          <cell r="I5431" t="str">
            <v>No aplica</v>
          </cell>
          <cell r="J5431" t="str">
            <v>Sesión</v>
          </cell>
          <cell r="K5431" t="str">
            <v>Local</v>
          </cell>
          <cell r="L5431" t="str">
            <v>6_TEUSAQUILLO</v>
          </cell>
          <cell r="M5431" t="str">
            <v>3_DICIEMBRE_2025</v>
          </cell>
          <cell r="N5431" t="str">
            <v>924. Cuidado Continuo por una vida con bienestar con enfoque GéneroComunitario6_TEUSAQUILLO3_DICIEMBRE_2025</v>
          </cell>
          <cell r="O5431">
            <v>372151</v>
          </cell>
          <cell r="R5431">
            <v>9</v>
          </cell>
          <cell r="S5431">
            <v>3349359</v>
          </cell>
        </row>
        <row r="5432">
          <cell r="E5432" t="str">
            <v>934. Cuidado Continuo por una vida con bienestar con enfoque GéneroComunitario</v>
          </cell>
          <cell r="F5432" t="str">
            <v xml:space="preserve">Recorriendo tu barrio para MAS bienestar </v>
          </cell>
          <cell r="G5432" t="str">
            <v>Gestión del Riesgo para el Bienestar Colectivo en los Territorios</v>
          </cell>
          <cell r="H5432" t="str">
            <v>PSPIC</v>
          </cell>
          <cell r="I5432" t="str">
            <v>No aplica</v>
          </cell>
          <cell r="J5432" t="str">
            <v>Sesión</v>
          </cell>
          <cell r="K5432" t="str">
            <v>Local</v>
          </cell>
          <cell r="L5432" t="str">
            <v>6_TEUSAQUILLO</v>
          </cell>
          <cell r="M5432" t="str">
            <v>3_DICIEMBRE_2025</v>
          </cell>
          <cell r="N5432" t="str">
            <v>934. Cuidado Continuo por una vida con bienestar con enfoque GéneroComunitario6_TEUSAQUILLO3_DICIEMBRE_2025</v>
          </cell>
          <cell r="O5432">
            <v>372151</v>
          </cell>
          <cell r="R5432">
            <v>5</v>
          </cell>
          <cell r="S5432">
            <v>1860755</v>
          </cell>
        </row>
        <row r="5433">
          <cell r="E5433" t="str">
            <v>944. Cuidado Continuo por una vida con bienestar con enfoque GéneroComunitario</v>
          </cell>
          <cell r="F5433" t="str">
            <v xml:space="preserve">Tejiendo redes para MAS bienestar </v>
          </cell>
          <cell r="G5433" t="str">
            <v xml:space="preserve">Promoción de la salud y bienestar </v>
          </cell>
          <cell r="H5433" t="str">
            <v>PSPIC</v>
          </cell>
          <cell r="I5433" t="str">
            <v>No aplica</v>
          </cell>
          <cell r="J5433" t="str">
            <v>Sesión</v>
          </cell>
          <cell r="K5433" t="str">
            <v>Local</v>
          </cell>
          <cell r="L5433" t="str">
            <v>6_TEUSAQUILLO</v>
          </cell>
          <cell r="M5433" t="str">
            <v>3_DICIEMBRE_2025</v>
          </cell>
          <cell r="N5433" t="str">
            <v>944. Cuidado Continuo por una vida con bienestar con enfoque GéneroComunitario6_TEUSAQUILLO3_DICIEMBRE_2025</v>
          </cell>
          <cell r="O5433">
            <v>372151</v>
          </cell>
          <cell r="R5433">
            <v>2</v>
          </cell>
          <cell r="S5433">
            <v>744302</v>
          </cell>
        </row>
        <row r="5434">
          <cell r="E5434" t="str">
            <v>954. Cuidado Continuo por una vida con bienestar con enfoque GéneroComunitario</v>
          </cell>
          <cell r="F5434" t="str">
            <v>Asesoria Psicosocial</v>
          </cell>
          <cell r="G5434" t="str">
            <v>Gestión del Riesgo para el Bienestar Colectivo en los Territorios</v>
          </cell>
          <cell r="H5434" t="str">
            <v>PSPIC</v>
          </cell>
          <cell r="I5434" t="str">
            <v>No aplica</v>
          </cell>
          <cell r="J5434" t="str">
            <v>Sesión</v>
          </cell>
          <cell r="K5434" t="str">
            <v>Local</v>
          </cell>
          <cell r="L5434" t="str">
            <v>6_TEUSAQUILLO</v>
          </cell>
          <cell r="M5434" t="str">
            <v>3_DICIEMBRE_2025</v>
          </cell>
          <cell r="N5434" t="str">
            <v>954. Cuidado Continuo por una vida con bienestar con enfoque GéneroComunitario6_TEUSAQUILLO3_DICIEMBRE_2025</v>
          </cell>
          <cell r="O5434">
            <v>70270</v>
          </cell>
          <cell r="R5434">
            <v>13</v>
          </cell>
          <cell r="S5434">
            <v>913510</v>
          </cell>
        </row>
        <row r="5435">
          <cell r="E5435" t="str">
            <v>964. Cuidado Continuo por una vida con bienestar con enfoque GéneroComunitario</v>
          </cell>
          <cell r="F5435" t="str">
            <v>Asesoria en Salud</v>
          </cell>
          <cell r="G5435" t="str">
            <v>Gestión del Riesgo para el Bienestar Colectivo en los Territorios</v>
          </cell>
          <cell r="H5435" t="str">
            <v>PSPIC</v>
          </cell>
          <cell r="I5435" t="str">
            <v>No aplica</v>
          </cell>
          <cell r="J5435" t="str">
            <v>Sesión</v>
          </cell>
          <cell r="K5435" t="str">
            <v>Local</v>
          </cell>
          <cell r="L5435" t="str">
            <v>6_TEUSAQUILLO</v>
          </cell>
          <cell r="M5435" t="str">
            <v>3_DICIEMBRE_2025</v>
          </cell>
          <cell r="N5435" t="str">
            <v>964. Cuidado Continuo por una vida con bienestar con enfoque GéneroComunitario6_TEUSAQUILLO3_DICIEMBRE_2025</v>
          </cell>
          <cell r="O5435">
            <v>70270</v>
          </cell>
          <cell r="R5435">
            <v>13</v>
          </cell>
          <cell r="S5435">
            <v>913510</v>
          </cell>
        </row>
        <row r="5436">
          <cell r="E5436" t="str">
            <v>974. Cuidado Continuo por una vida con bienestar con enfoque GéneroComunitario</v>
          </cell>
          <cell r="F5436" t="str">
            <v xml:space="preserve">Circula del cuidado </v>
          </cell>
          <cell r="G5436" t="str">
            <v xml:space="preserve">Promoción de la salud y bienestar </v>
          </cell>
          <cell r="H5436" t="str">
            <v>PSPIC</v>
          </cell>
          <cell r="I5436" t="str">
            <v>No aplica</v>
          </cell>
          <cell r="J5436" t="str">
            <v>Sesión</v>
          </cell>
          <cell r="K5436" t="str">
            <v>Local</v>
          </cell>
          <cell r="L5436" t="str">
            <v>6_TEUSAQUILLO</v>
          </cell>
          <cell r="M5436" t="str">
            <v>3_DICIEMBRE_2025</v>
          </cell>
          <cell r="N5436" t="str">
            <v>974. Cuidado Continuo por una vida con bienestar con enfoque GéneroComunitario6_TEUSAQUILLO3_DICIEMBRE_2025</v>
          </cell>
          <cell r="O5436">
            <v>215123</v>
          </cell>
          <cell r="R5436">
            <v>3</v>
          </cell>
          <cell r="S5436">
            <v>645369</v>
          </cell>
        </row>
        <row r="5437">
          <cell r="E5437" t="str">
            <v>984. Cuidado Continuo por una vida con bienestar con enfoque GéneroComunitario</v>
          </cell>
          <cell r="F5437" t="str">
            <v>Acompañamiento para Mas Bienestar</v>
          </cell>
          <cell r="G5437" t="str">
            <v>Gestión del Riesgo para el Bienestar Colectivo en los Territorios</v>
          </cell>
          <cell r="H5437" t="str">
            <v>PSPIC</v>
          </cell>
          <cell r="I5437" t="str">
            <v>No aplica</v>
          </cell>
          <cell r="J5437" t="str">
            <v>Sesión</v>
          </cell>
          <cell r="K5437" t="str">
            <v>Local</v>
          </cell>
          <cell r="L5437" t="str">
            <v>6_TEUSAQUILLO</v>
          </cell>
          <cell r="M5437" t="str">
            <v>3_DICIEMBRE_2025</v>
          </cell>
          <cell r="N5437" t="str">
            <v>984. Cuidado Continuo por una vida con bienestar con enfoque GéneroComunitario6_TEUSAQUILLO3_DICIEMBRE_2025</v>
          </cell>
          <cell r="O5437">
            <v>161342</v>
          </cell>
          <cell r="R5437">
            <v>5</v>
          </cell>
          <cell r="S5437">
            <v>806710</v>
          </cell>
        </row>
        <row r="5438">
          <cell r="E5438" t="str">
            <v>994. Cuidado Continuo por una vida con bienestar con enfoque GéneroComunitario</v>
          </cell>
          <cell r="F5438" t="str">
            <v>Acompañamiento personas Trans</v>
          </cell>
          <cell r="G5438" t="str">
            <v>Gestión del Riesgo para el Bienestar Colectivo en los Territorios</v>
          </cell>
          <cell r="H5438" t="str">
            <v>PSPIC</v>
          </cell>
          <cell r="I5438" t="str">
            <v>No aplica</v>
          </cell>
          <cell r="J5438" t="str">
            <v>Plan de acción</v>
          </cell>
          <cell r="K5438" t="str">
            <v>Distrito</v>
          </cell>
          <cell r="L5438" t="str">
            <v>6_TEUSAQUILLO</v>
          </cell>
          <cell r="M5438" t="str">
            <v>3_DICIEMBRE_2025</v>
          </cell>
          <cell r="N5438" t="str">
            <v>994. Cuidado Continuo por una vida con bienestar con enfoque GéneroComunitario6_TEUSAQUILLO3_DICIEMBRE_2025</v>
          </cell>
          <cell r="O5438">
            <v>5621568</v>
          </cell>
          <cell r="R5438">
            <v>0</v>
          </cell>
          <cell r="S5438">
            <v>0</v>
          </cell>
        </row>
        <row r="5439">
          <cell r="E5439" t="str">
            <v>1004. Cuidado Continuo por una vida con bienestar con enfoque GéneroComunitario</v>
          </cell>
          <cell r="F5439" t="str">
            <v>Prevención y detección temprana de factores de riesgo ITS (Mujer_LGBTI)</v>
          </cell>
          <cell r="G5439" t="str">
            <v>Alta externalidad</v>
          </cell>
          <cell r="H5439" t="str">
            <v>PSPIC</v>
          </cell>
          <cell r="I5439" t="str">
            <v>No aplica</v>
          </cell>
          <cell r="J5439" t="str">
            <v>Jornada</v>
          </cell>
          <cell r="K5439" t="str">
            <v>Local</v>
          </cell>
          <cell r="L5439" t="str">
            <v>6_TEUSAQUILLO</v>
          </cell>
          <cell r="M5439" t="str">
            <v>3_DICIEMBRE_2025</v>
          </cell>
          <cell r="N5439" t="str">
            <v>1004. Cuidado Continuo por una vida con bienestar con enfoque GéneroComunitario6_TEUSAQUILLO3_DICIEMBRE_2025</v>
          </cell>
          <cell r="O5439">
            <v>199714</v>
          </cell>
          <cell r="R5439">
            <v>8</v>
          </cell>
          <cell r="S5439">
            <v>1597712</v>
          </cell>
        </row>
        <row r="5440">
          <cell r="E5440" t="str">
            <v>1015. Cuidado Continuo por una vida con bienestar con enfoque Población para formas extremas de exclusión:Comunitario</v>
          </cell>
          <cell r="F5440" t="str">
            <v>SPAcios educativos para la reducción del daño:  Personas que se inyectan drogas (PID)</v>
          </cell>
          <cell r="G5440" t="str">
            <v xml:space="preserve">Promoción de la salud y bienestar </v>
          </cell>
          <cell r="H5440" t="str">
            <v>PSPIC</v>
          </cell>
          <cell r="I5440" t="str">
            <v>No aplica</v>
          </cell>
          <cell r="J5440" t="str">
            <v>Sesión</v>
          </cell>
          <cell r="K5440" t="str">
            <v>Distrito</v>
          </cell>
          <cell r="L5440" t="str">
            <v>6_TEUSAQUILLO</v>
          </cell>
          <cell r="M5440" t="str">
            <v>3_DICIEMBRE_2025</v>
          </cell>
          <cell r="N5440" t="str">
            <v>1015. Cuidado Continuo por una vida con bienestar con enfoque Población para formas extremas de exclusión:Comunitario6_TEUSAQUILLO3_DICIEMBRE_2025</v>
          </cell>
          <cell r="O5440">
            <v>322686</v>
          </cell>
          <cell r="R5440">
            <v>0</v>
          </cell>
          <cell r="S5440">
            <v>0</v>
          </cell>
        </row>
        <row r="5441">
          <cell r="E5441" t="str">
            <v>1025. Cuidado Continuo por una vida con bienestar con enfoque Población para formas extremas de exclusión:Comunitario</v>
          </cell>
          <cell r="F5441" t="str">
            <v>SPAcios para la reducción del daño: acompañamiento solidario a personas que se inyectan drogas (PID)</v>
          </cell>
          <cell r="G5441" t="str">
            <v>Gestión del Riesgo para el Bienestar Colectivo en los Territorios</v>
          </cell>
          <cell r="H5441" t="str">
            <v>PSPIC</v>
          </cell>
          <cell r="I5441" t="str">
            <v>No aplica</v>
          </cell>
          <cell r="J5441" t="str">
            <v>Sesión</v>
          </cell>
          <cell r="K5441" t="str">
            <v>Distrito</v>
          </cell>
          <cell r="L5441" t="str">
            <v>6_TEUSAQUILLO</v>
          </cell>
          <cell r="M5441" t="str">
            <v>3_DICIEMBRE_2025</v>
          </cell>
          <cell r="N5441" t="str">
            <v>1025. Cuidado Continuo por una vida con bienestar con enfoque Población para formas extremas de exclusión:Comunitario6_TEUSAQUILLO3_DICIEMBRE_2025</v>
          </cell>
          <cell r="O5441">
            <v>322686</v>
          </cell>
          <cell r="R5441">
            <v>0</v>
          </cell>
          <cell r="S5441">
            <v>0</v>
          </cell>
        </row>
        <row r="5442">
          <cell r="E5442" t="str">
            <v>1035. Cuidado Continuo por una vida con bienestar con enfoque Población para formas extremas de exclusión:Comunitario</v>
          </cell>
          <cell r="F5442" t="str">
            <v>SPAcios breves para la reducción del daño con personas que se inyectan drogas (PID)</v>
          </cell>
          <cell r="G5442" t="str">
            <v>Alta externalidad</v>
          </cell>
          <cell r="H5442" t="str">
            <v>PSPIC</v>
          </cell>
          <cell r="I5442" t="str">
            <v>No aplica</v>
          </cell>
          <cell r="J5442" t="str">
            <v>Sesión</v>
          </cell>
          <cell r="K5442" t="str">
            <v>Distrito</v>
          </cell>
          <cell r="L5442" t="str">
            <v>6_TEUSAQUILLO</v>
          </cell>
          <cell r="M5442" t="str">
            <v>3_DICIEMBRE_2025</v>
          </cell>
          <cell r="N5442" t="str">
            <v>1035. Cuidado Continuo por una vida con bienestar con enfoque Población para formas extremas de exclusión:Comunitario6_TEUSAQUILLO3_DICIEMBRE_2025</v>
          </cell>
          <cell r="O5442">
            <v>53781</v>
          </cell>
          <cell r="R5442">
            <v>0</v>
          </cell>
          <cell r="S5442">
            <v>0</v>
          </cell>
        </row>
        <row r="5443">
          <cell r="E5443" t="str">
            <v>1045. Cuidado Continuo por una vida con bienestar con enfoque Población para formas extremas de exclusión:Comunitario</v>
          </cell>
          <cell r="F5443" t="str">
            <v xml:space="preserve">SPAcios para la reduccion del daño en poblacion diferencial  </v>
          </cell>
          <cell r="G5443" t="str">
            <v xml:space="preserve">Promoción de la salud y bienestar </v>
          </cell>
          <cell r="H5443" t="str">
            <v>PSPIC</v>
          </cell>
          <cell r="I5443" t="str">
            <v>No aplica</v>
          </cell>
          <cell r="J5443" t="str">
            <v>Sesión</v>
          </cell>
          <cell r="K5443" t="str">
            <v>Distrito</v>
          </cell>
          <cell r="L5443" t="str">
            <v>6_TEUSAQUILLO</v>
          </cell>
          <cell r="M5443" t="str">
            <v>3_DICIEMBRE_2025</v>
          </cell>
          <cell r="N5443" t="str">
            <v>1045. Cuidado Continuo por una vida con bienestar con enfoque Población para formas extremas de exclusión:Comunitario6_TEUSAQUILLO3_DICIEMBRE_2025</v>
          </cell>
          <cell r="O5443">
            <v>210809</v>
          </cell>
          <cell r="R5443">
            <v>0</v>
          </cell>
          <cell r="S5443">
            <v>0</v>
          </cell>
        </row>
        <row r="5444">
          <cell r="E5444" t="str">
            <v>1055. Cuidado Continuo por una vida con bienestar con enfoque Población para formas extremas de exclusión:Comunitario</v>
          </cell>
          <cell r="F5444" t="str">
            <v>SPAcios de prevención y detección temprana de factores de riesgo ITS - SPA (PID)</v>
          </cell>
          <cell r="G5444" t="str">
            <v>Alta externalidad</v>
          </cell>
          <cell r="H5444" t="str">
            <v>PSPIC</v>
          </cell>
          <cell r="I5444" t="str">
            <v>No aplica</v>
          </cell>
          <cell r="J5444" t="str">
            <v>Jornada</v>
          </cell>
          <cell r="K5444" t="str">
            <v>Distrito</v>
          </cell>
          <cell r="L5444" t="str">
            <v>6_TEUSAQUILLO</v>
          </cell>
          <cell r="M5444" t="str">
            <v>3_DICIEMBRE_2025</v>
          </cell>
          <cell r="N5444" t="str">
            <v>1055. Cuidado Continuo por una vida con bienestar con enfoque Población para formas extremas de exclusión:Comunitario6_TEUSAQUILLO3_DICIEMBRE_2025</v>
          </cell>
          <cell r="O5444">
            <v>281078</v>
          </cell>
          <cell r="R5444">
            <v>0</v>
          </cell>
          <cell r="S5444">
            <v>0</v>
          </cell>
        </row>
        <row r="5445">
          <cell r="E5445" t="str">
            <v>1065. Cuidado Continuo por una vida con bienestar con enfoque Población para formas extremas de exclusión:Comunitario</v>
          </cell>
          <cell r="F5445" t="str">
            <v>Sesion educativa para MAS Bienestar, dirigida la poblacion habitanza en calle</v>
          </cell>
          <cell r="G5445" t="str">
            <v xml:space="preserve">Promoción de la salud y bienestar </v>
          </cell>
          <cell r="H5445" t="str">
            <v>PSPIC</v>
          </cell>
          <cell r="I5445" t="str">
            <v>No aplica</v>
          </cell>
          <cell r="J5445" t="str">
            <v>Sesión</v>
          </cell>
          <cell r="K5445" t="str">
            <v>Local</v>
          </cell>
          <cell r="L5445" t="str">
            <v>6_TEUSAQUILLO</v>
          </cell>
          <cell r="M5445" t="str">
            <v>3_DICIEMBRE_2025</v>
          </cell>
          <cell r="N5445" t="str">
            <v>1065. Cuidado Continuo por una vida con bienestar con enfoque Población para formas extremas de exclusión:Comunitario6_TEUSAQUILLO3_DICIEMBRE_2025</v>
          </cell>
          <cell r="O5445">
            <v>210809</v>
          </cell>
          <cell r="R5445">
            <v>22</v>
          </cell>
          <cell r="S5445">
            <v>4637798</v>
          </cell>
        </row>
        <row r="5446">
          <cell r="E5446" t="str">
            <v>1075. Cuidado Continuo por una vida con bienestar con enfoque Población para formas extremas de exclusión:Comunitario</v>
          </cell>
          <cell r="F5446" t="str">
            <v>Acompañamiento solidarios (HC)</v>
          </cell>
          <cell r="G5446" t="str">
            <v>Gestión del Riesgo para el Bienestar Colectivo en los Territorios</v>
          </cell>
          <cell r="H5446" t="str">
            <v>PSPIC</v>
          </cell>
          <cell r="I5446" t="str">
            <v>No aplica</v>
          </cell>
          <cell r="J5446" t="str">
            <v>Sesión</v>
          </cell>
          <cell r="K5446" t="str">
            <v>Local</v>
          </cell>
          <cell r="L5446" t="str">
            <v>6_TEUSAQUILLO</v>
          </cell>
          <cell r="M5446" t="str">
            <v>3_DICIEMBRE_2025</v>
          </cell>
          <cell r="N5446" t="str">
            <v>1075. Cuidado Continuo por una vida con bienestar con enfoque Población para formas extremas de exclusión:Comunitario6_TEUSAQUILLO3_DICIEMBRE_2025</v>
          </cell>
          <cell r="O5446">
            <v>55938</v>
          </cell>
          <cell r="R5446">
            <v>21.0000178769352</v>
          </cell>
          <cell r="S5446">
            <v>1174699.0000000012</v>
          </cell>
        </row>
        <row r="5447">
          <cell r="E5447" t="str">
            <v>1085. Cuidado Continuo por una vida con bienestar con enfoque Población para formas extremas de exclusión:Comunitario</v>
          </cell>
          <cell r="F5447" t="str">
            <v>Asesorias prevención y detección temprana de factores Psicosocial y en salud (HC)</v>
          </cell>
          <cell r="G5447" t="str">
            <v>Gestión del Riesgo para el Bienestar Colectivo en los Territorios</v>
          </cell>
          <cell r="H5447" t="str">
            <v>PSPIC</v>
          </cell>
          <cell r="I5447" t="str">
            <v>No aplica</v>
          </cell>
          <cell r="J5447" t="str">
            <v>Sesión</v>
          </cell>
          <cell r="K5447" t="str">
            <v>Local</v>
          </cell>
          <cell r="L5447" t="str">
            <v>6_TEUSAQUILLO</v>
          </cell>
          <cell r="M5447" t="str">
            <v>3_DICIEMBRE_2025</v>
          </cell>
          <cell r="N5447" t="str">
            <v>1085. Cuidado Continuo por una vida con bienestar con enfoque Población para formas extremas de exclusión:Comunitario6_TEUSAQUILLO3_DICIEMBRE_2025</v>
          </cell>
          <cell r="O5447">
            <v>210809</v>
          </cell>
          <cell r="R5447">
            <v>22</v>
          </cell>
          <cell r="S5447">
            <v>4637798</v>
          </cell>
        </row>
        <row r="5448">
          <cell r="E5448" t="str">
            <v>1095. Cuidado Continuo por una vida con bienestar con enfoque Población para formas extremas de exclusión:Comunitario</v>
          </cell>
          <cell r="F5448" t="str">
            <v>Prevención y detección temprana de factores de riesgo ITS (HC)</v>
          </cell>
          <cell r="G5448" t="str">
            <v>Alta externalidad</v>
          </cell>
          <cell r="H5448" t="str">
            <v>PSPIC</v>
          </cell>
          <cell r="I5448" t="str">
            <v>No aplica</v>
          </cell>
          <cell r="J5448" t="str">
            <v>Jornada</v>
          </cell>
          <cell r="K5448" t="str">
            <v>Local</v>
          </cell>
          <cell r="L5448" t="str">
            <v>6_TEUSAQUILLO</v>
          </cell>
          <cell r="M5448" t="str">
            <v>3_DICIEMBRE_2025</v>
          </cell>
          <cell r="N5448" t="str">
            <v>1095. Cuidado Continuo por una vida con bienestar con enfoque Población para formas extremas de exclusión:Comunitario6_TEUSAQUILLO3_DICIEMBRE_2025</v>
          </cell>
          <cell r="O5448">
            <v>199714</v>
          </cell>
          <cell r="R5448">
            <v>4</v>
          </cell>
          <cell r="S5448">
            <v>798856</v>
          </cell>
        </row>
        <row r="5449">
          <cell r="E5449" t="str">
            <v>1105. Cuidado Continuo por una vida con bienestar con enfoque Población para formas extremas de exclusión:Laboral</v>
          </cell>
          <cell r="F5449" t="str">
            <v>Sesion educativa para población diferencial - Actividades Sexuales Pagadas (ASP)</v>
          </cell>
          <cell r="G5449" t="str">
            <v xml:space="preserve">Promoción de la salud y bienestar </v>
          </cell>
          <cell r="H5449" t="str">
            <v>PSPIC</v>
          </cell>
          <cell r="I5449" t="str">
            <v>No aplica</v>
          </cell>
          <cell r="J5449" t="str">
            <v>Sesión</v>
          </cell>
          <cell r="K5449" t="str">
            <v>Local</v>
          </cell>
          <cell r="L5449" t="str">
            <v>6_TEUSAQUILLO</v>
          </cell>
          <cell r="M5449" t="str">
            <v>3_DICIEMBRE_2025</v>
          </cell>
          <cell r="N5449" t="str">
            <v>1105. Cuidado Continuo por una vida con bienestar con enfoque Población para formas extremas de exclusión:Laboral6_TEUSAQUILLO3_DICIEMBRE_2025</v>
          </cell>
          <cell r="O5449">
            <v>316213</v>
          </cell>
          <cell r="R5449">
            <v>0</v>
          </cell>
          <cell r="S5449">
            <v>0</v>
          </cell>
        </row>
        <row r="5450">
          <cell r="E5450" t="str">
            <v>1115. Cuidado Continuo por una vida con bienestar con enfoque Población para formas extremas de exclusión:Laboral</v>
          </cell>
          <cell r="F5450" t="str">
            <v>Recorridos en calle - Actividades Sexuales Pagadas (ASP)</v>
          </cell>
          <cell r="G5450" t="str">
            <v>Gestión del Riesgo para el Bienestar Colectivo en los Territorios</v>
          </cell>
          <cell r="H5450" t="str">
            <v>PSPIC</v>
          </cell>
          <cell r="I5450" t="str">
            <v>No aplica</v>
          </cell>
          <cell r="J5450" t="str">
            <v>Recorrido</v>
          </cell>
          <cell r="K5450" t="str">
            <v>Local</v>
          </cell>
          <cell r="L5450" t="str">
            <v>6_TEUSAQUILLO</v>
          </cell>
          <cell r="M5450" t="str">
            <v>3_DICIEMBRE_2025</v>
          </cell>
          <cell r="N5450" t="str">
            <v>1115. Cuidado Continuo por una vida con bienestar con enfoque Población para formas extremas de exclusión:Laboral6_TEUSAQUILLO3_DICIEMBRE_2025</v>
          </cell>
          <cell r="O5450">
            <v>421618</v>
          </cell>
          <cell r="R5450">
            <v>0</v>
          </cell>
          <cell r="S5450">
            <v>0</v>
          </cell>
        </row>
        <row r="5451">
          <cell r="E5451" t="str">
            <v>1125. Cuidado Continuo por una vida con bienestar con enfoque Población para formas extremas de exclusión:Laboral</v>
          </cell>
          <cell r="F5451" t="str">
            <v xml:space="preserve">Red para ciudad </v>
          </cell>
          <cell r="G5451" t="str">
            <v xml:space="preserve">Promoción de la salud y bienestar </v>
          </cell>
          <cell r="H5451" t="str">
            <v>PSPIC</v>
          </cell>
          <cell r="I5451" t="str">
            <v>No aplica</v>
          </cell>
          <cell r="J5451" t="str">
            <v>Sesión</v>
          </cell>
          <cell r="K5451" t="str">
            <v>Local</v>
          </cell>
          <cell r="L5451" t="str">
            <v>6_TEUSAQUILLO</v>
          </cell>
          <cell r="M5451" t="str">
            <v>3_DICIEMBRE_2025</v>
          </cell>
          <cell r="N5451" t="str">
            <v>1125. Cuidado Continuo por una vida con bienestar con enfoque Población para formas extremas de exclusión:Laboral6_TEUSAQUILLO3_DICIEMBRE_2025</v>
          </cell>
          <cell r="O5451">
            <v>140539</v>
          </cell>
          <cell r="R5451">
            <v>0</v>
          </cell>
          <cell r="S5451">
            <v>0</v>
          </cell>
        </row>
        <row r="5452">
          <cell r="E5452" t="str">
            <v>1135. Cuidado Continuo por una vida con bienestar con enfoque Población para formas extremas de exclusión:Laboral</v>
          </cell>
          <cell r="F5452" t="str">
            <v>Asesorias prevención y detección temprana de factores de riesgo  psicosocial y en salud</v>
          </cell>
          <cell r="G5452" t="str">
            <v>Gestión del Riesgo para el Bienestar Colectivo en los Territorios</v>
          </cell>
          <cell r="H5452" t="str">
            <v>PSPIC</v>
          </cell>
          <cell r="I5452" t="str">
            <v>No aplica</v>
          </cell>
          <cell r="J5452" t="str">
            <v>Asesoría</v>
          </cell>
          <cell r="K5452" t="str">
            <v>Local</v>
          </cell>
          <cell r="L5452" t="str">
            <v>6_TEUSAQUILLO</v>
          </cell>
          <cell r="M5452" t="str">
            <v>3_DICIEMBRE_2025</v>
          </cell>
          <cell r="N5452" t="str">
            <v>1135. Cuidado Continuo por una vida con bienestar con enfoque Población para formas extremas de exclusión:Laboral6_TEUSAQUILLO3_DICIEMBRE_2025</v>
          </cell>
          <cell r="O5452">
            <v>70270</v>
          </cell>
          <cell r="R5452">
            <v>0</v>
          </cell>
          <cell r="S5452">
            <v>0</v>
          </cell>
        </row>
        <row r="5453">
          <cell r="E5453" t="str">
            <v>1145. Cuidado Continuo por una vida con bienestar con enfoque Población para formas extremas de exclusión:Laboral</v>
          </cell>
          <cell r="F5453" t="str">
            <v>Tamizajes para la prevención y detección temprana de factores de riesgo ITS (ASP)</v>
          </cell>
          <cell r="G5453" t="str">
            <v>Alta externalidad</v>
          </cell>
          <cell r="H5453" t="str">
            <v>PSPIC</v>
          </cell>
          <cell r="I5453" t="str">
            <v>No aplica</v>
          </cell>
          <cell r="J5453" t="str">
            <v>Tamizaje</v>
          </cell>
          <cell r="K5453" t="str">
            <v>Local</v>
          </cell>
          <cell r="L5453" t="str">
            <v>6_TEUSAQUILLO</v>
          </cell>
          <cell r="M5453" t="str">
            <v>3_DICIEMBRE_2025</v>
          </cell>
          <cell r="N5453" t="str">
            <v>1145. Cuidado Continuo por una vida con bienestar con enfoque Población para formas extremas de exclusión:Laboral6_TEUSAQUILLO3_DICIEMBRE_2025</v>
          </cell>
          <cell r="O5453">
            <v>19971</v>
          </cell>
          <cell r="R5453">
            <v>0</v>
          </cell>
          <cell r="S5453">
            <v>0</v>
          </cell>
        </row>
        <row r="5454">
          <cell r="E5454" t="str">
            <v>1155. Cuidado Continuo por una vida con bienestar con enfoque Población para formas extremas de exclusión:Laboral</v>
          </cell>
          <cell r="F5454" t="str">
            <v xml:space="preserve">Acciones de acompañamiento  a la población para la efectividad a las canalizaciones </v>
          </cell>
          <cell r="G5454" t="str">
            <v>Gestión del Riesgo para el Bienestar Colectivo en los Territorios</v>
          </cell>
          <cell r="H5454" t="str">
            <v>PSPIC</v>
          </cell>
          <cell r="I5454" t="str">
            <v>No aplica</v>
          </cell>
          <cell r="J5454" t="str">
            <v>Acompañamiento</v>
          </cell>
          <cell r="K5454" t="str">
            <v>Local</v>
          </cell>
          <cell r="L5454" t="str">
            <v>6_TEUSAQUILLO</v>
          </cell>
          <cell r="M5454" t="str">
            <v>3_DICIEMBRE_2025</v>
          </cell>
          <cell r="N5454" t="str">
            <v>1155. Cuidado Continuo por una vida con bienestar con enfoque Población para formas extremas de exclusión:Laboral6_TEUSAQUILLO3_DICIEMBRE_2025</v>
          </cell>
          <cell r="O5454">
            <v>70270</v>
          </cell>
          <cell r="R5454">
            <v>0</v>
          </cell>
          <cell r="S5454">
            <v>0</v>
          </cell>
        </row>
        <row r="5455">
          <cell r="E5455" t="str">
            <v xml:space="preserve">1166. Cuidado Continuo por una vida con bienestar para la población migrante internacional de BogotáEducativo </v>
          </cell>
          <cell r="F5455" t="str">
            <v>Gestión para el bienestar en instituciones  educativas con alta presencia de población migrante internacional</v>
          </cell>
          <cell r="G5455" t="str">
            <v xml:space="preserve">Promoción de la salud y bienestar </v>
          </cell>
          <cell r="H5455" t="str">
            <v>PSPIC</v>
          </cell>
          <cell r="I5455" t="str">
            <v>No aplica</v>
          </cell>
          <cell r="J5455" t="str">
            <v>Sesión</v>
          </cell>
          <cell r="K5455" t="str">
            <v>Local</v>
          </cell>
          <cell r="L5455" t="str">
            <v>6_TEUSAQUILLO</v>
          </cell>
          <cell r="M5455" t="str">
            <v>3_DICIEMBRE_2025</v>
          </cell>
          <cell r="N5455" t="str">
            <v>1166. Cuidado Continuo por una vida con bienestar para la población migrante internacional de BogotáEducativo 6_TEUSAQUILLO3_DICIEMBRE_2025</v>
          </cell>
          <cell r="O5455">
            <v>105404</v>
          </cell>
          <cell r="R5455">
            <v>7</v>
          </cell>
          <cell r="S5455">
            <v>737828</v>
          </cell>
        </row>
        <row r="5456">
          <cell r="E5456" t="str">
            <v xml:space="preserve">1177. Cuidado Continuo por una vida con bienestar para la población con discapacidadEducativo </v>
          </cell>
          <cell r="F5456" t="str">
            <v xml:space="preserve">*Bienestar e inclusión educativa de niños, niñas y adolescentes en el entorno educativo y de población con discapacidad en las UTIS, mediante sesiones educativas de la Rehabilitación Basada en Comunidad – RBC. 
</v>
          </cell>
          <cell r="G5456" t="str">
            <v xml:space="preserve">Promoción de la salud y bienestar </v>
          </cell>
          <cell r="H5456" t="str">
            <v>PSPIC</v>
          </cell>
          <cell r="I5456" t="str">
            <v>No aplica</v>
          </cell>
          <cell r="J5456" t="str">
            <v>Sesión</v>
          </cell>
          <cell r="K5456" t="str">
            <v>Local</v>
          </cell>
          <cell r="L5456" t="str">
            <v>6_TEUSAQUILLO</v>
          </cell>
          <cell r="M5456" t="str">
            <v>3_DICIEMBRE_2025</v>
          </cell>
          <cell r="N5456" t="str">
            <v>1177. Cuidado Continuo por una vida con bienestar para la población con discapacidadEducativo 6_TEUSAQUILLO3_DICIEMBRE_2025</v>
          </cell>
          <cell r="O5456">
            <v>161342</v>
          </cell>
          <cell r="R5456">
            <v>6</v>
          </cell>
          <cell r="S5456">
            <v>968052</v>
          </cell>
        </row>
        <row r="5457">
          <cell r="E5457" t="str">
            <v>1177. Cuidado Continuo por una vida con bienestar para la población con discapacidadLaboral</v>
          </cell>
          <cell r="F5457" t="str">
            <v xml:space="preserve">*Bienestar e inclusión educativa de niños, niñas y adolescentes en el entorno educativo y de población con discapacidad en las UTIS, mediante sesiones educativas de la Rehabilitación Basada en Comunidad – RBC. 
</v>
          </cell>
          <cell r="G5457" t="str">
            <v xml:space="preserve">Promoción de la salud y bienestar </v>
          </cell>
          <cell r="H5457" t="str">
            <v>PSPIC</v>
          </cell>
          <cell r="I5457" t="str">
            <v>No aplica</v>
          </cell>
          <cell r="J5457" t="str">
            <v>Sesión</v>
          </cell>
          <cell r="K5457" t="str">
            <v>Zonal</v>
          </cell>
          <cell r="L5457" t="str">
            <v>6_TEUSAQUILLO</v>
          </cell>
          <cell r="M5457" t="str">
            <v>3_DICIEMBRE_2025</v>
          </cell>
          <cell r="N5457" t="str">
            <v>1177. Cuidado Continuo por una vida con bienestar para la población con discapacidadLaboral6_TEUSAQUILLO3_DICIEMBRE_2025</v>
          </cell>
          <cell r="O5457">
            <v>161342</v>
          </cell>
          <cell r="R5457">
            <v>0</v>
          </cell>
          <cell r="S5457">
            <v>0</v>
          </cell>
        </row>
        <row r="5458">
          <cell r="E5458" t="str">
            <v>1187. Cuidado Continuo por una vida con bienestar para la población con discapacidadComunitario</v>
          </cell>
          <cell r="F5458" t="str">
            <v>Fortalecimiento de prácticas de cuidado en nodos de familias y personas cuidadoras de personas con discapacidad por curso de vida a través de grupos Socioeducativos de Rehabilitación Basada en Comunidad - RBC</v>
          </cell>
          <cell r="G5458" t="str">
            <v xml:space="preserve">Promoción de la salud y bienestar </v>
          </cell>
          <cell r="H5458" t="str">
            <v>PSPIC</v>
          </cell>
          <cell r="I5458" t="str">
            <v>No aplica</v>
          </cell>
          <cell r="J5458" t="str">
            <v>Grupo</v>
          </cell>
          <cell r="K5458" t="str">
            <v>Local</v>
          </cell>
          <cell r="L5458" t="str">
            <v>6_TEUSAQUILLO</v>
          </cell>
          <cell r="M5458" t="str">
            <v>3_DICIEMBRE_2025</v>
          </cell>
          <cell r="N5458" t="str">
            <v>1187. Cuidado Continuo por una vida con bienestar para la población con discapacidadComunitario6_TEUSAQUILLO3_DICIEMBRE_2025</v>
          </cell>
          <cell r="O5458">
            <v>992404</v>
          </cell>
          <cell r="R5458">
            <v>2</v>
          </cell>
          <cell r="S5458">
            <v>1984808</v>
          </cell>
        </row>
        <row r="5459">
          <cell r="E5459" t="str">
            <v>1197. Cuidado Continuo por una vida con bienestar para la población con discapacidadComunitario</v>
          </cell>
          <cell r="F5459" t="str">
            <v>Fortalecimiento de agentes de cambio promotores de inclusión social y bienestar colectivo a través de escuelas de liderazgo en entorno comunitario</v>
          </cell>
          <cell r="G5459" t="str">
            <v xml:space="preserve">Promoción de la salud y bienestar </v>
          </cell>
          <cell r="H5459" t="str">
            <v>PSPIC</v>
          </cell>
          <cell r="I5459" t="str">
            <v>No aplica</v>
          </cell>
          <cell r="J5459" t="str">
            <v>Sesión</v>
          </cell>
          <cell r="K5459" t="str">
            <v>Local</v>
          </cell>
          <cell r="L5459" t="str">
            <v>6_TEUSAQUILLO</v>
          </cell>
          <cell r="M5459" t="str">
            <v>3_DICIEMBRE_2025</v>
          </cell>
          <cell r="N5459" t="str">
            <v>1197. Cuidado Continuo por una vida con bienestar para la población con discapacidadComunitario6_TEUSAQUILLO3_DICIEMBRE_2025</v>
          </cell>
          <cell r="O5459">
            <v>355662</v>
          </cell>
          <cell r="R5459">
            <v>4</v>
          </cell>
          <cell r="S5459">
            <v>1422648</v>
          </cell>
        </row>
        <row r="5460">
          <cell r="E5460" t="str">
            <v>1207. Cuidado Continuo por una vida con bienestar para la población con discapacidadComunitario</v>
          </cell>
          <cell r="F5460" t="str">
            <v>Fortalecimiento de redes de personas cuidadoras de personas con discapacidad para el apoyo y cuidado colectivo en entorno comunitario (local, Interlocal y distrital).</v>
          </cell>
          <cell r="G5460" t="str">
            <v xml:space="preserve">Promoción de la salud y bienestar </v>
          </cell>
          <cell r="H5460" t="str">
            <v>PSPIC</v>
          </cell>
          <cell r="I5460" t="str">
            <v>No aplica</v>
          </cell>
          <cell r="J5460" t="str">
            <v>Red</v>
          </cell>
          <cell r="K5460" t="str">
            <v>Local</v>
          </cell>
          <cell r="L5460" t="str">
            <v>6_TEUSAQUILLO</v>
          </cell>
          <cell r="M5460" t="str">
            <v>3_DICIEMBRE_2025</v>
          </cell>
          <cell r="N5460" t="str">
            <v>1207. Cuidado Continuo por una vida con bienestar para la población con discapacidadComunitario6_TEUSAQUILLO3_DICIEMBRE_2025</v>
          </cell>
          <cell r="O5460">
            <v>1422652</v>
          </cell>
          <cell r="R5460">
            <v>1</v>
          </cell>
          <cell r="S5460">
            <v>1422652</v>
          </cell>
        </row>
        <row r="5461">
          <cell r="E5461" t="str">
            <v>1217. Cuidado Continuo por una vida con bienestar para la población con discapacidadComunitario</v>
          </cell>
          <cell r="F5461" t="str">
            <v>Asesoría en bienestar e inclusión para la población con discapacidad mediante la intervención breve</v>
          </cell>
          <cell r="G5461" t="str">
            <v>Alta externalidad</v>
          </cell>
          <cell r="H5461" t="str">
            <v>PSPIC</v>
          </cell>
          <cell r="I5461" t="str">
            <v>No aplica</v>
          </cell>
          <cell r="J5461" t="str">
            <v>Asesoría</v>
          </cell>
          <cell r="K5461" t="str">
            <v>Local</v>
          </cell>
          <cell r="L5461" t="str">
            <v>6_TEUSAQUILLO</v>
          </cell>
          <cell r="M5461" t="str">
            <v>3_DICIEMBRE_2025</v>
          </cell>
          <cell r="N5461" t="str">
            <v>1217. Cuidado Continuo por una vida con bienestar para la población con discapacidadComunitario6_TEUSAQUILLO3_DICIEMBRE_2025</v>
          </cell>
          <cell r="O5461">
            <v>35135</v>
          </cell>
          <cell r="R5461">
            <v>4</v>
          </cell>
          <cell r="S5461">
            <v>140540</v>
          </cell>
        </row>
        <row r="5462">
          <cell r="E5462" t="str">
            <v>1227. Cuidado Continuo por una vida con bienestar para la población con discapacidadComunitario</v>
          </cell>
          <cell r="F5462" t="str">
            <v>Mejoramiento de los procesos de inclusión social para la población con discapacidad mediante la activación de rutas y gestión de casos en el territorio.</v>
          </cell>
          <cell r="G5462" t="str">
            <v>Gestión del Riesgo para el Bienestar Colectivo en los Territorios</v>
          </cell>
          <cell r="H5462" t="str">
            <v>PSPIC</v>
          </cell>
          <cell r="I5462" t="str">
            <v>No aplica</v>
          </cell>
          <cell r="J5462" t="str">
            <v>Caso</v>
          </cell>
          <cell r="K5462" t="str">
            <v>Local</v>
          </cell>
          <cell r="L5462" t="str">
            <v>6_TEUSAQUILLO</v>
          </cell>
          <cell r="M5462" t="str">
            <v>3_DICIEMBRE_2025</v>
          </cell>
          <cell r="N5462" t="str">
            <v>1227. Cuidado Continuo por una vida con bienestar para la población con discapacidadComunitario6_TEUSAQUILLO3_DICIEMBRE_2025</v>
          </cell>
          <cell r="O5462">
            <v>53781</v>
          </cell>
          <cell r="R5462">
            <v>3</v>
          </cell>
          <cell r="S5462">
            <v>161343</v>
          </cell>
        </row>
        <row r="5463">
          <cell r="E5463" t="str">
            <v>1237. Cuidado Continuo por una vida con bienestar para la población con discapacidadInstitucional</v>
          </cell>
          <cell r="F5463" t="str">
            <v>Instituciones Promotoras de la inclusión a través de sesiones educativas en entorno institucional</v>
          </cell>
          <cell r="G5463" t="str">
            <v xml:space="preserve">Promoción de la salud y bienestar </v>
          </cell>
          <cell r="H5463" t="str">
            <v>PSPIC</v>
          </cell>
          <cell r="I5463" t="str">
            <v>No aplica</v>
          </cell>
          <cell r="J5463" t="str">
            <v>Sesión</v>
          </cell>
          <cell r="K5463" t="str">
            <v>Local</v>
          </cell>
          <cell r="L5463" t="str">
            <v>6_TEUSAQUILLO</v>
          </cell>
          <cell r="M5463" t="str">
            <v>3_DICIEMBRE_2025</v>
          </cell>
          <cell r="N5463" t="str">
            <v>1237. Cuidado Continuo por una vida con bienestar para la población con discapacidadInstitucional6_TEUSAQUILLO3_DICIEMBRE_2025</v>
          </cell>
          <cell r="O5463">
            <v>266747</v>
          </cell>
          <cell r="R5463">
            <v>10</v>
          </cell>
          <cell r="S5463">
            <v>2667470</v>
          </cell>
        </row>
        <row r="5464">
          <cell r="E5464" t="str">
            <v>1247. Cuidado Continuo por una vida con bienestar para la población con discapacidadComunitario</v>
          </cell>
          <cell r="F5464" t="str">
            <v>Encuentros interlocales de actores de RBC
 Encuentros locales y distritales de personas cuidadoras de personas con discapacidad 
Jornada conmemorativa mes de la discapacidad</v>
          </cell>
          <cell r="G5464" t="str">
            <v xml:space="preserve">Promoción de la salud y bienestar </v>
          </cell>
          <cell r="H5464" t="str">
            <v>PSPIC</v>
          </cell>
          <cell r="I5464" t="str">
            <v>No aplica</v>
          </cell>
          <cell r="J5464" t="str">
            <v>Encuentro</v>
          </cell>
          <cell r="K5464" t="str">
            <v>Local</v>
          </cell>
          <cell r="L5464" t="str">
            <v>6_TEUSAQUILLO</v>
          </cell>
          <cell r="M5464" t="str">
            <v>3_DICIEMBRE_2025</v>
          </cell>
          <cell r="N5464" t="str">
            <v>1247. Cuidado Continuo por una vida con bienestar para la población con discapacidadComunitario6_TEUSAQUILLO3_DICIEMBRE_2025</v>
          </cell>
          <cell r="O5464">
            <v>851865</v>
          </cell>
          <cell r="R5464">
            <v>0</v>
          </cell>
          <cell r="S5464">
            <v>0</v>
          </cell>
        </row>
        <row r="5465">
          <cell r="E5465" t="str">
            <v>1257. Cuidado Continuo por una vida con bienestar para la población con discapacidadComunitario</v>
          </cell>
          <cell r="F5465" t="str">
            <v xml:space="preserve">Fortalecimiento de capacidades del talento humano para implementar la estrategia rehabilitación basada en comunidad en los territorios </v>
          </cell>
          <cell r="G5465" t="str">
            <v xml:space="preserve">Promoción de la salud y bienestar </v>
          </cell>
          <cell r="H5465" t="str">
            <v>PSPIC</v>
          </cell>
          <cell r="I5465" t="str">
            <v>No aplica</v>
          </cell>
          <cell r="J5465" t="str">
            <v>Plan de acción</v>
          </cell>
          <cell r="K5465" t="str">
            <v>Distrito</v>
          </cell>
          <cell r="L5465" t="str">
            <v>6_TEUSAQUILLO</v>
          </cell>
          <cell r="M5465" t="str">
            <v>3_DICIEMBRE_2025</v>
          </cell>
          <cell r="N5465" t="str">
            <v>1257. Cuidado Continuo por una vida con bienestar para la población con discapacidadComunitario6_TEUSAQUILLO3_DICIEMBRE_2025</v>
          </cell>
          <cell r="O5465">
            <v>12879544</v>
          </cell>
          <cell r="R5465">
            <v>0</v>
          </cell>
          <cell r="S5465">
            <v>0</v>
          </cell>
        </row>
        <row r="5466">
          <cell r="E5466" t="str">
            <v>1268. Cuidado Continuo por una vida con bienestar para la ruralidad de BogotáComunitario</v>
          </cell>
          <cell r="F5466" t="str">
            <v>Grupos socioeducativos para el bienestar en la ruralidad cercana - salud ambiental</v>
          </cell>
          <cell r="G5466" t="str">
            <v xml:space="preserve">Promoción de la salud y bienestar </v>
          </cell>
          <cell r="H5466" t="str">
            <v>PSPIC</v>
          </cell>
          <cell r="I5466" t="str">
            <v>No aplica</v>
          </cell>
          <cell r="J5466" t="str">
            <v>Sesión</v>
          </cell>
          <cell r="K5466" t="str">
            <v>Distrito</v>
          </cell>
          <cell r="L5466" t="str">
            <v>6_TEUSAQUILLO</v>
          </cell>
          <cell r="M5466" t="str">
            <v>3_DICIEMBRE_2025</v>
          </cell>
          <cell r="N5466" t="str">
            <v>1268. Cuidado Continuo por una vida con bienestar para la ruralidad de BogotáComunitario6_TEUSAQUILLO3_DICIEMBRE_2025</v>
          </cell>
          <cell r="O5466">
            <v>175674</v>
          </cell>
          <cell r="R5466">
            <v>0</v>
          </cell>
          <cell r="S5466">
            <v>0</v>
          </cell>
        </row>
        <row r="5467">
          <cell r="E5467" t="str">
            <v>1278. Cuidado Continuo por una vida con bienestar para la ruralidad de BogotáComunitario</v>
          </cell>
          <cell r="F5467" t="str">
            <v>Sesiones educativas para el bienestar en la ruralidad lejana (salud ambiental, salud mental, salud sexual y reproductiva, discapacidad, seguridad alimentaria y nutricional, salud materna y salud infantil)</v>
          </cell>
          <cell r="G5467" t="str">
            <v xml:space="preserve">Promoción de la salud y bienestar </v>
          </cell>
          <cell r="H5467" t="str">
            <v>PSPIC</v>
          </cell>
          <cell r="I5467" t="str">
            <v>No aplica</v>
          </cell>
          <cell r="J5467" t="str">
            <v>Sesión</v>
          </cell>
          <cell r="K5467" t="str">
            <v>Local</v>
          </cell>
          <cell r="L5467" t="str">
            <v>6_TEUSAQUILLO</v>
          </cell>
          <cell r="M5467" t="str">
            <v>3_DICIEMBRE_2025</v>
          </cell>
          <cell r="N5467" t="str">
            <v>1278. Cuidado Continuo por una vida con bienestar para la ruralidad de BogotáComunitario6_TEUSAQUILLO3_DICIEMBRE_2025</v>
          </cell>
          <cell r="O5467">
            <v>468320</v>
          </cell>
          <cell r="R5467">
            <v>0</v>
          </cell>
          <cell r="S5467">
            <v>0</v>
          </cell>
        </row>
        <row r="5468">
          <cell r="E5468" t="str">
            <v xml:space="preserve">1278. Cuidado Continuo por una vida con bienestar para la ruralidad de BogotáEducativo </v>
          </cell>
          <cell r="F5468" t="str">
            <v>Sesiones educativas para el bienestar en la ruralidad lejana (salud ambiental, salud mental, salud sexual y reproductiva, discapacidad, seguridad alimentaria y nutricional, salud materna y salud infantil)</v>
          </cell>
          <cell r="G5468" t="str">
            <v xml:space="preserve">Promoción de la salud y bienestar </v>
          </cell>
          <cell r="H5468" t="str">
            <v>PSPIC</v>
          </cell>
          <cell r="I5468" t="str">
            <v>No aplica</v>
          </cell>
          <cell r="J5468" t="str">
            <v>Sesión</v>
          </cell>
          <cell r="K5468" t="str">
            <v>Local</v>
          </cell>
          <cell r="L5468" t="str">
            <v>6_TEUSAQUILLO</v>
          </cell>
          <cell r="M5468" t="str">
            <v>3_DICIEMBRE_2025</v>
          </cell>
          <cell r="N5468" t="str">
            <v>1278. Cuidado Continuo por una vida con bienestar para la ruralidad de BogotáEducativo 6_TEUSAQUILLO3_DICIEMBRE_2025</v>
          </cell>
          <cell r="O5468">
            <v>468320</v>
          </cell>
          <cell r="R5468">
            <v>0</v>
          </cell>
          <cell r="S5468">
            <v>0</v>
          </cell>
        </row>
        <row r="5469">
          <cell r="E5469" t="str">
            <v>1278. Cuidado Continuo por una vida con bienestar para la ruralidad de BogotáInstitucional</v>
          </cell>
          <cell r="F5469" t="str">
            <v>Sesiones educativas para el bienestar en la ruralidad lejana (salud ambiental, salud mental, salud sexual y reproductiva, discapacidad, seguridad alimentaria y nutricional, salud materna y salud infantil)</v>
          </cell>
          <cell r="G5469" t="str">
            <v xml:space="preserve">Promoción de la salud y bienestar </v>
          </cell>
          <cell r="H5469" t="str">
            <v>PSPIC</v>
          </cell>
          <cell r="I5469" t="str">
            <v>No aplica</v>
          </cell>
          <cell r="J5469" t="str">
            <v>Sesión</v>
          </cell>
          <cell r="K5469" t="str">
            <v>Local</v>
          </cell>
          <cell r="L5469" t="str">
            <v>6_TEUSAQUILLO</v>
          </cell>
          <cell r="M5469" t="str">
            <v>3_DICIEMBRE_2025</v>
          </cell>
          <cell r="N5469" t="str">
            <v>1278. Cuidado Continuo por una vida con bienestar para la ruralidad de BogotáInstitucional6_TEUSAQUILLO3_DICIEMBRE_2025</v>
          </cell>
          <cell r="O5469">
            <v>468320</v>
          </cell>
          <cell r="R5469">
            <v>0</v>
          </cell>
          <cell r="S5469">
            <v>0</v>
          </cell>
        </row>
        <row r="5470">
          <cell r="E5470" t="str">
            <v>1288. Cuidado Continuo por una vida con bienestar para la ruralidad de BogotáComunitario</v>
          </cell>
          <cell r="F5470" t="str">
            <v>Sesiones educativas para el bienestar en la ruralidad cercana (salud ambiental, salud mental, salud sexual y reproductiva, discapacidad, seguridad alimentaria y nutricional, salud materna y salud infantil)</v>
          </cell>
          <cell r="G5470" t="str">
            <v xml:space="preserve">Promoción de la salud y bienestar </v>
          </cell>
          <cell r="H5470" t="str">
            <v>PSPIC</v>
          </cell>
          <cell r="I5470" t="str">
            <v>No aplica</v>
          </cell>
          <cell r="J5470" t="str">
            <v>Sesión</v>
          </cell>
          <cell r="K5470" t="str">
            <v>Distrito</v>
          </cell>
          <cell r="L5470" t="str">
            <v>6_TEUSAQUILLO</v>
          </cell>
          <cell r="M5470" t="str">
            <v>3_DICIEMBRE_2025</v>
          </cell>
          <cell r="N5470" t="str">
            <v>1288. Cuidado Continuo por una vida con bienestar para la ruralidad de BogotáComunitario6_TEUSAQUILLO3_DICIEMBRE_2025</v>
          </cell>
          <cell r="O5470">
            <v>140539</v>
          </cell>
          <cell r="R5470">
            <v>0</v>
          </cell>
          <cell r="S5470">
            <v>0</v>
          </cell>
        </row>
        <row r="5471">
          <cell r="E5471" t="str">
            <v xml:space="preserve">1288. Cuidado Continuo por una vida con bienestar para la ruralidad de BogotáEducativo </v>
          </cell>
          <cell r="F5471" t="str">
            <v>Sesiones educativas para el bienestar en la ruralidad cercana (salud ambiental, salud mental, salud sexual y reproductiva, discapacidad, seguridad alimentaria y nutricional, salud materna y salud infantil)</v>
          </cell>
          <cell r="G5471" t="str">
            <v xml:space="preserve">Promoción de la salud y bienestar </v>
          </cell>
          <cell r="H5471" t="str">
            <v>PSPIC</v>
          </cell>
          <cell r="I5471" t="str">
            <v>No aplica</v>
          </cell>
          <cell r="J5471" t="str">
            <v>Sesión</v>
          </cell>
          <cell r="K5471" t="str">
            <v>Distrito</v>
          </cell>
          <cell r="L5471" t="str">
            <v>6_TEUSAQUILLO</v>
          </cell>
          <cell r="M5471" t="str">
            <v>3_DICIEMBRE_2025</v>
          </cell>
          <cell r="N5471" t="str">
            <v>1288. Cuidado Continuo por una vida con bienestar para la ruralidad de BogotáEducativo 6_TEUSAQUILLO3_DICIEMBRE_2025</v>
          </cell>
          <cell r="O5471">
            <v>140539</v>
          </cell>
          <cell r="R5471">
            <v>0</v>
          </cell>
          <cell r="S5471">
            <v>0</v>
          </cell>
        </row>
        <row r="5472">
          <cell r="E5472" t="str">
            <v>1298. Cuidado Continuo por una vida con bienestar para la ruralidad de BogotáComunitario</v>
          </cell>
          <cell r="F5472" t="str">
            <v>Escuelas para el bienestar y cuidado de la salud rural y nodos para promoción de la salud rural (redes sociales y comunitarias) en la ruralidad lejana</v>
          </cell>
          <cell r="G5472" t="str">
            <v xml:space="preserve">Promoción de la salud y bienestar </v>
          </cell>
          <cell r="H5472" t="str">
            <v>PSPIC</v>
          </cell>
          <cell r="I5472" t="str">
            <v>No aplica</v>
          </cell>
          <cell r="J5472" t="str">
            <v>Sesión</v>
          </cell>
          <cell r="K5472" t="str">
            <v>Local</v>
          </cell>
          <cell r="L5472" t="str">
            <v>6_TEUSAQUILLO</v>
          </cell>
          <cell r="M5472" t="str">
            <v>3_DICIEMBRE_2025</v>
          </cell>
          <cell r="N5472" t="str">
            <v>1298. Cuidado Continuo por una vida con bienestar para la ruralidad de BogotáComunitario6_TEUSAQUILLO3_DICIEMBRE_2025</v>
          </cell>
          <cell r="O5472">
            <v>175674</v>
          </cell>
          <cell r="R5472">
            <v>0</v>
          </cell>
          <cell r="S5472">
            <v>0</v>
          </cell>
        </row>
        <row r="5473">
          <cell r="E5473" t="str">
            <v>1308. Cuidado Continuo por una vida con bienestar para la ruralidad de BogotáComunitario</v>
          </cell>
          <cell r="F5473" t="str">
            <v>Escuelas para el bienestar y cuidado de la salud y nodos para promoción de la salud rural (redes sociales y comunitarias) en la ruralidad cercana</v>
          </cell>
          <cell r="G5473" t="str">
            <v xml:space="preserve">Promoción de la salud y bienestar </v>
          </cell>
          <cell r="H5473" t="str">
            <v>PSPIC</v>
          </cell>
          <cell r="I5473" t="str">
            <v>No aplica</v>
          </cell>
          <cell r="J5473" t="str">
            <v>Sesión</v>
          </cell>
          <cell r="K5473" t="str">
            <v>Distrito</v>
          </cell>
          <cell r="L5473" t="str">
            <v>6_TEUSAQUILLO</v>
          </cell>
          <cell r="M5473" t="str">
            <v>3_DICIEMBRE_2025</v>
          </cell>
          <cell r="N5473" t="str">
            <v>1308. Cuidado Continuo por una vida con bienestar para la ruralidad de BogotáComunitario6_TEUSAQUILLO3_DICIEMBRE_2025</v>
          </cell>
          <cell r="O5473">
            <v>140539</v>
          </cell>
          <cell r="R5473">
            <v>0</v>
          </cell>
          <cell r="S5473">
            <v>0</v>
          </cell>
        </row>
        <row r="5474">
          <cell r="E5474" t="str">
            <v>1318. Cuidado Continuo por una vida con bienestar para la ruralidad de BogotáLaboral</v>
          </cell>
          <cell r="F5474" t="str">
            <v>Asesoría para el mejoramiento de las condiciones de salud y trabajo en las unidades de trabajo informal de alto impacto en la ruralidad lejana</v>
          </cell>
          <cell r="G5474" t="str">
            <v>Gestión del Riesgo para el Bienestar Colectivo en los Territorios</v>
          </cell>
          <cell r="H5474" t="str">
            <v>PSPIC</v>
          </cell>
          <cell r="I5474" t="str">
            <v>No aplica</v>
          </cell>
          <cell r="J5474" t="str">
            <v>Unidad de trabajo informal</v>
          </cell>
          <cell r="K5474" t="str">
            <v>Local</v>
          </cell>
          <cell r="L5474" t="str">
            <v>6_TEUSAQUILLO</v>
          </cell>
          <cell r="M5474" t="str">
            <v>3_DICIEMBRE_2025</v>
          </cell>
          <cell r="N5474" t="str">
            <v>1318. Cuidado Continuo por una vida con bienestar para la ruralidad de BogotáLaboral6_TEUSAQUILLO3_DICIEMBRE_2025</v>
          </cell>
          <cell r="O5474">
            <v>940787</v>
          </cell>
          <cell r="R5474">
            <v>0</v>
          </cell>
          <cell r="S5474">
            <v>0</v>
          </cell>
        </row>
        <row r="5475">
          <cell r="E5475" t="str">
            <v>1328. Cuidado Continuo por una vida con bienestar para la ruralidad de BogotáLaboral</v>
          </cell>
          <cell r="F5475" t="str">
            <v>Asesoría para el mejoramiento de las condiciones de salud y trabajo en las unidades de trabajo informal de alto impacto en la ruralidad cercana</v>
          </cell>
          <cell r="G5475" t="str">
            <v>Gestión del Riesgo para el Bienestar Colectivo en los Territorios</v>
          </cell>
          <cell r="H5475" t="str">
            <v>PSPIC</v>
          </cell>
          <cell r="I5475" t="str">
            <v>No aplica</v>
          </cell>
          <cell r="J5475" t="str">
            <v>Asesoria</v>
          </cell>
          <cell r="K5475" t="str">
            <v>Distrito</v>
          </cell>
          <cell r="L5475" t="str">
            <v>6_TEUSAQUILLO</v>
          </cell>
          <cell r="M5475" t="str">
            <v>3_DICIEMBRE_2025</v>
          </cell>
          <cell r="N5475" t="str">
            <v>1328. Cuidado Continuo por una vida con bienestar para la ruralidad de BogotáLaboral6_TEUSAQUILLO3_DICIEMBRE_2025</v>
          </cell>
          <cell r="O5475">
            <v>250875</v>
          </cell>
          <cell r="R5475">
            <v>0</v>
          </cell>
          <cell r="S5475">
            <v>0</v>
          </cell>
        </row>
        <row r="5476">
          <cell r="E5476" t="str">
            <v>1338. Cuidado Continuo por una vida con bienestar para la ruralidad de BogotáLaboral</v>
          </cell>
          <cell r="F5476" t="str">
            <v>Asesoría para el mejoramiento de las condiciones de salud y trabajo en las unidades de trabajo informal de alto impacto en la ruralidad cercana - especialista</v>
          </cell>
          <cell r="G5476" t="str">
            <v>Gestión del Riesgo para el Bienestar Colectivo en los Territorios</v>
          </cell>
          <cell r="H5476" t="str">
            <v>PSPIC</v>
          </cell>
          <cell r="I5476" t="str">
            <v>No aplica</v>
          </cell>
          <cell r="J5476" t="str">
            <v>Asesoria</v>
          </cell>
          <cell r="K5476" t="str">
            <v>Distrito</v>
          </cell>
          <cell r="L5476" t="str">
            <v>6_TEUSAQUILLO</v>
          </cell>
          <cell r="M5476" t="str">
            <v>3_DICIEMBRE_2025</v>
          </cell>
          <cell r="N5476" t="str">
            <v>1338. Cuidado Continuo por una vida con bienestar para la ruralidad de BogotáLaboral6_TEUSAQUILLO3_DICIEMBRE_2025</v>
          </cell>
          <cell r="O5476">
            <v>183687</v>
          </cell>
          <cell r="R5476">
            <v>0</v>
          </cell>
          <cell r="S5476">
            <v>0</v>
          </cell>
        </row>
        <row r="5477">
          <cell r="E5477" t="str">
            <v>1348. Cuidado Continuo por una vida con bienestar para la ruralidad de BogotáLaboral</v>
          </cell>
          <cell r="F5477" t="str">
            <v>Caracterización de las unidades de trabajo informal de alto impacto en la ruralidad cercana</v>
          </cell>
          <cell r="G5477" t="str">
            <v>Gestión del Riesgo para el Bienestar Colectivo en los Territorios</v>
          </cell>
          <cell r="H5477" t="str">
            <v>PSPIC</v>
          </cell>
          <cell r="I5477" t="str">
            <v>No aplica</v>
          </cell>
          <cell r="J5477" t="str">
            <v>Caracterización</v>
          </cell>
          <cell r="K5477" t="str">
            <v>Distrito</v>
          </cell>
          <cell r="L5477" t="str">
            <v>6_TEUSAQUILLO</v>
          </cell>
          <cell r="M5477" t="str">
            <v>3_DICIEMBRE_2025</v>
          </cell>
          <cell r="N5477" t="str">
            <v>1348. Cuidado Continuo por una vida con bienestar para la ruralidad de BogotáLaboral6_TEUSAQUILLO3_DICIEMBRE_2025</v>
          </cell>
          <cell r="O5477">
            <v>110336</v>
          </cell>
          <cell r="R5477">
            <v>0</v>
          </cell>
          <cell r="S5477">
            <v>0</v>
          </cell>
        </row>
        <row r="5478">
          <cell r="E5478" t="str">
            <v>1358. Cuidado Continuo por una vida con bienestar para la ruralidad de BogotáLaboral</v>
          </cell>
          <cell r="F5478" t="str">
            <v>Caracterización de las unidades de trabajo informal de alto impacto en la ruralidad lejana</v>
          </cell>
          <cell r="G5478" t="str">
            <v>Gestión del Riesgo para el Bienestar Colectivo en los Territorios</v>
          </cell>
          <cell r="H5478" t="str">
            <v>PSPIC</v>
          </cell>
          <cell r="I5478" t="str">
            <v>No aplica</v>
          </cell>
          <cell r="J5478" t="str">
            <v>Caracterización</v>
          </cell>
          <cell r="K5478" t="str">
            <v>Local</v>
          </cell>
          <cell r="L5478" t="str">
            <v>6_TEUSAQUILLO</v>
          </cell>
          <cell r="M5478" t="str">
            <v>3_DICIEMBRE_2025</v>
          </cell>
          <cell r="N5478" t="str">
            <v>1358. Cuidado Continuo por una vida con bienestar para la ruralidad de BogotáLaboral6_TEUSAQUILLO3_DICIEMBRE_2025</v>
          </cell>
          <cell r="O5478">
            <v>137922</v>
          </cell>
          <cell r="R5478">
            <v>0</v>
          </cell>
          <cell r="S5478">
            <v>0</v>
          </cell>
        </row>
        <row r="5479">
          <cell r="E5479" t="str">
            <v>869. Gestión de Programas Estrategias y Planes para el BienestarGestión Integral Estrategias y Programas</v>
          </cell>
          <cell r="F5479" t="str">
            <v xml:space="preserve">Encuentro Redes Intersectoriales y Comunitarias de Salud Ambiental Locales REDSAL </v>
          </cell>
          <cell r="G5479" t="str">
            <v>Plan</v>
          </cell>
          <cell r="H5479" t="str">
            <v>PSPIC</v>
          </cell>
          <cell r="I5479" t="str">
            <v>No aplica</v>
          </cell>
          <cell r="J5479" t="str">
            <v>Encuentro</v>
          </cell>
          <cell r="K5479" t="str">
            <v>Zonal</v>
          </cell>
          <cell r="L5479" t="str">
            <v>6_TEUSAQUILLO</v>
          </cell>
          <cell r="M5479" t="str">
            <v>3_DICIEMBRE_2025</v>
          </cell>
          <cell r="N5479" t="str">
            <v>869. Gestión de Programas Estrategias y Planes para el BienestarGestión Integral Estrategias y Programas6_TEUSAQUILLO3_DICIEMBRE_2025</v>
          </cell>
          <cell r="O5479">
            <v>73474880</v>
          </cell>
          <cell r="R5479">
            <v>0</v>
          </cell>
          <cell r="S5479">
            <v>0</v>
          </cell>
        </row>
        <row r="5480">
          <cell r="E5480" t="str">
            <v>1369. Gestión de Programas Estrategias y Planes para el BienestarGestión Integral Estrategias y Programas</v>
          </cell>
          <cell r="F5480" t="str">
            <v>Desarrollo de capacidades institucionales para el manejo integral de la Tuberculosis y lepra.</v>
          </cell>
          <cell r="G5480" t="str">
            <v>Programa</v>
          </cell>
          <cell r="H5480" t="str">
            <v>GSP</v>
          </cell>
          <cell r="I5480" t="str">
            <v>No aplica</v>
          </cell>
          <cell r="J5480" t="str">
            <v>Plan de acción</v>
          </cell>
          <cell r="K5480" t="str">
            <v>Zonal</v>
          </cell>
          <cell r="L5480" t="str">
            <v>6_TEUSAQUILLO</v>
          </cell>
          <cell r="M5480" t="str">
            <v>3_DICIEMBRE_2025</v>
          </cell>
          <cell r="N5480" t="str">
            <v>1369. Gestión de Programas Estrategias y Planes para el BienestarGestión Integral Estrategias y Programas6_TEUSAQUILLO3_DICIEMBRE_2025</v>
          </cell>
          <cell r="O5480">
            <v>5621568</v>
          </cell>
          <cell r="R5480">
            <v>0</v>
          </cell>
          <cell r="S5480">
            <v>0</v>
          </cell>
        </row>
        <row r="5481">
          <cell r="E5481" t="str">
            <v>1379. Gestión de Programas Estrategias y Planes para el BienestarGestión Integral Estrategias y Programas</v>
          </cell>
          <cell r="F5481" t="str">
            <v>Monitoreo de indicadores de los Programas locales de Tuberculosis y Lepra.</v>
          </cell>
          <cell r="G5481" t="str">
            <v>Programa</v>
          </cell>
          <cell r="H5481" t="str">
            <v>GSP</v>
          </cell>
          <cell r="I5481" t="str">
            <v>No aplica</v>
          </cell>
          <cell r="J5481" t="str">
            <v>Plan de acción</v>
          </cell>
          <cell r="K5481" t="str">
            <v>Zonal</v>
          </cell>
          <cell r="L5481" t="str">
            <v>6_TEUSAQUILLO</v>
          </cell>
          <cell r="M5481" t="str">
            <v>3_DICIEMBRE_2025</v>
          </cell>
          <cell r="N5481" t="str">
            <v>1379. Gestión de Programas Estrategias y Planes para el BienestarGestión Integral Estrategias y Programas6_TEUSAQUILLO3_DICIEMBRE_2025</v>
          </cell>
          <cell r="O5481">
            <v>3994272</v>
          </cell>
          <cell r="R5481">
            <v>0</v>
          </cell>
          <cell r="S5481">
            <v>0</v>
          </cell>
        </row>
        <row r="5482">
          <cell r="E5482" t="str">
            <v>1389. Gestión de Programas Estrategias y Planes para el BienestarGestión Integral Estrategias y Programas</v>
          </cell>
          <cell r="F5482" t="str">
            <v>Gestion del cuidado (participacion de instancias sectoriales) en Tuberculosis y Lepra.</v>
          </cell>
          <cell r="G5482" t="str">
            <v>Programa</v>
          </cell>
          <cell r="H5482" t="str">
            <v>GSP</v>
          </cell>
          <cell r="I5482" t="str">
            <v>No aplica</v>
          </cell>
          <cell r="J5482" t="str">
            <v>Plan de acción</v>
          </cell>
          <cell r="K5482" t="str">
            <v>Zonal</v>
          </cell>
          <cell r="L5482" t="str">
            <v>6_TEUSAQUILLO</v>
          </cell>
          <cell r="M5482" t="str">
            <v>3_DICIEMBRE_2025</v>
          </cell>
          <cell r="N5482" t="str">
            <v>1389. Gestión de Programas Estrategias y Planes para el BienestarGestión Integral Estrategias y Programas6_TEUSAQUILLO3_DICIEMBRE_2025</v>
          </cell>
          <cell r="O5482">
            <v>12969056</v>
          </cell>
          <cell r="R5482">
            <v>0</v>
          </cell>
          <cell r="S5482">
            <v>0</v>
          </cell>
        </row>
        <row r="5483">
          <cell r="E5483" t="str">
            <v>1399. Gestión de Programas Estrategias y Planes para el BienestarGestión Integral Estrategias y Programas</v>
          </cell>
          <cell r="F5483" t="str">
            <v>Gestion de medicamentos para los programas locales de Tuberculosis y Lepra.</v>
          </cell>
          <cell r="G5483" t="str">
            <v>Programa</v>
          </cell>
          <cell r="H5483" t="str">
            <v>GSP</v>
          </cell>
          <cell r="I5483" t="str">
            <v>No aplica</v>
          </cell>
          <cell r="J5483" t="str">
            <v>Plan de acción</v>
          </cell>
          <cell r="K5483" t="str">
            <v>Zonal</v>
          </cell>
          <cell r="L5483" t="str">
            <v>6_TEUSAQUILLO</v>
          </cell>
          <cell r="M5483" t="str">
            <v>3_DICIEMBRE_2025</v>
          </cell>
          <cell r="N5483" t="str">
            <v>1399. Gestión de Programas Estrategias y Planes para el BienestarGestión Integral Estrategias y Programas6_TEUSAQUILLO3_DICIEMBRE_2025</v>
          </cell>
          <cell r="O5483">
            <v>3994272</v>
          </cell>
          <cell r="R5483">
            <v>0</v>
          </cell>
          <cell r="S5483">
            <v>0</v>
          </cell>
        </row>
        <row r="5484">
          <cell r="E5484" t="str">
            <v>1409. Gestión de Programas Estrategias y Planes para el BienestarGestión Integral Estrategias y Programas</v>
          </cell>
          <cell r="F5484" t="str">
            <v>Desarrollo de capacidades personales e institucionales para el manejo integral de ETV</v>
          </cell>
          <cell r="G5484" t="str">
            <v>Programa</v>
          </cell>
          <cell r="H5484" t="str">
            <v>GSP</v>
          </cell>
          <cell r="I5484" t="str">
            <v>No aplica</v>
          </cell>
          <cell r="J5484" t="str">
            <v>Plan de acción</v>
          </cell>
          <cell r="K5484" t="str">
            <v>Zonal</v>
          </cell>
          <cell r="L5484" t="str">
            <v>6_TEUSAQUILLO</v>
          </cell>
          <cell r="M5484" t="str">
            <v>3_DICIEMBRE_2025</v>
          </cell>
          <cell r="N5484" t="str">
            <v>1409. Gestión de Programas Estrategias y Planes para el BienestarGestión Integral Estrategias y Programas6_TEUSAQUILLO3_DICIEMBRE_2025</v>
          </cell>
          <cell r="O5484">
            <v>5621568</v>
          </cell>
          <cell r="R5484">
            <v>0</v>
          </cell>
          <cell r="S5484">
            <v>0</v>
          </cell>
        </row>
        <row r="5485">
          <cell r="E5485" t="str">
            <v>1419. Gestión de Programas Estrategias y Planes para el BienestarGestión Integral Estrategias y Programas</v>
          </cell>
          <cell r="F5485" t="str">
            <v>Gestión y control de medicamentos del Programa de ETV</v>
          </cell>
          <cell r="G5485" t="str">
            <v>Programa</v>
          </cell>
          <cell r="H5485" t="str">
            <v>GSP</v>
          </cell>
          <cell r="I5485" t="str">
            <v>No aplica</v>
          </cell>
          <cell r="J5485" t="str">
            <v>Plan de acción</v>
          </cell>
          <cell r="K5485" t="str">
            <v>Zonal</v>
          </cell>
          <cell r="L5485" t="str">
            <v>6_TEUSAQUILLO</v>
          </cell>
          <cell r="M5485" t="str">
            <v>3_DICIEMBRE_2025</v>
          </cell>
          <cell r="N5485" t="str">
            <v>1419. Gestión de Programas Estrategias y Planes para el BienestarGestión Integral Estrategias y Programas6_TEUSAQUILLO3_DICIEMBRE_2025</v>
          </cell>
          <cell r="O5485">
            <v>3994272</v>
          </cell>
          <cell r="R5485">
            <v>0</v>
          </cell>
          <cell r="S5485">
            <v>0</v>
          </cell>
        </row>
        <row r="5486">
          <cell r="E5486" t="str">
            <v>1429. Gestión de Programas Estrategias y Planes para el BienestarGestión Integral Estrategias y Programas</v>
          </cell>
          <cell r="F5486" t="str">
            <v>Bases de datos de ETV a nivel distrital actualizadas y con criterios de calidad</v>
          </cell>
          <cell r="G5486" t="str">
            <v>Programa</v>
          </cell>
          <cell r="H5486" t="str">
            <v>GSP</v>
          </cell>
          <cell r="I5486" t="str">
            <v>No aplica</v>
          </cell>
          <cell r="J5486" t="str">
            <v>Plan de acción</v>
          </cell>
          <cell r="K5486" t="str">
            <v>Distrito</v>
          </cell>
          <cell r="L5486" t="str">
            <v>6_TEUSAQUILLO</v>
          </cell>
          <cell r="M5486" t="str">
            <v>3_DICIEMBRE_2025</v>
          </cell>
          <cell r="N5486" t="str">
            <v>1429. Gestión de Programas Estrategias y Planes para el BienestarGestión Integral Estrategias y Programas6_TEUSAQUILLO3_DICIEMBRE_2025</v>
          </cell>
          <cell r="O5486">
            <v>3994272</v>
          </cell>
          <cell r="R5486">
            <v>0</v>
          </cell>
          <cell r="S5486">
            <v>0</v>
          </cell>
        </row>
        <row r="5487">
          <cell r="E5487" t="str">
            <v>1439. Gestión de Programas Estrategias y Planes para el BienestarGestión Integral Estrategias y Programas</v>
          </cell>
          <cell r="F5487" t="str">
            <v xml:space="preserve">Desarrollo de capacidades personales e institucionales orientadas a la seguridad alimentaria y nutricional </v>
          </cell>
          <cell r="G5487" t="str">
            <v>Estrategia</v>
          </cell>
          <cell r="H5487" t="str">
            <v>GSP</v>
          </cell>
          <cell r="I5487" t="str">
            <v>No aplica</v>
          </cell>
          <cell r="J5487" t="str">
            <v>Plan de acción</v>
          </cell>
          <cell r="K5487" t="str">
            <v>Zonal</v>
          </cell>
          <cell r="L5487" t="str">
            <v>6_TEUSAQUILLO</v>
          </cell>
          <cell r="M5487" t="str">
            <v>3_DICIEMBRE_2025</v>
          </cell>
          <cell r="N5487" t="str">
            <v>1439. Gestión de Programas Estrategias y Planes para el BienestarGestión Integral Estrategias y Programas6_TEUSAQUILLO3_DICIEMBRE_2025</v>
          </cell>
          <cell r="O5487">
            <v>7508288</v>
          </cell>
          <cell r="R5487">
            <v>0</v>
          </cell>
          <cell r="S5487">
            <v>0</v>
          </cell>
        </row>
        <row r="5488">
          <cell r="E5488" t="str">
            <v>1449. Gestión de Programas Estrategias y Planes para el BienestarGestión Integral Estrategias y Programas</v>
          </cell>
          <cell r="F5488" t="str">
            <v xml:space="preserve">Seguimiento individual para la atención integral en salud de la malnutrición </v>
          </cell>
          <cell r="G5488" t="str">
            <v>Estrategia</v>
          </cell>
          <cell r="H5488" t="str">
            <v>GSP</v>
          </cell>
          <cell r="I5488" t="str">
            <v>No aplica</v>
          </cell>
          <cell r="J5488" t="str">
            <v>Plan de acción</v>
          </cell>
          <cell r="K5488" t="str">
            <v>Zonal</v>
          </cell>
          <cell r="L5488" t="str">
            <v>6_TEUSAQUILLO</v>
          </cell>
          <cell r="M5488" t="str">
            <v>3_DICIEMBRE_2025</v>
          </cell>
          <cell r="N5488" t="str">
            <v>1449. Gestión de Programas Estrategias y Planes para el BienestarGestión Integral Estrategias y Programas6_TEUSAQUILLO3_DICIEMBRE_2025</v>
          </cell>
          <cell r="O5488">
            <v>7508288</v>
          </cell>
          <cell r="R5488">
            <v>0</v>
          </cell>
          <cell r="S5488">
            <v>0</v>
          </cell>
        </row>
        <row r="5489">
          <cell r="E5489" t="str">
            <v>1459. Gestión de Programas Estrategias y Planes para el BienestarGestión Integral Estrategias y Programas</v>
          </cell>
          <cell r="F5489" t="str">
            <v>Gestión sectorial e intersectorial para la movilización  de acciones que impacten en los determinantes sociales de la seguridad alimentaria y nutricional</v>
          </cell>
          <cell r="G5489" t="str">
            <v>Estrategia</v>
          </cell>
          <cell r="H5489" t="str">
            <v>GSP</v>
          </cell>
          <cell r="I5489" t="str">
            <v>No aplica</v>
          </cell>
          <cell r="J5489" t="str">
            <v>Plan de acción</v>
          </cell>
          <cell r="K5489" t="str">
            <v>Zonal</v>
          </cell>
          <cell r="L5489" t="str">
            <v>6_TEUSAQUILLO</v>
          </cell>
          <cell r="M5489" t="str">
            <v>3_DICIEMBRE_2025</v>
          </cell>
          <cell r="N5489" t="str">
            <v>1459. Gestión de Programas Estrategias y Planes para el BienestarGestión Integral Estrategias y Programas6_TEUSAQUILLO3_DICIEMBRE_2025</v>
          </cell>
          <cell r="O5489">
            <v>5299968</v>
          </cell>
          <cell r="R5489">
            <v>0</v>
          </cell>
          <cell r="S5489">
            <v>0</v>
          </cell>
        </row>
        <row r="5490">
          <cell r="E5490" t="str">
            <v>1469. Gestión de Programas Estrategias y Planes para el BienestarGestión Integral Estrategias y Programas</v>
          </cell>
          <cell r="F5490" t="str">
            <v>Desarrollo de capacidades personales e institucionales para el manejo integral de la primera infancia</v>
          </cell>
          <cell r="G5490" t="str">
            <v>Estrategia</v>
          </cell>
          <cell r="H5490" t="str">
            <v>GSP</v>
          </cell>
          <cell r="I5490" t="str">
            <v>No aplica</v>
          </cell>
          <cell r="J5490" t="str">
            <v>Sesión</v>
          </cell>
          <cell r="K5490" t="str">
            <v>Distrito</v>
          </cell>
          <cell r="L5490" t="str">
            <v>6_TEUSAQUILLO</v>
          </cell>
          <cell r="M5490" t="str">
            <v>3_DICIEMBRE_2025</v>
          </cell>
          <cell r="N5490" t="str">
            <v>1469. Gestión de Programas Estrategias y Planes para el BienestarGestión Integral Estrategias y Programas6_TEUSAQUILLO3_DICIEMBRE_2025</v>
          </cell>
          <cell r="O5490">
            <v>122208</v>
          </cell>
          <cell r="R5490">
            <v>0</v>
          </cell>
          <cell r="S5490">
            <v>0</v>
          </cell>
        </row>
        <row r="5491">
          <cell r="E5491" t="str">
            <v>1479. Gestión de Programas Estrategias y Planes para el BienestarGestión Integral Estrategias y Programas</v>
          </cell>
          <cell r="F5491" t="str">
            <v>Seguimiento Nominal  de la primera infancia</v>
          </cell>
          <cell r="G5491" t="str">
            <v>Estrategia</v>
          </cell>
          <cell r="H5491" t="str">
            <v>GSP</v>
          </cell>
          <cell r="I5491" t="str">
            <v>No aplica</v>
          </cell>
          <cell r="J5491" t="str">
            <v>Caso</v>
          </cell>
          <cell r="K5491" t="str">
            <v>Distrito</v>
          </cell>
          <cell r="L5491" t="str">
            <v>6_TEUSAQUILLO</v>
          </cell>
          <cell r="M5491" t="str">
            <v>3_DICIEMBRE_2025</v>
          </cell>
          <cell r="N5491" t="str">
            <v>1479. Gestión de Programas Estrategias y Planes para el BienestarGestión Integral Estrategias y Programas6_TEUSAQUILLO3_DICIEMBRE_2025</v>
          </cell>
          <cell r="O5491">
            <v>30552</v>
          </cell>
          <cell r="R5491">
            <v>0</v>
          </cell>
          <cell r="S5491">
            <v>0</v>
          </cell>
        </row>
        <row r="5492">
          <cell r="E5492" t="str">
            <v>1489. Gestión de Programas Estrategias y Planes para el BienestarGestión Integral Estrategias y Programas</v>
          </cell>
          <cell r="F5492" t="str">
            <v>Gestión sectorial e intersectorial de la primera infancia</v>
          </cell>
          <cell r="G5492" t="str">
            <v>Estrategia</v>
          </cell>
          <cell r="H5492" t="str">
            <v>GSP</v>
          </cell>
          <cell r="I5492" t="str">
            <v>No aplica</v>
          </cell>
          <cell r="J5492" t="str">
            <v>Sesión</v>
          </cell>
          <cell r="K5492" t="str">
            <v>Distrito</v>
          </cell>
          <cell r="L5492" t="str">
            <v>6_TEUSAQUILLO</v>
          </cell>
          <cell r="M5492" t="str">
            <v>3_DICIEMBRE_2025</v>
          </cell>
          <cell r="N5492" t="str">
            <v>1489. Gestión de Programas Estrategias y Planes para el BienestarGestión Integral Estrategias y Programas6_TEUSAQUILLO3_DICIEMBRE_2025</v>
          </cell>
          <cell r="O5492">
            <v>122208</v>
          </cell>
          <cell r="R5492">
            <v>0</v>
          </cell>
          <cell r="S5492">
            <v>0</v>
          </cell>
        </row>
        <row r="5493">
          <cell r="E5493" t="str">
            <v>1499. Gestión de Programas Estrategias y Planes para el BienestarGestión Integral Estrategias y Programas</v>
          </cell>
          <cell r="F5493" t="str">
            <v>Desarrollo de capacidades personales e institucionales para  la implementación, seguimiento y monitoreo de la estrategia distrital de bienestar en Salud Sexual, Reproductiva y Materno perinatal  para la población del Distrito</v>
          </cell>
          <cell r="G5493" t="str">
            <v>Estrategia</v>
          </cell>
          <cell r="H5493" t="str">
            <v>GSP</v>
          </cell>
          <cell r="I5493" t="str">
            <v>No aplica</v>
          </cell>
          <cell r="J5493" t="str">
            <v>Plan de acción</v>
          </cell>
          <cell r="K5493" t="str">
            <v>Zonal</v>
          </cell>
          <cell r="L5493" t="str">
            <v>6_TEUSAQUILLO</v>
          </cell>
          <cell r="M5493" t="str">
            <v>3_DICIEMBRE_2025</v>
          </cell>
          <cell r="N5493" t="str">
            <v>1499. Gestión de Programas Estrategias y Planes para el BienestarGestión Integral Estrategias y Programas6_TEUSAQUILLO3_DICIEMBRE_2025</v>
          </cell>
          <cell r="O5493">
            <v>3665168</v>
          </cell>
          <cell r="R5493">
            <v>0</v>
          </cell>
          <cell r="S5493">
            <v>0</v>
          </cell>
        </row>
        <row r="5494">
          <cell r="E5494" t="str">
            <v>1509. Gestión de Programas Estrategias y Planes para el BienestarGestión Integral Estrategias y Programas</v>
          </cell>
          <cell r="F5494" t="str">
            <v>Seguimiento Individual para el cuidado colectivo a partir de la gestión y seguimiento nominal a casos identificados para salud sexual, reproductiva y Maternoperinatal para la reducción de riesgos y desenlaces negativos en salud.</v>
          </cell>
          <cell r="G5494" t="str">
            <v>Estrategia</v>
          </cell>
          <cell r="H5494" t="str">
            <v>GSP</v>
          </cell>
          <cell r="I5494" t="str">
            <v>No aplica</v>
          </cell>
          <cell r="J5494" t="str">
            <v>Plan de acción</v>
          </cell>
          <cell r="K5494" t="str">
            <v>Zonal</v>
          </cell>
          <cell r="L5494" t="str">
            <v>6_TEUSAQUILLO</v>
          </cell>
          <cell r="M5494" t="str">
            <v>3_DICIEMBRE_2025</v>
          </cell>
          <cell r="N5494" t="str">
            <v>1509. Gestión de Programas Estrategias y Planes para el BienestarGestión Integral Estrategias y Programas6_TEUSAQUILLO3_DICIEMBRE_2025</v>
          </cell>
          <cell r="O5494">
            <v>1057260</v>
          </cell>
          <cell r="R5494">
            <v>0</v>
          </cell>
          <cell r="S5494">
            <v>0</v>
          </cell>
        </row>
        <row r="5495">
          <cell r="E5495" t="str">
            <v>1519. Gestión de Programas Estrategias y Planes para el BienestarGestión Integral Estrategias y Programas</v>
          </cell>
          <cell r="F5495" t="str">
            <v>Gestión sectorial e intersectorial para la movilización  de acciones sinérgicas que impacten determinantes sociales relacionados con la salud sexual, reproductiva y materno perinatal.</v>
          </cell>
          <cell r="G5495" t="str">
            <v>Estrategia</v>
          </cell>
          <cell r="H5495" t="str">
            <v>GSP</v>
          </cell>
          <cell r="I5495" t="str">
            <v>No aplica</v>
          </cell>
          <cell r="J5495" t="str">
            <v>Plan de acción</v>
          </cell>
          <cell r="K5495" t="str">
            <v>Zonal</v>
          </cell>
          <cell r="L5495" t="str">
            <v>6_TEUSAQUILLO</v>
          </cell>
          <cell r="M5495" t="str">
            <v>3_DICIEMBRE_2025</v>
          </cell>
          <cell r="N5495" t="str">
            <v>1519. Gestión de Programas Estrategias y Planes para el BienestarGestión Integral Estrategias y Programas6_TEUSAQUILLO3_DICIEMBRE_2025</v>
          </cell>
          <cell r="O5495">
            <v>1409680</v>
          </cell>
          <cell r="R5495">
            <v>0</v>
          </cell>
          <cell r="S5495">
            <v>0</v>
          </cell>
        </row>
        <row r="5496">
          <cell r="E5496" t="str">
            <v>1529. Gestión de Programas Estrategias y Planes para el BienestarGestión Integral Estrategias y Programas</v>
          </cell>
          <cell r="F5496" t="str">
            <v>Gestión de dispositivos médicos de Salud Sexual  para fortalecer prácticas de autocuidado en población de riesgo y población general en acciones de prevención combinada. SUBREDES</v>
          </cell>
          <cell r="G5496" t="str">
            <v>Estrategia</v>
          </cell>
          <cell r="H5496" t="str">
            <v>GSP</v>
          </cell>
          <cell r="I5496" t="str">
            <v>No aplica</v>
          </cell>
          <cell r="J5496" t="str">
            <v>Plan de acción</v>
          </cell>
          <cell r="K5496" t="str">
            <v>Zonal</v>
          </cell>
          <cell r="L5496" t="str">
            <v>6_TEUSAQUILLO</v>
          </cell>
          <cell r="M5496" t="str">
            <v>3_DICIEMBRE_2025</v>
          </cell>
          <cell r="N5496" t="str">
            <v>1529. Gestión de Programas Estrategias y Planes para el BienestarGestión Integral Estrategias y Programas6_TEUSAQUILLO3_DICIEMBRE_2025</v>
          </cell>
          <cell r="O5496">
            <v>352420</v>
          </cell>
          <cell r="R5496">
            <v>0</v>
          </cell>
          <cell r="S5496">
            <v>0</v>
          </cell>
        </row>
        <row r="5497">
          <cell r="E5497" t="str">
            <v>1539. Gestión de Programas Estrategias y Planes para el BienestarGestión Integral Estrategias y Programas</v>
          </cell>
          <cell r="F5497" t="str">
            <v>Desarrollo de capacidades sociales para la movilización de actores comunitarios en  la abogacia de la Salud Ambiental</v>
          </cell>
          <cell r="G5497" t="str">
            <v>Plan</v>
          </cell>
          <cell r="H5497" t="str">
            <v>GSP</v>
          </cell>
          <cell r="I5497" t="str">
            <v>No aplica</v>
          </cell>
          <cell r="J5497" t="str">
            <v>Plan de acción</v>
          </cell>
          <cell r="K5497" t="str">
            <v>Zonal</v>
          </cell>
          <cell r="L5497" t="str">
            <v>6_TEUSAQUILLO</v>
          </cell>
          <cell r="M5497" t="str">
            <v>3_DICIEMBRE_2025</v>
          </cell>
          <cell r="N5497" t="str">
            <v>1539. Gestión de Programas Estrategias y Planes para el BienestarGestión Integral Estrategias y Programas6_TEUSAQUILLO3_DICIEMBRE_2025</v>
          </cell>
          <cell r="O5497">
            <v>7347488</v>
          </cell>
          <cell r="R5497">
            <v>0</v>
          </cell>
          <cell r="S5497">
            <v>0</v>
          </cell>
        </row>
        <row r="5498">
          <cell r="E5498" t="str">
            <v>1549. Gestión de Programas Estrategias y Planes para el BienestarGestión Integral Estrategias y Programas</v>
          </cell>
          <cell r="F5498" t="str">
            <v xml:space="preserve">Gestión institucional para liderar el cambio climático en salud para Hospitales verdes y saludables </v>
          </cell>
          <cell r="G5498" t="str">
            <v>Plan</v>
          </cell>
          <cell r="H5498" t="str">
            <v>GSP</v>
          </cell>
          <cell r="I5498" t="str">
            <v>No aplica</v>
          </cell>
          <cell r="J5498" t="str">
            <v>Plan de acción</v>
          </cell>
          <cell r="K5498" t="str">
            <v>Zonal</v>
          </cell>
          <cell r="L5498" t="str">
            <v>6_TEUSAQUILLO</v>
          </cell>
          <cell r="M5498" t="str">
            <v>3_DICIEMBRE_2025</v>
          </cell>
          <cell r="N5498" t="str">
            <v>1549. Gestión de Programas Estrategias y Planes para el BienestarGestión Integral Estrategias y Programas6_TEUSAQUILLO3_DICIEMBRE_2025</v>
          </cell>
          <cell r="O5498">
            <v>7347488</v>
          </cell>
          <cell r="R5498">
            <v>0</v>
          </cell>
          <cell r="S5498">
            <v>0</v>
          </cell>
        </row>
        <row r="5499">
          <cell r="E5499" t="str">
            <v>1559. Gestión de Programas Estrategias y Planes para el BienestarGestión Integral Estrategias y Programas</v>
          </cell>
          <cell r="F5499" t="str">
            <v>Gestión sectorial e intersectorial para la movilización  de acciones que impacten en los determinantes sociales de la Salud Ambiental</v>
          </cell>
          <cell r="G5499" t="str">
            <v>Plan</v>
          </cell>
          <cell r="H5499" t="str">
            <v>GSP</v>
          </cell>
          <cell r="I5499" t="str">
            <v>No aplica</v>
          </cell>
          <cell r="J5499" t="str">
            <v>Plan de acción</v>
          </cell>
          <cell r="K5499" t="str">
            <v>Zonal</v>
          </cell>
          <cell r="L5499" t="str">
            <v>6_TEUSAQUILLO</v>
          </cell>
          <cell r="M5499" t="str">
            <v>3_DICIEMBRE_2025</v>
          </cell>
          <cell r="N5499" t="str">
            <v>1559. Gestión de Programas Estrategias y Planes para el BienestarGestión Integral Estrategias y Programas6_TEUSAQUILLO3_DICIEMBRE_2025</v>
          </cell>
          <cell r="O5499">
            <v>7347488</v>
          </cell>
          <cell r="R5499">
            <v>0</v>
          </cell>
          <cell r="S5499">
            <v>0</v>
          </cell>
        </row>
        <row r="5500">
          <cell r="E5500" t="str">
            <v>1569. Gestión de Programas Estrategias y Planes para el BienestarGestión Integral Estrategias y Programas</v>
          </cell>
          <cell r="F5500" t="str">
            <v>Fortalecimiento de capacidades personales e institucionales para la implementación, seguimiento y monitoreo del plan de salud mental y sus diferentes componentes (humanización, prevención de la conducta suicida, violencias, seguridad vial)</v>
          </cell>
          <cell r="G5500" t="str">
            <v>Plan</v>
          </cell>
          <cell r="H5500" t="str">
            <v>GSP</v>
          </cell>
          <cell r="I5500" t="str">
            <v>No aplica</v>
          </cell>
          <cell r="J5500" t="str">
            <v>Plan de acción</v>
          </cell>
          <cell r="K5500" t="str">
            <v>Zonal</v>
          </cell>
          <cell r="L5500" t="str">
            <v>6_TEUSAQUILLO</v>
          </cell>
          <cell r="M5500" t="str">
            <v>3_DICIEMBRE_2025</v>
          </cell>
          <cell r="N5500" t="str">
            <v>1569. Gestión de Programas Estrategias y Planes para el BienestarGestión Integral Estrategias y Programas6_TEUSAQUILLO3_DICIEMBRE_2025</v>
          </cell>
          <cell r="O5500">
            <v>13832016</v>
          </cell>
          <cell r="R5500">
            <v>0</v>
          </cell>
          <cell r="S5500">
            <v>0</v>
          </cell>
        </row>
        <row r="5501">
          <cell r="E5501" t="str">
            <v>1579. Gestión de Programas Estrategias y Planes para el BienestarGestión Integral Estrategias y Programas</v>
          </cell>
          <cell r="F5501" t="str">
            <v xml:space="preserve">Desarrollo de espacios de autocuidado con talento humano del sector salud que desarrolla acciones con salud mental, violencias y seguridad vial. </v>
          </cell>
          <cell r="G5501" t="str">
            <v>Plan</v>
          </cell>
          <cell r="H5501" t="str">
            <v>GSP</v>
          </cell>
          <cell r="I5501" t="str">
            <v>No aplica</v>
          </cell>
          <cell r="J5501" t="str">
            <v>Plan de acción</v>
          </cell>
          <cell r="K5501" t="str">
            <v>Zonal</v>
          </cell>
          <cell r="L5501" t="str">
            <v>6_TEUSAQUILLO</v>
          </cell>
          <cell r="M5501" t="str">
            <v>3_DICIEMBRE_2025</v>
          </cell>
          <cell r="N5501" t="str">
            <v>1579. Gestión de Programas Estrategias y Planes para el BienestarGestión Integral Estrategias y Programas6_TEUSAQUILLO3_DICIEMBRE_2025</v>
          </cell>
          <cell r="O5501">
            <v>13832016</v>
          </cell>
          <cell r="R5501">
            <v>0</v>
          </cell>
          <cell r="S5501">
            <v>0</v>
          </cell>
        </row>
        <row r="5502">
          <cell r="E5502" t="str">
            <v>1589. Gestión de Programas Estrategias y Planes para el BienestarGestión Integral Estrategias y Programas</v>
          </cell>
          <cell r="F5502" t="str">
            <v>Desarrollar capacidades personales, sociales e institucionales para el abordaje integral de las condiciones crónicas no transmisibles con actores del sector salud y otros sectores</v>
          </cell>
          <cell r="G5502" t="str">
            <v>Plan</v>
          </cell>
          <cell r="H5502" t="str">
            <v>GSP</v>
          </cell>
          <cell r="I5502" t="str">
            <v>No aplica</v>
          </cell>
          <cell r="J5502" t="str">
            <v>Sesión</v>
          </cell>
          <cell r="K5502" t="str">
            <v>Zonal</v>
          </cell>
          <cell r="L5502" t="str">
            <v>6_TEUSAQUILLO</v>
          </cell>
          <cell r="M5502" t="str">
            <v>3_DICIEMBRE_2025</v>
          </cell>
          <cell r="N5502" t="str">
            <v>1589. Gestión de Programas Estrategias y Planes para el BienestarGestión Integral Estrategias y Programas6_TEUSAQUILLO3_DICIEMBRE_2025</v>
          </cell>
          <cell r="O5502">
            <v>2114520</v>
          </cell>
          <cell r="R5502">
            <v>0</v>
          </cell>
          <cell r="S5502">
            <v>0</v>
          </cell>
        </row>
        <row r="5503">
          <cell r="E5503" t="str">
            <v>1599. Gestión de Programas Estrategias y Planes para el BienestarGestión Integral Estrategias y Programas</v>
          </cell>
          <cell r="F5503" t="str">
            <v>Gestion sectorial e intersectorial para el abordaje integral de las condiciones crónicas no transmisibles. (Profesional)</v>
          </cell>
          <cell r="G5503" t="str">
            <v>Plan</v>
          </cell>
          <cell r="H5503" t="str">
            <v>GSP</v>
          </cell>
          <cell r="I5503" t="str">
            <v>No aplica</v>
          </cell>
          <cell r="J5503" t="str">
            <v>Plan de acción</v>
          </cell>
          <cell r="K5503" t="str">
            <v>Zonal</v>
          </cell>
          <cell r="L5503" t="str">
            <v>6_TEUSAQUILLO</v>
          </cell>
          <cell r="M5503" t="str">
            <v>3_DICIEMBRE_2025</v>
          </cell>
          <cell r="N5503" t="str">
            <v>1599. Gestión de Programas Estrategias y Planes para el BienestarGestión Integral Estrategias y Programas6_TEUSAQUILLO3_DICIEMBRE_2025</v>
          </cell>
          <cell r="O5503">
            <v>4370008</v>
          </cell>
          <cell r="R5503">
            <v>0</v>
          </cell>
          <cell r="S5503">
            <v>0</v>
          </cell>
        </row>
        <row r="5504">
          <cell r="E5504" t="str">
            <v>1609. Gestión de Programas Estrategias y Planes para el BienestarGestión Integral Estrategias y Programas</v>
          </cell>
          <cell r="F5504" t="str">
            <v>Gestion sectorial e intersectorial para el abordaje integral de las condiciones crónicas no transmisibles. (Técnico)</v>
          </cell>
          <cell r="G5504" t="str">
            <v>Plan</v>
          </cell>
          <cell r="H5504" t="str">
            <v>GSP</v>
          </cell>
          <cell r="I5504" t="str">
            <v>No aplica</v>
          </cell>
          <cell r="J5504" t="str">
            <v>Plan de acción</v>
          </cell>
          <cell r="K5504" t="str">
            <v>Zonal</v>
          </cell>
          <cell r="L5504" t="str">
            <v>6_TEUSAQUILLO</v>
          </cell>
          <cell r="M5504" t="str">
            <v>3_DICIEMBRE_2025</v>
          </cell>
          <cell r="N5504" t="str">
            <v>1609. Gestión de Programas Estrategias y Planes para el BienestarGestión Integral Estrategias y Programas6_TEUSAQUILLO3_DICIEMBRE_2025</v>
          </cell>
          <cell r="O5504">
            <v>3994272</v>
          </cell>
          <cell r="R5504">
            <v>0</v>
          </cell>
          <cell r="S5504">
            <v>0</v>
          </cell>
        </row>
        <row r="5505">
          <cell r="E5505" t="str">
            <v>1619. Gestión de Programas Estrategias y Planes para el BienestarGestión Integral Estrategias y Programas</v>
          </cell>
          <cell r="F5505" t="str">
            <v>Gestion sectorial e intersectorial local del Programa Ampliado de Inmunizaciones</v>
          </cell>
          <cell r="G5505" t="str">
            <v>Programa</v>
          </cell>
          <cell r="H5505" t="str">
            <v>GSP</v>
          </cell>
          <cell r="I5505" t="str">
            <v>No aplica</v>
          </cell>
          <cell r="J5505" t="str">
            <v>Plan de acción</v>
          </cell>
          <cell r="K5505" t="str">
            <v>Zonal</v>
          </cell>
          <cell r="L5505" t="str">
            <v>6_TEUSAQUILLO</v>
          </cell>
          <cell r="M5505" t="str">
            <v>3_DICIEMBRE_2025</v>
          </cell>
          <cell r="N5505" t="str">
            <v>1619. Gestión de Programas Estrategias y Planes para el BienestarGestión Integral Estrategias y Programas6_TEUSAQUILLO3_DICIEMBRE_2025</v>
          </cell>
          <cell r="O5505">
            <v>7347488</v>
          </cell>
          <cell r="R5505">
            <v>0</v>
          </cell>
          <cell r="S5505">
            <v>0</v>
          </cell>
        </row>
        <row r="5506">
          <cell r="E5506" t="str">
            <v>1629. Gestión de Programas Estrategias y Planes para el BienestarGestión Integral Estrategias y Programas</v>
          </cell>
          <cell r="F5506" t="str">
            <v xml:space="preserve">Desarrollo de capacidades institucionales para la gestión de la implementación y operación del PAI en la IPS públicas, privadas. </v>
          </cell>
          <cell r="G5506" t="str">
            <v>Programa</v>
          </cell>
          <cell r="H5506" t="str">
            <v>GSP</v>
          </cell>
          <cell r="I5506" t="str">
            <v>No aplica</v>
          </cell>
          <cell r="J5506" t="str">
            <v>Plan de acción</v>
          </cell>
          <cell r="K5506" t="str">
            <v>Zonal</v>
          </cell>
          <cell r="L5506" t="str">
            <v>6_TEUSAQUILLO</v>
          </cell>
          <cell r="M5506" t="str">
            <v>3_DICIEMBRE_2025</v>
          </cell>
          <cell r="N5506" t="str">
            <v>1629. Gestión de Programas Estrategias y Planes para el BienestarGestión Integral Estrategias y Programas6_TEUSAQUILLO3_DICIEMBRE_2025</v>
          </cell>
          <cell r="O5506">
            <v>10478800</v>
          </cell>
          <cell r="R5506">
            <v>0</v>
          </cell>
          <cell r="S5506">
            <v>0</v>
          </cell>
        </row>
        <row r="5507">
          <cell r="E5507" t="str">
            <v>1639. Gestión de Programas Estrategias y Planes para el BienestarGestión Integral Estrategias y Programas</v>
          </cell>
          <cell r="F5507" t="str">
            <v>Desarrollo de capacidades Institucionales para la gestión de la implementación y operación del PAI en sistemas de información</v>
          </cell>
          <cell r="G5507" t="str">
            <v>Programa</v>
          </cell>
          <cell r="H5507" t="str">
            <v>GSP</v>
          </cell>
          <cell r="I5507" t="str">
            <v>No aplica</v>
          </cell>
          <cell r="J5507" t="str">
            <v>Plan de acción</v>
          </cell>
          <cell r="K5507" t="str">
            <v>Zonal</v>
          </cell>
          <cell r="L5507" t="str">
            <v>6_TEUSAQUILLO</v>
          </cell>
          <cell r="M5507" t="str">
            <v>3_DICIEMBRE_2025</v>
          </cell>
          <cell r="N5507" t="str">
            <v>1639. Gestión de Programas Estrategias y Planes para el BienestarGestión Integral Estrategias y Programas6_TEUSAQUILLO3_DICIEMBRE_2025</v>
          </cell>
          <cell r="O5507">
            <v>3994272</v>
          </cell>
          <cell r="R5507">
            <v>0</v>
          </cell>
          <cell r="S5507">
            <v>0</v>
          </cell>
        </row>
        <row r="5508">
          <cell r="E5508" t="str">
            <v>1649. Gestión de Programas Estrategias y Planes para el BienestarGestión Integral Estrategias y Programas</v>
          </cell>
          <cell r="F5508" t="str">
            <v xml:space="preserve">Gestión Sectorial e Intersectorial para la implementación y operación de estrategias del PAI para MAS Bienestar </v>
          </cell>
          <cell r="G5508" t="str">
            <v>Programa</v>
          </cell>
          <cell r="H5508" t="str">
            <v>GSP</v>
          </cell>
          <cell r="I5508" t="str">
            <v>No aplica</v>
          </cell>
          <cell r="J5508" t="str">
            <v>Plan de acción</v>
          </cell>
          <cell r="K5508" t="str">
            <v>Zonal</v>
          </cell>
          <cell r="L5508" t="str">
            <v>6_TEUSAQUILLO</v>
          </cell>
          <cell r="M5508" t="str">
            <v>3_DICIEMBRE_2025</v>
          </cell>
          <cell r="N5508" t="str">
            <v>1649. Gestión de Programas Estrategias y Planes para el BienestarGestión Integral Estrategias y Programas6_TEUSAQUILLO3_DICIEMBRE_2025</v>
          </cell>
          <cell r="O5508">
            <v>6484528</v>
          </cell>
          <cell r="R5508">
            <v>0</v>
          </cell>
          <cell r="S5508">
            <v>0</v>
          </cell>
        </row>
        <row r="5509">
          <cell r="E5509" t="str">
            <v>1659. Gestión de Programas Estrategias y Planes para el BienestarGestión Integral Estrategias y Programas</v>
          </cell>
          <cell r="F5509" t="str">
            <v xml:space="preserve">Gestión Sectorial e Intersectorial para la operación de estrategias del PAI para MAS Bienestar </v>
          </cell>
          <cell r="G5509" t="str">
            <v>Programa</v>
          </cell>
          <cell r="H5509" t="str">
            <v>GSP</v>
          </cell>
          <cell r="I5509" t="str">
            <v>No aplica</v>
          </cell>
          <cell r="J5509" t="str">
            <v>Plan de acción</v>
          </cell>
          <cell r="K5509" t="str">
            <v>Zonal</v>
          </cell>
          <cell r="L5509" t="str">
            <v>6_TEUSAQUILLO</v>
          </cell>
          <cell r="M5509" t="str">
            <v>3_DICIEMBRE_2025</v>
          </cell>
          <cell r="N5509" t="str">
            <v>1659. Gestión de Programas Estrategias y Planes para el BienestarGestión Integral Estrategias y Programas6_TEUSAQUILLO3_DICIEMBRE_2025</v>
          </cell>
          <cell r="O5509">
            <v>3994272</v>
          </cell>
          <cell r="R5509">
            <v>0</v>
          </cell>
          <cell r="S5509">
            <v>0</v>
          </cell>
        </row>
        <row r="5510">
          <cell r="E5510" t="str">
            <v>1669. Gestión de Programas Estrategias y Planes para el BienestarGestión Integral Estrategias y Programas</v>
          </cell>
          <cell r="F5510" t="str">
            <v xml:space="preserve">Gestión Sectorial e Intersectorial para la operación y registro de estrategias del PAI para MAS Bienestar </v>
          </cell>
          <cell r="G5510" t="str">
            <v>Programa</v>
          </cell>
          <cell r="H5510" t="str">
            <v>GSP</v>
          </cell>
          <cell r="I5510" t="str">
            <v>No aplica</v>
          </cell>
          <cell r="J5510" t="str">
            <v>Plan de acción</v>
          </cell>
          <cell r="K5510" t="str">
            <v>Zonal</v>
          </cell>
          <cell r="L5510" t="str">
            <v>6_TEUSAQUILLO</v>
          </cell>
          <cell r="M5510" t="str">
            <v>3_DICIEMBRE_2025</v>
          </cell>
          <cell r="N5510" t="str">
            <v>1669. Gestión de Programas Estrategias y Planes para el BienestarGestión Integral Estrategias y Programas6_TEUSAQUILLO3_DICIEMBRE_2025</v>
          </cell>
          <cell r="O5510">
            <v>2983376</v>
          </cell>
          <cell r="R5510">
            <v>0</v>
          </cell>
          <cell r="S5510">
            <v>0</v>
          </cell>
        </row>
        <row r="5511">
          <cell r="E5511" t="str">
            <v>1679. Gestión de Programas Estrategias y Planes para el BienestarGestión Integral Estrategias y Programas</v>
          </cell>
          <cell r="F5511" t="str">
            <v>Gestión  Sectorial e Intersectorial para la implementación y operación de estrategias del PAI para MAS Bienestar  - en el entorno educativo</v>
          </cell>
          <cell r="G5511" t="str">
            <v>Programa</v>
          </cell>
          <cell r="H5511" t="str">
            <v>GSP</v>
          </cell>
          <cell r="I5511" t="str">
            <v>No aplica</v>
          </cell>
          <cell r="J5511" t="str">
            <v>Plan de acción</v>
          </cell>
          <cell r="K5511" t="str">
            <v>Zonal</v>
          </cell>
          <cell r="L5511" t="str">
            <v>6_TEUSAQUILLO</v>
          </cell>
          <cell r="M5511" t="str">
            <v>3_DICIEMBRE_2025</v>
          </cell>
          <cell r="N5511" t="str">
            <v>1679. Gestión de Programas Estrategias y Planes para el BienestarGestión Integral Estrategias y Programas6_TEUSAQUILLO3_DICIEMBRE_2025</v>
          </cell>
          <cell r="O5511">
            <v>6484528</v>
          </cell>
          <cell r="R5511">
            <v>0</v>
          </cell>
          <cell r="S5511">
            <v>0</v>
          </cell>
        </row>
        <row r="5512">
          <cell r="E5512" t="str">
            <v>1689. Gestión de Programas Estrategias y Planes para el BienestarGestión Integral Estrategias y Programas</v>
          </cell>
          <cell r="F5512" t="str">
            <v>Gestión  Sectorial e Intersectorial para la operación de estrategias del PAI para MAS Bienestar  en el entorno educativo</v>
          </cell>
          <cell r="G5512" t="str">
            <v>Programa</v>
          </cell>
          <cell r="H5512" t="str">
            <v>GSP</v>
          </cell>
          <cell r="I5512" t="str">
            <v>No aplica</v>
          </cell>
          <cell r="J5512" t="str">
            <v>Plan de acción</v>
          </cell>
          <cell r="K5512" t="str">
            <v>Zonal</v>
          </cell>
          <cell r="L5512" t="str">
            <v>6_TEUSAQUILLO</v>
          </cell>
          <cell r="M5512" t="str">
            <v>3_DICIEMBRE_2025</v>
          </cell>
          <cell r="N5512" t="str">
            <v>1689. Gestión de Programas Estrategias y Planes para el BienestarGestión Integral Estrategias y Programas6_TEUSAQUILLO3_DICIEMBRE_2025</v>
          </cell>
          <cell r="O5512">
            <v>3994272</v>
          </cell>
          <cell r="R5512">
            <v>0</v>
          </cell>
          <cell r="S5512">
            <v>0</v>
          </cell>
        </row>
        <row r="5513">
          <cell r="E5513" t="str">
            <v>1699. Gestión de Programas Estrategias y Planes para el BienestarGestión Integral Estrategias y Programas</v>
          </cell>
          <cell r="F5513" t="str">
            <v>Gestión de medicamentos e insumos para la operación de la cadena de frío del PAI</v>
          </cell>
          <cell r="G5513" t="str">
            <v>Programa</v>
          </cell>
          <cell r="H5513" t="str">
            <v>GSP</v>
          </cell>
          <cell r="I5513" t="str">
            <v>No aplica</v>
          </cell>
          <cell r="J5513" t="str">
            <v>Plan de acción</v>
          </cell>
          <cell r="K5513" t="str">
            <v>Zonal</v>
          </cell>
          <cell r="L5513" t="str">
            <v>6_TEUSAQUILLO</v>
          </cell>
          <cell r="M5513" t="str">
            <v>3_DICIEMBRE_2025</v>
          </cell>
          <cell r="N5513" t="str">
            <v>1699. Gestión de Programas Estrategias y Planes para el BienestarGestión Integral Estrategias y Programas6_TEUSAQUILLO3_DICIEMBRE_2025</v>
          </cell>
          <cell r="O5513">
            <v>3994272</v>
          </cell>
          <cell r="R5513">
            <v>0</v>
          </cell>
          <cell r="S5513">
            <v>0</v>
          </cell>
        </row>
        <row r="5514">
          <cell r="E5514" t="str">
            <v>1709. Gestión de Programas Estrategias y Planes para el BienestarGestión Integral Estrategias y Programas</v>
          </cell>
          <cell r="F5514" t="str">
            <v>Gestión de medicamentos e insumos para la operación logística del PAI</v>
          </cell>
          <cell r="G5514" t="str">
            <v>Programa</v>
          </cell>
          <cell r="H5514" t="str">
            <v>GSP</v>
          </cell>
          <cell r="I5514" t="str">
            <v>No aplica</v>
          </cell>
          <cell r="J5514" t="str">
            <v xml:space="preserve"> Vehículos  </v>
          </cell>
          <cell r="K5514" t="str">
            <v>Zonal</v>
          </cell>
          <cell r="L5514" t="str">
            <v>6_TEUSAQUILLO</v>
          </cell>
          <cell r="M5514" t="str">
            <v>3_DICIEMBRE_2025</v>
          </cell>
          <cell r="N5514" t="str">
            <v>1709. Gestión de Programas Estrategias y Planes para el BienestarGestión Integral Estrategias y Programas6_TEUSAQUILLO3_DICIEMBRE_2025</v>
          </cell>
          <cell r="O5514">
            <v>19450000</v>
          </cell>
          <cell r="R5514">
            <v>0</v>
          </cell>
          <cell r="S5514">
            <v>0</v>
          </cell>
        </row>
        <row r="5515">
          <cell r="E5515" t="str">
            <v>1719. Gestión de Programas Estrategias y Planes para el BienestarGestión Integral Estrategias y Programas</v>
          </cell>
          <cell r="F5515" t="str">
            <v>Gestión Sectorial e Intersectorial para la operación vacunación punto viajero</v>
          </cell>
          <cell r="G5515" t="str">
            <v>Programa</v>
          </cell>
          <cell r="H5515" t="str">
            <v>GSP</v>
          </cell>
          <cell r="I5515" t="str">
            <v>No aplica</v>
          </cell>
          <cell r="J5515" t="str">
            <v>Cronograma de actividades</v>
          </cell>
          <cell r="K5515" t="str">
            <v>Zonal</v>
          </cell>
          <cell r="L5515" t="str">
            <v>6_TEUSAQUILLO</v>
          </cell>
          <cell r="M5515" t="str">
            <v>3_DICIEMBRE_2025</v>
          </cell>
          <cell r="N5515" t="str">
            <v>1719. Gestión de Programas Estrategias y Planes para el BienestarGestión Integral Estrategias y Programas6_TEUSAQUILLO3_DICIEMBRE_2025</v>
          </cell>
          <cell r="O5515">
            <v>3994272</v>
          </cell>
          <cell r="R5515">
            <v>0</v>
          </cell>
          <cell r="S5515">
            <v>0</v>
          </cell>
        </row>
        <row r="5516">
          <cell r="E5516" t="str">
            <v>1729. Gestión de Programas Estrategias y Planes para el BienestarGestión Integral Estrategias y Programas</v>
          </cell>
          <cell r="F5516" t="str">
            <v>Operación de la estrategia extramural del Programa Ampliado de Imnunizaciones para la ruralidad lejana</v>
          </cell>
          <cell r="G5516" t="str">
            <v>Programa</v>
          </cell>
          <cell r="H5516" t="str">
            <v>GSP</v>
          </cell>
          <cell r="I5516" t="str">
            <v>No aplica</v>
          </cell>
          <cell r="J5516" t="str">
            <v>Plan de acción</v>
          </cell>
          <cell r="K5516" t="str">
            <v>Zonal</v>
          </cell>
          <cell r="L5516" t="str">
            <v>6_TEUSAQUILLO</v>
          </cell>
          <cell r="M5516" t="str">
            <v>3_DICIEMBRE_2025</v>
          </cell>
          <cell r="N5516" t="str">
            <v>1729. Gestión de Programas Estrategias y Planes para el BienestarGestión Integral Estrategias y Programas6_TEUSAQUILLO3_DICIEMBRE_2025</v>
          </cell>
          <cell r="O5516">
            <v>9985680</v>
          </cell>
          <cell r="R5516">
            <v>0</v>
          </cell>
          <cell r="S5516">
            <v>0</v>
          </cell>
        </row>
        <row r="5517">
          <cell r="E5517" t="str">
            <v>1739. Gestión de Programas Estrategias y Planes para el BienestarGestión Integral Estrategias y Programas</v>
          </cell>
          <cell r="F5517" t="str">
            <v>Gestión Sectorial e intersectrial para la operación y registros de estrategias del PAI para MAS Bienestar</v>
          </cell>
          <cell r="G5517" t="str">
            <v>Programa</v>
          </cell>
          <cell r="H5517" t="str">
            <v>GSP</v>
          </cell>
          <cell r="I5517" t="str">
            <v>No aplica</v>
          </cell>
          <cell r="J5517" t="str">
            <v>Plan de acción</v>
          </cell>
          <cell r="K5517" t="str">
            <v>Zonal</v>
          </cell>
          <cell r="L5517" t="str">
            <v>6_TEUSAQUILLO</v>
          </cell>
          <cell r="M5517" t="str">
            <v>3_DICIEMBRE_2025</v>
          </cell>
          <cell r="N5517" t="str">
            <v>1739. Gestión de Programas Estrategias y Planes para el BienestarGestión Integral Estrategias y Programas6_TEUSAQUILLO3_DICIEMBRE_2025</v>
          </cell>
          <cell r="O5517">
            <v>2983376</v>
          </cell>
          <cell r="R5517">
            <v>0</v>
          </cell>
          <cell r="S5517">
            <v>0</v>
          </cell>
        </row>
        <row r="5518">
          <cell r="E5518" t="str">
            <v>17410. Proceso integral e integrado de la Vigilancia de la Salud PúblicaVigilancia en salud pública</v>
          </cell>
          <cell r="F5518" t="str">
            <v>Gestión y seguimiento de la información  del  componente SSR Y SMI - Subred Norte y Sur Occidente</v>
          </cell>
          <cell r="G5518" t="str">
            <v>Gestión, análisis y divulgación  de información de la vigilancia en salud pública</v>
          </cell>
          <cell r="H5518" t="str">
            <v>GSP</v>
          </cell>
          <cell r="I5518" t="str">
            <v>No aplica</v>
          </cell>
          <cell r="J5518" t="str">
            <v>Plan de acción</v>
          </cell>
          <cell r="K5518" t="str">
            <v>Zonal</v>
          </cell>
          <cell r="L5518" t="str">
            <v>6_TEUSAQUILLO</v>
          </cell>
          <cell r="M5518" t="str">
            <v>3_DICIEMBRE_2025</v>
          </cell>
          <cell r="N5518" t="str">
            <v>17410. Proceso integral e integrado de la Vigilancia de la Salud PúblicaVigilancia en salud pública6_TEUSAQUILLO3_DICIEMBRE_2025</v>
          </cell>
          <cell r="O5518">
            <v>37920928</v>
          </cell>
          <cell r="R5518">
            <v>0</v>
          </cell>
          <cell r="S5518">
            <v>0</v>
          </cell>
        </row>
        <row r="5519">
          <cell r="E5519" t="str">
            <v>17510. Proceso integral e integrado de la Vigilancia de la Salud PúblicaVigilancia en salud pública</v>
          </cell>
          <cell r="F5519" t="str">
            <v>Gestión y seguimiento de la información  del  componente SSR Y SMI - Subred centro Oriente y Sur</v>
          </cell>
          <cell r="G5519" t="str">
            <v>Gestión, análisis y divulgación  de información de la vigilancia en salud pública</v>
          </cell>
          <cell r="H5519" t="str">
            <v>GSP</v>
          </cell>
          <cell r="I5519" t="str">
            <v>No aplica</v>
          </cell>
          <cell r="J5519" t="str">
            <v>Plan de acción</v>
          </cell>
          <cell r="K5519" t="str">
            <v>Zonal</v>
          </cell>
          <cell r="L5519" t="str">
            <v>6_TEUSAQUILLO</v>
          </cell>
          <cell r="M5519" t="str">
            <v>3_DICIEMBRE_2025</v>
          </cell>
          <cell r="N5519" t="str">
            <v>17510. Proceso integral e integrado de la Vigilancia de la Salud PúblicaVigilancia en salud pública6_TEUSAQUILLO3_DICIEMBRE_2025</v>
          </cell>
          <cell r="O5519">
            <v>26899696</v>
          </cell>
          <cell r="R5519">
            <v>0</v>
          </cell>
          <cell r="S5519">
            <v>0</v>
          </cell>
        </row>
        <row r="5520">
          <cell r="E5520" t="str">
            <v>17610. Proceso integral e integrado de la Vigilancia de la Salud PúblicaVigilancia en salud pública</v>
          </cell>
          <cell r="F5520" t="str">
            <v>Monitoreo de la Vigilancia Intensificada de gestantes  con alto riesgo de morbilidad y mortalidad materna "Angeles Guardianes"</v>
          </cell>
          <cell r="G5520" t="str">
            <v>Gestión, análisis y divulgación  de información de la vigilancia en salud pública</v>
          </cell>
          <cell r="H5520" t="str">
            <v>GSP</v>
          </cell>
          <cell r="I5520" t="str">
            <v>No aplica</v>
          </cell>
          <cell r="J5520" t="str">
            <v>Plan de acción</v>
          </cell>
          <cell r="K5520" t="str">
            <v>Distrito</v>
          </cell>
          <cell r="L5520" t="str">
            <v>6_TEUSAQUILLO</v>
          </cell>
          <cell r="M5520" t="str">
            <v>3_DICIEMBRE_2025</v>
          </cell>
          <cell r="N5520" t="str">
            <v>17610. Proceso integral e integrado de la Vigilancia de la Salud PúblicaVigilancia en salud pública6_TEUSAQUILLO3_DICIEMBRE_2025</v>
          </cell>
          <cell r="O5520">
            <v>28206464</v>
          </cell>
          <cell r="R5520">
            <v>0</v>
          </cell>
          <cell r="S5520">
            <v>0</v>
          </cell>
        </row>
        <row r="5521">
          <cell r="E5521" t="str">
            <v>17710. Proceso integral e integrado de la Vigilancia de la Salud PúblicaVigilancia en salud pública</v>
          </cell>
          <cell r="F5521" t="str">
            <v xml:space="preserve"> Monitoreo de la Vigilancia intensificada Neonatal y Defectos Congenitos</v>
          </cell>
          <cell r="G5521" t="str">
            <v>Gestión, análisis y divulgación  de información de la vigilancia en salud pública</v>
          </cell>
          <cell r="H5521" t="str">
            <v>GSP</v>
          </cell>
          <cell r="I5521" t="str">
            <v>No aplica</v>
          </cell>
          <cell r="J5521" t="str">
            <v>Plan de acción</v>
          </cell>
          <cell r="K5521" t="str">
            <v>Distrito</v>
          </cell>
          <cell r="L5521" t="str">
            <v>6_TEUSAQUILLO</v>
          </cell>
          <cell r="M5521" t="str">
            <v>3_DICIEMBRE_2025</v>
          </cell>
          <cell r="N5521" t="str">
            <v>17710. Proceso integral e integrado de la Vigilancia de la Salud PúblicaVigilancia en salud pública6_TEUSAQUILLO3_DICIEMBRE_2025</v>
          </cell>
          <cell r="O5521">
            <v>37181248</v>
          </cell>
          <cell r="R5521">
            <v>0</v>
          </cell>
          <cell r="S5521">
            <v>0</v>
          </cell>
        </row>
        <row r="5522">
          <cell r="E5522" t="str">
            <v>17810. Proceso integral e integrado de la Vigilancia de la Salud PúblicaVigilancia en salud pública</v>
          </cell>
          <cell r="F5522" t="str">
            <v xml:space="preserve">Investigaciones epidemiológicas de campo de alto impacto para eventos de salud materno-perinatal en la Subred Norte, Centro Oriente, Sur y Sur Occidente </v>
          </cell>
          <cell r="G5522" t="str">
            <v>Gestión, análisis y divulgación  de información de la vigilancia en salud pública</v>
          </cell>
          <cell r="H5522" t="str">
            <v>GSP</v>
          </cell>
          <cell r="I5522" t="str">
            <v>No aplica</v>
          </cell>
          <cell r="J5522" t="str">
            <v>Plan de acción</v>
          </cell>
          <cell r="K5522" t="str">
            <v>Zonal</v>
          </cell>
          <cell r="L5522" t="str">
            <v>6_TEUSAQUILLO</v>
          </cell>
          <cell r="M5522" t="str">
            <v>3_DICIEMBRE_2025</v>
          </cell>
          <cell r="N5522" t="str">
            <v>17810. Proceso integral e integrado de la Vigilancia de la Salud PúblicaVigilancia en salud pública6_TEUSAQUILLO3_DICIEMBRE_2025</v>
          </cell>
          <cell r="O5522">
            <v>7347488</v>
          </cell>
          <cell r="R5522">
            <v>0</v>
          </cell>
          <cell r="S5522">
            <v>0</v>
          </cell>
        </row>
        <row r="5523">
          <cell r="E5523" t="str">
            <v>17910. Proceso integral e integrado de la Vigilancia de la Salud PúblicaVigilancia en salud pública</v>
          </cell>
          <cell r="F5523" t="str">
            <v xml:space="preserve">Unidades de análisis de eventos de interés en salud pública de SSR en la Subred Norte y Sur Occidente </v>
          </cell>
          <cell r="G5523" t="str">
            <v>Gestión, análisis y divulgación  de información de la vigilancia en salud pública</v>
          </cell>
          <cell r="H5523" t="str">
            <v>GSP</v>
          </cell>
          <cell r="I5523" t="str">
            <v>No aplica</v>
          </cell>
          <cell r="J5523" t="str">
            <v>Plan de acción</v>
          </cell>
          <cell r="K5523" t="str">
            <v>Zonal</v>
          </cell>
          <cell r="L5523" t="str">
            <v>6_TEUSAQUILLO</v>
          </cell>
          <cell r="M5523" t="str">
            <v>3_DICIEMBRE_2025</v>
          </cell>
          <cell r="N5523" t="str">
            <v>17910. Proceso integral e integrado de la Vigilancia de la Salud PúblicaVigilancia en salud pública6_TEUSAQUILLO3_DICIEMBRE_2025</v>
          </cell>
          <cell r="O5523">
            <v>3673744</v>
          </cell>
          <cell r="R5523">
            <v>0</v>
          </cell>
          <cell r="S5523">
            <v>0</v>
          </cell>
        </row>
        <row r="5524">
          <cell r="E5524" t="str">
            <v>18010. Proceso integral e integrado de la Vigilancia de la Salud PúblicaVigilancia en salud pública</v>
          </cell>
          <cell r="F5524" t="str">
            <v xml:space="preserve">Unidades de análisis de eventos de interés en salud pública de SSR en la Subred  Centro Oriente y Sur </v>
          </cell>
          <cell r="G5524" t="str">
            <v>Gestión, análisis y divulgación  de información de la vigilancia en salud pública</v>
          </cell>
          <cell r="H5524" t="str">
            <v>GSP</v>
          </cell>
          <cell r="I5524" t="str">
            <v>No aplica</v>
          </cell>
          <cell r="J5524" t="str">
            <v>Plan de acción</v>
          </cell>
          <cell r="K5524" t="str">
            <v>Zonal</v>
          </cell>
          <cell r="L5524" t="str">
            <v>6_TEUSAQUILLO</v>
          </cell>
          <cell r="M5524" t="str">
            <v>3_DICIEMBRE_2025</v>
          </cell>
          <cell r="N5524" t="str">
            <v>18010. Proceso integral e integrado de la Vigilancia de la Salud PúblicaVigilancia en salud pública6_TEUSAQUILLO3_DICIEMBRE_2025</v>
          </cell>
          <cell r="O5524">
            <v>3673744</v>
          </cell>
          <cell r="R5524">
            <v>0</v>
          </cell>
          <cell r="S5524">
            <v>0</v>
          </cell>
        </row>
        <row r="5525">
          <cell r="E5525" t="str">
            <v>18110. Proceso integral e integrado de la Vigilancia de la Salud PúblicaVigilancia en salud pública</v>
          </cell>
          <cell r="F5525" t="str">
            <v>Gestión de la información  del  componente Transmisibles - Subred Norte y Sur Occidente</v>
          </cell>
          <cell r="G5525" t="str">
            <v>Gestión, análisis y divulgación  de información de la vigilancia en salud pública</v>
          </cell>
          <cell r="H5525" t="str">
            <v>GSP</v>
          </cell>
          <cell r="I5525" t="str">
            <v>No aplica</v>
          </cell>
          <cell r="J5525" t="str">
            <v>Plan de acción</v>
          </cell>
          <cell r="K5525" t="str">
            <v>Zonal</v>
          </cell>
          <cell r="L5525" t="str">
            <v>6_TEUSAQUILLO</v>
          </cell>
          <cell r="M5525" t="str">
            <v>3_DICIEMBRE_2025</v>
          </cell>
          <cell r="N5525" t="str">
            <v>18110. Proceso integral e integrado de la Vigilancia de la Salud PúblicaVigilancia en salud pública6_TEUSAQUILLO3_DICIEMBRE_2025</v>
          </cell>
          <cell r="O5525">
            <v>87405520</v>
          </cell>
          <cell r="R5525">
            <v>0</v>
          </cell>
          <cell r="S5525">
            <v>0</v>
          </cell>
        </row>
        <row r="5526">
          <cell r="E5526" t="str">
            <v>18210. Proceso integral e integrado de la Vigilancia de la Salud PúblicaVigilancia en salud pública</v>
          </cell>
          <cell r="F5526" t="str">
            <v>Fortalecimiento y capacitación a UPGD Transmisibles Norte y Sur Occidente</v>
          </cell>
          <cell r="G5526" t="str">
            <v>Gestión, análisis y divulgación  de información de la vigilancia en salud pública</v>
          </cell>
          <cell r="H5526" t="str">
            <v>GSP</v>
          </cell>
          <cell r="I5526" t="str">
            <v>No aplica</v>
          </cell>
          <cell r="J5526" t="str">
            <v>Plan de acción</v>
          </cell>
          <cell r="K5526" t="str">
            <v>Zonal</v>
          </cell>
          <cell r="L5526" t="str">
            <v>6_TEUSAQUILLO</v>
          </cell>
          <cell r="M5526" t="str">
            <v>3_DICIEMBRE_2025</v>
          </cell>
          <cell r="N5526" t="str">
            <v>18210. Proceso integral e integrado de la Vigilancia de la Salud PúblicaVigilancia en salud pública6_TEUSAQUILLO3_DICIEMBRE_2025</v>
          </cell>
          <cell r="O5526">
            <v>17288787</v>
          </cell>
          <cell r="R5526">
            <v>0</v>
          </cell>
          <cell r="S5526">
            <v>0</v>
          </cell>
        </row>
        <row r="5527">
          <cell r="E5527" t="str">
            <v>18310. Proceso integral e integrado de la Vigilancia de la Salud PúblicaVigilancia en salud pública</v>
          </cell>
          <cell r="F5527" t="str">
            <v>Gestión de la información  del  componente Transmisibles - Subred Centro Oriente</v>
          </cell>
          <cell r="G5527" t="str">
            <v>Gestión, análisis y divulgación  de información de la vigilancia en salud pública</v>
          </cell>
          <cell r="H5527" t="str">
            <v>GSP</v>
          </cell>
          <cell r="I5527" t="str">
            <v>No aplica</v>
          </cell>
          <cell r="J5527" t="str">
            <v>Plan de acción</v>
          </cell>
          <cell r="K5527" t="str">
            <v>Zonal</v>
          </cell>
          <cell r="L5527" t="str">
            <v>6_TEUSAQUILLO</v>
          </cell>
          <cell r="M5527" t="str">
            <v>3_DICIEMBRE_2025</v>
          </cell>
          <cell r="N5527" t="str">
            <v>18310. Proceso integral e integrado de la Vigilancia de la Salud PúblicaVigilancia en salud pública6_TEUSAQUILLO3_DICIEMBRE_2025</v>
          </cell>
          <cell r="O5527">
            <v>61146880</v>
          </cell>
          <cell r="R5527">
            <v>0</v>
          </cell>
          <cell r="S5527">
            <v>0</v>
          </cell>
        </row>
        <row r="5528">
          <cell r="E5528" t="str">
            <v>18410. Proceso integral e integrado de la Vigilancia de la Salud PúblicaVigilancia en salud pública</v>
          </cell>
          <cell r="F5528" t="str">
            <v>Fortalecimiento y capacitación a UPGD Transmisibles Centro oriente y SUR</v>
          </cell>
          <cell r="G5528" t="str">
            <v>Gestión, análisis y divulgación  de información de la vigilancia en salud pública</v>
          </cell>
          <cell r="H5528" t="str">
            <v>GSP</v>
          </cell>
          <cell r="I5528" t="str">
            <v>No aplica</v>
          </cell>
          <cell r="J5528" t="str">
            <v>Plan de acción</v>
          </cell>
          <cell r="K5528" t="str">
            <v>Zonal</v>
          </cell>
          <cell r="L5528" t="str">
            <v>6_TEUSAQUILLO</v>
          </cell>
          <cell r="M5528" t="str">
            <v>3_DICIEMBRE_2025</v>
          </cell>
          <cell r="N5528" t="str">
            <v>18410. Proceso integral e integrado de la Vigilancia de la Salud PúblicaVigilancia en salud pública6_TEUSAQUILLO3_DICIEMBRE_2025</v>
          </cell>
          <cell r="O5528">
            <v>9941299</v>
          </cell>
          <cell r="R5528">
            <v>0</v>
          </cell>
          <cell r="S5528">
            <v>0</v>
          </cell>
        </row>
        <row r="5529">
          <cell r="E5529" t="str">
            <v>18510. Proceso integral e integrado de la Vigilancia de la Salud PúblicaVigilancia en salud pública</v>
          </cell>
          <cell r="F5529" t="str">
            <v>Gestión de la información  del  componente Transmisibles - Subred Sur</v>
          </cell>
          <cell r="G5529" t="str">
            <v>Gestión, análisis y divulgación  de información de la vigilancia en salud pública</v>
          </cell>
          <cell r="H5529" t="str">
            <v>GSP</v>
          </cell>
          <cell r="I5529" t="str">
            <v>No aplica</v>
          </cell>
          <cell r="J5529" t="str">
            <v>Plan de acción</v>
          </cell>
          <cell r="K5529" t="str">
            <v>Zonal</v>
          </cell>
          <cell r="L5529" t="str">
            <v>6_TEUSAQUILLO</v>
          </cell>
          <cell r="M5529" t="str">
            <v>3_DICIEMBRE_2025</v>
          </cell>
          <cell r="N5529" t="str">
            <v>18510. Proceso integral e integrado de la Vigilancia de la Salud PúblicaVigilancia en salud pública6_TEUSAQUILLO3_DICIEMBRE_2025</v>
          </cell>
          <cell r="O5529">
            <v>40189280</v>
          </cell>
          <cell r="R5529">
            <v>0</v>
          </cell>
          <cell r="S5529">
            <v>0</v>
          </cell>
        </row>
        <row r="5530">
          <cell r="E5530" t="str">
            <v>18610. Proceso integral e integrado de la Vigilancia de la Salud PúblicaVigilancia en salud pública</v>
          </cell>
          <cell r="F5530" t="str">
            <v>Mantenimiento y fortalecimiento del sistema de  Vigilancia Centinela Meningitis, neumonía bacteriana</v>
          </cell>
          <cell r="G5530" t="str">
            <v>Gestión, análisis y divulgación  de información de la vigilancia en salud pública</v>
          </cell>
          <cell r="H5530" t="str">
            <v>GSP</v>
          </cell>
          <cell r="I5530" t="str">
            <v>No aplica</v>
          </cell>
          <cell r="J5530" t="str">
            <v>Plan de acción</v>
          </cell>
          <cell r="K5530" t="str">
            <v>Distrito</v>
          </cell>
          <cell r="L5530" t="str">
            <v>6_TEUSAQUILLO</v>
          </cell>
          <cell r="M5530" t="str">
            <v>3_DICIEMBRE_2025</v>
          </cell>
          <cell r="N5530" t="str">
            <v>18610. Proceso integral e integrado de la Vigilancia de la Salud PúblicaVigilancia en salud pública6_TEUSAQUILLO3_DICIEMBRE_2025</v>
          </cell>
          <cell r="O5530">
            <v>7347488</v>
          </cell>
          <cell r="R5530">
            <v>0</v>
          </cell>
          <cell r="S5530">
            <v>0</v>
          </cell>
        </row>
        <row r="5531">
          <cell r="E5531" t="str">
            <v>18710. Proceso integral e integrado de la Vigilancia de la Salud PúblicaVigilancia en salud pública</v>
          </cell>
          <cell r="F5531" t="str">
            <v>Acciones de contención mediante bloqueos</v>
          </cell>
          <cell r="G5531" t="str">
            <v xml:space="preserve">Intervención integral en brotes, alertas y situaciones de emergencia en salud pública
</v>
          </cell>
          <cell r="H5531" t="str">
            <v>GSP</v>
          </cell>
          <cell r="I5531" t="str">
            <v>No aplica</v>
          </cell>
          <cell r="J5531" t="str">
            <v>Plan de acción</v>
          </cell>
          <cell r="K5531" t="str">
            <v>Zonal</v>
          </cell>
          <cell r="L5531" t="str">
            <v>6_TEUSAQUILLO</v>
          </cell>
          <cell r="M5531" t="str">
            <v>3_DICIEMBRE_2025</v>
          </cell>
          <cell r="N5531" t="str">
            <v>18710. Proceso integral e integrado de la Vigilancia de la Salud PúblicaVigilancia en salud pública6_TEUSAQUILLO3_DICIEMBRE_2025</v>
          </cell>
          <cell r="O5531">
            <v>3994272</v>
          </cell>
          <cell r="R5531">
            <v>0</v>
          </cell>
          <cell r="S5531">
            <v>0</v>
          </cell>
        </row>
        <row r="5532">
          <cell r="E5532" t="str">
            <v>18810. Proceso integral e integrado de la Vigilancia de la Salud PúblicaVigilancia en salud pública</v>
          </cell>
          <cell r="F5532" t="str">
            <v>Investigaciones epidemiológicas de campo de alto impacto para eventos transmisibles Subred Norte y Sur Occidente</v>
          </cell>
          <cell r="G5532" t="str">
            <v xml:space="preserve">Intervención integral en brotes, alertas y situaciones de emergencia en salud pública
</v>
          </cell>
          <cell r="H5532" t="str">
            <v>GSP</v>
          </cell>
          <cell r="I5532" t="str">
            <v>No aplica</v>
          </cell>
          <cell r="J5532" t="str">
            <v>Plan de acción</v>
          </cell>
          <cell r="K5532" t="str">
            <v>Zonal</v>
          </cell>
          <cell r="L5532" t="str">
            <v>6_TEUSAQUILLO</v>
          </cell>
          <cell r="M5532" t="str">
            <v>3_DICIEMBRE_2025</v>
          </cell>
          <cell r="N5532" t="str">
            <v>18810. Proceso integral e integrado de la Vigilancia de la Salud PúblicaVigilancia en salud pública6_TEUSAQUILLO3_DICIEMBRE_2025</v>
          </cell>
          <cell r="O5532">
            <v>33280669</v>
          </cell>
          <cell r="R5532">
            <v>0</v>
          </cell>
          <cell r="S5532">
            <v>0</v>
          </cell>
        </row>
        <row r="5533">
          <cell r="E5533" t="str">
            <v>18910. Proceso integral e integrado de la Vigilancia de la Salud PúblicaVigilancia en salud pública</v>
          </cell>
          <cell r="F5533" t="str">
            <v xml:space="preserve">Investigaciones epidemiológicas de campo de alto impacto para eventos transmisibles Subred Centro Oriente y Sur </v>
          </cell>
          <cell r="G5533" t="str">
            <v xml:space="preserve">Intervención integral en brotes, alertas y situaciones de emergencia en salud pública
</v>
          </cell>
          <cell r="H5533" t="str">
            <v>GSP</v>
          </cell>
          <cell r="I5533" t="str">
            <v>No aplica</v>
          </cell>
          <cell r="J5533" t="str">
            <v>Plan de acción</v>
          </cell>
          <cell r="K5533" t="str">
            <v>Zonal</v>
          </cell>
          <cell r="L5533" t="str">
            <v>6_TEUSAQUILLO</v>
          </cell>
          <cell r="M5533" t="str">
            <v>3_DICIEMBRE_2025</v>
          </cell>
          <cell r="N5533" t="str">
            <v>18910. Proceso integral e integrado de la Vigilancia de la Salud PúblicaVigilancia en salud pública6_TEUSAQUILLO3_DICIEMBRE_2025</v>
          </cell>
          <cell r="O5533">
            <v>25933181</v>
          </cell>
          <cell r="R5533">
            <v>0</v>
          </cell>
          <cell r="S5533">
            <v>0</v>
          </cell>
        </row>
        <row r="5534">
          <cell r="E5534" t="str">
            <v>19010. Proceso integral e integrado de la Vigilancia de la Salud PúblicaVigilancia en salud pública</v>
          </cell>
          <cell r="F5534" t="str">
            <v>Investigaciones epidemiológicas de campo de control para eventos transmisibles Subred Norte, Sur Occidente, Centro Oriente y Sur</v>
          </cell>
          <cell r="G5534" t="str">
            <v xml:space="preserve">Intervención integral en brotes, alertas y situaciones de emergencia en salud pública
</v>
          </cell>
          <cell r="H5534" t="str">
            <v>GSP</v>
          </cell>
          <cell r="I5534" t="str">
            <v>No aplica</v>
          </cell>
          <cell r="J5534" t="str">
            <v>Plan de acción</v>
          </cell>
          <cell r="K5534" t="str">
            <v>Zonal</v>
          </cell>
          <cell r="L5534" t="str">
            <v>6_TEUSAQUILLO</v>
          </cell>
          <cell r="M5534" t="str">
            <v>3_DICIEMBRE_2025</v>
          </cell>
          <cell r="N5534" t="str">
            <v>19010. Proceso integral e integrado de la Vigilancia de la Salud PúblicaVigilancia en salud pública6_TEUSAQUILLO3_DICIEMBRE_2025</v>
          </cell>
          <cell r="O5534">
            <v>8432352</v>
          </cell>
          <cell r="R5534">
            <v>0</v>
          </cell>
          <cell r="S5534">
            <v>0</v>
          </cell>
        </row>
        <row r="5535">
          <cell r="E5535" t="str">
            <v>19110. Proceso integral e integrado de la Vigilancia de la Salud PúblicaVigilancia en salud pública</v>
          </cell>
          <cell r="F5535" t="str">
            <v>Unidades de analisis de eventos de interes en salud Pública Norte y Centro Oriente _ Transmisibles</v>
          </cell>
          <cell r="G5535" t="str">
            <v>Gestión, análisis y divulgación  de información de la vigilancia en salud pública</v>
          </cell>
          <cell r="H5535" t="str">
            <v>GSP</v>
          </cell>
          <cell r="I5535" t="str">
            <v>No aplica</v>
          </cell>
          <cell r="J5535" t="str">
            <v>Plan de acción</v>
          </cell>
          <cell r="K5535" t="str">
            <v>Zonal</v>
          </cell>
          <cell r="L5535" t="str">
            <v>6_TEUSAQUILLO</v>
          </cell>
          <cell r="M5535" t="str">
            <v>3_DICIEMBRE_2025</v>
          </cell>
          <cell r="N5535" t="str">
            <v>19110. Proceso integral e integrado de la Vigilancia de la Salud PúblicaVigilancia en salud pública6_TEUSAQUILLO3_DICIEMBRE_2025</v>
          </cell>
          <cell r="O5535">
            <v>7347488</v>
          </cell>
          <cell r="R5535">
            <v>0</v>
          </cell>
          <cell r="S5535">
            <v>0</v>
          </cell>
        </row>
        <row r="5536">
          <cell r="E5536" t="str">
            <v>19210. Proceso integral e integrado de la Vigilancia de la Salud PúblicaVigilancia en salud pública</v>
          </cell>
          <cell r="F5536" t="str">
            <v>Unidades de analisis de eventos de interes en salud Pública Sur y Sur Occidente _ Transmisibles</v>
          </cell>
          <cell r="G5536" t="str">
            <v>Gestión, análisis y divulgación  de información de la vigilancia en salud pública</v>
          </cell>
          <cell r="H5536" t="str">
            <v>GSP</v>
          </cell>
          <cell r="I5536" t="str">
            <v>No aplica</v>
          </cell>
          <cell r="J5536" t="str">
            <v>Plan de acción</v>
          </cell>
          <cell r="K5536" t="str">
            <v>Zonal</v>
          </cell>
          <cell r="L5536" t="str">
            <v>6_TEUSAQUILLO</v>
          </cell>
          <cell r="M5536" t="str">
            <v>3_DICIEMBRE_2025</v>
          </cell>
          <cell r="N5536" t="str">
            <v>19210. Proceso integral e integrado de la Vigilancia de la Salud PúblicaVigilancia en salud pública6_TEUSAQUILLO3_DICIEMBRE_2025</v>
          </cell>
          <cell r="O5536">
            <v>3673744</v>
          </cell>
          <cell r="R5536">
            <v>0</v>
          </cell>
          <cell r="S5536">
            <v>0</v>
          </cell>
        </row>
        <row r="5537">
          <cell r="E5537" t="str">
            <v>19310. Proceso integral e integrado de la Vigilancia de la Salud PúblicaVigilancia en salud pública</v>
          </cell>
          <cell r="F5537" t="str">
            <v>Plan de acción para el Monitoreo rapido de cobertura: Operativo en campo y Documento de análisis Norte y Centro Oriente</v>
          </cell>
          <cell r="G5537" t="str">
            <v xml:space="preserve">Intervención integral en brotes, alertas y situaciones de emergencia en salud pública
</v>
          </cell>
          <cell r="H5537" t="str">
            <v>GSP</v>
          </cell>
          <cell r="I5537" t="str">
            <v>No aplica</v>
          </cell>
          <cell r="J5537" t="str">
            <v>Plan de acción</v>
          </cell>
          <cell r="K5537" t="str">
            <v>Zonal</v>
          </cell>
          <cell r="L5537" t="str">
            <v>6_TEUSAQUILLO</v>
          </cell>
          <cell r="M5537" t="str">
            <v>3_DICIEMBRE_2025</v>
          </cell>
          <cell r="N5537" t="str">
            <v>19310. Proceso integral e integrado de la Vigilancia de la Salud PúblicaVigilancia en salud pública6_TEUSAQUILLO3_DICIEMBRE_2025</v>
          </cell>
          <cell r="O5537">
            <v>42556256</v>
          </cell>
          <cell r="R5537">
            <v>0</v>
          </cell>
          <cell r="S5537">
            <v>0</v>
          </cell>
        </row>
        <row r="5538">
          <cell r="E5538" t="str">
            <v>19410. Proceso integral e integrado de la Vigilancia de la Salud PúblicaVigilancia en salud pública</v>
          </cell>
          <cell r="F5538" t="str">
            <v>Plan de acción para el Monitoreo rapido de cobertura: Operativo en campo y Documento de análisis Sur Occidente y Sur</v>
          </cell>
          <cell r="G5538" t="str">
            <v xml:space="preserve">Intervención integral en brotes, alertas y situaciones de emergencia en salud pública
</v>
          </cell>
          <cell r="H5538" t="str">
            <v>GSP</v>
          </cell>
          <cell r="I5538" t="str">
            <v>No aplica</v>
          </cell>
          <cell r="J5538" t="str">
            <v>Plan de acción</v>
          </cell>
          <cell r="K5538" t="str">
            <v>Zonal</v>
          </cell>
          <cell r="L5538" t="str">
            <v>6_TEUSAQUILLO</v>
          </cell>
          <cell r="M5538" t="str">
            <v>3_DICIEMBRE_2025</v>
          </cell>
          <cell r="N5538" t="str">
            <v>19410. Proceso integral e integrado de la Vigilancia de la Salud PúblicaVigilancia en salud pública6_TEUSAQUILLO3_DICIEMBRE_2025</v>
          </cell>
          <cell r="O5538">
            <v>38561984</v>
          </cell>
          <cell r="R5538">
            <v>0</v>
          </cell>
          <cell r="S5538">
            <v>0</v>
          </cell>
        </row>
        <row r="5539">
          <cell r="E5539" t="str">
            <v>19510. Proceso integral e integrado de la Vigilancia de la Salud PúblicaVigilancia en salud pública</v>
          </cell>
          <cell r="F5539" t="str">
            <v xml:space="preserve"> Gestión de la información  del  componente SIVIGILA -  Subred Norte </v>
          </cell>
          <cell r="G5539" t="str">
            <v>Gestión, análisis y divulgación  de información de la vigilancia en salud pública</v>
          </cell>
          <cell r="H5539" t="str">
            <v>GSP</v>
          </cell>
          <cell r="I5539" t="str">
            <v>No aplica</v>
          </cell>
          <cell r="J5539" t="str">
            <v>Plan de acción</v>
          </cell>
          <cell r="K5539" t="str">
            <v>Zonal</v>
          </cell>
          <cell r="L5539" t="str">
            <v>6_TEUSAQUILLO</v>
          </cell>
          <cell r="M5539" t="str">
            <v>3_DICIEMBRE_2025</v>
          </cell>
          <cell r="N5539" t="str">
            <v>19510. Proceso integral e integrado de la Vigilancia de la Salud PúblicaVigilancia en salud pública6_TEUSAQUILLO3_DICIEMBRE_2025</v>
          </cell>
          <cell r="O5539">
            <v>125967504</v>
          </cell>
          <cell r="R5539">
            <v>0</v>
          </cell>
          <cell r="S5539">
            <v>0</v>
          </cell>
        </row>
        <row r="5540">
          <cell r="E5540" t="str">
            <v>19610. Proceso integral e integrado de la Vigilancia de la Salud PúblicaVigilancia en salud pública</v>
          </cell>
          <cell r="F5540" t="str">
            <v xml:space="preserve"> Gestión de la información  del  componente SIVIGILA -  Subred  Sur Occidente y Centro Oriente</v>
          </cell>
          <cell r="G5540" t="str">
            <v>Gestión, análisis y divulgación  de información de la vigilancia en salud pública</v>
          </cell>
          <cell r="H5540" t="str">
            <v>GSP</v>
          </cell>
          <cell r="I5540" t="str">
            <v>No aplica</v>
          </cell>
          <cell r="J5540" t="str">
            <v>Plan de acción</v>
          </cell>
          <cell r="K5540" t="str">
            <v>Zonal</v>
          </cell>
          <cell r="L5540" t="str">
            <v>6_TEUSAQUILLO</v>
          </cell>
          <cell r="M5540" t="str">
            <v>3_DICIEMBRE_2025</v>
          </cell>
          <cell r="N5540" t="str">
            <v>19610. Proceso integral e integrado de la Vigilancia de la Salud PúblicaVigilancia en salud pública6_TEUSAQUILLO3_DICIEMBRE_2025</v>
          </cell>
          <cell r="O5540">
            <v>59199056</v>
          </cell>
          <cell r="R5540">
            <v>0</v>
          </cell>
          <cell r="S5540">
            <v>0</v>
          </cell>
        </row>
        <row r="5541">
          <cell r="E5541" t="str">
            <v>19710. Proceso integral e integrado de la Vigilancia de la Salud PúblicaVigilancia en salud pública</v>
          </cell>
          <cell r="F5541" t="str">
            <v xml:space="preserve"> Gestión de la información  del  componente SIVIGILA -  Subred  Sur </v>
          </cell>
          <cell r="G5541" t="str">
            <v>Gestión, análisis y divulgación  de información de la vigilancia en salud pública</v>
          </cell>
          <cell r="H5541" t="str">
            <v>GSP</v>
          </cell>
          <cell r="I5541" t="str">
            <v>No aplica</v>
          </cell>
          <cell r="J5541" t="str">
            <v>Plan de acción</v>
          </cell>
          <cell r="K5541" t="str">
            <v>Zonal</v>
          </cell>
          <cell r="L5541" t="str">
            <v>6_TEUSAQUILLO</v>
          </cell>
          <cell r="M5541" t="str">
            <v>3_DICIEMBRE_2025</v>
          </cell>
          <cell r="N5541" t="str">
            <v>19710. Proceso integral e integrado de la Vigilancia de la Salud PúblicaVigilancia en salud pública6_TEUSAQUILLO3_DICIEMBRE_2025</v>
          </cell>
          <cell r="O5541">
            <v>34888240</v>
          </cell>
          <cell r="R5541">
            <v>0</v>
          </cell>
          <cell r="S5541">
            <v>0</v>
          </cell>
        </row>
        <row r="5542">
          <cell r="E5542" t="str">
            <v>19810. Proceso integral e integrado de la Vigilancia de la Salud PúblicaVigilancia en salud pública</v>
          </cell>
          <cell r="F5542" t="str">
            <v>Gestión de la información  del  componente No Transmisibles - Subred Norte</v>
          </cell>
          <cell r="G5542" t="str">
            <v>Gestión, análisis y divulgación  de información de la vigilancia en salud pública</v>
          </cell>
          <cell r="H5542" t="str">
            <v>GSP</v>
          </cell>
          <cell r="I5542" t="str">
            <v>No aplica</v>
          </cell>
          <cell r="J5542" t="str">
            <v>Plan de acción</v>
          </cell>
          <cell r="K5542" t="str">
            <v>Zonal</v>
          </cell>
          <cell r="L5542" t="str">
            <v>6_TEUSAQUILLO</v>
          </cell>
          <cell r="M5542" t="str">
            <v>3_DICIEMBRE_2025</v>
          </cell>
          <cell r="N5542" t="str">
            <v>19810. Proceso integral e integrado de la Vigilancia de la Salud PúblicaVigilancia en salud pública6_TEUSAQUILLO3_DICIEMBRE_2025</v>
          </cell>
          <cell r="O5542">
            <v>73252976</v>
          </cell>
          <cell r="R5542">
            <v>0</v>
          </cell>
          <cell r="S5542">
            <v>0</v>
          </cell>
        </row>
        <row r="5543">
          <cell r="E5543" t="str">
            <v>19910. Proceso integral e integrado de la Vigilancia de la Salud PúblicaVigilancia en salud pública</v>
          </cell>
          <cell r="F5543" t="str">
            <v>Gestión de la información  del  componente No Transmisibles - Subred Centro Oriente y Sur Occidente</v>
          </cell>
          <cell r="G5543" t="str">
            <v>Gestión, análisis y divulgación  de información de la vigilancia en salud pública</v>
          </cell>
          <cell r="H5543" t="str">
            <v>GSP</v>
          </cell>
          <cell r="I5543" t="str">
            <v>No aplica</v>
          </cell>
          <cell r="J5543" t="str">
            <v>Plan de acción</v>
          </cell>
          <cell r="K5543" t="str">
            <v>Zonal</v>
          </cell>
          <cell r="L5543" t="str">
            <v>6_TEUSAQUILLO</v>
          </cell>
          <cell r="M5543" t="str">
            <v>3_DICIEMBRE_2025</v>
          </cell>
          <cell r="N5543" t="str">
            <v>19910. Proceso integral e integrado de la Vigilancia de la Salud PúblicaVigilancia en salud pública6_TEUSAQUILLO3_DICIEMBRE_2025</v>
          </cell>
          <cell r="O5543">
            <v>67631408</v>
          </cell>
          <cell r="R5543">
            <v>0</v>
          </cell>
          <cell r="S5543">
            <v>0</v>
          </cell>
        </row>
        <row r="5544">
          <cell r="E5544" t="str">
            <v>20010. Proceso integral e integrado de la Vigilancia de la Salud PúblicaVigilancia en salud pública</v>
          </cell>
          <cell r="F5544" t="str">
            <v>Gestión de la información  del  componente No Transmisibles  Sur</v>
          </cell>
          <cell r="G5544" t="str">
            <v>Gestión, análisis y divulgación  de información de la vigilancia en salud pública</v>
          </cell>
          <cell r="H5544" t="str">
            <v>GSP</v>
          </cell>
          <cell r="I5544" t="str">
            <v>No aplica</v>
          </cell>
          <cell r="J5544" t="str">
            <v>Plan de acción</v>
          </cell>
          <cell r="K5544" t="str">
            <v>Zonal</v>
          </cell>
          <cell r="L5544" t="str">
            <v>6_TEUSAQUILLO</v>
          </cell>
          <cell r="M5544" t="str">
            <v>3_DICIEMBRE_2025</v>
          </cell>
          <cell r="N5544" t="str">
            <v>20010. Proceso integral e integrado de la Vigilancia de la Salud PúblicaVigilancia en salud pública6_TEUSAQUILLO3_DICIEMBRE_2025</v>
          </cell>
          <cell r="O5544">
            <v>62009840</v>
          </cell>
          <cell r="R5544">
            <v>0</v>
          </cell>
          <cell r="S5544">
            <v>0</v>
          </cell>
        </row>
        <row r="5545">
          <cell r="E5545" t="str">
            <v>20110. Proceso integral e integrado de la Vigilancia de la Salud PúblicaVigilancia en salud pública</v>
          </cell>
          <cell r="F5545" t="str">
            <v>Investigaciones epidemiológicas de campo -No Transmisibles</v>
          </cell>
          <cell r="G5545" t="str">
            <v xml:space="preserve">Intervención integral en brotes, alertas y situaciones de emergencia en salud pública
</v>
          </cell>
          <cell r="H5545" t="str">
            <v>GSP</v>
          </cell>
          <cell r="I5545" t="str">
            <v>No aplica</v>
          </cell>
          <cell r="J5545" t="str">
            <v xml:space="preserve">Investigaciones Epidemiológicas de campo realizadas </v>
          </cell>
          <cell r="K5545" t="str">
            <v>Zonal</v>
          </cell>
          <cell r="L5545" t="str">
            <v>6_TEUSAQUILLO</v>
          </cell>
          <cell r="M5545" t="str">
            <v>3_DICIEMBRE_2025</v>
          </cell>
          <cell r="N5545" t="str">
            <v>20110. Proceso integral e integrado de la Vigilancia de la Salud PúblicaVigilancia en salud pública6_TEUSAQUILLO3_DICIEMBRE_2025</v>
          </cell>
          <cell r="O5545">
            <v>152760</v>
          </cell>
          <cell r="R5545">
            <v>0</v>
          </cell>
          <cell r="S5545">
            <v>0</v>
          </cell>
        </row>
        <row r="5546">
          <cell r="E5546" t="str">
            <v>20210. Proceso integral e integrado de la Vigilancia de la Salud PúblicaVigilancia en salud pública</v>
          </cell>
          <cell r="F5546" t="str">
            <v>Gestión de la información  del  componente SISVAN - Subred Norte</v>
          </cell>
          <cell r="G5546" t="str">
            <v>Gestión, análisis y divulgación  de información de la vigilancia en salud pública</v>
          </cell>
          <cell r="H5546" t="str">
            <v>GSP</v>
          </cell>
          <cell r="I5546" t="str">
            <v>No aplica</v>
          </cell>
          <cell r="J5546" t="str">
            <v>Plan de acción</v>
          </cell>
          <cell r="K5546" t="str">
            <v>Zonal</v>
          </cell>
          <cell r="L5546" t="str">
            <v>6_TEUSAQUILLO</v>
          </cell>
          <cell r="M5546" t="str">
            <v>3_DICIEMBRE_2025</v>
          </cell>
          <cell r="N5546" t="str">
            <v>20210. Proceso integral e integrado de la Vigilancia de la Salud PúblicaVigilancia en salud pública6_TEUSAQUILLO3_DICIEMBRE_2025</v>
          </cell>
          <cell r="O5546">
            <v>41150864</v>
          </cell>
          <cell r="R5546">
            <v>0</v>
          </cell>
          <cell r="S5546">
            <v>0</v>
          </cell>
        </row>
        <row r="5547">
          <cell r="E5547" t="str">
            <v>20310. Proceso integral e integrado de la Vigilancia de la Salud PúblicaVigilancia en salud pública</v>
          </cell>
          <cell r="F5547" t="str">
            <v xml:space="preserve">Gestión de información del componente SISVAN Subred Occidente </v>
          </cell>
          <cell r="G5547" t="str">
            <v>Gestión, análisis y divulgación  de información de la vigilancia en salud pública</v>
          </cell>
          <cell r="H5547" t="str">
            <v>GSP</v>
          </cell>
          <cell r="I5547" t="str">
            <v>No aplica</v>
          </cell>
          <cell r="J5547" t="str">
            <v>Plan de acción</v>
          </cell>
          <cell r="K5547" t="str">
            <v>Zonal</v>
          </cell>
          <cell r="L5547" t="str">
            <v>6_TEUSAQUILLO</v>
          </cell>
          <cell r="M5547" t="str">
            <v>3_DICIEMBRE_2025</v>
          </cell>
          <cell r="N5547" t="str">
            <v>20310. Proceso integral e integrado de la Vigilancia de la Salud PúblicaVigilancia en salud pública6_TEUSAQUILLO3_DICIEMBRE_2025</v>
          </cell>
          <cell r="O5547">
            <v>37156592</v>
          </cell>
          <cell r="R5547">
            <v>0</v>
          </cell>
          <cell r="S5547">
            <v>0</v>
          </cell>
        </row>
        <row r="5548">
          <cell r="E5548" t="str">
            <v>20410. Proceso integral e integrado de la Vigilancia de la Salud PúblicaVigilancia en salud pública</v>
          </cell>
          <cell r="F5548" t="str">
            <v>Gestión de información del componente SISVAN Centro Oriente y Sur</v>
          </cell>
          <cell r="G5548" t="str">
            <v>Gestión, análisis y divulgación  de información de la vigilancia en salud pública</v>
          </cell>
          <cell r="H5548" t="str">
            <v>GSP</v>
          </cell>
          <cell r="I5548" t="str">
            <v>No aplica</v>
          </cell>
          <cell r="J5548" t="str">
            <v>Plan de acción</v>
          </cell>
          <cell r="K5548" t="str">
            <v>Zonal</v>
          </cell>
          <cell r="L5548" t="str">
            <v>6_TEUSAQUILLO</v>
          </cell>
          <cell r="M5548" t="str">
            <v>3_DICIEMBRE_2025</v>
          </cell>
          <cell r="N5548" t="str">
            <v>20410. Proceso integral e integrado de la Vigilancia de la Salud PúblicaVigilancia en salud pública6_TEUSAQUILLO3_DICIEMBRE_2025</v>
          </cell>
          <cell r="O5548">
            <v>33162320</v>
          </cell>
          <cell r="R5548">
            <v>0</v>
          </cell>
          <cell r="S5548">
            <v>0</v>
          </cell>
        </row>
        <row r="5549">
          <cell r="E5549" t="str">
            <v>20510. Proceso integral e integrado de la Vigilancia de la Salud PúblicaVigilancia en salud pública</v>
          </cell>
          <cell r="F5549" t="str">
            <v>Seguimiento a las atenciones brindadas y orientaciones en alimentación a los menores de 5 años con diagnósticos de RIESGO DE DNT AGUDA y DNT AGUDA y  caracterizaciones a las gestantes notificadas al SISVAN en las Subredes</v>
          </cell>
          <cell r="G5549" t="str">
            <v>Gestión, análisis y divulgación  de información de la vigilancia en salud pública</v>
          </cell>
          <cell r="H5549" t="str">
            <v>GSP</v>
          </cell>
          <cell r="I5549" t="str">
            <v>No aplica</v>
          </cell>
          <cell r="J5549" t="str">
            <v>Plan de acción</v>
          </cell>
          <cell r="K5549" t="str">
            <v>Zonal</v>
          </cell>
          <cell r="L5549" t="str">
            <v>6_TEUSAQUILLO</v>
          </cell>
          <cell r="M5549" t="str">
            <v>3_DICIEMBRE_2025</v>
          </cell>
          <cell r="N5549" t="str">
            <v>20510. Proceso integral e integrado de la Vigilancia de la Salud PúblicaVigilancia en salud pública6_TEUSAQUILLO3_DICIEMBRE_2025</v>
          </cell>
          <cell r="O5549">
            <v>11243136</v>
          </cell>
          <cell r="R5549">
            <v>0</v>
          </cell>
          <cell r="S5549">
            <v>0</v>
          </cell>
        </row>
        <row r="5550">
          <cell r="E5550" t="str">
            <v>20610. Proceso integral e integrado de la Vigilancia de la Salud PúblicaVigilancia en salud pública</v>
          </cell>
          <cell r="F5550" t="str">
            <v>Caracterización de la situación alimentaria y nutricional de población menor de 5 años y recien nacidos.</v>
          </cell>
          <cell r="G5550" t="str">
            <v>Gestión, análisis y divulgación  de información de la vigilancia en salud pública</v>
          </cell>
          <cell r="H5550" t="str">
            <v>GSP</v>
          </cell>
          <cell r="I5550" t="str">
            <v>No aplica</v>
          </cell>
          <cell r="J5550" t="str">
            <v>Plan de acción</v>
          </cell>
          <cell r="K5550" t="str">
            <v>Zonal</v>
          </cell>
          <cell r="L5550" t="str">
            <v>6_TEUSAQUILLO</v>
          </cell>
          <cell r="M5550" t="str">
            <v>3_DICIEMBRE_2025</v>
          </cell>
          <cell r="N5550" t="str">
            <v>20610. Proceso integral e integrado de la Vigilancia de la Salud PúblicaVigilancia en salud pública6_TEUSAQUILLO3_DICIEMBRE_2025</v>
          </cell>
          <cell r="O5550">
            <v>7347488</v>
          </cell>
          <cell r="R5550">
            <v>0</v>
          </cell>
          <cell r="S5550">
            <v>0</v>
          </cell>
        </row>
        <row r="5551">
          <cell r="E5551" t="str">
            <v>20710. Proceso integral e integrado de la Vigilancia de la Salud PúblicaVigilancia en salud pública</v>
          </cell>
          <cell r="F5551" t="str">
            <v>Gestión de la información  del  componente de Urgencias y Emergencias  - Subred Norte, Centro Oriente, Sur Occidente y Sur</v>
          </cell>
          <cell r="G5551" t="str">
            <v>Gestión, análisis y divulgación  de información de la vigilancia en salud pública</v>
          </cell>
          <cell r="H5551" t="str">
            <v>GSP</v>
          </cell>
          <cell r="I5551" t="str">
            <v>No aplica</v>
          </cell>
          <cell r="J5551" t="str">
            <v>Plan de acción</v>
          </cell>
          <cell r="K5551" t="str">
            <v>Zonal</v>
          </cell>
          <cell r="L5551" t="str">
            <v>6_TEUSAQUILLO</v>
          </cell>
          <cell r="M5551" t="str">
            <v>3_DICIEMBRE_2025</v>
          </cell>
          <cell r="N5551" t="str">
            <v>20710. Proceso integral e integrado de la Vigilancia de la Salud PúblicaVigilancia en salud pública6_TEUSAQUILLO3_DICIEMBRE_2025</v>
          </cell>
          <cell r="O5551">
            <v>8210448</v>
          </cell>
          <cell r="R5551">
            <v>0</v>
          </cell>
          <cell r="S5551">
            <v>0</v>
          </cell>
        </row>
        <row r="5552">
          <cell r="E5552" t="str">
            <v>20810. Proceso integral e integrado de la Vigilancia de la Salud PúblicaVigilancia en salud pública</v>
          </cell>
          <cell r="F5552" t="str">
            <v xml:space="preserve">Atención de urgencias y emergencias en Salud Pública por parte del equipo profesional de respuesta inmediata - ERI
</v>
          </cell>
          <cell r="G5552" t="str">
            <v xml:space="preserve">Intervención integral en brotes, alertas y situaciones de emergencia en salud pública
</v>
          </cell>
          <cell r="H5552" t="str">
            <v>GSP</v>
          </cell>
          <cell r="I5552" t="str">
            <v>No aplica</v>
          </cell>
          <cell r="J5552" t="str">
            <v>Plan de acción</v>
          </cell>
          <cell r="K5552" t="str">
            <v>Zonal</v>
          </cell>
          <cell r="L5552" t="str">
            <v>6_TEUSAQUILLO</v>
          </cell>
          <cell r="M5552" t="str">
            <v>3_DICIEMBRE_2025</v>
          </cell>
          <cell r="N5552" t="str">
            <v>20810. Proceso integral e integrado de la Vigilancia de la Salud PúblicaVigilancia en salud pública6_TEUSAQUILLO3_DICIEMBRE_2025</v>
          </cell>
          <cell r="O5552">
            <v>12969056</v>
          </cell>
          <cell r="R5552">
            <v>0</v>
          </cell>
          <cell r="S5552">
            <v>0</v>
          </cell>
        </row>
        <row r="5553">
          <cell r="E5553" t="str">
            <v>20910. Proceso integral e integrado de la Vigilancia de la Salud PúblicaVigilancia en salud pública</v>
          </cell>
          <cell r="F5553" t="str">
            <v xml:space="preserve">Atención de urgencias y emergencias en Salud Pública por parte del equipo técnico de respuesta inmediata - ERI
</v>
          </cell>
          <cell r="G5553" t="str">
            <v xml:space="preserve">Intervención integral en brotes, alertas y situaciones de emergencia en salud pública
</v>
          </cell>
          <cell r="H5553" t="str">
            <v>GSP</v>
          </cell>
          <cell r="I5553" t="str">
            <v>No aplica</v>
          </cell>
          <cell r="J5553" t="str">
            <v>Plan de acción</v>
          </cell>
          <cell r="K5553" t="str">
            <v>Zonal</v>
          </cell>
          <cell r="L5553" t="str">
            <v>6_TEUSAQUILLO</v>
          </cell>
          <cell r="M5553" t="str">
            <v>3_DICIEMBRE_2025</v>
          </cell>
          <cell r="N5553" t="str">
            <v>20910. Proceso integral e integrado de la Vigilancia de la Salud PúblicaVigilancia en salud pública6_TEUSAQUILLO3_DICIEMBRE_2025</v>
          </cell>
          <cell r="O5553">
            <v>7988544</v>
          </cell>
          <cell r="R5553">
            <v>0</v>
          </cell>
          <cell r="S5553">
            <v>0</v>
          </cell>
        </row>
        <row r="5554">
          <cell r="E5554" t="str">
            <v>21010. Proceso integral e integrado de la Vigilancia de la Salud PúblicaVigilancia en salud pública</v>
          </cell>
          <cell r="F5554" t="str">
            <v>Mantenimiento, seguimiento y  fortalecimiento de  la estrategia Vigilancia Epidemiológica  Portuaria- Subred  Suroccidente</v>
          </cell>
          <cell r="G5554" t="str">
            <v xml:space="preserve">Intervención integral en brotes, alertas y situaciones de emergencia en salud pública
</v>
          </cell>
          <cell r="H5554" t="str">
            <v>GSP</v>
          </cell>
          <cell r="I5554" t="str">
            <v>No aplica</v>
          </cell>
          <cell r="J5554" t="str">
            <v>Plan de acción</v>
          </cell>
          <cell r="K5554" t="str">
            <v>Distrito</v>
          </cell>
          <cell r="L5554" t="str">
            <v>6_TEUSAQUILLO</v>
          </cell>
          <cell r="M5554" t="str">
            <v>3_DICIEMBRE_2025</v>
          </cell>
          <cell r="N5554" t="str">
            <v>21010. Proceso integral e integrado de la Vigilancia de la Salud PúblicaVigilancia en salud pública6_TEUSAQUILLO3_DICIEMBRE_2025</v>
          </cell>
          <cell r="O5554">
            <v>70836688</v>
          </cell>
          <cell r="R5554">
            <v>0</v>
          </cell>
          <cell r="S5554">
            <v>0</v>
          </cell>
        </row>
        <row r="5555">
          <cell r="E5555" t="str">
            <v>21110. Proceso integral e integrado de la Vigilancia de la Salud PúblicaVigilancia en salud pública</v>
          </cell>
          <cell r="F5555" t="str">
            <v>Seguimiento al fortalecimiento de los eventos de interes internacional en salud pública ESPII</v>
          </cell>
          <cell r="G5555" t="str">
            <v xml:space="preserve">Intervención integral en brotes, alertas y situaciones de emergencia en salud pública
</v>
          </cell>
          <cell r="H5555" t="str">
            <v>GSP</v>
          </cell>
          <cell r="I5555" t="str">
            <v>No aplica</v>
          </cell>
          <cell r="J5555" t="str">
            <v>Plan de acción</v>
          </cell>
          <cell r="K5555" t="str">
            <v>Distrito</v>
          </cell>
          <cell r="L5555" t="str">
            <v>6_TEUSAQUILLO</v>
          </cell>
          <cell r="M5555" t="str">
            <v>3_DICIEMBRE_2025</v>
          </cell>
          <cell r="N5555" t="str">
            <v>21110. Proceso integral e integrado de la Vigilancia de la Salud PúblicaVigilancia en salud pública6_TEUSAQUILLO3_DICIEMBRE_2025</v>
          </cell>
          <cell r="O5555">
            <v>25938112</v>
          </cell>
          <cell r="R5555">
            <v>0</v>
          </cell>
          <cell r="S5555">
            <v>0</v>
          </cell>
        </row>
        <row r="5556">
          <cell r="E5556" t="str">
            <v>21210. Proceso integral e integrado de la Vigilancia de la Salud PúblicaVigilancia en salud pública</v>
          </cell>
          <cell r="F5556" t="str">
            <v>Simulacro ESPII</v>
          </cell>
          <cell r="G5556" t="str">
            <v xml:space="preserve">Intervención integral en brotes, alertas y situaciones de emergencia en salud pública
</v>
          </cell>
          <cell r="H5556" t="str">
            <v>GSP</v>
          </cell>
          <cell r="I5556" t="str">
            <v>No aplica</v>
          </cell>
          <cell r="J5556" t="str">
            <v>Plan de acción</v>
          </cell>
          <cell r="K5556" t="str">
            <v>Distrito</v>
          </cell>
          <cell r="L5556" t="str">
            <v>6_TEUSAQUILLO</v>
          </cell>
          <cell r="M5556" t="str">
            <v>3_DICIEMBRE_2025</v>
          </cell>
          <cell r="N5556" t="str">
            <v>21210. Proceso integral e integrado de la Vigilancia de la Salud PúblicaVigilancia en salud pública6_TEUSAQUILLO3_DICIEMBRE_2025</v>
          </cell>
          <cell r="O5556">
            <v>100000000</v>
          </cell>
          <cell r="R5556">
            <v>0</v>
          </cell>
          <cell r="S5556">
            <v>0</v>
          </cell>
        </row>
        <row r="5557">
          <cell r="E5557" t="str">
            <v>21310. Proceso integral e integrado de la Vigilancia de la Salud PúblicaVigilancia en salud pública</v>
          </cell>
          <cell r="F5557" t="str">
            <v xml:space="preserve">Gestión  de la información  del Componente de Salud Mental - Subred Norte y Sur Occidente </v>
          </cell>
          <cell r="G5557" t="str">
            <v>Gestión, análisis y divulgación  de información de la vigilancia en salud pública</v>
          </cell>
          <cell r="H5557" t="str">
            <v>GSP</v>
          </cell>
          <cell r="I5557" t="str">
            <v>No aplica</v>
          </cell>
          <cell r="J5557" t="str">
            <v>Plan de acción</v>
          </cell>
          <cell r="K5557" t="str">
            <v>Zonal</v>
          </cell>
          <cell r="L5557" t="str">
            <v>6_TEUSAQUILLO</v>
          </cell>
          <cell r="M5557" t="str">
            <v>3_DICIEMBRE_2025</v>
          </cell>
          <cell r="N5557" t="str">
            <v>21310. Proceso integral e integrado de la Vigilancia de la Salud PúblicaVigilancia en salud pública6_TEUSAQUILLO3_DICIEMBRE_2025</v>
          </cell>
          <cell r="O5557">
            <v>92953120</v>
          </cell>
          <cell r="R5557">
            <v>0</v>
          </cell>
          <cell r="S5557">
            <v>0</v>
          </cell>
        </row>
        <row r="5558">
          <cell r="E5558" t="str">
            <v>21410. Proceso integral e integrado de la Vigilancia de la Salud PúblicaVigilancia en salud pública</v>
          </cell>
          <cell r="F5558" t="str">
            <v xml:space="preserve">Gestión  de la información  del Componente de Salud Mental - Subred Centro Oriente y Sur </v>
          </cell>
          <cell r="G5558" t="str">
            <v>Gestión, análisis y divulgación  de información de la vigilancia en salud pública</v>
          </cell>
          <cell r="H5558" t="str">
            <v>GSP</v>
          </cell>
          <cell r="I5558" t="str">
            <v>No aplica</v>
          </cell>
          <cell r="J5558" t="str">
            <v>Plan de acción</v>
          </cell>
          <cell r="K5558" t="str">
            <v>Zonal</v>
          </cell>
          <cell r="L5558" t="str">
            <v>6_TEUSAQUILLO</v>
          </cell>
          <cell r="M5558" t="str">
            <v>3_DICIEMBRE_2025</v>
          </cell>
          <cell r="N5558" t="str">
            <v>21410. Proceso integral e integrado de la Vigilancia de la Salud PúblicaVigilancia en salud pública6_TEUSAQUILLO3_DICIEMBRE_2025</v>
          </cell>
          <cell r="O5558">
            <v>72587264</v>
          </cell>
          <cell r="R5558">
            <v>0</v>
          </cell>
          <cell r="S5558">
            <v>0</v>
          </cell>
        </row>
        <row r="5559">
          <cell r="E5559" t="str">
            <v>21510. Proceso integral e integrado de la Vigilancia de la Salud PúblicaVigilancia en salud pública</v>
          </cell>
          <cell r="F5559" t="str">
            <v>Investigaciones epidemiológicas de eventos prioritarios en salud mental</v>
          </cell>
          <cell r="G5559" t="str">
            <v xml:space="preserve">Intervención integral en brotes, alertas y situaciones de emergencia en salud pública
</v>
          </cell>
          <cell r="H5559" t="str">
            <v>GSP</v>
          </cell>
          <cell r="I5559" t="str">
            <v>No aplica</v>
          </cell>
          <cell r="J5559" t="str">
            <v>Investigaciones Epidemiológicas de campo realizadas</v>
          </cell>
          <cell r="K5559" t="str">
            <v>Zonal</v>
          </cell>
          <cell r="L5559" t="str">
            <v>6_TEUSAQUILLO</v>
          </cell>
          <cell r="M5559" t="str">
            <v>3_DICIEMBRE_2025</v>
          </cell>
          <cell r="N5559" t="str">
            <v>21510. Proceso integral e integrado de la Vigilancia de la Salud PúblicaVigilancia en salud pública6_TEUSAQUILLO3_DICIEMBRE_2025</v>
          </cell>
          <cell r="O5559">
            <v>211452</v>
          </cell>
          <cell r="R5559">
            <v>0</v>
          </cell>
          <cell r="S5559">
            <v>0</v>
          </cell>
        </row>
        <row r="5560">
          <cell r="E5560" t="str">
            <v>21610. Proceso integral e integrado de la Vigilancia de la Salud PúblicaVigilancia en salud pública</v>
          </cell>
          <cell r="F5560" t="str">
            <v>Implementación de los componentes delito asociado, morbimortalidad, consumo de SPA, respuesta social del Centro Distrital de Monitoreo de las Drogas- CEMID)</v>
          </cell>
          <cell r="G5560" t="str">
            <v>Gestión, análisis y divulgación  de información de la vigilancia en salud pública</v>
          </cell>
          <cell r="H5560" t="str">
            <v>GSP</v>
          </cell>
          <cell r="I5560" t="str">
            <v>No aplica</v>
          </cell>
          <cell r="J5560" t="str">
            <v>Plan de acción</v>
          </cell>
          <cell r="K5560" t="str">
            <v>Distrito</v>
          </cell>
          <cell r="L5560" t="str">
            <v>6_TEUSAQUILLO</v>
          </cell>
          <cell r="M5560" t="str">
            <v>3_DICIEMBRE_2025</v>
          </cell>
          <cell r="N5560" t="str">
            <v>21610. Proceso integral e integrado de la Vigilancia de la Salud PúblicaVigilancia en salud pública6_TEUSAQUILLO3_DICIEMBRE_2025</v>
          </cell>
          <cell r="O5560">
            <v>30252912</v>
          </cell>
          <cell r="R5560">
            <v>0</v>
          </cell>
          <cell r="S5560">
            <v>0</v>
          </cell>
        </row>
        <row r="5561">
          <cell r="E5561" t="str">
            <v>21710. Proceso integral e integrado de la Vigilancia de la Salud PúblicaVigilancia en salud pública</v>
          </cell>
          <cell r="F5561" t="str">
            <v>Gestión de la información  del  componente Estadísticas Vitales  - Subred Norte, Centro Oriente, Sur Occidente y Sur</v>
          </cell>
          <cell r="G5561" t="str">
            <v>Gestión, análisis y divulgación  de información de la vigilancia en salud pública</v>
          </cell>
          <cell r="H5561" t="str">
            <v>GSP</v>
          </cell>
          <cell r="I5561" t="str">
            <v>No aplica</v>
          </cell>
          <cell r="J5561" t="str">
            <v>Plan de acción</v>
          </cell>
          <cell r="K5561" t="str">
            <v>Zonal</v>
          </cell>
          <cell r="L5561" t="str">
            <v>6_TEUSAQUILLO</v>
          </cell>
          <cell r="M5561" t="str">
            <v>3_DICIEMBRE_2025</v>
          </cell>
          <cell r="N5561" t="str">
            <v>21710. Proceso integral e integrado de la Vigilancia de la Salud PúblicaVigilancia en salud pública6_TEUSAQUILLO3_DICIEMBRE_2025</v>
          </cell>
          <cell r="O5561">
            <v>3994272</v>
          </cell>
          <cell r="R5561">
            <v>0</v>
          </cell>
          <cell r="S5561">
            <v>0</v>
          </cell>
        </row>
        <row r="5562">
          <cell r="E5562" t="str">
            <v>21810. Proceso integral e integrado de la Vigilancia de la Salud PúblicaVigilancia en salud pública</v>
          </cell>
          <cell r="F5562" t="str">
            <v>Asistencia técnica de las UPGD que conforman la red de  Estadísticas Vitales</v>
          </cell>
          <cell r="G5562" t="str">
            <v>Gestión, análisis y divulgación  de información de la vigilancia en salud pública</v>
          </cell>
          <cell r="H5562" t="str">
            <v>GSP</v>
          </cell>
          <cell r="I5562" t="str">
            <v>No aplica</v>
          </cell>
          <cell r="J5562" t="str">
            <v>Plan de acción</v>
          </cell>
          <cell r="K5562" t="str">
            <v>Zonal</v>
          </cell>
          <cell r="L5562" t="str">
            <v>6_TEUSAQUILLO</v>
          </cell>
          <cell r="M5562" t="str">
            <v>3_DICIEMBRE_2025</v>
          </cell>
          <cell r="N5562" t="str">
            <v>21810. Proceso integral e integrado de la Vigilancia de la Salud PúblicaVigilancia en salud pública6_TEUSAQUILLO3_DICIEMBRE_2025</v>
          </cell>
          <cell r="O5562">
            <v>7347488</v>
          </cell>
          <cell r="R5562">
            <v>0</v>
          </cell>
          <cell r="S5562">
            <v>0</v>
          </cell>
        </row>
        <row r="5563">
          <cell r="E5563" t="str">
            <v>21910. Proceso integral e integrado de la Vigilancia de la Salud PúblicaVigilancia en salud pública</v>
          </cell>
          <cell r="F5563" t="str">
            <v>Evaluación y verificación en las asistencias técnicas de la Cabalidad y los diferentes procesos de EEVV</v>
          </cell>
          <cell r="G5563" t="str">
            <v>Gestión, análisis y divulgación  de información de la vigilancia en salud pública</v>
          </cell>
          <cell r="H5563" t="str">
            <v>GSP</v>
          </cell>
          <cell r="I5563" t="str">
            <v>No aplica</v>
          </cell>
          <cell r="J5563" t="str">
            <v>Plan de acción</v>
          </cell>
          <cell r="K5563" t="str">
            <v>Zonal</v>
          </cell>
          <cell r="L5563" t="str">
            <v>6_TEUSAQUILLO</v>
          </cell>
          <cell r="M5563" t="str">
            <v>3_DICIEMBRE_2025</v>
          </cell>
          <cell r="N5563" t="str">
            <v>21910. Proceso integral e integrado de la Vigilancia de la Salud PúblicaVigilancia en salud pública6_TEUSAQUILLO3_DICIEMBRE_2025</v>
          </cell>
          <cell r="O5563">
            <v>6484528</v>
          </cell>
          <cell r="R5563">
            <v>0</v>
          </cell>
          <cell r="S5563">
            <v>0</v>
          </cell>
        </row>
        <row r="5564">
          <cell r="E5564" t="str">
            <v>22010. Proceso integral e integrado de la Vigilancia de la Salud PúblicaVigilancia en salud pública</v>
          </cell>
          <cell r="F5564" t="str">
            <v>Apoyo en las asistencias técnicas de los procesos de EEVV</v>
          </cell>
          <cell r="G5564" t="str">
            <v>Gestión, análisis y divulgación  de información de la vigilancia en salud pública</v>
          </cell>
          <cell r="H5564" t="str">
            <v>GSP</v>
          </cell>
          <cell r="I5564" t="str">
            <v>No aplica</v>
          </cell>
          <cell r="J5564" t="str">
            <v>Plan de acción</v>
          </cell>
          <cell r="K5564" t="str">
            <v>Zonal</v>
          </cell>
          <cell r="L5564" t="str">
            <v>6_TEUSAQUILLO</v>
          </cell>
          <cell r="M5564" t="str">
            <v>3_DICIEMBRE_2025</v>
          </cell>
          <cell r="N5564" t="str">
            <v>22010. Proceso integral e integrado de la Vigilancia de la Salud PúblicaVigilancia en salud pública6_TEUSAQUILLO3_DICIEMBRE_2025</v>
          </cell>
          <cell r="O5564">
            <v>5621568</v>
          </cell>
          <cell r="R5564">
            <v>0</v>
          </cell>
          <cell r="S5564">
            <v>0</v>
          </cell>
        </row>
        <row r="5565">
          <cell r="E5565" t="str">
            <v>22110. Proceso integral e integrado de la Vigilancia de la Salud PúblicaVigilancia en salud pública</v>
          </cell>
          <cell r="F5565" t="str">
            <v>Seguimiento de muertes consideradas como no violentas (manera de muerte no violenta) y que ocurren extra institucionalmente (por fuera de las instituciones prestadoras de servicios de salud “IPS”) para población pobre vulnerable - no asegurada GAHD</v>
          </cell>
          <cell r="G5565" t="str">
            <v xml:space="preserve">Intervención integral en brotes, alertas y situaciones de emergencia en salud pública
</v>
          </cell>
          <cell r="H5565" t="str">
            <v>GSP</v>
          </cell>
          <cell r="I5565" t="str">
            <v>No aplica</v>
          </cell>
          <cell r="J5565" t="str">
            <v>Plan de acción</v>
          </cell>
          <cell r="K5565" t="str">
            <v>Distrito</v>
          </cell>
          <cell r="L5565" t="str">
            <v>6_TEUSAQUILLO</v>
          </cell>
          <cell r="M5565" t="str">
            <v>3_DICIEMBRE_2025</v>
          </cell>
          <cell r="N5565" t="str">
            <v>22110. Proceso integral e integrado de la Vigilancia de la Salud PúblicaVigilancia en salud pública6_TEUSAQUILLO3_DICIEMBRE_2025</v>
          </cell>
          <cell r="O5565">
            <v>149094832</v>
          </cell>
          <cell r="R5565">
            <v>0</v>
          </cell>
          <cell r="S5565">
            <v>0</v>
          </cell>
        </row>
        <row r="5566">
          <cell r="E5566" t="str">
            <v>22210. Proceso integral e integrado de la Vigilancia de la Salud PúblicaVigilancia en salud pública</v>
          </cell>
          <cell r="F5566" t="str">
            <v>Georreferenciación y análisis de información cartográfica de eventos de interés en salud pública</v>
          </cell>
          <cell r="G5566" t="str">
            <v>Gestión, análisis y divulgación  de información de la vigilancia en salud pública</v>
          </cell>
          <cell r="H5566" t="str">
            <v>GSP</v>
          </cell>
          <cell r="I5566" t="str">
            <v>No aplica</v>
          </cell>
          <cell r="J5566" t="str">
            <v>Plan de acción</v>
          </cell>
          <cell r="K5566" t="str">
            <v>Zonal</v>
          </cell>
          <cell r="L5566" t="str">
            <v>6_TEUSAQUILLO</v>
          </cell>
          <cell r="M5566" t="str">
            <v>3_DICIEMBRE_2025</v>
          </cell>
          <cell r="N5566" t="str">
            <v>22210. Proceso integral e integrado de la Vigilancia de la Salud PúblicaVigilancia en salud pública6_TEUSAQUILLO3_DICIEMBRE_2025</v>
          </cell>
          <cell r="O5566">
            <v>18590624</v>
          </cell>
          <cell r="R5566">
            <v>0</v>
          </cell>
          <cell r="S5566">
            <v>0</v>
          </cell>
        </row>
        <row r="5567">
          <cell r="E5567" t="str">
            <v>22310. Proceso integral e integrado de la Vigilancia de la Salud PúblicaVigilancia en salud pública</v>
          </cell>
          <cell r="F5567" t="str">
            <v>Gestión de la Vigilancia  centinela por exposición a contaminación ambiental en zonas aledañas parque de innovación Doña Juana</v>
          </cell>
          <cell r="G5567" t="str">
            <v>Gestión, análisis y divulgación  de información de la vigilancia en salud pública</v>
          </cell>
          <cell r="H5567" t="str">
            <v>GSP</v>
          </cell>
          <cell r="I5567" t="str">
            <v>No aplica</v>
          </cell>
          <cell r="J5567" t="str">
            <v>Plan de acción</v>
          </cell>
          <cell r="K5567" t="str">
            <v>Zonal</v>
          </cell>
          <cell r="L5567" t="str">
            <v>6_TEUSAQUILLO</v>
          </cell>
          <cell r="M5567" t="str">
            <v>3_DICIEMBRE_2025</v>
          </cell>
          <cell r="N5567" t="str">
            <v>22310. Proceso integral e integrado de la Vigilancia de la Salud PúblicaVigilancia en salud pública6_TEUSAQUILLO3_DICIEMBRE_2025</v>
          </cell>
          <cell r="O5567">
            <v>29488576</v>
          </cell>
          <cell r="R5567">
            <v>0</v>
          </cell>
          <cell r="S5567">
            <v>0</v>
          </cell>
        </row>
        <row r="5568">
          <cell r="E5568" t="str">
            <v>22410. Proceso integral e integrado de la Vigilancia de la Salud PúblicaVigilancia en salud pública</v>
          </cell>
          <cell r="F5568" t="str">
            <v>Seguimiento y monitoreo de los instrumentos de canalizaciones de Vigilancia en Salud  pública. Subred Norte, Sur Occidente,  Centro oriente y Sur</v>
          </cell>
          <cell r="G5568" t="str">
            <v xml:space="preserve">Intervención integral en brotes, alertas y situaciones de emergencia en salud pública
</v>
          </cell>
          <cell r="H5568" t="str">
            <v>GSP</v>
          </cell>
          <cell r="I5568" t="str">
            <v>No aplica</v>
          </cell>
          <cell r="J5568" t="str">
            <v>Plan de acción</v>
          </cell>
          <cell r="K5568" t="str">
            <v>Zonal</v>
          </cell>
          <cell r="L5568" t="str">
            <v>6_TEUSAQUILLO</v>
          </cell>
          <cell r="M5568" t="str">
            <v>3_DICIEMBRE_2025</v>
          </cell>
          <cell r="N5568" t="str">
            <v>22410. Proceso integral e integrado de la Vigilancia de la Salud PúblicaVigilancia en salud pública6_TEUSAQUILLO3_DICIEMBRE_2025</v>
          </cell>
          <cell r="O5568">
            <v>3994272</v>
          </cell>
          <cell r="R5568">
            <v>0</v>
          </cell>
          <cell r="S5568">
            <v>0</v>
          </cell>
        </row>
        <row r="5569">
          <cell r="E5569" t="str">
            <v>22510. Proceso integral e integrado de la Vigilancia de la Salud PúblicaVigilancia en salud pública</v>
          </cell>
          <cell r="F5569" t="str">
            <v>Gestión  de la información  del Componente de IAAS</v>
          </cell>
          <cell r="G5569" t="str">
            <v>Gestión, análisis y divulgación  de información de la vigilancia en salud pública</v>
          </cell>
          <cell r="H5569" t="str">
            <v>GSP</v>
          </cell>
          <cell r="I5569" t="str">
            <v>No aplica</v>
          </cell>
          <cell r="J5569" t="str">
            <v>Plan de acción</v>
          </cell>
          <cell r="K5569" t="str">
            <v>Zonal</v>
          </cell>
          <cell r="L5569" t="str">
            <v>6_TEUSAQUILLO</v>
          </cell>
          <cell r="M5569" t="str">
            <v>3_DICIEMBRE_2025</v>
          </cell>
          <cell r="N5569" t="str">
            <v>22510. Proceso integral e integrado de la Vigilancia de la Salud PúblicaVigilancia en salud pública6_TEUSAQUILLO3_DICIEMBRE_2025</v>
          </cell>
          <cell r="O5569">
            <v>7347488</v>
          </cell>
          <cell r="R5569">
            <v>0</v>
          </cell>
          <cell r="S5569">
            <v>0</v>
          </cell>
        </row>
        <row r="5570">
          <cell r="E5570" t="str">
            <v>22610. Proceso integral e integrado de la Vigilancia de la Salud PúblicaVigilancia en salud pública</v>
          </cell>
          <cell r="F5570" t="str">
            <v>Gestión administrativa y operativa de seguimiento y monitoreo AT integrales-</v>
          </cell>
          <cell r="G5570" t="str">
            <v>Gestión, análisis y divulgación  de información de la vigilancia en salud pública</v>
          </cell>
          <cell r="H5570" t="str">
            <v>GSP</v>
          </cell>
          <cell r="I5570" t="str">
            <v>No aplica</v>
          </cell>
          <cell r="J5570" t="str">
            <v>Plan de acción</v>
          </cell>
          <cell r="K5570" t="str">
            <v>Distrito</v>
          </cell>
          <cell r="L5570" t="str">
            <v>6_TEUSAQUILLO</v>
          </cell>
          <cell r="M5570" t="str">
            <v>3_DICIEMBRE_2025</v>
          </cell>
          <cell r="N5570" t="str">
            <v>22610. Proceso integral e integrado de la Vigilancia de la Salud PúblicaVigilancia en salud pública6_TEUSAQUILLO3_DICIEMBRE_2025</v>
          </cell>
          <cell r="O5570">
            <v>95295440</v>
          </cell>
          <cell r="R5570">
            <v>0</v>
          </cell>
          <cell r="S5570">
            <v>0</v>
          </cell>
        </row>
        <row r="5571">
          <cell r="E5571" t="str">
            <v>22710. Proceso integral e integrado de la Vigilancia de la Salud PúblicaVigilancia en salud pública</v>
          </cell>
          <cell r="F5571" t="str">
            <v>Gestión operativa de seguimiento y monitoreo AT integrales</v>
          </cell>
          <cell r="G5571" t="str">
            <v>Gestión, análisis y divulgación  de información de la vigilancia en salud pública</v>
          </cell>
          <cell r="H5571" t="str">
            <v>GSP</v>
          </cell>
          <cell r="I5571" t="str">
            <v>No aplica</v>
          </cell>
          <cell r="J5571" t="str">
            <v>Plan de acción</v>
          </cell>
          <cell r="K5571" t="str">
            <v>Distrito</v>
          </cell>
          <cell r="L5571" t="str">
            <v>6_TEUSAQUILLO</v>
          </cell>
          <cell r="M5571" t="str">
            <v>3_DICIEMBRE_2025</v>
          </cell>
          <cell r="N5571" t="str">
            <v>22710. Proceso integral e integrado de la Vigilancia de la Salud PúblicaVigilancia en salud pública6_TEUSAQUILLO3_DICIEMBRE_2025</v>
          </cell>
          <cell r="O5571">
            <v>53602144</v>
          </cell>
          <cell r="R5571">
            <v>0</v>
          </cell>
          <cell r="S5571">
            <v>0</v>
          </cell>
        </row>
        <row r="5572">
          <cell r="E5572" t="str">
            <v>22810. Proceso integral e integrado de la Vigilancia de la Salud PúblicaVigilancia en salud pública</v>
          </cell>
          <cell r="F5572" t="str">
            <v>Investigaciones epidemiológicas de eventos prioritarios en salud mental- Ruralidad</v>
          </cell>
          <cell r="G5572" t="str">
            <v xml:space="preserve">Intervención integral en brotes, alertas y situaciones de emergencia en salud pública
</v>
          </cell>
          <cell r="H5572" t="str">
            <v>GSP</v>
          </cell>
          <cell r="I5572" t="str">
            <v>No aplica</v>
          </cell>
          <cell r="J5572" t="str">
            <v>Plan de acción</v>
          </cell>
          <cell r="K5572" t="str">
            <v>Local</v>
          </cell>
          <cell r="L5572" t="str">
            <v>6_TEUSAQUILLO</v>
          </cell>
          <cell r="M5572" t="str">
            <v>3_DICIEMBRE_2025</v>
          </cell>
          <cell r="N5572" t="str">
            <v>22810. Proceso integral e integrado de la Vigilancia de la Salud PúblicaVigilancia en salud pública6_TEUSAQUILLO3_DICIEMBRE_2025</v>
          </cell>
          <cell r="O5572">
            <v>3513480</v>
          </cell>
          <cell r="R5572">
            <v>0</v>
          </cell>
          <cell r="S5572">
            <v>0</v>
          </cell>
        </row>
        <row r="5573">
          <cell r="E5573" t="str">
            <v>22910. Proceso integral e integrado de la Vigilancia de la Salud PúblicaVigilancia en salud pública</v>
          </cell>
          <cell r="F5573" t="str">
            <v xml:space="preserve">Fortalecimiento de capacidades IEC Salud mental </v>
          </cell>
          <cell r="G5573" t="str">
            <v xml:space="preserve">Intervención integral en brotes, alertas y situaciones de emergencia en salud pública
</v>
          </cell>
          <cell r="H5573" t="str">
            <v>GSP</v>
          </cell>
          <cell r="I5573" t="str">
            <v>No aplica</v>
          </cell>
          <cell r="J5573" t="str">
            <v>Plan de Fortalecimiento</v>
          </cell>
          <cell r="K5573" t="str">
            <v>Zonal</v>
          </cell>
          <cell r="L5573" t="str">
            <v>6_TEUSAQUILLO</v>
          </cell>
          <cell r="M5573" t="str">
            <v>3_DICIEMBRE_2025</v>
          </cell>
          <cell r="N5573" t="str">
            <v>22910. Proceso integral e integrado de la Vigilancia de la Salud PúblicaVigilancia en salud pública6_TEUSAQUILLO3_DICIEMBRE_2025</v>
          </cell>
          <cell r="O5573">
            <v>281936</v>
          </cell>
          <cell r="R5573">
            <v>0</v>
          </cell>
          <cell r="S5573">
            <v>0</v>
          </cell>
        </row>
        <row r="5574">
          <cell r="E5574" t="str">
            <v>23010. Proceso integral e integrado de la Vigilancia de la Salud PúblicaVigilancia en salud pública</v>
          </cell>
          <cell r="F5574" t="str">
            <v xml:space="preserve">Fortalecimiento de capacidades IEC No trasmisibles </v>
          </cell>
          <cell r="G5574" t="str">
            <v xml:space="preserve">Intervención integral en brotes, alertas y situaciones de emergencia en salud pública
</v>
          </cell>
          <cell r="H5574" t="str">
            <v>GSP</v>
          </cell>
          <cell r="I5574" t="str">
            <v>No aplica</v>
          </cell>
          <cell r="J5574" t="str">
            <v>Plan de Fortalecimiento</v>
          </cell>
          <cell r="K5574" t="str">
            <v>Zonal</v>
          </cell>
          <cell r="L5574" t="str">
            <v>6_TEUSAQUILLO</v>
          </cell>
          <cell r="M5574" t="str">
            <v>3_DICIEMBRE_2025</v>
          </cell>
          <cell r="N5574" t="str">
            <v>23010. Proceso integral e integrado de la Vigilancia de la Salud PúblicaVigilancia en salud pública6_TEUSAQUILLO3_DICIEMBRE_2025</v>
          </cell>
          <cell r="O5574">
            <v>244416</v>
          </cell>
          <cell r="R5574">
            <v>0</v>
          </cell>
          <cell r="S5574">
            <v>0</v>
          </cell>
        </row>
        <row r="5575">
          <cell r="E5575" t="str">
            <v>23111. Proceso integral e integrado de la Vigilancia basada en ComunidadVigilancia en salud pública</v>
          </cell>
          <cell r="F5575" t="str">
            <v>Gestión Estrategica territorial en el contexto de la VBC</v>
          </cell>
          <cell r="G5575" t="str">
            <v>Gestión Estrategica territorial en el contexto de la VBC</v>
          </cell>
          <cell r="H5575" t="str">
            <v>GSP</v>
          </cell>
          <cell r="I5575" t="str">
            <v>No aplica</v>
          </cell>
          <cell r="J5575" t="str">
            <v>Plan de acción</v>
          </cell>
          <cell r="K5575" t="str">
            <v>Zonal</v>
          </cell>
          <cell r="L5575" t="str">
            <v>6_TEUSAQUILLO</v>
          </cell>
          <cell r="M5575" t="str">
            <v>3_DICIEMBRE_2025</v>
          </cell>
          <cell r="N5575" t="str">
            <v>23111. Proceso integral e integrado de la Vigilancia basada en ComunidadVigilancia en salud pública6_TEUSAQUILLO3_DICIEMBRE_2025</v>
          </cell>
          <cell r="O5575">
            <v>25173776</v>
          </cell>
          <cell r="R5575">
            <v>0</v>
          </cell>
          <cell r="S5575">
            <v>0</v>
          </cell>
        </row>
        <row r="5576">
          <cell r="E5576" t="str">
            <v>23211. Proceso integral e integrado de la Vigilancia basada en ComunidadVigilancia en salud pública</v>
          </cell>
          <cell r="F5576" t="str">
            <v>Gestión Operativa para el Fortalecmiento de la REVCOM</v>
          </cell>
          <cell r="G5576" t="str">
            <v>Gestión Operativa para el Fortalecmiento de la REVCOM</v>
          </cell>
          <cell r="H5576" t="str">
            <v>GSP</v>
          </cell>
          <cell r="I5576" t="str">
            <v>No aplica</v>
          </cell>
          <cell r="J5576" t="str">
            <v>Plan de acción</v>
          </cell>
          <cell r="K5576" t="str">
            <v>Local</v>
          </cell>
          <cell r="L5576" t="str">
            <v>6_TEUSAQUILLO</v>
          </cell>
          <cell r="M5576" t="str">
            <v>3_DICIEMBRE_2025</v>
          </cell>
          <cell r="N5576" t="str">
            <v>23211. Proceso integral e integrado de la Vigilancia basada en ComunidadVigilancia en salud pública6_TEUSAQUILLO3_DICIEMBRE_2025</v>
          </cell>
          <cell r="O5576">
            <v>5621568</v>
          </cell>
          <cell r="R5576">
            <v>1</v>
          </cell>
          <cell r="S5576">
            <v>5621568</v>
          </cell>
        </row>
        <row r="5577">
          <cell r="E5577" t="str">
            <v>23311. Proceso integral e integrado de la Vigilancia basada en ComunidadVigilancia en salud pública</v>
          </cell>
          <cell r="F5577" t="str">
            <v>Gestión estratégica y  operativa para el Fortalecimiento de la RevCom - en la Ruralidad de Sumapaz</v>
          </cell>
          <cell r="G5577" t="str">
            <v>Gestión Operativa para el Fortalecmiento de la REVCOM</v>
          </cell>
          <cell r="H5577" t="str">
            <v>GSP</v>
          </cell>
          <cell r="I5577" t="str">
            <v>No aplica</v>
          </cell>
          <cell r="J5577" t="str">
            <v>Plan de acción</v>
          </cell>
          <cell r="K5577" t="str">
            <v>Local</v>
          </cell>
          <cell r="L5577" t="str">
            <v>6_TEUSAQUILLO</v>
          </cell>
          <cell r="M5577" t="str">
            <v>3_DICIEMBRE_2025</v>
          </cell>
          <cell r="N5577" t="str">
            <v>23311. Proceso integral e integrado de la Vigilancia basada en ComunidadVigilancia en salud pública6_TEUSAQUILLO3_DICIEMBRE_2025</v>
          </cell>
          <cell r="O5577">
            <v>7026960</v>
          </cell>
          <cell r="R5577">
            <v>0</v>
          </cell>
          <cell r="S5577">
            <v>0</v>
          </cell>
        </row>
        <row r="5578">
          <cell r="E5578" t="str">
            <v>23413. Proceso integral e integrado de gestión y análisis de políticas para el bienestarAnálisis de Politicas</v>
          </cell>
          <cell r="F5578" t="str">
            <v>Participación y gestión intersectorial  para la formulación, implementación, seguimiento o evaluación de las políticas públicas en los territorios</v>
          </cell>
          <cell r="G5578" t="str">
            <v>Gestión Intersectorial de Políticas Públicas en los Territorios</v>
          </cell>
          <cell r="H5578" t="str">
            <v>GSP</v>
          </cell>
          <cell r="I5578" t="str">
            <v>No aplica</v>
          </cell>
          <cell r="J5578" t="str">
            <v>Plan de acción</v>
          </cell>
          <cell r="K5578" t="str">
            <v>Local</v>
          </cell>
          <cell r="L5578" t="str">
            <v>6_TEUSAQUILLO</v>
          </cell>
          <cell r="M5578" t="str">
            <v>3_DICIEMBRE_2025</v>
          </cell>
          <cell r="N5578" t="str">
            <v>23413. Proceso integral e integrado de gestión y análisis de políticas para el bienestarAnálisis de Politicas6_TEUSAQUILLO3_DICIEMBRE_2025</v>
          </cell>
          <cell r="O5578">
            <v>24853248</v>
          </cell>
          <cell r="R5578">
            <v>1</v>
          </cell>
          <cell r="S5578">
            <v>24853248</v>
          </cell>
        </row>
        <row r="5579">
          <cell r="E5579" t="str">
            <v>23513. Proceso integral e integrado de gestión y análisis de políticas para el bienestarAnálisis de Politicas</v>
          </cell>
          <cell r="F5579" t="e">
            <v>#VALUE!</v>
          </cell>
          <cell r="G5579" t="str">
            <v>Gestión Intersectorial de Políticas Públicas en los Territorios</v>
          </cell>
          <cell r="H5579" t="str">
            <v>GSP</v>
          </cell>
          <cell r="I5579" t="str">
            <v>No aplica</v>
          </cell>
          <cell r="J5579" t="str">
            <v>Plan de acción</v>
          </cell>
          <cell r="K5579" t="str">
            <v>Zonal</v>
          </cell>
          <cell r="L5579" t="str">
            <v>6_TEUSAQUILLO</v>
          </cell>
          <cell r="M5579" t="str">
            <v>3_DICIEMBRE_2025</v>
          </cell>
          <cell r="N5579" t="str">
            <v>23513. Proceso integral e integrado de gestión y análisis de políticas para el bienestarAnálisis de Politicas6_TEUSAQUILLO3_DICIEMBRE_2025</v>
          </cell>
          <cell r="O5579">
            <v>7332480</v>
          </cell>
          <cell r="R5579">
            <v>0</v>
          </cell>
          <cell r="S5579">
            <v>0</v>
          </cell>
        </row>
        <row r="5580">
          <cell r="E5580" t="str">
            <v>23613. Proceso integral e integrado de gestión y análisis de políticas para el bienestarAnálisis de Politicas</v>
          </cell>
          <cell r="F5580" t="str">
            <v>Participación y gestión intersectorial local con los diferentes actores para la formulación, implementación, seguimiento o evaluación de la política pública de Ruralidad, exceptuando Sumapaz</v>
          </cell>
          <cell r="G5580" t="str">
            <v>Gestión Intersectorial de Políticas Públicas en los Territorios</v>
          </cell>
          <cell r="H5580" t="str">
            <v>GSP</v>
          </cell>
          <cell r="I5580" t="str">
            <v>No aplica</v>
          </cell>
          <cell r="J5580" t="str">
            <v>Plan de acción</v>
          </cell>
          <cell r="K5580" t="str">
            <v>Distrito</v>
          </cell>
          <cell r="L5580" t="str">
            <v>6_TEUSAQUILLO</v>
          </cell>
          <cell r="M5580" t="str">
            <v>3_DICIEMBRE_2025</v>
          </cell>
          <cell r="N5580" t="str">
            <v>23613. Proceso integral e integrado de gestión y análisis de políticas para el bienestarAnálisis de Politicas6_TEUSAQUILLO3_DICIEMBRE_2025</v>
          </cell>
          <cell r="O5580">
            <v>7332480</v>
          </cell>
          <cell r="R5580">
            <v>0</v>
          </cell>
          <cell r="S5580">
            <v>0</v>
          </cell>
        </row>
        <row r="5581">
          <cell r="E5581" t="str">
            <v>23713. Proceso integral e integrado de gestión y análisis de políticas para el bienestarAnálisis de Politicas</v>
          </cell>
          <cell r="F5581" t="str">
            <v>Participación y gestión intersectorial local con los diferentes actores para la formulación, implementación, seguimiento o evaluación de las políticas públicas priorizadas en Sumapaz</v>
          </cell>
          <cell r="G5581" t="str">
            <v>Gestión Intersectorial de Políticas Públicas en los Territorios</v>
          </cell>
          <cell r="H5581" t="str">
            <v>GSP</v>
          </cell>
          <cell r="I5581" t="str">
            <v>No aplica</v>
          </cell>
          <cell r="J5581" t="str">
            <v>Plan de acción</v>
          </cell>
          <cell r="K5581" t="str">
            <v>Local</v>
          </cell>
          <cell r="L5581" t="str">
            <v>6_TEUSAQUILLO</v>
          </cell>
          <cell r="M5581" t="str">
            <v>3_DICIEMBRE_2025</v>
          </cell>
          <cell r="N5581" t="str">
            <v>23713. Proceso integral e integrado de gestión y análisis de políticas para el bienestarAnálisis de Politicas6_TEUSAQUILLO3_DICIEMBRE_2025</v>
          </cell>
          <cell r="O5581">
            <v>22914000</v>
          </cell>
          <cell r="R5581">
            <v>0</v>
          </cell>
          <cell r="S5581">
            <v>0</v>
          </cell>
        </row>
        <row r="5582">
          <cell r="E5582" t="str">
            <v>23813. Proceso integral e integrado de gestión y análisis de políticas para el bienestarAnálisis de Politicas</v>
          </cell>
          <cell r="F5582" t="str">
            <v>Participación y gestión intersectorial local con los diferentes actores para la formulación, implementación, seguimiento o evaluación de las políticas públicas étnicas en los territorios</v>
          </cell>
          <cell r="G5582" t="str">
            <v>Gestión Intersectorial de Políticas Públicas en los Territorios</v>
          </cell>
          <cell r="H5582" t="str">
            <v>GSP</v>
          </cell>
          <cell r="I5582" t="str">
            <v>No aplica</v>
          </cell>
          <cell r="J5582" t="str">
            <v>Plan de acción</v>
          </cell>
          <cell r="K5582" t="str">
            <v>Distrito</v>
          </cell>
          <cell r="L5582" t="str">
            <v>6_TEUSAQUILLO</v>
          </cell>
          <cell r="M5582" t="str">
            <v>3_DICIEMBRE_2025</v>
          </cell>
          <cell r="N5582" t="str">
            <v>23813. Proceso integral e integrado de gestión y análisis de políticas para el bienestarAnálisis de Politicas6_TEUSAQUILLO3_DICIEMBRE_2025</v>
          </cell>
          <cell r="O5582">
            <v>29329920</v>
          </cell>
          <cell r="R5582">
            <v>0</v>
          </cell>
          <cell r="S5582">
            <v>0</v>
          </cell>
        </row>
        <row r="5583">
          <cell r="E5583" t="str">
            <v>23913. Proceso integral e integrado de gestión y análisis de políticas para el bienestarAnálisis de Politicas</v>
          </cell>
          <cell r="F5583" t="str">
            <v>Coordinación de la respuesta sectorial a las prioridades en salud y situaciones emergentes en el marco de la gestión de las políticas públicas</v>
          </cell>
          <cell r="G5583" t="str">
            <v>Gestión Sectorial de Políticas Públicas en los Territorios</v>
          </cell>
          <cell r="H5583" t="str">
            <v>GSP</v>
          </cell>
          <cell r="I5583" t="str">
            <v>No aplica</v>
          </cell>
          <cell r="J5583" t="str">
            <v>Plan de acción</v>
          </cell>
          <cell r="K5583" t="str">
            <v>Local</v>
          </cell>
          <cell r="L5583" t="str">
            <v>6_TEUSAQUILLO</v>
          </cell>
          <cell r="M5583" t="str">
            <v>3_DICIEMBRE_2025</v>
          </cell>
          <cell r="N5583" t="str">
            <v>23913. Proceso integral e integrado de gestión y análisis de políticas para el bienestarAnálisis de Politicas6_TEUSAQUILLO3_DICIEMBRE_2025</v>
          </cell>
          <cell r="O5583">
            <v>17086608</v>
          </cell>
          <cell r="R5583">
            <v>1</v>
          </cell>
          <cell r="S5583">
            <v>17086608</v>
          </cell>
        </row>
        <row r="5584">
          <cell r="E5584" t="str">
            <v>24013. Proceso integral e integrado de gestión y análisis de políticas para el bienestarAnálisis de Politicas</v>
          </cell>
          <cell r="F5584" t="str">
            <v>Coordinación de la respuesta sectorial a las prioridades en salud y situaciones emergentes en el marco de la gestión de las políticas públicas de adultez, trabajo,  salud oral, Acogida, Inclusión y Desarrollo de los Nuevos Bogotanos</v>
          </cell>
          <cell r="G5584" t="str">
            <v>Gestión Sectorial de Políticas Públicas en los Territorios</v>
          </cell>
          <cell r="H5584" t="str">
            <v>GSP</v>
          </cell>
          <cell r="I5584" t="str">
            <v>No aplica</v>
          </cell>
          <cell r="J5584" t="str">
            <v>Plan de acción</v>
          </cell>
          <cell r="K5584" t="str">
            <v>Zonal</v>
          </cell>
          <cell r="L5584" t="str">
            <v>6_TEUSAQUILLO</v>
          </cell>
          <cell r="M5584" t="str">
            <v>3_DICIEMBRE_2025</v>
          </cell>
          <cell r="N5584" t="str">
            <v>24013. Proceso integral e integrado de gestión y análisis de políticas para el bienestarAnálisis de Politicas6_TEUSAQUILLO3_DICIEMBRE_2025</v>
          </cell>
          <cell r="O5584">
            <v>3910656</v>
          </cell>
          <cell r="R5584">
            <v>0</v>
          </cell>
          <cell r="S5584">
            <v>0</v>
          </cell>
        </row>
        <row r="5585">
          <cell r="E5585" t="str">
            <v>24113. Proceso integral e integrado de gestión y análisis de políticas para el bienestarAnálisis de Politicas</v>
          </cell>
          <cell r="F5585" t="str">
            <v>Coordinación de la respuesta sectorial a las prioridades en salud y situaciones emergentes en el marco de la gestión de la política pública de ruralidad exceptuando Sumapaz</v>
          </cell>
          <cell r="G5585" t="str">
            <v>Gestión Sectorial de Políticas Públicas en los Territorios</v>
          </cell>
          <cell r="H5585" t="str">
            <v>GSP</v>
          </cell>
          <cell r="I5585" t="str">
            <v>No aplica</v>
          </cell>
          <cell r="J5585" t="str">
            <v>Plan de acción</v>
          </cell>
          <cell r="K5585" t="str">
            <v>Distrito</v>
          </cell>
          <cell r="L5585" t="str">
            <v>6_TEUSAQUILLO</v>
          </cell>
          <cell r="M5585" t="str">
            <v>3_DICIEMBRE_2025</v>
          </cell>
          <cell r="N5585" t="str">
            <v>24113. Proceso integral e integrado de gestión y análisis de políticas para el bienestarAnálisis de Politicas6_TEUSAQUILLO3_DICIEMBRE_2025</v>
          </cell>
          <cell r="O5585">
            <v>3910656</v>
          </cell>
          <cell r="R5585">
            <v>0</v>
          </cell>
          <cell r="S5585">
            <v>0</v>
          </cell>
        </row>
        <row r="5586">
          <cell r="E5586" t="str">
            <v>24213. Proceso integral e integrado de gestión y análisis de políticas para el bienestarAnálisis de Politicas</v>
          </cell>
          <cell r="F5586" t="str">
            <v>Coordinación de la respuesta sectorial a las prioridades en salud y situaciones emergentes en el marco de la gestión de las políticas públicas priorizadas en Sumapaz</v>
          </cell>
          <cell r="G5586" t="str">
            <v>Gestión Sectorial de Políticas Públicas en los Territorios</v>
          </cell>
          <cell r="H5586" t="str">
            <v>GSP</v>
          </cell>
          <cell r="I5586" t="str">
            <v>No aplica</v>
          </cell>
          <cell r="J5586" t="str">
            <v>Plan de acción</v>
          </cell>
          <cell r="K5586" t="str">
            <v>Local</v>
          </cell>
          <cell r="L5586" t="str">
            <v>6_TEUSAQUILLO</v>
          </cell>
          <cell r="M5586" t="str">
            <v>3_DICIEMBRE_2025</v>
          </cell>
          <cell r="N5586" t="str">
            <v>24213. Proceso integral e integrado de gestión y análisis de políticas para el bienestarAnálisis de Politicas6_TEUSAQUILLO3_DICIEMBRE_2025</v>
          </cell>
          <cell r="O5586">
            <v>12220800</v>
          </cell>
          <cell r="R5586">
            <v>0</v>
          </cell>
          <cell r="S5586">
            <v>0</v>
          </cell>
        </row>
        <row r="5587">
          <cell r="E5587" t="str">
            <v>24313. Proceso integral e integrado de gestión y análisis de políticas para el bienestarAnálisis de Politicas</v>
          </cell>
          <cell r="F5587" t="str">
            <v>Coordinación de la respuesta sectorial a las prioridades en salud y situaciones emergentes en el marco de la gestión de las políticas públicas étnicas</v>
          </cell>
          <cell r="G5587" t="str">
            <v>Gestión Sectorial de Políticas Públicas en los Territorios</v>
          </cell>
          <cell r="H5587" t="str">
            <v>GSP</v>
          </cell>
          <cell r="I5587" t="str">
            <v>No aplica</v>
          </cell>
          <cell r="J5587" t="str">
            <v>Plan de análisis</v>
          </cell>
          <cell r="K5587" t="str">
            <v>Distrito</v>
          </cell>
          <cell r="L5587" t="str">
            <v>6_TEUSAQUILLO</v>
          </cell>
          <cell r="M5587" t="str">
            <v>3_DICIEMBRE_2025</v>
          </cell>
          <cell r="N5587" t="str">
            <v>24313. Proceso integral e integrado de gestión y análisis de políticas para el bienestarAnálisis de Politicas6_TEUSAQUILLO3_DICIEMBRE_2025</v>
          </cell>
          <cell r="O5587">
            <v>15642624</v>
          </cell>
          <cell r="R5587">
            <v>0</v>
          </cell>
          <cell r="S5587">
            <v>0</v>
          </cell>
        </row>
        <row r="5588">
          <cell r="E5588" t="str">
            <v>24413. Proceso integral e integrado de gestión y análisis de políticas para el bienestarAnálisis de Politicas</v>
          </cell>
          <cell r="F5588" t="str">
            <v>Análisis sociales de la salud en el marco de las políticas</v>
          </cell>
          <cell r="G5588" t="str">
            <v>Gestión y Generación de Conocimiento en el Marco de las Políticas Públicas</v>
          </cell>
          <cell r="H5588" t="str">
            <v>GSP</v>
          </cell>
          <cell r="I5588" t="str">
            <v>No aplica</v>
          </cell>
          <cell r="J5588" t="str">
            <v>Plan de análisis</v>
          </cell>
          <cell r="K5588" t="str">
            <v>Zonal</v>
          </cell>
          <cell r="L5588" t="str">
            <v>6_TEUSAQUILLO</v>
          </cell>
          <cell r="M5588" t="str">
            <v>3_DICIEMBRE_2025</v>
          </cell>
          <cell r="N5588" t="str">
            <v>24413. Proceso integral e integrado de gestión y análisis de políticas para el bienestarAnálisis de Politicas6_TEUSAQUILLO3_DICIEMBRE_2025</v>
          </cell>
          <cell r="O5588">
            <v>20316544</v>
          </cell>
          <cell r="R5588">
            <v>0</v>
          </cell>
          <cell r="S5588">
            <v>0</v>
          </cell>
        </row>
        <row r="5589">
          <cell r="E5589" t="str">
            <v>24513. Proceso integral e integrado de gestión y análisis de políticas para el bienestarAnálisis de Politicas</v>
          </cell>
          <cell r="F5589" t="str">
            <v>Análisis diferenciales de la salud en el marco de productos de políticas públicas étnicas</v>
          </cell>
          <cell r="G5589" t="str">
            <v>Gestión y Generación de Conocimiento en el Marco de las Políticas Públicas</v>
          </cell>
          <cell r="H5589" t="str">
            <v>GSP</v>
          </cell>
          <cell r="I5589" t="str">
            <v>No aplica</v>
          </cell>
          <cell r="J5589" t="str">
            <v>Plan de análisis</v>
          </cell>
          <cell r="K5589" t="str">
            <v>Distrito</v>
          </cell>
          <cell r="L5589" t="str">
            <v>6_TEUSAQUILLO</v>
          </cell>
          <cell r="M5589" t="str">
            <v>3_DICIEMBRE_2025</v>
          </cell>
          <cell r="N5589" t="str">
            <v>24513. Proceso integral e integrado de gestión y análisis de políticas para el bienestarAnálisis de Politicas6_TEUSAQUILLO3_DICIEMBRE_2025</v>
          </cell>
          <cell r="O5589">
            <v>24729968</v>
          </cell>
          <cell r="R5589">
            <v>0</v>
          </cell>
          <cell r="S5589">
            <v>0</v>
          </cell>
        </row>
        <row r="5590">
          <cell r="E5590" t="str">
            <v>24613. Proceso integral e integrado de gestión y análisis de políticas para el bienestarAnálisis de Politicas</v>
          </cell>
          <cell r="F5590" t="e">
            <v>#VALUE!</v>
          </cell>
          <cell r="G5590" t="str">
            <v>Gestión Intersectorial de Políticas Públicas en los Territorios</v>
          </cell>
          <cell r="H5590" t="str">
            <v>GSP</v>
          </cell>
          <cell r="I5590" t="str">
            <v>No aplica</v>
          </cell>
          <cell r="J5590" t="str">
            <v xml:space="preserve"> Plan de Fortalecimiento </v>
          </cell>
          <cell r="K5590" t="str">
            <v>Distrito</v>
          </cell>
          <cell r="L5590" t="str">
            <v>6_TEUSAQUILLO</v>
          </cell>
          <cell r="M5590" t="str">
            <v>3_DICIEMBRE_2025</v>
          </cell>
          <cell r="N5590" t="str">
            <v>24613. Proceso integral e integrado de gestión y análisis de políticas para el bienestarAnálisis de Politicas6_TEUSAQUILLO3_DICIEMBRE_2025</v>
          </cell>
          <cell r="O5590">
            <v>67458816</v>
          </cell>
          <cell r="R5590">
            <v>0</v>
          </cell>
          <cell r="S5590">
            <v>0</v>
          </cell>
        </row>
        <row r="5591">
          <cell r="E5591" t="str">
            <v>11. Gestión Territorial para la Atención Primaria Social de los procesos de Gestión de la Salud Pública (GSP) y el Plan de Salud Pública de Intervenciones Colectivas (PSPIC)Gestión Territorial</v>
          </cell>
          <cell r="F5591" t="str">
            <v>Coordinación Territorial Zonal GSP-PSPIC</v>
          </cell>
          <cell r="G5591" t="str">
            <v>Coordinación y seguimiento de la gestión territorial</v>
          </cell>
          <cell r="H5591" t="str">
            <v>GSP - PSPIC</v>
          </cell>
          <cell r="I5591" t="str">
            <v>No aplica</v>
          </cell>
          <cell r="J5591" t="str">
            <v>Plan de acción</v>
          </cell>
          <cell r="K5591" t="str">
            <v>Zonal</v>
          </cell>
          <cell r="L5591" t="str">
            <v>7_SUBRED</v>
          </cell>
          <cell r="M5591" t="str">
            <v>3_DICIEMBRE_2025</v>
          </cell>
          <cell r="N5591" t="str">
            <v>11. Gestión Territorial para la Atención Primaria Social de los procesos de Gestión de la Salud Pública (GSP) y el Plan de Salud Pública de Intervenciones Colectivas (PSPIC)Gestión Territorial7_SUBRED3_DICIEMBRE_2025</v>
          </cell>
          <cell r="O5591">
            <v>30277568</v>
          </cell>
          <cell r="R5591">
            <v>1</v>
          </cell>
          <cell r="S5591">
            <v>30277568</v>
          </cell>
        </row>
        <row r="5592">
          <cell r="E5592" t="str">
            <v>31. Gestión Territorial para la Atención Primaria Social de los procesos de Gestión de la Salud Pública (GSP) y el Plan de Salud Pública de Intervenciones Colectivas (PSPIC)Gestión Territorial</v>
          </cell>
          <cell r="F5592" t="str">
            <v>Gestión local del GSP-PSPIC (Monitoreo y Seguimiento)</v>
          </cell>
          <cell r="G5592" t="str">
            <v>Coordinación y seguimiento de la gestión territorial</v>
          </cell>
          <cell r="H5592" t="str">
            <v>GSP-PSPIC</v>
          </cell>
          <cell r="I5592" t="str">
            <v>No aplica</v>
          </cell>
          <cell r="J5592" t="str">
            <v>Plan de acción</v>
          </cell>
          <cell r="K5592" t="str">
            <v>Local</v>
          </cell>
          <cell r="L5592" t="str">
            <v>7_SUBRED</v>
          </cell>
          <cell r="M5592" t="str">
            <v>3_DICIEMBRE_2025</v>
          </cell>
          <cell r="N5592" t="str">
            <v>31. Gestión Territorial para la Atención Primaria Social de los procesos de Gestión de la Salud Pública (GSP) y el Plan de Salud Pública de Intervenciones Colectivas (PSPIC)Gestión Territorial7_SUBRED3_DICIEMBRE_2025</v>
          </cell>
          <cell r="O5592">
            <v>12204720</v>
          </cell>
          <cell r="R5592">
            <v>0</v>
          </cell>
          <cell r="S5592">
            <v>0</v>
          </cell>
        </row>
        <row r="5593">
          <cell r="E5593" t="str">
            <v>41. Gestión Territorial para la Atención Primaria Social de los procesos de Gestión de la Salud Pública (GSP) y el Plan de Salud Pública de Intervenciones Colectivas (PSPIC)Gestión Territorial</v>
          </cell>
          <cell r="F5593" t="str">
            <v>Gestión local del GSP-PSPIC (Soporte operativo)</v>
          </cell>
          <cell r="G5593" t="str">
            <v>Coordinación y seguimiento de la gestión territorial</v>
          </cell>
          <cell r="H5593" t="str">
            <v>GSP-PSPIC</v>
          </cell>
          <cell r="I5593" t="str">
            <v>No aplica</v>
          </cell>
          <cell r="J5593" t="str">
            <v>Plan de acción</v>
          </cell>
          <cell r="K5593" t="str">
            <v>Local</v>
          </cell>
          <cell r="L5593" t="str">
            <v>7_SUBRED</v>
          </cell>
          <cell r="M5593" t="str">
            <v>3_DICIEMBRE_2025</v>
          </cell>
          <cell r="N5593" t="str">
            <v>41. Gestión Territorial para la Atención Primaria Social de los procesos de Gestión de la Salud Pública (GSP) y el Plan de Salud Pública de Intervenciones Colectivas (PSPIC)Gestión Territorial7_SUBRED3_DICIEMBRE_2025</v>
          </cell>
          <cell r="O5593">
            <v>6484528</v>
          </cell>
          <cell r="R5593">
            <v>0</v>
          </cell>
          <cell r="S5593">
            <v>0</v>
          </cell>
        </row>
        <row r="5594">
          <cell r="E5594" t="str">
            <v>51. Gestión Territorial para la Atención Primaria Social de los procesos de Gestión de la Salud Pública (GSP) y el Plan de Salud Pública de Intervenciones Colectivas (PSPIC)Gestión Territorial</v>
          </cell>
          <cell r="F5594" t="str">
            <v>Gestión local del GSP-PSPIC (prescripción social)</v>
          </cell>
          <cell r="G5594" t="str">
            <v>Coordinación y seguimiento de la gestión territorial</v>
          </cell>
          <cell r="H5594" t="str">
            <v>GSP-PSPIC</v>
          </cell>
          <cell r="I5594" t="str">
            <v>No aplica</v>
          </cell>
          <cell r="J5594" t="str">
            <v>Plan de acción</v>
          </cell>
          <cell r="K5594" t="str">
            <v>Local</v>
          </cell>
          <cell r="L5594" t="str">
            <v>7_SUBRED</v>
          </cell>
          <cell r="M5594" t="str">
            <v>3_DICIEMBRE_2025</v>
          </cell>
          <cell r="N5594" t="str">
            <v>51. Gestión Territorial para la Atención Primaria Social de los procesos de Gestión de la Salud Pública (GSP) y el Plan de Salud Pública de Intervenciones Colectivas (PSPIC)Gestión Territorial7_SUBRED3_DICIEMBRE_2025</v>
          </cell>
          <cell r="O5594">
            <v>5621568</v>
          </cell>
          <cell r="R5594">
            <v>0</v>
          </cell>
          <cell r="S5594">
            <v>0</v>
          </cell>
        </row>
        <row r="5595">
          <cell r="E5595" t="str">
            <v>61. Gestión Territorial para la Atención Primaria Social de los procesos de Gestión de la Salud Pública (GSP) y el Plan de Salud Pública de Intervenciones Colectivas (PSPIC)Gestión Territorial</v>
          </cell>
          <cell r="F5595" t="str">
            <v>Gestión local del GSP-PSPIC (Sumapaz)</v>
          </cell>
          <cell r="G5595" t="str">
            <v>Coordinación y seguimiento de la gestión territorial</v>
          </cell>
          <cell r="H5595" t="str">
            <v>GSP-PSPIC</v>
          </cell>
          <cell r="I5595" t="str">
            <v>No aplica</v>
          </cell>
          <cell r="J5595" t="str">
            <v>Plan de acción</v>
          </cell>
          <cell r="K5595" t="str">
            <v>Local</v>
          </cell>
          <cell r="L5595" t="str">
            <v>7_SUBRED</v>
          </cell>
          <cell r="M5595" t="str">
            <v>3_DICIEMBRE_2025</v>
          </cell>
          <cell r="N5595" t="str">
            <v>61. Gestión Territorial para la Atención Primaria Social de los procesos de Gestión de la Salud Pública (GSP) y el Plan de Salud Pública de Intervenciones Colectivas (PSPIC)Gestión Territorial7_SUBRED3_DICIEMBRE_2025</v>
          </cell>
          <cell r="O5595">
            <v>15132712</v>
          </cell>
          <cell r="R5595">
            <v>0</v>
          </cell>
          <cell r="S5595">
            <v>0</v>
          </cell>
        </row>
        <row r="5596">
          <cell r="E5596" t="str">
            <v>71. Gestión Territorial para la Atención Primaria Social de los procesos de Gestión de la Salud Pública (GSP) y el Plan de Salud Pública de Intervenciones Colectivas (PSPIC)Gestión Territorial</v>
          </cell>
          <cell r="F5596" t="str">
            <v>Gestión zonal  VSP</v>
          </cell>
          <cell r="G5596" t="str">
            <v>Coordinación y seguimiento de la gestión territorial</v>
          </cell>
          <cell r="H5596" t="str">
            <v>GSP</v>
          </cell>
          <cell r="I5596" t="str">
            <v>No aplica</v>
          </cell>
          <cell r="J5596" t="str">
            <v>Plan de acción</v>
          </cell>
          <cell r="K5596" t="str">
            <v>Zonal</v>
          </cell>
          <cell r="L5596" t="str">
            <v>7_SUBRED</v>
          </cell>
          <cell r="M5596" t="str">
            <v>3_DICIEMBRE_2025</v>
          </cell>
          <cell r="N5596" t="str">
            <v>71. Gestión Territorial para la Atención Primaria Social de los procesos de Gestión de la Salud Pública (GSP) y el Plan de Salud Pública de Intervenciones Colectivas (PSPIC)Gestión Territorial7_SUBRED3_DICIEMBRE_2025</v>
          </cell>
          <cell r="O5596">
            <v>25617584</v>
          </cell>
          <cell r="R5596">
            <v>1</v>
          </cell>
          <cell r="S5596">
            <v>25617584</v>
          </cell>
        </row>
        <row r="5597">
          <cell r="E5597" t="str">
            <v>81. Gestión Territorial para la Atención Primaria Social de los procesos de Gestión de la Salud Pública (GSP) y el Plan de Salud Pública de Intervenciones Colectivas (PSPIC)Gestión Territorial</v>
          </cell>
          <cell r="F5597" t="str">
            <v>Gestión zonal  VSA</v>
          </cell>
          <cell r="G5597" t="str">
            <v>Coordinación y seguimiento de la gestión territorial</v>
          </cell>
          <cell r="H5597" t="str">
            <v>GSP</v>
          </cell>
          <cell r="I5597" t="str">
            <v>No aplica</v>
          </cell>
          <cell r="J5597" t="str">
            <v>Plan de acción</v>
          </cell>
          <cell r="K5597" t="str">
            <v>Zonal</v>
          </cell>
          <cell r="L5597" t="str">
            <v>7_SUBRED</v>
          </cell>
          <cell r="M5597" t="str">
            <v>3_DICIEMBRE_2025</v>
          </cell>
          <cell r="N5597" t="str">
            <v>81. Gestión Territorial para la Atención Primaria Social de los procesos de Gestión de la Salud Pública (GSP) y el Plan de Salud Pública de Intervenciones Colectivas (PSPIC)Gestión Territorial7_SUBRED3_DICIEMBRE_2025</v>
          </cell>
          <cell r="O5597">
            <v>9098064</v>
          </cell>
          <cell r="R5597">
            <v>0</v>
          </cell>
          <cell r="S5597">
            <v>0</v>
          </cell>
        </row>
        <row r="5598">
          <cell r="E5598" t="str">
            <v>91. Gestión Territorial para la Atención Primaria Social de los procesos de Gestión de la Salud Pública (GSP) y el Plan de Salud Pública de Intervenciones Colectivas (PSPIC)Gestión Territorial</v>
          </cell>
          <cell r="F5598" t="str">
            <v>Gestión zonal  GPEPB - PAI</v>
          </cell>
          <cell r="G5598" t="str">
            <v>Coordinación y seguimiento de la gestión territorial</v>
          </cell>
          <cell r="H5598" t="str">
            <v>GSP</v>
          </cell>
          <cell r="I5598" t="str">
            <v>No aplica</v>
          </cell>
          <cell r="J5598" t="str">
            <v>Plan de acción</v>
          </cell>
          <cell r="K5598" t="str">
            <v>Zonal</v>
          </cell>
          <cell r="L5598" t="str">
            <v>7_SUBRED</v>
          </cell>
          <cell r="M5598" t="str">
            <v>3_DICIEMBRE_2025</v>
          </cell>
          <cell r="N5598" t="str">
            <v>91. Gestión Territorial para la Atención Primaria Social de los procesos de Gestión de la Salud Pública (GSP) y el Plan de Salud Pública de Intervenciones Colectivas (PSPIC)Gestión Territorial7_SUBRED3_DICIEMBRE_2025</v>
          </cell>
          <cell r="O5598">
            <v>28674928</v>
          </cell>
          <cell r="R5598">
            <v>1</v>
          </cell>
          <cell r="S5598">
            <v>28674928</v>
          </cell>
        </row>
        <row r="5599">
          <cell r="E5599" t="str">
            <v>101. Gestión Territorial para la Atención Primaria Social de los procesos de Gestión de la Salud Pública (GSP) y el Plan de Salud Pública de Intervenciones Colectivas (PSPIC)Gestión Territorial</v>
          </cell>
          <cell r="F5599" t="str">
            <v>Gestión zonal  POLÍTICAS</v>
          </cell>
          <cell r="G5599" t="str">
            <v>Coordinación y seguimiento de la gestión territorial</v>
          </cell>
          <cell r="H5599" t="str">
            <v>GSP</v>
          </cell>
          <cell r="I5599" t="str">
            <v>No aplica</v>
          </cell>
          <cell r="J5599" t="str">
            <v>Plan de acción</v>
          </cell>
          <cell r="K5599" t="str">
            <v>Zonal</v>
          </cell>
          <cell r="L5599" t="str">
            <v>7_SUBRED</v>
          </cell>
          <cell r="M5599" t="str">
            <v>3_DICIEMBRE_2025</v>
          </cell>
          <cell r="N5599" t="str">
            <v>101. Gestión Territorial para la Atención Primaria Social de los procesos de Gestión de la Salud Pública (GSP) y el Plan de Salud Pública de Intervenciones Colectivas (PSPIC)Gestión Territorial7_SUBRED3_DICIEMBRE_2025</v>
          </cell>
          <cell r="O5599">
            <v>13092336</v>
          </cell>
          <cell r="R5599">
            <v>1</v>
          </cell>
          <cell r="S5599">
            <v>13092336</v>
          </cell>
        </row>
        <row r="5600">
          <cell r="E5600" t="str">
            <v>111. Gestión Territorial para la Atención Primaria Social de los procesos de Gestión de la Salud Pública (GSP) y el Plan de Salud Pública de Intervenciones Colectivas (PSPIC)Gestión Territorial</v>
          </cell>
          <cell r="F5600" t="str">
            <v>Entornos de MAS Bienestar</v>
          </cell>
          <cell r="G5600" t="str">
            <v>Coordinación y seguimiento de la gestión territorial</v>
          </cell>
          <cell r="H5600" t="str">
            <v>GSP</v>
          </cell>
          <cell r="I5600" t="str">
            <v>No aplica</v>
          </cell>
          <cell r="J5600" t="str">
            <v>Plan de acción</v>
          </cell>
          <cell r="K5600" t="str">
            <v>Zonal</v>
          </cell>
          <cell r="L5600" t="str">
            <v>7_SUBRED</v>
          </cell>
          <cell r="M5600" t="str">
            <v>3_DICIEMBRE_2025</v>
          </cell>
          <cell r="N5600" t="str">
            <v>111. Gestión Territorial para la Atención Primaria Social de los procesos de Gestión de la Salud Pública (GSP) y el Plan de Salud Pública de Intervenciones Colectivas (PSPIC)Gestión Territorial7_SUBRED3_DICIEMBRE_2025</v>
          </cell>
          <cell r="O5600">
            <v>29389952</v>
          </cell>
          <cell r="R5600">
            <v>0</v>
          </cell>
          <cell r="S5600">
            <v>0</v>
          </cell>
        </row>
        <row r="5601">
          <cell r="E5601" t="str">
            <v>121. Gestión Territorial para la Atención Primaria Social de los procesos de Gestión de la Salud Pública (GSP) y el Plan de Salud Pública de Intervenciones Colectivas (PSPIC)Gestión Territorial</v>
          </cell>
          <cell r="F5601" t="str">
            <v>Gestión de la información de acciones colectivas en salud pública - GESI</v>
          </cell>
          <cell r="G5601" t="str">
            <v>Soporte estratégico para la GSP-PSPIC</v>
          </cell>
          <cell r="H5601" t="str">
            <v>GSP</v>
          </cell>
          <cell r="I5601" t="str">
            <v>No aplica</v>
          </cell>
          <cell r="J5601" t="str">
            <v>Plan de acción</v>
          </cell>
          <cell r="K5601" t="str">
            <v>Zonal</v>
          </cell>
          <cell r="L5601" t="str">
            <v>7_SUBRED</v>
          </cell>
          <cell r="M5601" t="str">
            <v>3_DICIEMBRE_2025</v>
          </cell>
          <cell r="N5601" t="str">
            <v>121. Gestión Territorial para la Atención Primaria Social de los procesos de Gestión de la Salud Pública (GSP) y el Plan de Salud Pública de Intervenciones Colectivas (PSPIC)Gestión Territorial7_SUBRED3_DICIEMBRE_2025</v>
          </cell>
          <cell r="O5601">
            <v>100029392</v>
          </cell>
          <cell r="R5601">
            <v>1</v>
          </cell>
          <cell r="S5601">
            <v>100029392</v>
          </cell>
        </row>
        <row r="5602">
          <cell r="E5602" t="str">
            <v>131. Gestión Territorial para la Atención Primaria Social de los procesos de Gestión de la Salud Pública (GSP) y el Plan de Salud Pública de Intervenciones Colectivas (PSPIC)Gestión Territorial</v>
          </cell>
          <cell r="F5602" t="str">
            <v>Educación para la salud pública - ESP</v>
          </cell>
          <cell r="G5602" t="str">
            <v>Soporte estratégico para la GSP-PSPIC</v>
          </cell>
          <cell r="H5602" t="str">
            <v>GSP</v>
          </cell>
          <cell r="I5602" t="str">
            <v>No aplica</v>
          </cell>
          <cell r="J5602" t="str">
            <v>Plan de acción</v>
          </cell>
          <cell r="K5602" t="str">
            <v>Zonal</v>
          </cell>
          <cell r="L5602" t="str">
            <v>7_SUBRED</v>
          </cell>
          <cell r="M5602" t="str">
            <v>3_DICIEMBRE_2025</v>
          </cell>
          <cell r="N5602" t="str">
            <v>131. Gestión Territorial para la Atención Primaria Social de los procesos de Gestión de la Salud Pública (GSP) y el Plan de Salud Pública de Intervenciones Colectivas (PSPIC)Gestión Territorial7_SUBRED3_DICIEMBRE_2025</v>
          </cell>
          <cell r="O5602">
            <v>29833760</v>
          </cell>
          <cell r="R5602">
            <v>1</v>
          </cell>
          <cell r="S5602">
            <v>29833760</v>
          </cell>
        </row>
        <row r="5603">
          <cell r="E5603" t="str">
            <v>141. Gestión Territorial para la Atención Primaria Social de los procesos de Gestión de la Salud Pública (GSP) y el Plan de Salud Pública de Intervenciones Colectivas (PSPIC)Gestión Territorial</v>
          </cell>
          <cell r="F5603" t="str">
            <v>Prescripción social - Activación de rutas</v>
          </cell>
          <cell r="G5603" t="str">
            <v>Soporte estratégico para la GSP-PSPIC</v>
          </cell>
          <cell r="H5603" t="str">
            <v>GSP</v>
          </cell>
          <cell r="I5603" t="str">
            <v>No aplica</v>
          </cell>
          <cell r="J5603" t="str">
            <v>Plan de acción</v>
          </cell>
          <cell r="K5603" t="str">
            <v>Zonal</v>
          </cell>
          <cell r="L5603" t="str">
            <v>7_SUBRED</v>
          </cell>
          <cell r="M5603" t="str">
            <v>3_DICIEMBRE_2025</v>
          </cell>
          <cell r="N5603" t="str">
            <v>141. Gestión Territorial para la Atención Primaria Social de los procesos de Gestión de la Salud Pública (GSP) y el Plan de Salud Pública de Intervenciones Colectivas (PSPIC)Gestión Territorial7_SUBRED3_DICIEMBRE_2025</v>
          </cell>
          <cell r="O5603">
            <v>54021296</v>
          </cell>
          <cell r="R5603">
            <v>0.95136229240000003</v>
          </cell>
          <cell r="S5603">
            <v>51393824.000978954</v>
          </cell>
        </row>
        <row r="5604">
          <cell r="E5604" t="str">
            <v>151. Gestión Territorial para la Atención Primaria Social de los procesos de Gestión de la Salud Pública (GSP) y el Plan de Salud Pública de Intervenciones Colectivas (PSPIC)Gestión Territorial</v>
          </cell>
          <cell r="F5604" t="str">
            <v>Prescripción social - Activación de rutas (Salud Mental)</v>
          </cell>
          <cell r="G5604" t="str">
            <v>Soporte estratégico para la GSP-PSPIC</v>
          </cell>
          <cell r="H5604" t="str">
            <v>GSP</v>
          </cell>
          <cell r="I5604" t="str">
            <v>No aplica</v>
          </cell>
          <cell r="J5604" t="str">
            <v>Plan de acción</v>
          </cell>
          <cell r="K5604" t="str">
            <v>Zonal</v>
          </cell>
          <cell r="L5604" t="str">
            <v>7_SUBRED</v>
          </cell>
          <cell r="M5604" t="str">
            <v>3_DICIEMBRE_2025</v>
          </cell>
          <cell r="N5604" t="str">
            <v>151. Gestión Territorial para la Atención Primaria Social de los procesos de Gestión de la Salud Pública (GSP) y el Plan de Salud Pública de Intervenciones Colectivas (PSPIC)Gestión Territorial7_SUBRED3_DICIEMBRE_2025</v>
          </cell>
          <cell r="O5604">
            <v>5621568</v>
          </cell>
          <cell r="R5604">
            <v>1</v>
          </cell>
          <cell r="S5604">
            <v>5621568</v>
          </cell>
        </row>
        <row r="5605">
          <cell r="E5605" t="str">
            <v>161. Gestión Territorial para la Atención Primaria Social de los procesos de Gestión de la Salud Pública (GSP) y el Plan de Salud Pública de Intervenciones Colectivas (PSPIC)Gestión Territorial</v>
          </cell>
          <cell r="F5605" t="str">
            <v>Prescripción social - Activación de rutas (Sur - Centro Oriente)</v>
          </cell>
          <cell r="G5605" t="str">
            <v>Soporte estratégico para la GSP-PSPIC</v>
          </cell>
          <cell r="H5605" t="str">
            <v>GSP</v>
          </cell>
          <cell r="I5605" t="str">
            <v>No aplica</v>
          </cell>
          <cell r="J5605" t="str">
            <v>Plan de acción</v>
          </cell>
          <cell r="K5605" t="str">
            <v>Distrito</v>
          </cell>
          <cell r="L5605" t="str">
            <v>7_SUBRED</v>
          </cell>
          <cell r="M5605" t="str">
            <v>3_DICIEMBRE_2025</v>
          </cell>
          <cell r="N5605" t="str">
            <v>161. Gestión Territorial para la Atención Primaria Social de los procesos de Gestión de la Salud Pública (GSP) y el Plan de Salud Pública de Intervenciones Colectivas (PSPIC)Gestión Territorial7_SUBRED3_DICIEMBRE_2025</v>
          </cell>
          <cell r="O5605">
            <v>3994272</v>
          </cell>
          <cell r="R5605">
            <v>0</v>
          </cell>
          <cell r="S5605">
            <v>0</v>
          </cell>
        </row>
        <row r="5606">
          <cell r="E5606" t="str">
            <v>171. Gestión Territorial para la Atención Primaria Social de los procesos de Gestión de la Salud Pública (GSP) y el Plan de Salud Pública de Intervenciones Colectivas (PSPIC)Gestión Territorial</v>
          </cell>
          <cell r="F5606" t="str">
            <v>Análisis de condiciones, calidad de vida, salud y enfermedad - ACCVSyE-DC (Sur Occidente)</v>
          </cell>
          <cell r="G5606" t="str">
            <v>Análisis de la gestión territorial de la salud pública</v>
          </cell>
          <cell r="H5606" t="str">
            <v>GSP</v>
          </cell>
          <cell r="I5606" t="str">
            <v>No aplica</v>
          </cell>
          <cell r="J5606" t="str">
            <v>Plan de análisis</v>
          </cell>
          <cell r="K5606" t="str">
            <v>Distrito</v>
          </cell>
          <cell r="L5606" t="str">
            <v>7_SUBRED</v>
          </cell>
          <cell r="M5606" t="str">
            <v>3_DICIEMBRE_2025</v>
          </cell>
          <cell r="N5606" t="str">
            <v>171. Gestión Territorial para la Atención Primaria Social de los procesos de Gestión de la Salud Pública (GSP) y el Plan de Salud Pública de Intervenciones Colectivas (PSPIC)Gestión Territorial7_SUBRED3_DICIEMBRE_2025</v>
          </cell>
          <cell r="O5606">
            <v>5621568</v>
          </cell>
          <cell r="R5606">
            <v>0</v>
          </cell>
          <cell r="S5606">
            <v>0</v>
          </cell>
        </row>
        <row r="5607">
          <cell r="E5607" t="str">
            <v>181. Gestión Territorial para la Atención Primaria Social de los procesos de Gestión de la Salud Pública (GSP) y el Plan de Salud Pública de Intervenciones Colectivas (PSPIC)Gestión Territorial</v>
          </cell>
          <cell r="F5607" t="str">
            <v>Análisis de condiciones, calidad de vida, salud y enfermedad - ACCVSyE</v>
          </cell>
          <cell r="G5607" t="str">
            <v>Análisis de la gestión territorial de la salud pública</v>
          </cell>
          <cell r="H5607" t="str">
            <v>GSP</v>
          </cell>
          <cell r="I5607" t="str">
            <v>No aplica</v>
          </cell>
          <cell r="J5607" t="str">
            <v>Plan de análisis</v>
          </cell>
          <cell r="K5607" t="str">
            <v>Zonal</v>
          </cell>
          <cell r="L5607" t="str">
            <v>7_SUBRED</v>
          </cell>
          <cell r="M5607" t="str">
            <v>3_DICIEMBRE_2025</v>
          </cell>
          <cell r="N5607" t="str">
            <v>181. Gestión Territorial para la Atención Primaria Social de los procesos de Gestión de la Salud Pública (GSP) y el Plan de Salud Pública de Intervenciones Colectivas (PSPIC)Gestión Territorial7_SUBRED3_DICIEMBRE_2025</v>
          </cell>
          <cell r="O5607">
            <v>32422640</v>
          </cell>
          <cell r="R5607">
            <v>1</v>
          </cell>
          <cell r="S5607">
            <v>32422640</v>
          </cell>
        </row>
        <row r="5608">
          <cell r="E5608" t="str">
            <v>191. Gestión Territorial para la Atención Primaria Social de los procesos de Gestión de la Salud Pública (GSP) y el Plan de Salud Pública de Intervenciones Colectivas (PSPIC)Gestión Territorial</v>
          </cell>
          <cell r="F5608" t="str">
            <v>Análisis de las políticas y acciones para la salud pública en el marco de la gestión territorial</v>
          </cell>
          <cell r="G5608" t="str">
            <v>Análisis de la gestión territorial de la salud pública</v>
          </cell>
          <cell r="H5608" t="str">
            <v>GSP</v>
          </cell>
          <cell r="I5608" t="str">
            <v>No aplica</v>
          </cell>
          <cell r="J5608" t="str">
            <v>Plan de análisis</v>
          </cell>
          <cell r="K5608" t="str">
            <v>Zonal</v>
          </cell>
          <cell r="L5608" t="str">
            <v>7_SUBRED</v>
          </cell>
          <cell r="M5608" t="str">
            <v>3_DICIEMBRE_2025</v>
          </cell>
          <cell r="N5608" t="str">
            <v>191. Gestión Territorial para la Atención Primaria Social de los procesos de Gestión de la Salud Pública (GSP) y el Plan de Salud Pública de Intervenciones Colectivas (PSPIC)Gestión Territorial7_SUBRED3_DICIEMBRE_2025</v>
          </cell>
          <cell r="O5608">
            <v>20316544</v>
          </cell>
          <cell r="R5608">
            <v>1</v>
          </cell>
          <cell r="S5608">
            <v>20316544</v>
          </cell>
        </row>
        <row r="5609">
          <cell r="E5609" t="str">
            <v>202. Cuidado Continuo por una vida con bienestarComunitario</v>
          </cell>
          <cell r="F5609" t="str">
            <v xml:space="preserve">Sesiones educativas para MAS bienestar </v>
          </cell>
          <cell r="G5609" t="str">
            <v xml:space="preserve">Promoción de la salud y bienestar </v>
          </cell>
          <cell r="H5609" t="str">
            <v>PSPIC</v>
          </cell>
          <cell r="I5609" t="str">
            <v>No aplica</v>
          </cell>
          <cell r="J5609" t="str">
            <v>Sesión</v>
          </cell>
          <cell r="K5609" t="str">
            <v>Local</v>
          </cell>
          <cell r="L5609" t="str">
            <v>7_SUBRED</v>
          </cell>
          <cell r="M5609" t="str">
            <v>3_DICIEMBRE_2025</v>
          </cell>
          <cell r="N5609" t="str">
            <v>202. Cuidado Continuo por una vida con bienestarComunitario7_SUBRED3_DICIEMBRE_2025</v>
          </cell>
          <cell r="O5609">
            <v>105404</v>
          </cell>
          <cell r="R5609">
            <v>0</v>
          </cell>
          <cell r="S5609">
            <v>0</v>
          </cell>
        </row>
        <row r="5610">
          <cell r="E5610" t="str">
            <v xml:space="preserve">202. Cuidado Continuo por una vida con bienestarEducativo </v>
          </cell>
          <cell r="F5610" t="str">
            <v xml:space="preserve">Sesiones educativas para MAS bienestar </v>
          </cell>
          <cell r="G5610" t="str">
            <v xml:space="preserve">Promoción de la salud y bienestar </v>
          </cell>
          <cell r="H5610" t="str">
            <v>PSPIC</v>
          </cell>
          <cell r="I5610" t="str">
            <v>No aplica</v>
          </cell>
          <cell r="J5610" t="str">
            <v>Sesión</v>
          </cell>
          <cell r="K5610" t="str">
            <v>Local</v>
          </cell>
          <cell r="L5610" t="str">
            <v>7_SUBRED</v>
          </cell>
          <cell r="M5610" t="str">
            <v>3_DICIEMBRE_2025</v>
          </cell>
          <cell r="N5610" t="str">
            <v>202. Cuidado Continuo por una vida con bienestarEducativo 7_SUBRED3_DICIEMBRE_2025</v>
          </cell>
          <cell r="O5610">
            <v>105404</v>
          </cell>
          <cell r="R5610">
            <v>0</v>
          </cell>
          <cell r="S5610">
            <v>0</v>
          </cell>
        </row>
        <row r="5611">
          <cell r="E5611" t="str">
            <v>202. Cuidado Continuo por una vida con bienestarInstitucional</v>
          </cell>
          <cell r="F5611" t="str">
            <v xml:space="preserve">Sesiones educativas para MAS bienestar </v>
          </cell>
          <cell r="G5611" t="str">
            <v xml:space="preserve">Promoción de la salud y bienestar </v>
          </cell>
          <cell r="H5611" t="str">
            <v>PSPIC</v>
          </cell>
          <cell r="I5611" t="str">
            <v>No aplica</v>
          </cell>
          <cell r="J5611" t="str">
            <v>Sesión</v>
          </cell>
          <cell r="K5611" t="str">
            <v>Local</v>
          </cell>
          <cell r="L5611" t="str">
            <v>7_SUBRED</v>
          </cell>
          <cell r="M5611" t="str">
            <v>3_DICIEMBRE_2025</v>
          </cell>
          <cell r="N5611" t="str">
            <v>202. Cuidado Continuo por una vida con bienestarInstitucional7_SUBRED3_DICIEMBRE_2025</v>
          </cell>
          <cell r="O5611">
            <v>105404</v>
          </cell>
          <cell r="R5611">
            <v>0</v>
          </cell>
          <cell r="S5611">
            <v>0</v>
          </cell>
        </row>
        <row r="5612">
          <cell r="E5612" t="str">
            <v>212. Cuidado Continuo por una vida con bienestarComunitario</v>
          </cell>
          <cell r="F5612" t="str">
            <v>Sesiones educativas para MAS bienestar en nuestras comunidades - Gestión territorial</v>
          </cell>
          <cell r="G5612" t="str">
            <v xml:space="preserve">Promoción de la salud y bienestar </v>
          </cell>
          <cell r="H5612" t="str">
            <v>PSPIC</v>
          </cell>
          <cell r="I5612" t="str">
            <v>No aplica</v>
          </cell>
          <cell r="J5612" t="str">
            <v>Sesión</v>
          </cell>
          <cell r="K5612" t="str">
            <v>Local</v>
          </cell>
          <cell r="L5612" t="str">
            <v>7_SUBRED</v>
          </cell>
          <cell r="M5612" t="str">
            <v>3_DICIEMBRE_2025</v>
          </cell>
          <cell r="N5612" t="str">
            <v>212. Cuidado Continuo por una vida con bienestarComunitario7_SUBRED3_DICIEMBRE_2025</v>
          </cell>
          <cell r="O5612">
            <v>55938</v>
          </cell>
          <cell r="R5612">
            <v>0</v>
          </cell>
          <cell r="S5612">
            <v>0</v>
          </cell>
        </row>
        <row r="5613">
          <cell r="E5613" t="str">
            <v>222. Cuidado Continuo por una vida con bienestarComunitario</v>
          </cell>
          <cell r="F5613" t="str">
            <v>Sesiones educativas para el bienestar en las  barras futboleras</v>
          </cell>
          <cell r="G5613" t="str">
            <v xml:space="preserve">Promoción de la salud y bienestar </v>
          </cell>
          <cell r="H5613" t="str">
            <v>PSPIC</v>
          </cell>
          <cell r="I5613" t="str">
            <v>No aplica</v>
          </cell>
          <cell r="J5613" t="str">
            <v>Sesión</v>
          </cell>
          <cell r="K5613" t="str">
            <v>Distrito</v>
          </cell>
          <cell r="L5613" t="str">
            <v>7_SUBRED</v>
          </cell>
          <cell r="M5613" t="str">
            <v>3_DICIEMBRE_2025</v>
          </cell>
          <cell r="N5613" t="str">
            <v>222. Cuidado Continuo por una vida con bienestarComunitario7_SUBRED3_DICIEMBRE_2025</v>
          </cell>
          <cell r="O5613">
            <v>105404</v>
          </cell>
          <cell r="R5613">
            <v>0</v>
          </cell>
          <cell r="S5613">
            <v>0</v>
          </cell>
        </row>
        <row r="5614">
          <cell r="E5614" t="str">
            <v>232. Cuidado Continuo por una vida con bienestarComunitario</v>
          </cell>
          <cell r="F5614" t="str">
            <v>Sesiones educativas para el bienestar con los gestores en las  barras futboleras</v>
          </cell>
          <cell r="G5614" t="str">
            <v xml:space="preserve">Promoción de la salud y bienestar </v>
          </cell>
          <cell r="H5614" t="str">
            <v>PSPIC</v>
          </cell>
          <cell r="I5614" t="str">
            <v>No aplica</v>
          </cell>
          <cell r="J5614" t="str">
            <v>Sesión</v>
          </cell>
          <cell r="K5614" t="str">
            <v>Distrito</v>
          </cell>
          <cell r="L5614" t="str">
            <v>7_SUBRED</v>
          </cell>
          <cell r="M5614" t="str">
            <v>3_DICIEMBRE_2025</v>
          </cell>
          <cell r="N5614" t="str">
            <v>232. Cuidado Continuo por una vida con bienestarComunitario7_SUBRED3_DICIEMBRE_2025</v>
          </cell>
          <cell r="O5614">
            <v>55938</v>
          </cell>
          <cell r="R5614">
            <v>0</v>
          </cell>
          <cell r="S5614">
            <v>0</v>
          </cell>
        </row>
        <row r="5615">
          <cell r="E5615" t="str">
            <v xml:space="preserve">242. Cuidado Continuo por una vida con bienestarEducativo </v>
          </cell>
          <cell r="F5615" t="str">
            <v>Sesiones educativas para la promoción de la salud oral</v>
          </cell>
          <cell r="G5615" t="str">
            <v xml:space="preserve">Promoción de la salud y bienestar </v>
          </cell>
          <cell r="H5615" t="str">
            <v>PSPIC</v>
          </cell>
          <cell r="I5615" t="str">
            <v>No aplica</v>
          </cell>
          <cell r="J5615" t="str">
            <v>Sesión</v>
          </cell>
          <cell r="K5615" t="str">
            <v>Local</v>
          </cell>
          <cell r="L5615" t="str">
            <v>7_SUBRED</v>
          </cell>
          <cell r="M5615" t="str">
            <v>3_DICIEMBRE_2025</v>
          </cell>
          <cell r="N5615" t="str">
            <v>242. Cuidado Continuo por una vida con bienestarEducativo 7_SUBRED3_DICIEMBRE_2025</v>
          </cell>
          <cell r="O5615">
            <v>180297</v>
          </cell>
          <cell r="R5615">
            <v>0</v>
          </cell>
          <cell r="S5615">
            <v>0</v>
          </cell>
        </row>
        <row r="5616">
          <cell r="E5616" t="str">
            <v>252. Cuidado Continuo por una vida con bienestarLaboral</v>
          </cell>
          <cell r="F5616" t="str">
            <v xml:space="preserve">Sesiones educativas para la prevención y erradicación del trabajo infantil </v>
          </cell>
          <cell r="G5616" t="str">
            <v xml:space="preserve">Promoción de la salud y bienestar </v>
          </cell>
          <cell r="H5616" t="str">
            <v>PSPIC</v>
          </cell>
          <cell r="I5616" t="str">
            <v>No aplica</v>
          </cell>
          <cell r="J5616" t="str">
            <v>Sesión</v>
          </cell>
          <cell r="K5616" t="str">
            <v>Local</v>
          </cell>
          <cell r="L5616" t="str">
            <v>7_SUBRED</v>
          </cell>
          <cell r="M5616" t="str">
            <v>3_DICIEMBRE_2025</v>
          </cell>
          <cell r="N5616" t="str">
            <v>252. Cuidado Continuo por una vida con bienestarLaboral7_SUBRED3_DICIEMBRE_2025</v>
          </cell>
          <cell r="O5616">
            <v>210809</v>
          </cell>
          <cell r="R5616">
            <v>0</v>
          </cell>
          <cell r="S5616">
            <v>0</v>
          </cell>
        </row>
        <row r="5617">
          <cell r="E5617" t="str">
            <v>262. Cuidado Continuo por una vida con bienestarComunitario</v>
          </cell>
          <cell r="F5617" t="str">
            <v xml:space="preserve">Grupos socioeducativos para MAS bienestar en nuestras comunidades </v>
          </cell>
          <cell r="G5617" t="str">
            <v xml:space="preserve">Promoción de la salud y bienestar </v>
          </cell>
          <cell r="H5617" t="str">
            <v>PSPIC</v>
          </cell>
          <cell r="I5617" t="str">
            <v>No aplica</v>
          </cell>
          <cell r="J5617" t="str">
            <v>Sesión</v>
          </cell>
          <cell r="K5617" t="str">
            <v>Local</v>
          </cell>
          <cell r="L5617" t="str">
            <v>7_SUBRED</v>
          </cell>
          <cell r="M5617" t="str">
            <v>3_DICIEMBRE_2025</v>
          </cell>
          <cell r="N5617" t="str">
            <v>262. Cuidado Continuo por una vida con bienestarComunitario7_SUBRED3_DICIEMBRE_2025</v>
          </cell>
          <cell r="O5617">
            <v>140539</v>
          </cell>
          <cell r="R5617">
            <v>0</v>
          </cell>
          <cell r="S5617">
            <v>0</v>
          </cell>
        </row>
        <row r="5618">
          <cell r="E5618" t="str">
            <v>272. Cuidado Continuo por una vida con bienestarComunitario</v>
          </cell>
          <cell r="F5618" t="str">
            <v>Grupos socioeducativos para MAS bienestar en nuestras comunidades - Gestión territorial</v>
          </cell>
          <cell r="G5618" t="str">
            <v xml:space="preserve">Promoción de la salud y bienestar </v>
          </cell>
          <cell r="H5618" t="str">
            <v>PSPIC</v>
          </cell>
          <cell r="I5618" t="str">
            <v>No aplica</v>
          </cell>
          <cell r="J5618" t="str">
            <v>Sesión</v>
          </cell>
          <cell r="K5618" t="str">
            <v>Local</v>
          </cell>
          <cell r="L5618" t="str">
            <v>7_SUBRED</v>
          </cell>
          <cell r="M5618" t="str">
            <v>3_DICIEMBRE_2025</v>
          </cell>
          <cell r="N5618" t="str">
            <v>272. Cuidado Continuo por una vida con bienestarComunitario7_SUBRED3_DICIEMBRE_2025</v>
          </cell>
          <cell r="O5618">
            <v>74584</v>
          </cell>
          <cell r="R5618">
            <v>0</v>
          </cell>
          <cell r="S5618">
            <v>0</v>
          </cell>
        </row>
        <row r="5619">
          <cell r="E5619" t="str">
            <v>282. Cuidado Continuo por una vida con bienestarComunitario</v>
          </cell>
          <cell r="F5619" t="str">
            <v>Grupos socieducativas para MAS bienestar en salud mental de la RBC</v>
          </cell>
          <cell r="G5619" t="str">
            <v xml:space="preserve">Promoción de la salud y bienestar </v>
          </cell>
          <cell r="H5619" t="str">
            <v>PSPIC</v>
          </cell>
          <cell r="I5619" t="str">
            <v>No aplica</v>
          </cell>
          <cell r="J5619" t="str">
            <v>Sesión</v>
          </cell>
          <cell r="K5619" t="str">
            <v>Local</v>
          </cell>
          <cell r="L5619" t="str">
            <v>7_SUBRED</v>
          </cell>
          <cell r="M5619" t="str">
            <v>3_DICIEMBRE_2025</v>
          </cell>
          <cell r="N5619" t="str">
            <v>282. Cuidado Continuo por una vida con bienestarComunitario7_SUBRED3_DICIEMBRE_2025</v>
          </cell>
          <cell r="O5619">
            <v>215123</v>
          </cell>
          <cell r="R5619">
            <v>0</v>
          </cell>
          <cell r="S5619">
            <v>0</v>
          </cell>
        </row>
        <row r="5620">
          <cell r="E5620" t="str">
            <v>292. Cuidado Continuo por una vida con bienestarComunitario</v>
          </cell>
          <cell r="F5620" t="str">
            <v>Grupos socioeducativos para el bienestar en  barras futboleras</v>
          </cell>
          <cell r="G5620" t="str">
            <v xml:space="preserve">Promoción de la salud y bienestar </v>
          </cell>
          <cell r="H5620" t="str">
            <v>PSPIC</v>
          </cell>
          <cell r="I5620" t="str">
            <v>No aplica</v>
          </cell>
          <cell r="J5620" t="str">
            <v>Sesión</v>
          </cell>
          <cell r="K5620" t="str">
            <v>Distrito</v>
          </cell>
          <cell r="L5620" t="str">
            <v>7_SUBRED</v>
          </cell>
          <cell r="M5620" t="str">
            <v>3_DICIEMBRE_2025</v>
          </cell>
          <cell r="N5620" t="str">
            <v>292. Cuidado Continuo por una vida con bienestarComunitario7_SUBRED3_DICIEMBRE_2025</v>
          </cell>
          <cell r="O5620">
            <v>140539</v>
          </cell>
          <cell r="R5620">
            <v>0</v>
          </cell>
          <cell r="S5620">
            <v>0</v>
          </cell>
        </row>
        <row r="5621">
          <cell r="E5621" t="str">
            <v>302. Cuidado Continuo por una vida con bienestarComunitario</v>
          </cell>
          <cell r="F5621" t="str">
            <v xml:space="preserve">Grupos socioeducativos para el bienestar en  barras futboleras - Gestión territorial </v>
          </cell>
          <cell r="G5621" t="str">
            <v xml:space="preserve">Promoción de la salud y bienestar </v>
          </cell>
          <cell r="H5621" t="str">
            <v>PSPIC</v>
          </cell>
          <cell r="I5621" t="str">
            <v>No aplica</v>
          </cell>
          <cell r="J5621" t="str">
            <v>Sesión</v>
          </cell>
          <cell r="K5621" t="str">
            <v>Distrito</v>
          </cell>
          <cell r="L5621" t="str">
            <v>7_SUBRED</v>
          </cell>
          <cell r="M5621" t="str">
            <v>3_DICIEMBRE_2025</v>
          </cell>
          <cell r="N5621" t="str">
            <v>302. Cuidado Continuo por una vida con bienestarComunitario7_SUBRED3_DICIEMBRE_2025</v>
          </cell>
          <cell r="O5621">
            <v>74584</v>
          </cell>
          <cell r="R5621">
            <v>0</v>
          </cell>
          <cell r="S5621">
            <v>0</v>
          </cell>
        </row>
        <row r="5622">
          <cell r="E5622" t="str">
            <v>312. Cuidado Continuo por una vida con bienestarComunitario</v>
          </cell>
          <cell r="F5622" t="str">
            <v>Grupos socioeducativos para el bienestar (AIEPI)</v>
          </cell>
          <cell r="G5622" t="str">
            <v xml:space="preserve">Promoción de la salud y bienestar </v>
          </cell>
          <cell r="H5622" t="str">
            <v>PSPIC</v>
          </cell>
          <cell r="I5622" t="str">
            <v>No aplica</v>
          </cell>
          <cell r="J5622" t="str">
            <v>Sesión</v>
          </cell>
          <cell r="K5622" t="str">
            <v>Local</v>
          </cell>
          <cell r="L5622" t="str">
            <v>7_SUBRED</v>
          </cell>
          <cell r="M5622" t="str">
            <v>3_DICIEMBRE_2025</v>
          </cell>
          <cell r="N5622" t="str">
            <v>312. Cuidado Continuo por una vida con bienestarComunitario7_SUBRED3_DICIEMBRE_2025</v>
          </cell>
          <cell r="O5622">
            <v>215123</v>
          </cell>
          <cell r="R5622">
            <v>0</v>
          </cell>
          <cell r="S5622">
            <v>0</v>
          </cell>
        </row>
        <row r="5623">
          <cell r="E5623" t="str">
            <v xml:space="preserve">312. Cuidado Continuo por una vida con bienestarEducativo </v>
          </cell>
          <cell r="F5623" t="str">
            <v>Grupos socioeducativos para el bienestar (AIEPI)</v>
          </cell>
          <cell r="G5623" t="str">
            <v xml:space="preserve">Promoción de la salud y bienestar </v>
          </cell>
          <cell r="H5623" t="str">
            <v>PSPIC</v>
          </cell>
          <cell r="I5623" t="str">
            <v>No aplica</v>
          </cell>
          <cell r="J5623" t="str">
            <v>Sesión</v>
          </cell>
          <cell r="K5623" t="str">
            <v>Local</v>
          </cell>
          <cell r="L5623" t="str">
            <v>7_SUBRED</v>
          </cell>
          <cell r="M5623" t="str">
            <v>3_DICIEMBRE_2025</v>
          </cell>
          <cell r="N5623" t="str">
            <v>312. Cuidado Continuo por una vida con bienestarEducativo 7_SUBRED3_DICIEMBRE_2025</v>
          </cell>
          <cell r="O5623">
            <v>215123</v>
          </cell>
          <cell r="R5623">
            <v>0</v>
          </cell>
          <cell r="S5623">
            <v>0</v>
          </cell>
        </row>
        <row r="5624">
          <cell r="E5624" t="str">
            <v>312. Cuidado Continuo por una vida con bienestarLaboral</v>
          </cell>
          <cell r="F5624" t="str">
            <v>Grupos socioeducativos para el bienestar (AIEPI)</v>
          </cell>
          <cell r="G5624" t="str">
            <v xml:space="preserve">Promoción de la salud y bienestar </v>
          </cell>
          <cell r="H5624" t="str">
            <v>PSPIC</v>
          </cell>
          <cell r="I5624" t="str">
            <v>No aplica</v>
          </cell>
          <cell r="J5624" t="str">
            <v>Sesión</v>
          </cell>
          <cell r="K5624" t="str">
            <v>Local</v>
          </cell>
          <cell r="L5624" t="str">
            <v>7_SUBRED</v>
          </cell>
          <cell r="M5624" t="str">
            <v>3_DICIEMBRE_2025</v>
          </cell>
          <cell r="N5624" t="str">
            <v>312. Cuidado Continuo por una vida con bienestarLaboral7_SUBRED3_DICIEMBRE_2025</v>
          </cell>
          <cell r="O5624">
            <v>215123</v>
          </cell>
          <cell r="R5624">
            <v>0</v>
          </cell>
          <cell r="S5624">
            <v>0</v>
          </cell>
        </row>
        <row r="5625">
          <cell r="E5625" t="str">
            <v>312. Cuidado Continuo por una vida con bienestarInstitucional</v>
          </cell>
          <cell r="F5625" t="str">
            <v>Grupos socioeducativos para el bienestar (AIEPI)</v>
          </cell>
          <cell r="G5625" t="str">
            <v xml:space="preserve">Promoción de la salud y bienestar </v>
          </cell>
          <cell r="H5625" t="str">
            <v>PSPIC</v>
          </cell>
          <cell r="I5625" t="str">
            <v>No aplica</v>
          </cell>
          <cell r="J5625" t="str">
            <v>Sesión</v>
          </cell>
          <cell r="K5625" t="str">
            <v>Local</v>
          </cell>
          <cell r="L5625" t="str">
            <v>7_SUBRED</v>
          </cell>
          <cell r="M5625" t="str">
            <v>3_DICIEMBRE_2025</v>
          </cell>
          <cell r="N5625" t="str">
            <v>312. Cuidado Continuo por una vida con bienestarInstitucional7_SUBRED3_DICIEMBRE_2025</v>
          </cell>
          <cell r="O5625">
            <v>215123</v>
          </cell>
          <cell r="R5625">
            <v>0</v>
          </cell>
          <cell r="S5625">
            <v>0</v>
          </cell>
        </row>
        <row r="5626">
          <cell r="E5626" t="str">
            <v xml:space="preserve">322. Cuidado Continuo por una vida con bienestarEducativo </v>
          </cell>
          <cell r="F5626" t="str">
            <v>Grupos socioeducativos de  vacaciones con MAS Bienestar</v>
          </cell>
          <cell r="G5626" t="str">
            <v xml:space="preserve">Promoción de la salud y bienestar </v>
          </cell>
          <cell r="H5626" t="str">
            <v>PSPIC</v>
          </cell>
          <cell r="I5626" t="str">
            <v>No aplica</v>
          </cell>
          <cell r="J5626" t="str">
            <v>Sesión</v>
          </cell>
          <cell r="K5626" t="str">
            <v>Local</v>
          </cell>
          <cell r="L5626" t="str">
            <v>7_SUBRED</v>
          </cell>
          <cell r="M5626" t="str">
            <v>3_DICIEMBRE_2025</v>
          </cell>
          <cell r="N5626" t="str">
            <v>322. Cuidado Continuo por una vida con bienestarEducativo 7_SUBRED3_DICIEMBRE_2025</v>
          </cell>
          <cell r="O5626">
            <v>281078</v>
          </cell>
          <cell r="R5626">
            <v>0</v>
          </cell>
          <cell r="S5626">
            <v>0</v>
          </cell>
        </row>
        <row r="5627">
          <cell r="E5627" t="str">
            <v>332. Cuidado Continuo por una vida con bienestarLaboral</v>
          </cell>
          <cell r="F5627" t="str">
            <v>Grupos socioeducativos para el bienestar de trabajadores y trabajadoras en la economía informal</v>
          </cell>
          <cell r="G5627" t="str">
            <v xml:space="preserve">Promoción de la salud y bienestar </v>
          </cell>
          <cell r="H5627" t="str">
            <v>PSPIC</v>
          </cell>
          <cell r="I5627" t="str">
            <v>No aplica</v>
          </cell>
          <cell r="J5627" t="str">
            <v>Grupo</v>
          </cell>
          <cell r="K5627" t="str">
            <v>Local</v>
          </cell>
          <cell r="L5627" t="str">
            <v>7_SUBRED</v>
          </cell>
          <cell r="M5627" t="str">
            <v>3_DICIEMBRE_2025</v>
          </cell>
          <cell r="N5627" t="str">
            <v>332. Cuidado Continuo por una vida con bienestarLaboral7_SUBRED3_DICIEMBRE_2025</v>
          </cell>
          <cell r="O5627">
            <v>1094110</v>
          </cell>
          <cell r="R5627">
            <v>0</v>
          </cell>
          <cell r="S5627">
            <v>0</v>
          </cell>
        </row>
        <row r="5628">
          <cell r="E5628" t="str">
            <v>342. Cuidado Continuo por una vida con bienestarComunitario</v>
          </cell>
          <cell r="F5628" t="str">
            <v>Acompañamiento amigable - Salud mental RBC</v>
          </cell>
          <cell r="G5628" t="str">
            <v>Gestión del Riesgo para el Bienestar Colectivo en los Territorios</v>
          </cell>
          <cell r="H5628" t="str">
            <v>PSPIC</v>
          </cell>
          <cell r="I5628" t="str">
            <v>No aplica</v>
          </cell>
          <cell r="J5628" t="str">
            <v>Sesión</v>
          </cell>
          <cell r="K5628" t="str">
            <v>Local</v>
          </cell>
          <cell r="L5628" t="str">
            <v>7_SUBRED</v>
          </cell>
          <cell r="M5628" t="str">
            <v>3_DICIEMBRE_2025</v>
          </cell>
          <cell r="N5628" t="str">
            <v>342. Cuidado Continuo por una vida con bienestarComunitario7_SUBRED3_DICIEMBRE_2025</v>
          </cell>
          <cell r="O5628">
            <v>161342</v>
          </cell>
          <cell r="R5628">
            <v>0</v>
          </cell>
          <cell r="S5628">
            <v>0</v>
          </cell>
        </row>
        <row r="5629">
          <cell r="E5629" t="str">
            <v>352. Cuidado Continuo por una vida con bienestarComunitario</v>
          </cell>
          <cell r="F5629" t="str">
            <v>Escuelas de liderazgo - Salud mental RBC</v>
          </cell>
          <cell r="G5629" t="str">
            <v xml:space="preserve">Promoción de la salud y bienestar </v>
          </cell>
          <cell r="H5629" t="str">
            <v>PSPIC</v>
          </cell>
          <cell r="I5629" t="str">
            <v>No aplica</v>
          </cell>
          <cell r="J5629" t="str">
            <v>Sesión</v>
          </cell>
          <cell r="K5629" t="str">
            <v>Local</v>
          </cell>
          <cell r="L5629" t="str">
            <v>7_SUBRED</v>
          </cell>
          <cell r="M5629" t="str">
            <v>3_DICIEMBRE_2025</v>
          </cell>
          <cell r="N5629" t="str">
            <v>352. Cuidado Continuo por una vida con bienestarComunitario7_SUBRED3_DICIEMBRE_2025</v>
          </cell>
          <cell r="O5629">
            <v>215123</v>
          </cell>
          <cell r="R5629">
            <v>0</v>
          </cell>
          <cell r="S5629">
            <v>0</v>
          </cell>
        </row>
        <row r="5630">
          <cell r="E5630" t="str">
            <v>362. Cuidado Continuo por una vida con bienestarComunitario</v>
          </cell>
          <cell r="F5630" t="str">
            <v>Escuelas de liderazgo desde el barrismo social</v>
          </cell>
          <cell r="G5630" t="str">
            <v xml:space="preserve">Promoción de la salud y bienestar </v>
          </cell>
          <cell r="H5630" t="str">
            <v>PSPIC</v>
          </cell>
          <cell r="I5630" t="str">
            <v>No aplica</v>
          </cell>
          <cell r="J5630" t="str">
            <v>Sesión</v>
          </cell>
          <cell r="K5630" t="str">
            <v>Distrito</v>
          </cell>
          <cell r="L5630" t="str">
            <v>7_SUBRED</v>
          </cell>
          <cell r="M5630" t="str">
            <v>3_DICIEMBRE_2025</v>
          </cell>
          <cell r="N5630" t="str">
            <v>362. Cuidado Continuo por una vida con bienestarComunitario7_SUBRED3_DICIEMBRE_2025</v>
          </cell>
          <cell r="O5630">
            <v>140539</v>
          </cell>
          <cell r="R5630">
            <v>0</v>
          </cell>
          <cell r="S5630">
            <v>0</v>
          </cell>
        </row>
        <row r="5631">
          <cell r="E5631" t="str">
            <v>372. Cuidado Continuo por una vida con bienestarComunitario</v>
          </cell>
          <cell r="F5631" t="str">
            <v xml:space="preserve">Escuelas de liderazgo desde el barrismo social - Gestión territorial </v>
          </cell>
          <cell r="G5631" t="str">
            <v xml:space="preserve">Promoción de la salud y bienestar </v>
          </cell>
          <cell r="H5631" t="str">
            <v>PSPIC</v>
          </cell>
          <cell r="I5631" t="str">
            <v>No aplica</v>
          </cell>
          <cell r="J5631" t="str">
            <v>Sesión</v>
          </cell>
          <cell r="K5631" t="str">
            <v>Distrito</v>
          </cell>
          <cell r="L5631" t="str">
            <v>7_SUBRED</v>
          </cell>
          <cell r="M5631" t="str">
            <v>3_DICIEMBRE_2025</v>
          </cell>
          <cell r="N5631" t="str">
            <v>372. Cuidado Continuo por una vida con bienestarComunitario7_SUBRED3_DICIEMBRE_2025</v>
          </cell>
          <cell r="O5631">
            <v>74584</v>
          </cell>
          <cell r="R5631">
            <v>0</v>
          </cell>
          <cell r="S5631">
            <v>0</v>
          </cell>
        </row>
        <row r="5632">
          <cell r="E5632" t="str">
            <v>382. Cuidado Continuo por una vida con bienestarComunitario</v>
          </cell>
          <cell r="F5632" t="str">
            <v>Escuela para Comunidades activas construyendo bienestar y seguridad vial</v>
          </cell>
          <cell r="G5632" t="str">
            <v xml:space="preserve">Promoción de la salud y bienestar </v>
          </cell>
          <cell r="H5632" t="str">
            <v>PSPIC</v>
          </cell>
          <cell r="I5632" t="str">
            <v>No aplica</v>
          </cell>
          <cell r="J5632" t="str">
            <v>Sesión</v>
          </cell>
          <cell r="K5632" t="str">
            <v>Local</v>
          </cell>
          <cell r="L5632" t="str">
            <v>7_SUBRED</v>
          </cell>
          <cell r="M5632" t="str">
            <v>3_DICIEMBRE_2025</v>
          </cell>
          <cell r="N5632" t="str">
            <v>382. Cuidado Continuo por una vida con bienestarComunitario7_SUBRED3_DICIEMBRE_2025</v>
          </cell>
          <cell r="O5632">
            <v>355662</v>
          </cell>
          <cell r="R5632">
            <v>0</v>
          </cell>
          <cell r="S5632">
            <v>0</v>
          </cell>
        </row>
        <row r="5633">
          <cell r="E5633" t="str">
            <v>392. Cuidado Continuo por una vida con bienestarComunitario</v>
          </cell>
          <cell r="F5633" t="str">
            <v>Fortalecimiento de redes desde el barrismo social</v>
          </cell>
          <cell r="G5633" t="str">
            <v xml:space="preserve">Promoción de la salud y bienestar </v>
          </cell>
          <cell r="H5633" t="str">
            <v>PSPIC</v>
          </cell>
          <cell r="I5633" t="str">
            <v>No aplica</v>
          </cell>
          <cell r="J5633" t="str">
            <v>Sesión</v>
          </cell>
          <cell r="K5633" t="str">
            <v>Local</v>
          </cell>
          <cell r="L5633" t="str">
            <v>7_SUBRED</v>
          </cell>
          <cell r="M5633" t="str">
            <v>3_DICIEMBRE_2025</v>
          </cell>
          <cell r="N5633" t="str">
            <v>392. Cuidado Continuo por una vida con bienestarComunitario7_SUBRED3_DICIEMBRE_2025</v>
          </cell>
          <cell r="O5633">
            <v>140539</v>
          </cell>
          <cell r="R5633">
            <v>0</v>
          </cell>
          <cell r="S5633">
            <v>0</v>
          </cell>
        </row>
        <row r="5634">
          <cell r="E5634" t="str">
            <v>402. Cuidado Continuo por una vida con bienestarComunitario</v>
          </cell>
          <cell r="F5634" t="str">
            <v xml:space="preserve">Fortalecimiento de redes desde el barrismo social - Gestión territorial </v>
          </cell>
          <cell r="G5634" t="str">
            <v xml:space="preserve">Promoción de la salud y bienestar </v>
          </cell>
          <cell r="H5634" t="str">
            <v>PSPIC</v>
          </cell>
          <cell r="I5634" t="str">
            <v>No aplica</v>
          </cell>
          <cell r="J5634" t="str">
            <v>Sesión</v>
          </cell>
          <cell r="K5634" t="str">
            <v>Local</v>
          </cell>
          <cell r="L5634" t="str">
            <v>7_SUBRED</v>
          </cell>
          <cell r="M5634" t="str">
            <v>3_DICIEMBRE_2025</v>
          </cell>
          <cell r="N5634" t="str">
            <v>402. Cuidado Continuo por una vida con bienestarComunitario7_SUBRED3_DICIEMBRE_2025</v>
          </cell>
          <cell r="O5634">
            <v>74584</v>
          </cell>
          <cell r="R5634">
            <v>0</v>
          </cell>
          <cell r="S5634">
            <v>0</v>
          </cell>
        </row>
        <row r="5635">
          <cell r="E5635" t="str">
            <v>412. Cuidado Continuo por una vida con bienestarComunitario</v>
          </cell>
          <cell r="F5635" t="str">
            <v>Jornadas de tamizaje para la salud publica _Cuidate se feliz</v>
          </cell>
          <cell r="G5635" t="str">
            <v>Alta externalidad</v>
          </cell>
          <cell r="H5635" t="str">
            <v>PSPIC</v>
          </cell>
          <cell r="I5635" t="str">
            <v>No aplica</v>
          </cell>
          <cell r="J5635" t="str">
            <v>Jornada</v>
          </cell>
          <cell r="K5635" t="str">
            <v>Local</v>
          </cell>
          <cell r="L5635" t="str">
            <v>7_SUBRED</v>
          </cell>
          <cell r="M5635" t="str">
            <v>3_DICIEMBRE_2025</v>
          </cell>
          <cell r="N5635" t="str">
            <v>412. Cuidado Continuo por una vida con bienestarComunitario7_SUBRED3_DICIEMBRE_2025</v>
          </cell>
          <cell r="O5635">
            <v>621332</v>
          </cell>
          <cell r="R5635">
            <v>0</v>
          </cell>
          <cell r="S5635">
            <v>0</v>
          </cell>
        </row>
        <row r="5636">
          <cell r="E5636" t="str">
            <v>422. Cuidado Continuo por una vida con bienestarComunitario</v>
          </cell>
          <cell r="F5636" t="str">
            <v>Jornadas de educación para la salud publica _Cuidate se feliz</v>
          </cell>
          <cell r="G5636" t="str">
            <v xml:space="preserve">Promoción de la salud y bienestar </v>
          </cell>
          <cell r="H5636" t="str">
            <v>PSPIC</v>
          </cell>
          <cell r="I5636" t="str">
            <v>No aplica</v>
          </cell>
          <cell r="J5636" t="str">
            <v>Jornada</v>
          </cell>
          <cell r="K5636" t="str">
            <v>Local</v>
          </cell>
          <cell r="L5636" t="str">
            <v>7_SUBRED</v>
          </cell>
          <cell r="M5636" t="str">
            <v>3_DICIEMBRE_2025</v>
          </cell>
          <cell r="N5636" t="str">
            <v>422. Cuidado Continuo por una vida con bienestarComunitario7_SUBRED3_DICIEMBRE_2025</v>
          </cell>
          <cell r="O5636">
            <v>340253</v>
          </cell>
          <cell r="R5636">
            <v>0</v>
          </cell>
          <cell r="S5636">
            <v>0</v>
          </cell>
        </row>
        <row r="5637">
          <cell r="E5637" t="str">
            <v>432. Cuidado Continuo por una vida con bienestarComunitario</v>
          </cell>
          <cell r="F5637" t="str">
            <v>Jornadas de tamizaje de Prevención y detección temprana de factores de riesgo ITS</v>
          </cell>
          <cell r="G5637" t="str">
            <v>Alta externalidad</v>
          </cell>
          <cell r="H5637" t="str">
            <v>PSPIC</v>
          </cell>
          <cell r="I5637" t="str">
            <v>No aplica</v>
          </cell>
          <cell r="J5637" t="str">
            <v>Jornada</v>
          </cell>
          <cell r="K5637" t="str">
            <v>Local</v>
          </cell>
          <cell r="L5637" t="str">
            <v>7_SUBRED</v>
          </cell>
          <cell r="M5637" t="str">
            <v>3_DICIEMBRE_2025</v>
          </cell>
          <cell r="N5637" t="str">
            <v>432. Cuidado Continuo por una vida con bienestarComunitario7_SUBRED3_DICIEMBRE_2025</v>
          </cell>
          <cell r="O5637">
            <v>548596</v>
          </cell>
          <cell r="R5637">
            <v>0</v>
          </cell>
          <cell r="S5637">
            <v>0</v>
          </cell>
        </row>
        <row r="5638">
          <cell r="E5638" t="str">
            <v>442. Cuidado Continuo por una vida con bienestarComunitario</v>
          </cell>
          <cell r="F5638" t="str">
            <v>Jornadas SPAcios de cuidado</v>
          </cell>
          <cell r="G5638" t="str">
            <v xml:space="preserve">Promoción de la salud y bienestar </v>
          </cell>
          <cell r="H5638" t="str">
            <v>PSPIC</v>
          </cell>
          <cell r="I5638" t="str">
            <v>No aplica</v>
          </cell>
          <cell r="J5638" t="str">
            <v>Jornada</v>
          </cell>
          <cell r="K5638" t="str">
            <v>Local</v>
          </cell>
          <cell r="L5638" t="str">
            <v>7_SUBRED</v>
          </cell>
          <cell r="M5638" t="str">
            <v>3_DICIEMBRE_2025</v>
          </cell>
          <cell r="N5638" t="str">
            <v>442. Cuidado Continuo por una vida con bienestarComunitario7_SUBRED3_DICIEMBRE_2025</v>
          </cell>
          <cell r="O5638">
            <v>711326</v>
          </cell>
          <cell r="R5638">
            <v>0</v>
          </cell>
          <cell r="S5638">
            <v>0</v>
          </cell>
        </row>
        <row r="5639">
          <cell r="E5639" t="str">
            <v>452. Cuidado Continuo por una vida con bienestarComunitario</v>
          </cell>
          <cell r="F5639" t="str">
            <v>Jornadas SPAcios de cuidado-tamizaje de Prevención y detección temprana de factores de riesgo ITS_SPA</v>
          </cell>
          <cell r="G5639" t="str">
            <v>Alta externalidad</v>
          </cell>
          <cell r="H5639" t="str">
            <v>PSPIC</v>
          </cell>
          <cell r="I5639" t="str">
            <v>No aplica</v>
          </cell>
          <cell r="J5639" t="str">
            <v>Jornada</v>
          </cell>
          <cell r="K5639" t="str">
            <v>Local</v>
          </cell>
          <cell r="L5639" t="str">
            <v>7_SUBRED</v>
          </cell>
          <cell r="M5639" t="str">
            <v>3_DICIEMBRE_2025</v>
          </cell>
          <cell r="N5639" t="str">
            <v>452. Cuidado Continuo por una vida con bienestarComunitario7_SUBRED3_DICIEMBRE_2025</v>
          </cell>
          <cell r="O5639">
            <v>281078</v>
          </cell>
          <cell r="R5639">
            <v>0</v>
          </cell>
          <cell r="S5639">
            <v>0</v>
          </cell>
        </row>
        <row r="5640">
          <cell r="E5640" t="str">
            <v xml:space="preserve">462. Cuidado Continuo por una vida con bienestarEducativo </v>
          </cell>
          <cell r="F5640" t="str">
            <v>Jornadas de educación para la Salud y Bienestar</v>
          </cell>
          <cell r="G5640" t="str">
            <v xml:space="preserve">Promoción de la salud y bienestar </v>
          </cell>
          <cell r="H5640" t="str">
            <v>PSPIC</v>
          </cell>
          <cell r="I5640" t="str">
            <v>No aplica</v>
          </cell>
          <cell r="J5640" t="str">
            <v>Jornada</v>
          </cell>
          <cell r="K5640" t="str">
            <v>Local</v>
          </cell>
          <cell r="L5640" t="str">
            <v>7_SUBRED</v>
          </cell>
          <cell r="M5640" t="str">
            <v>3_DICIEMBRE_2025</v>
          </cell>
          <cell r="N5640" t="str">
            <v>462. Cuidado Continuo por una vida con bienestarEducativo 7_SUBRED3_DICIEMBRE_2025</v>
          </cell>
          <cell r="O5640">
            <v>2366976</v>
          </cell>
          <cell r="R5640">
            <v>0</v>
          </cell>
          <cell r="S5640">
            <v>0</v>
          </cell>
        </row>
        <row r="5641">
          <cell r="E5641" t="str">
            <v>472. Cuidado Continuo por una vida con bienestarLaboral</v>
          </cell>
          <cell r="F5641" t="str">
            <v>Jornadas para el bienestar y cuidado  de los trabajadores informales</v>
          </cell>
          <cell r="G5641" t="str">
            <v xml:space="preserve">Promoción de la salud y bienestar </v>
          </cell>
          <cell r="H5641" t="str">
            <v>PSPIC</v>
          </cell>
          <cell r="I5641" t="str">
            <v>No aplica</v>
          </cell>
          <cell r="J5641" t="str">
            <v>Jornada</v>
          </cell>
          <cell r="K5641" t="str">
            <v>Local</v>
          </cell>
          <cell r="L5641" t="str">
            <v>7_SUBRED</v>
          </cell>
          <cell r="M5641" t="str">
            <v>3_DICIEMBRE_2025</v>
          </cell>
          <cell r="N5641" t="str">
            <v>472. Cuidado Continuo por una vida con bienestarLaboral7_SUBRED3_DICIEMBRE_2025</v>
          </cell>
          <cell r="O5641">
            <v>110336</v>
          </cell>
          <cell r="R5641">
            <v>0</v>
          </cell>
          <cell r="S5641">
            <v>0</v>
          </cell>
        </row>
        <row r="5642">
          <cell r="E5642" t="str">
            <v>482. Cuidado Continuo por una vida con bienestarComunitario</v>
          </cell>
          <cell r="F5642" t="str">
            <v>Sesiones Cuidate se feliz kids y gestion integral de la infancia y adolescencia en el espacio publico.</v>
          </cell>
          <cell r="G5642" t="str">
            <v xml:space="preserve">Promoción de la salud y bienestar </v>
          </cell>
          <cell r="H5642" t="str">
            <v>PSPIC</v>
          </cell>
          <cell r="I5642" t="str">
            <v>No aplica</v>
          </cell>
          <cell r="J5642" t="str">
            <v>Jornada</v>
          </cell>
          <cell r="K5642" t="str">
            <v>Local</v>
          </cell>
          <cell r="L5642" t="str">
            <v>7_SUBRED</v>
          </cell>
          <cell r="M5642" t="str">
            <v>3_DICIEMBRE_2025</v>
          </cell>
          <cell r="N5642" t="str">
            <v>482. Cuidado Continuo por una vida con bienestarComunitario7_SUBRED3_DICIEMBRE_2025</v>
          </cell>
          <cell r="O5642">
            <v>430247</v>
          </cell>
          <cell r="R5642">
            <v>0</v>
          </cell>
          <cell r="S5642">
            <v>0</v>
          </cell>
        </row>
        <row r="5643">
          <cell r="E5643" t="str">
            <v>492. Cuidado Continuo por una vida con bienestarComunitario</v>
          </cell>
          <cell r="F5643" t="str">
            <v>Comunidades saludables: vive la noche con bienestar y seguridad vial</v>
          </cell>
          <cell r="G5643" t="str">
            <v xml:space="preserve">Promoción de la salud y bienestar </v>
          </cell>
          <cell r="H5643" t="str">
            <v>PSPIC</v>
          </cell>
          <cell r="I5643" t="str">
            <v>No aplica</v>
          </cell>
          <cell r="J5643" t="str">
            <v>Jornada</v>
          </cell>
          <cell r="K5643" t="str">
            <v>Local</v>
          </cell>
          <cell r="L5643" t="str">
            <v>7_SUBRED</v>
          </cell>
          <cell r="M5643" t="str">
            <v>3_DICIEMBRE_2025</v>
          </cell>
          <cell r="N5643" t="str">
            <v>492. Cuidado Continuo por una vida con bienestarComunitario7_SUBRED3_DICIEMBRE_2025</v>
          </cell>
          <cell r="O5643">
            <v>711326</v>
          </cell>
          <cell r="R5643">
            <v>0</v>
          </cell>
          <cell r="S5643">
            <v>0</v>
          </cell>
        </row>
        <row r="5644">
          <cell r="E5644" t="str">
            <v>502. Cuidado Continuo por una vida con bienestarComunitario</v>
          </cell>
          <cell r="F5644" t="str">
            <v xml:space="preserve">Sesiones para Comunidades activas construyendo bienestar y seguridad vial </v>
          </cell>
          <cell r="G5644" t="str">
            <v xml:space="preserve">Promoción de la salud y bienestar </v>
          </cell>
          <cell r="H5644" t="str">
            <v>PSPIC</v>
          </cell>
          <cell r="I5644" t="str">
            <v>No aplica</v>
          </cell>
          <cell r="J5644" t="str">
            <v>Sesión</v>
          </cell>
          <cell r="K5644" t="str">
            <v>Local</v>
          </cell>
          <cell r="L5644" t="str">
            <v>7_SUBRED</v>
          </cell>
          <cell r="M5644" t="str">
            <v>3_DICIEMBRE_2025</v>
          </cell>
          <cell r="N5644" t="str">
            <v>502. Cuidado Continuo por una vida con bienestarComunitario7_SUBRED3_DICIEMBRE_2025</v>
          </cell>
          <cell r="O5644">
            <v>266747</v>
          </cell>
          <cell r="R5644">
            <v>0</v>
          </cell>
          <cell r="S5644">
            <v>0</v>
          </cell>
        </row>
        <row r="5645">
          <cell r="E5645" t="str">
            <v>512. Cuidado Continuo por una vida con bienestarComunitario</v>
          </cell>
          <cell r="F5645" t="str">
            <v>Gestion y seguimiento de acciones de educacion para la salud publica promocion bienestar emocional la cultura ciudadana y prevencion consumo nocivo de alcohol_seguridad vial</v>
          </cell>
          <cell r="G5645" t="str">
            <v xml:space="preserve">Promoción de la salud y bienestar </v>
          </cell>
          <cell r="H5645" t="str">
            <v>PSPIC</v>
          </cell>
          <cell r="I5645" t="str">
            <v>No aplica</v>
          </cell>
          <cell r="J5645" t="str">
            <v>Plan de acción</v>
          </cell>
          <cell r="K5645" t="str">
            <v>Distrito</v>
          </cell>
          <cell r="L5645" t="str">
            <v>7_SUBRED</v>
          </cell>
          <cell r="M5645" t="str">
            <v>3_DICIEMBRE_2025</v>
          </cell>
          <cell r="N5645" t="str">
            <v>512. Cuidado Continuo por una vida con bienestarComunitario7_SUBRED3_DICIEMBRE_2025</v>
          </cell>
          <cell r="O5645">
            <v>5621568</v>
          </cell>
          <cell r="R5645">
            <v>0</v>
          </cell>
          <cell r="S5645">
            <v>0</v>
          </cell>
        </row>
        <row r="5646">
          <cell r="E5646" t="str">
            <v>522. Cuidado Continuo por una vida con bienestarComunitario</v>
          </cell>
          <cell r="F5646" t="str">
            <v xml:space="preserve">Escucha activa: conectando con el bienestar </v>
          </cell>
          <cell r="G5646" t="str">
            <v>Gestión del Riesgo para el Bienestar Colectivo en los Territorios</v>
          </cell>
          <cell r="H5646" t="str">
            <v>PSPIC</v>
          </cell>
          <cell r="I5646" t="str">
            <v>No aplica</v>
          </cell>
          <cell r="J5646" t="str">
            <v>Jornada</v>
          </cell>
          <cell r="K5646" t="str">
            <v>Local</v>
          </cell>
          <cell r="L5646" t="str">
            <v>7_SUBRED</v>
          </cell>
          <cell r="M5646" t="str">
            <v>3_DICIEMBRE_2025</v>
          </cell>
          <cell r="N5646" t="str">
            <v>522. Cuidado Continuo por una vida con bienestarComunitario7_SUBRED3_DICIEMBRE_2025</v>
          </cell>
          <cell r="O5646">
            <v>711326</v>
          </cell>
          <cell r="R5646">
            <v>0</v>
          </cell>
          <cell r="S5646">
            <v>0</v>
          </cell>
        </row>
        <row r="5647">
          <cell r="E5647" t="str">
            <v>532. Cuidado Continuo por una vida con bienestarComunitario</v>
          </cell>
          <cell r="F5647" t="str">
            <v xml:space="preserve">Cuentero en  educacion para la salud publica _CuidArte_ Cuidandonos a traves del arte </v>
          </cell>
          <cell r="G5647" t="str">
            <v xml:space="preserve">Promoción de la salud y bienestar </v>
          </cell>
          <cell r="H5647" t="str">
            <v>PSPIC</v>
          </cell>
          <cell r="I5647" t="str">
            <v>No aplica</v>
          </cell>
          <cell r="J5647" t="str">
            <v>Plan de acción</v>
          </cell>
          <cell r="K5647" t="str">
            <v>Zonal</v>
          </cell>
          <cell r="L5647" t="str">
            <v>7_SUBRED</v>
          </cell>
          <cell r="M5647" t="str">
            <v>3_DICIEMBRE_2025</v>
          </cell>
          <cell r="N5647" t="str">
            <v>532. Cuidado Continuo por una vida con bienestarComunitario7_SUBRED3_DICIEMBRE_2025</v>
          </cell>
          <cell r="O5647">
            <v>5621568</v>
          </cell>
          <cell r="R5647">
            <v>1</v>
          </cell>
          <cell r="S5647">
            <v>5621568</v>
          </cell>
        </row>
        <row r="5648">
          <cell r="E5648" t="str">
            <v>542. Cuidado Continuo por una vida con bienestarComunitario</v>
          </cell>
          <cell r="F5648" t="str">
            <v xml:space="preserve">Sesiones cuidarte_ cuidandonos a traves del arte </v>
          </cell>
          <cell r="G5648" t="str">
            <v xml:space="preserve">Promoción de la salud y bienestar </v>
          </cell>
          <cell r="H5648" t="str">
            <v>PSPIC</v>
          </cell>
          <cell r="I5648" t="str">
            <v>No aplica</v>
          </cell>
          <cell r="J5648" t="str">
            <v>Sesión</v>
          </cell>
          <cell r="K5648" t="str">
            <v>Local</v>
          </cell>
          <cell r="L5648" t="str">
            <v>7_SUBRED</v>
          </cell>
          <cell r="M5648" t="str">
            <v>3_DICIEMBRE_2025</v>
          </cell>
          <cell r="N5648" t="str">
            <v>542. Cuidado Continuo por una vida con bienestarComunitario7_SUBRED3_DICIEMBRE_2025</v>
          </cell>
          <cell r="O5648">
            <v>285702</v>
          </cell>
          <cell r="R5648">
            <v>0</v>
          </cell>
          <cell r="S5648">
            <v>0</v>
          </cell>
        </row>
        <row r="5649">
          <cell r="E5649" t="str">
            <v>552. Cuidado Continuo por una vida con bienestarComunitario</v>
          </cell>
          <cell r="F5649" t="str">
            <v>Reconocimiento del cuerpo a traves del arte _ Circuito de la salud para mas bienestar _ Cuidarte</v>
          </cell>
          <cell r="G5649" t="str">
            <v xml:space="preserve">Promoción de la salud y bienestar </v>
          </cell>
          <cell r="H5649" t="str">
            <v>PSPIC</v>
          </cell>
          <cell r="I5649" t="str">
            <v>No aplica</v>
          </cell>
          <cell r="J5649" t="str">
            <v>Sesión</v>
          </cell>
          <cell r="K5649" t="str">
            <v>Local</v>
          </cell>
          <cell r="L5649" t="str">
            <v>7_SUBRED</v>
          </cell>
          <cell r="M5649" t="str">
            <v>3_DICIEMBRE_2025</v>
          </cell>
          <cell r="N5649" t="str">
            <v>552. Cuidado Continuo por una vida con bienestarComunitario7_SUBRED3_DICIEMBRE_2025</v>
          </cell>
          <cell r="O5649">
            <v>380935</v>
          </cell>
          <cell r="R5649">
            <v>0</v>
          </cell>
          <cell r="S5649">
            <v>0</v>
          </cell>
        </row>
        <row r="5650">
          <cell r="E5650" t="str">
            <v>562. Cuidado Continuo por una vida con bienestarComunitario</v>
          </cell>
          <cell r="F5650" t="str">
            <v>SPAcios educativos de bienestar (jóvenes, alcohol, población especial (PPL-SRPA)</v>
          </cell>
          <cell r="G5650" t="str">
            <v xml:space="preserve">Promoción de la salud y bienestar </v>
          </cell>
          <cell r="H5650" t="str">
            <v>PSPIC</v>
          </cell>
          <cell r="I5650" t="str">
            <v>No aplica</v>
          </cell>
          <cell r="J5650" t="str">
            <v>Sesión</v>
          </cell>
          <cell r="K5650" t="str">
            <v>Local</v>
          </cell>
          <cell r="L5650" t="str">
            <v>7_SUBRED</v>
          </cell>
          <cell r="M5650" t="str">
            <v>3_DICIEMBRE_2025</v>
          </cell>
          <cell r="N5650" t="str">
            <v>562. Cuidado Continuo por una vida con bienestarComunitario7_SUBRED3_DICIEMBRE_2025</v>
          </cell>
          <cell r="O5650">
            <v>266747</v>
          </cell>
          <cell r="R5650">
            <v>0</v>
          </cell>
          <cell r="S5650">
            <v>0</v>
          </cell>
        </row>
        <row r="5651">
          <cell r="E5651" t="str">
            <v>572. Cuidado Continuo por una vida con bienestarComunitario</v>
          </cell>
          <cell r="F5651" t="str">
            <v>SPAcios breves de bienestar (jóvenes, alcohol, población especial (PPL-SRPA)</v>
          </cell>
          <cell r="G5651" t="str">
            <v>Gestión del Riesgo para el Bienestar Colectivo en los Territorios</v>
          </cell>
          <cell r="H5651" t="str">
            <v>PSPIC</v>
          </cell>
          <cell r="I5651" t="str">
            <v>No aplica</v>
          </cell>
          <cell r="J5651" t="str">
            <v>Sesión</v>
          </cell>
          <cell r="K5651" t="str">
            <v>Local</v>
          </cell>
          <cell r="L5651" t="str">
            <v>7_SUBRED</v>
          </cell>
          <cell r="M5651" t="str">
            <v>3_DICIEMBRE_2025</v>
          </cell>
          <cell r="N5651" t="str">
            <v>572. Cuidado Continuo por una vida con bienestarComunitario7_SUBRED3_DICIEMBRE_2025</v>
          </cell>
          <cell r="O5651">
            <v>88916</v>
          </cell>
          <cell r="R5651">
            <v>0</v>
          </cell>
          <cell r="S5651">
            <v>0</v>
          </cell>
        </row>
        <row r="5652">
          <cell r="E5652" t="str">
            <v xml:space="preserve">582. Cuidado Continuo por una vida con bienestarEducativo </v>
          </cell>
          <cell r="F5652" t="str">
            <v>Guardianes de la Salud</v>
          </cell>
          <cell r="G5652" t="str">
            <v xml:space="preserve">Promoción de la salud y bienestar </v>
          </cell>
          <cell r="H5652" t="str">
            <v>PSPIC</v>
          </cell>
          <cell r="I5652" t="str">
            <v>No aplica</v>
          </cell>
          <cell r="J5652" t="str">
            <v xml:space="preserve"> Jornadas</v>
          </cell>
          <cell r="K5652" t="str">
            <v>Local</v>
          </cell>
          <cell r="L5652" t="str">
            <v>7_SUBRED</v>
          </cell>
          <cell r="M5652" t="str">
            <v>3_DICIEMBRE_2025</v>
          </cell>
          <cell r="N5652" t="str">
            <v>582. Cuidado Continuo por una vida con bienestarEducativo 7_SUBRED3_DICIEMBRE_2025</v>
          </cell>
          <cell r="O5652">
            <v>562157</v>
          </cell>
          <cell r="R5652">
            <v>0</v>
          </cell>
          <cell r="S5652">
            <v>0</v>
          </cell>
        </row>
        <row r="5653">
          <cell r="E5653" t="str">
            <v xml:space="preserve">592. Cuidado Continuo por una vida con bienestarEducativo </v>
          </cell>
          <cell r="F5653" t="str">
            <v>Entornos Inspiradores son MAS Bienestar</v>
          </cell>
          <cell r="G5653" t="str">
            <v xml:space="preserve">Promoción de la salud y bienestar </v>
          </cell>
          <cell r="H5653" t="str">
            <v>PSPIC</v>
          </cell>
          <cell r="I5653" t="str">
            <v>No aplica</v>
          </cell>
          <cell r="J5653" t="str">
            <v>Plan de acción</v>
          </cell>
          <cell r="K5653" t="str">
            <v>Zonal</v>
          </cell>
          <cell r="L5653" t="str">
            <v>7_SUBRED</v>
          </cell>
          <cell r="M5653" t="str">
            <v>3_DICIEMBRE_2025</v>
          </cell>
          <cell r="N5653" t="str">
            <v>592. Cuidado Continuo por una vida con bienestarEducativo 7_SUBRED3_DICIEMBRE_2025</v>
          </cell>
          <cell r="O5653">
            <v>14226512</v>
          </cell>
          <cell r="R5653">
            <v>0</v>
          </cell>
          <cell r="S5653">
            <v>0</v>
          </cell>
        </row>
        <row r="5654">
          <cell r="E5654" t="str">
            <v xml:space="preserve">602. Cuidado Continuo por una vida con bienestarEducativo </v>
          </cell>
          <cell r="F5654" t="str">
            <v>Embajadores del Bienestar</v>
          </cell>
          <cell r="G5654" t="str">
            <v xml:space="preserve">Promoción de la salud y bienestar </v>
          </cell>
          <cell r="H5654" t="str">
            <v>PSPIC</v>
          </cell>
          <cell r="I5654" t="str">
            <v>No aplica</v>
          </cell>
          <cell r="J5654" t="str">
            <v>Sesión</v>
          </cell>
          <cell r="K5654" t="str">
            <v>Local</v>
          </cell>
          <cell r="L5654" t="str">
            <v>7_SUBRED</v>
          </cell>
          <cell r="M5654" t="str">
            <v>3_DICIEMBRE_2025</v>
          </cell>
          <cell r="N5654" t="str">
            <v>602. Cuidado Continuo por una vida con bienestarEducativo 7_SUBRED3_DICIEMBRE_2025</v>
          </cell>
          <cell r="O5654">
            <v>105404</v>
          </cell>
          <cell r="R5654">
            <v>0</v>
          </cell>
          <cell r="S5654">
            <v>0</v>
          </cell>
        </row>
        <row r="5655">
          <cell r="E5655" t="str">
            <v xml:space="preserve">612. Cuidado Continuo por una vida con bienestarEducativo </v>
          </cell>
          <cell r="F5655" t="str">
            <v>SPAcios educativos de bienestar - ZOE -ZOU</v>
          </cell>
          <cell r="G5655" t="str">
            <v xml:space="preserve">Promoción de la salud y bienestar </v>
          </cell>
          <cell r="H5655" t="str">
            <v>PSPIC</v>
          </cell>
          <cell r="I5655" t="str">
            <v>No aplica</v>
          </cell>
          <cell r="J5655" t="str">
            <v>Sesión</v>
          </cell>
          <cell r="K5655" t="str">
            <v>Local</v>
          </cell>
          <cell r="L5655" t="str">
            <v>7_SUBRED</v>
          </cell>
          <cell r="M5655" t="str">
            <v>3_DICIEMBRE_2025</v>
          </cell>
          <cell r="N5655" t="str">
            <v>612. Cuidado Continuo por una vida con bienestarEducativo 7_SUBRED3_DICIEMBRE_2025</v>
          </cell>
          <cell r="O5655">
            <v>266747</v>
          </cell>
          <cell r="R5655">
            <v>0</v>
          </cell>
          <cell r="S5655">
            <v>0</v>
          </cell>
        </row>
        <row r="5656">
          <cell r="E5656" t="str">
            <v xml:space="preserve">622. Cuidado Continuo por una vida con bienestarEducativo </v>
          </cell>
          <cell r="F5656" t="str">
            <v>Identificación del riesgo nutricional visual y auditivo</v>
          </cell>
          <cell r="G5656" t="str">
            <v>Alta externalidad</v>
          </cell>
          <cell r="H5656" t="str">
            <v>PSPIC</v>
          </cell>
          <cell r="I5656" t="str">
            <v>No aplica</v>
          </cell>
          <cell r="J5656" t="str">
            <v>Plan de acción</v>
          </cell>
          <cell r="K5656" t="str">
            <v>Zonal</v>
          </cell>
          <cell r="L5656" t="str">
            <v>7_SUBRED</v>
          </cell>
          <cell r="M5656" t="str">
            <v>3_DICIEMBRE_2025</v>
          </cell>
          <cell r="N5656" t="str">
            <v>622. Cuidado Continuo por una vida con bienestarEducativo 7_SUBRED3_DICIEMBRE_2025</v>
          </cell>
          <cell r="O5656">
            <v>13610112</v>
          </cell>
          <cell r="R5656">
            <v>0</v>
          </cell>
          <cell r="S5656">
            <v>0</v>
          </cell>
        </row>
        <row r="5657">
          <cell r="E5657" t="str">
            <v xml:space="preserve">632. Cuidado Continuo por una vida con bienestarEducativo </v>
          </cell>
          <cell r="F5657" t="str">
            <v>Sexualidad hablar sin incomodidad</v>
          </cell>
          <cell r="G5657" t="str">
            <v>Alta externalidad</v>
          </cell>
          <cell r="H5657" t="str">
            <v>PSPIC</v>
          </cell>
          <cell r="I5657" t="str">
            <v>No aplica</v>
          </cell>
          <cell r="J5657" t="str">
            <v>Sesión</v>
          </cell>
          <cell r="K5657" t="str">
            <v>Local</v>
          </cell>
          <cell r="L5657" t="str">
            <v>7_SUBRED</v>
          </cell>
          <cell r="M5657" t="str">
            <v>3_DICIEMBRE_2025</v>
          </cell>
          <cell r="N5657" t="str">
            <v>632. Cuidado Continuo por una vida con bienestarEducativo 7_SUBRED3_DICIEMBRE_2025</v>
          </cell>
          <cell r="O5657">
            <v>105404</v>
          </cell>
          <cell r="R5657">
            <v>0</v>
          </cell>
          <cell r="S5657">
            <v>0</v>
          </cell>
        </row>
        <row r="5658">
          <cell r="E5658" t="str">
            <v xml:space="preserve">642. Cuidado Continuo por una vida con bienestarEducativo </v>
          </cell>
          <cell r="F5658" t="str">
            <v>Salud mental es MAS Bienestar</v>
          </cell>
          <cell r="G5658" t="str">
            <v>Gestión del Riesgo para el Bienestar Colectivo en los Territorios</v>
          </cell>
          <cell r="H5658" t="str">
            <v>PSPIC</v>
          </cell>
          <cell r="I5658" t="str">
            <v>No aplica</v>
          </cell>
          <cell r="J5658" t="str">
            <v>Sesión</v>
          </cell>
          <cell r="K5658" t="str">
            <v>Local</v>
          </cell>
          <cell r="L5658" t="str">
            <v>7_SUBRED</v>
          </cell>
          <cell r="M5658" t="str">
            <v>3_DICIEMBRE_2025</v>
          </cell>
          <cell r="N5658" t="str">
            <v>642. Cuidado Continuo por una vida con bienestarEducativo 7_SUBRED3_DICIEMBRE_2025</v>
          </cell>
          <cell r="O5658">
            <v>137765</v>
          </cell>
          <cell r="R5658">
            <v>0</v>
          </cell>
          <cell r="S5658">
            <v>0</v>
          </cell>
        </row>
        <row r="5659">
          <cell r="E5659" t="str">
            <v xml:space="preserve">652. Cuidado Continuo por una vida con bienestarEducativo </v>
          </cell>
          <cell r="F5659" t="str">
            <v>Conectando con el cuidado emocional</v>
          </cell>
          <cell r="G5659" t="str">
            <v>Gestión del Riesgo para el Bienestar Colectivo en los Territorios</v>
          </cell>
          <cell r="H5659" t="str">
            <v>PSPIC</v>
          </cell>
          <cell r="I5659" t="str">
            <v>No aplica</v>
          </cell>
          <cell r="J5659" t="str">
            <v>Sesión</v>
          </cell>
          <cell r="K5659" t="str">
            <v>Local</v>
          </cell>
          <cell r="L5659" t="str">
            <v>7_SUBRED</v>
          </cell>
          <cell r="M5659" t="str">
            <v>3_DICIEMBRE_2025</v>
          </cell>
          <cell r="N5659" t="str">
            <v>652. Cuidado Continuo por una vida con bienestarEducativo 7_SUBRED3_DICIEMBRE_2025</v>
          </cell>
          <cell r="O5659">
            <v>105404</v>
          </cell>
          <cell r="R5659">
            <v>0</v>
          </cell>
          <cell r="S5659">
            <v>0</v>
          </cell>
        </row>
        <row r="5660">
          <cell r="E5660" t="str">
            <v xml:space="preserve">662. Cuidado Continuo por una vida con bienestarEducativo </v>
          </cell>
          <cell r="F5660" t="str">
            <v>Prevención y detección temprana de factores de riesgo ITS</v>
          </cell>
          <cell r="G5660" t="str">
            <v>Gestión del Riesgo para el Bienestar Colectivo en los Territorios</v>
          </cell>
          <cell r="H5660" t="str">
            <v>PSPIC</v>
          </cell>
          <cell r="I5660" t="str">
            <v>No aplica</v>
          </cell>
          <cell r="J5660" t="str">
            <v>Jornada</v>
          </cell>
          <cell r="K5660" t="str">
            <v>Local</v>
          </cell>
          <cell r="L5660" t="str">
            <v>7_SUBRED</v>
          </cell>
          <cell r="M5660" t="str">
            <v>3_DICIEMBRE_2025</v>
          </cell>
          <cell r="N5660" t="str">
            <v>662. Cuidado Continuo por una vida con bienestarEducativo 7_SUBRED3_DICIEMBRE_2025</v>
          </cell>
          <cell r="O5660">
            <v>199714</v>
          </cell>
          <cell r="R5660">
            <v>0</v>
          </cell>
          <cell r="S5660">
            <v>0</v>
          </cell>
        </row>
        <row r="5661">
          <cell r="E5661" t="str">
            <v xml:space="preserve">672. Cuidado Continuo por una vida con bienestarEducativo </v>
          </cell>
          <cell r="F5661" t="str">
            <v xml:space="preserve">SPAcios breves de bienestar ZOU -ZOE </v>
          </cell>
          <cell r="G5661" t="str">
            <v>Gestión del Riesgo para el Bienestar Colectivo en los Territorios</v>
          </cell>
          <cell r="H5661" t="str">
            <v>PSPIC</v>
          </cell>
          <cell r="I5661" t="str">
            <v>No aplica</v>
          </cell>
          <cell r="J5661" t="str">
            <v>Sesión</v>
          </cell>
          <cell r="K5661" t="str">
            <v>Local</v>
          </cell>
          <cell r="L5661" t="str">
            <v>7_SUBRED</v>
          </cell>
          <cell r="M5661" t="str">
            <v>3_DICIEMBRE_2025</v>
          </cell>
          <cell r="N5661" t="str">
            <v>672. Cuidado Continuo por una vida con bienestarEducativo 7_SUBRED3_DICIEMBRE_2025</v>
          </cell>
          <cell r="O5661">
            <v>88916</v>
          </cell>
          <cell r="R5661">
            <v>0</v>
          </cell>
          <cell r="S5661">
            <v>0</v>
          </cell>
        </row>
        <row r="5662">
          <cell r="E5662" t="str">
            <v>682. Cuidado Continuo por una vida con bienestarInstitucional</v>
          </cell>
          <cell r="F5662" t="str">
            <v>Seguimiento a condiciones de salud en casos prioritarios en Instituciones de protección y atención</v>
          </cell>
          <cell r="G5662" t="str">
            <v>Gestión del Riesgo para el Bienestar Colectivo en los Territorios</v>
          </cell>
          <cell r="H5662" t="str">
            <v>PSPIC</v>
          </cell>
          <cell r="I5662" t="str">
            <v>No aplica</v>
          </cell>
          <cell r="J5662" t="str">
            <v>Sesión</v>
          </cell>
          <cell r="K5662" t="str">
            <v>Local</v>
          </cell>
          <cell r="L5662" t="str">
            <v>7_SUBRED</v>
          </cell>
          <cell r="M5662" t="str">
            <v>3_DICIEMBRE_2025</v>
          </cell>
          <cell r="N5662" t="str">
            <v>682. Cuidado Continuo por una vida con bienestarInstitucional7_SUBRED3_DICIEMBRE_2025</v>
          </cell>
          <cell r="O5662">
            <v>105404</v>
          </cell>
          <cell r="R5662">
            <v>0</v>
          </cell>
          <cell r="S5662">
            <v>0</v>
          </cell>
        </row>
        <row r="5663">
          <cell r="E5663" t="str">
            <v>692. Cuidado Continuo por una vida con bienestarInstitucional</v>
          </cell>
          <cell r="F5663" t="str">
            <v>Identificación de riesgos a través de aplicación de tamizajes en Instituciones de protección y atención</v>
          </cell>
          <cell r="G5663" t="str">
            <v>Alta externalidad</v>
          </cell>
          <cell r="H5663" t="str">
            <v>PSPIC</v>
          </cell>
          <cell r="I5663" t="str">
            <v>No aplica</v>
          </cell>
          <cell r="J5663" t="str">
            <v>Sesión</v>
          </cell>
          <cell r="K5663" t="str">
            <v>Local</v>
          </cell>
          <cell r="L5663" t="str">
            <v>7_SUBRED</v>
          </cell>
          <cell r="M5663" t="str">
            <v>3_DICIEMBRE_2025</v>
          </cell>
          <cell r="N5663" t="str">
            <v>692. Cuidado Continuo por una vida con bienestarInstitucional7_SUBRED3_DICIEMBRE_2025</v>
          </cell>
          <cell r="O5663">
            <v>105404</v>
          </cell>
          <cell r="R5663">
            <v>0</v>
          </cell>
          <cell r="S5663">
            <v>0</v>
          </cell>
        </row>
        <row r="5664">
          <cell r="E5664" t="str">
            <v>702. Cuidado Continuo por una vida con bienestarInstitucional</v>
          </cell>
          <cell r="F5664" t="str">
            <v>Instituciones sostenibles por la Salud Ambiental</v>
          </cell>
          <cell r="G5664" t="str">
            <v xml:space="preserve">Promoción de la salud y bienestar </v>
          </cell>
          <cell r="H5664" t="str">
            <v>PSPIC</v>
          </cell>
          <cell r="I5664" t="str">
            <v>No aplica</v>
          </cell>
          <cell r="J5664" t="str">
            <v>Sesión</v>
          </cell>
          <cell r="K5664" t="str">
            <v>Local</v>
          </cell>
          <cell r="L5664" t="str">
            <v>7_SUBRED</v>
          </cell>
          <cell r="M5664" t="str">
            <v>3_DICIEMBRE_2025</v>
          </cell>
          <cell r="N5664" t="str">
            <v>702. Cuidado Continuo por una vida con bienestarInstitucional7_SUBRED3_DICIEMBRE_2025</v>
          </cell>
          <cell r="O5664">
            <v>74893</v>
          </cell>
          <cell r="R5664">
            <v>0</v>
          </cell>
          <cell r="S5664">
            <v>0</v>
          </cell>
        </row>
        <row r="5665">
          <cell r="E5665" t="str">
            <v>712. Cuidado Continuo por una vida con bienestarLaboral</v>
          </cell>
          <cell r="F5665" t="str">
            <v>Caracterización de las unidades de trabajo informal de mediano y bajo impacto</v>
          </cell>
          <cell r="G5665" t="str">
            <v>Gestión del Riesgo para el Bienestar Colectivo en los Territorios</v>
          </cell>
          <cell r="H5665" t="str">
            <v>PSPIC</v>
          </cell>
          <cell r="I5665" t="str">
            <v>No aplica</v>
          </cell>
          <cell r="J5665" t="str">
            <v>Caracterización</v>
          </cell>
          <cell r="K5665" t="str">
            <v>Local</v>
          </cell>
          <cell r="L5665" t="str">
            <v>7_SUBRED</v>
          </cell>
          <cell r="M5665" t="str">
            <v>3_DICIEMBRE_2025</v>
          </cell>
          <cell r="N5665" t="str">
            <v>712. Cuidado Continuo por una vida con bienestarLaboral7_SUBRED3_DICIEMBRE_2025</v>
          </cell>
          <cell r="O5665">
            <v>59965</v>
          </cell>
          <cell r="R5665">
            <v>0</v>
          </cell>
          <cell r="S5665">
            <v>0</v>
          </cell>
        </row>
        <row r="5666">
          <cell r="E5666" t="str">
            <v>722. Cuidado Continuo por una vida con bienestarLaboral</v>
          </cell>
          <cell r="F5666" t="str">
            <v>Caracterización de las unidades de trabajo informal de alto impacto</v>
          </cell>
          <cell r="G5666" t="str">
            <v>Gestión del Riesgo para el Bienestar Colectivo en los Territorios</v>
          </cell>
          <cell r="H5666" t="str">
            <v>PSPIC</v>
          </cell>
          <cell r="I5666" t="str">
            <v>No aplica</v>
          </cell>
          <cell r="J5666" t="str">
            <v>Caracterización</v>
          </cell>
          <cell r="K5666" t="str">
            <v>Local</v>
          </cell>
          <cell r="L5666" t="str">
            <v>7_SUBRED</v>
          </cell>
          <cell r="M5666" t="str">
            <v>3_DICIEMBRE_2025</v>
          </cell>
          <cell r="N5666" t="str">
            <v>722. Cuidado Continuo por una vida con bienestarLaboral7_SUBRED3_DICIEMBRE_2025</v>
          </cell>
          <cell r="O5666">
            <v>99830</v>
          </cell>
          <cell r="R5666">
            <v>0</v>
          </cell>
          <cell r="S5666">
            <v>0</v>
          </cell>
        </row>
        <row r="5667">
          <cell r="E5667" t="str">
            <v>732. Cuidado Continuo por una vida con bienestarLaboral</v>
          </cell>
          <cell r="F5667" t="str">
            <v>Asesoría para el mejoramiento de las condiciones de salud y trabajo en las unidades de trabajo informal de mediano y bajo impacto</v>
          </cell>
          <cell r="G5667" t="str">
            <v>Gestión del Riesgo para el Bienestar Colectivo en los Territorios</v>
          </cell>
          <cell r="H5667" t="str">
            <v>PSPIC</v>
          </cell>
          <cell r="I5667" t="str">
            <v>No aplica</v>
          </cell>
          <cell r="J5667" t="str">
            <v>Unidad de trabajo informal</v>
          </cell>
          <cell r="K5667" t="str">
            <v>Local</v>
          </cell>
          <cell r="L5667" t="str">
            <v>7_SUBRED</v>
          </cell>
          <cell r="M5667" t="str">
            <v>3_DICIEMBRE_2025</v>
          </cell>
          <cell r="N5667" t="str">
            <v>732. Cuidado Continuo por una vida con bienestarLaboral7_SUBRED3_DICIEMBRE_2025</v>
          </cell>
          <cell r="O5667">
            <v>220671</v>
          </cell>
          <cell r="R5667">
            <v>0</v>
          </cell>
          <cell r="S5667">
            <v>0</v>
          </cell>
        </row>
        <row r="5668">
          <cell r="E5668" t="str">
            <v>742. Cuidado Continuo por una vida con bienestarLaboral</v>
          </cell>
          <cell r="F5668" t="str">
            <v>Asesoría para el mejoramiento de las condiciones de salud y trabajo en las unidades de trabajo informal de alto impacto</v>
          </cell>
          <cell r="G5668" t="str">
            <v>Gestión del Riesgo para el Bienestar Colectivo en los Territorios</v>
          </cell>
          <cell r="H5668" t="str">
            <v>PSPIC</v>
          </cell>
          <cell r="I5668" t="str">
            <v>No aplica</v>
          </cell>
          <cell r="J5668" t="str">
            <v>Unidad de trabajo informal</v>
          </cell>
          <cell r="K5668" t="str">
            <v>Local</v>
          </cell>
          <cell r="L5668" t="str">
            <v>7_SUBRED</v>
          </cell>
          <cell r="M5668" t="str">
            <v>3_DICIEMBRE_2025</v>
          </cell>
          <cell r="N5668" t="str">
            <v>742. Cuidado Continuo por una vida con bienestarLaboral7_SUBRED3_DICIEMBRE_2025</v>
          </cell>
          <cell r="O5668">
            <v>367374</v>
          </cell>
          <cell r="R5668">
            <v>0</v>
          </cell>
          <cell r="S5668">
            <v>0</v>
          </cell>
        </row>
        <row r="5669">
          <cell r="E5669" t="str">
            <v>752. Cuidado Continuo por una vida con bienestarLaboral</v>
          </cell>
          <cell r="F5669" t="str">
            <v xml:space="preserve">Asesoría para el mejoramiento de las condiciones de salud en los trabajadores y trabajadoras de las unidades de trabajo informal </v>
          </cell>
          <cell r="G5669" t="str">
            <v>Gestión del Riesgo para el Bienestar Colectivo en los Territorios</v>
          </cell>
          <cell r="H5669" t="str">
            <v>PSPIC</v>
          </cell>
          <cell r="I5669" t="str">
            <v>No aplica</v>
          </cell>
          <cell r="J5669" t="str">
            <v>Asesoría</v>
          </cell>
          <cell r="K5669" t="str">
            <v>Local</v>
          </cell>
          <cell r="L5669" t="str">
            <v>7_SUBRED</v>
          </cell>
          <cell r="M5669" t="str">
            <v>3_DICIEMBRE_2025</v>
          </cell>
          <cell r="N5669" t="str">
            <v>752. Cuidado Continuo por una vida con bienestarLaboral7_SUBRED3_DICIEMBRE_2025</v>
          </cell>
          <cell r="O5669">
            <v>210809</v>
          </cell>
          <cell r="R5669">
            <v>0</v>
          </cell>
          <cell r="S5669">
            <v>0</v>
          </cell>
        </row>
        <row r="5670">
          <cell r="E5670" t="str">
            <v>762. Cuidado Continuo por una vida con bienestarLaboral</v>
          </cell>
          <cell r="F5670" t="str">
            <v>Asesoría de seguimiento para unidades de trabajo informal intervenidas en vigencias anteriores</v>
          </cell>
          <cell r="G5670" t="str">
            <v>Gestión del Riesgo para el Bienestar Colectivo en los Territorios</v>
          </cell>
          <cell r="H5670" t="str">
            <v>PSPIC</v>
          </cell>
          <cell r="I5670" t="str">
            <v>No aplica</v>
          </cell>
          <cell r="J5670" t="str">
            <v>Asesoría</v>
          </cell>
          <cell r="K5670" t="str">
            <v>Local</v>
          </cell>
          <cell r="L5670" t="str">
            <v>7_SUBRED</v>
          </cell>
          <cell r="M5670" t="str">
            <v>3_DICIEMBRE_2025</v>
          </cell>
          <cell r="N5670" t="str">
            <v>762. Cuidado Continuo por una vida con bienestarLaboral7_SUBRED3_DICIEMBRE_2025</v>
          </cell>
          <cell r="O5670">
            <v>55168</v>
          </cell>
          <cell r="R5670">
            <v>0</v>
          </cell>
          <cell r="S5670">
            <v>0</v>
          </cell>
        </row>
        <row r="5671">
          <cell r="E5671" t="str">
            <v>772. Cuidado Continuo por una vida con bienestarLaboral</v>
          </cell>
          <cell r="F5671" t="str">
            <v>Asesoría en Salud para trabajadores y trabajadoras en Empresas del Sector Formal</v>
          </cell>
          <cell r="G5671" t="str">
            <v>Gestión del Riesgo para el Bienestar Colectivo en los Territorios</v>
          </cell>
          <cell r="H5671" t="str">
            <v>PSPIC</v>
          </cell>
          <cell r="I5671" t="str">
            <v>No aplica</v>
          </cell>
          <cell r="J5671" t="str">
            <v>Asesoría</v>
          </cell>
          <cell r="K5671" t="str">
            <v>Distrito</v>
          </cell>
          <cell r="L5671" t="str">
            <v>7_SUBRED</v>
          </cell>
          <cell r="M5671" t="str">
            <v>3_DICIEMBRE_2025</v>
          </cell>
          <cell r="N5671" t="str">
            <v>772. Cuidado Continuo por una vida con bienestarLaboral7_SUBRED3_DICIEMBRE_2025</v>
          </cell>
          <cell r="O5671">
            <v>91844</v>
          </cell>
          <cell r="R5671">
            <v>0</v>
          </cell>
          <cell r="S5671">
            <v>0</v>
          </cell>
        </row>
        <row r="5672">
          <cell r="E5672" t="str">
            <v>782. Cuidado Continuo por una vida con bienestarLaboral</v>
          </cell>
          <cell r="F5672" t="str">
            <v>Espacios Amigos para Más Bienestar materno infantil</v>
          </cell>
          <cell r="G5672" t="str">
            <v>Gestión del Riesgo para el Bienestar Colectivo en los Territorios</v>
          </cell>
          <cell r="H5672" t="str">
            <v>PSPIC</v>
          </cell>
          <cell r="I5672" t="str">
            <v>No aplica</v>
          </cell>
          <cell r="J5672" t="str">
            <v>Asesoría</v>
          </cell>
          <cell r="K5672" t="str">
            <v>Distrito</v>
          </cell>
          <cell r="L5672" t="str">
            <v>7_SUBRED</v>
          </cell>
          <cell r="M5672" t="str">
            <v>3_DICIEMBRE_2025</v>
          </cell>
          <cell r="N5672" t="str">
            <v>782. Cuidado Continuo por una vida con bienestarLaboral7_SUBRED3_DICIEMBRE_2025</v>
          </cell>
          <cell r="O5672">
            <v>121585</v>
          </cell>
          <cell r="R5672">
            <v>0</v>
          </cell>
          <cell r="S5672">
            <v>0</v>
          </cell>
        </row>
        <row r="5673">
          <cell r="E5673" t="str">
            <v>792. Cuidado Continuo por una vida con bienestarLaboral</v>
          </cell>
          <cell r="F5673" t="str">
            <v>Conexión nocturna: Bienestar, trabajo y cuidado</v>
          </cell>
          <cell r="G5673" t="str">
            <v>Gestión del Riesgo para el Bienestar Colectivo en los Territorios</v>
          </cell>
          <cell r="H5673" t="str">
            <v>PSPIC</v>
          </cell>
          <cell r="I5673" t="str">
            <v>No aplica</v>
          </cell>
          <cell r="J5673" t="str">
            <v>Asesoría</v>
          </cell>
          <cell r="K5673" t="str">
            <v>Local</v>
          </cell>
          <cell r="L5673" t="str">
            <v>7_SUBRED</v>
          </cell>
          <cell r="M5673" t="str">
            <v>3_DICIEMBRE_2025</v>
          </cell>
          <cell r="N5673" t="str">
            <v>792. Cuidado Continuo por una vida con bienestarLaboral7_SUBRED3_DICIEMBRE_2025</v>
          </cell>
          <cell r="O5673">
            <v>125438</v>
          </cell>
          <cell r="R5673">
            <v>0</v>
          </cell>
          <cell r="S5673">
            <v>0</v>
          </cell>
        </row>
        <row r="5674">
          <cell r="E5674" t="str">
            <v>802. Cuidado Continuo por una vida con bienestarLaboral</v>
          </cell>
          <cell r="F5674" t="str">
            <v>Acciones de orientación a la población para la efectividad del mejoramiento de las condiciones de salud y sociales en los trabajadores y trabajadoras de las unidades de trabajo informal</v>
          </cell>
          <cell r="G5674" t="str">
            <v>Gestión del Riesgo para el Bienestar Colectivo en los Territorios</v>
          </cell>
          <cell r="H5674" t="str">
            <v>PSPIC</v>
          </cell>
          <cell r="I5674" t="str">
            <v>No aplica</v>
          </cell>
          <cell r="J5674" t="str">
            <v>Orientación</v>
          </cell>
          <cell r="K5674" t="str">
            <v>Zonal</v>
          </cell>
          <cell r="L5674" t="str">
            <v>7_SUBRED</v>
          </cell>
          <cell r="M5674" t="str">
            <v>3_DICIEMBRE_2025</v>
          </cell>
          <cell r="N5674" t="str">
            <v>802. Cuidado Continuo por una vida con bienestarLaboral7_SUBRED3_DICIEMBRE_2025</v>
          </cell>
          <cell r="O5674">
            <v>53781</v>
          </cell>
          <cell r="R5674">
            <v>0</v>
          </cell>
          <cell r="S5674">
            <v>0</v>
          </cell>
        </row>
        <row r="5675">
          <cell r="E5675" t="str">
            <v>812. Cuidado Continuo por una vida con bienestarLaboral</v>
          </cell>
          <cell r="F5675" t="str">
            <v xml:space="preserve">Caracterización de las condiciones de salud y trabajo de los niños, niñas y adolescentes identificados en trabajo infantil </v>
          </cell>
          <cell r="G5675" t="str">
            <v>Gestión del Riesgo para el Bienestar Colectivo en los Territorios</v>
          </cell>
          <cell r="H5675" t="str">
            <v>PSPIC</v>
          </cell>
          <cell r="I5675" t="str">
            <v>No aplica</v>
          </cell>
          <cell r="J5675" t="str">
            <v>Caracterización</v>
          </cell>
          <cell r="K5675" t="str">
            <v>Local</v>
          </cell>
          <cell r="L5675" t="str">
            <v>7_SUBRED</v>
          </cell>
          <cell r="M5675" t="str">
            <v>3_DICIEMBRE_2025</v>
          </cell>
          <cell r="N5675" t="str">
            <v>812. Cuidado Continuo por una vida con bienestarLaboral7_SUBRED3_DICIEMBRE_2025</v>
          </cell>
          <cell r="O5675">
            <v>82752</v>
          </cell>
          <cell r="R5675">
            <v>0</v>
          </cell>
          <cell r="S5675">
            <v>0</v>
          </cell>
        </row>
        <row r="5676">
          <cell r="E5676" t="str">
            <v>822. Cuidado Continuo por una vida con bienestarLaboral</v>
          </cell>
          <cell r="F5676" t="str">
            <v xml:space="preserve">Asesorías para promover la desvinculación laboral de los niños, niñas y adolescentes identificados en trabajo infantil </v>
          </cell>
          <cell r="G5676" t="str">
            <v>Gestión del Riesgo para el Bienestar Colectivo en los Territorios</v>
          </cell>
          <cell r="H5676" t="str">
            <v>PSPIC</v>
          </cell>
          <cell r="I5676" t="str">
            <v>No aplica</v>
          </cell>
          <cell r="J5676" t="str">
            <v>Niño niña adolescente intervenido</v>
          </cell>
          <cell r="K5676" t="str">
            <v>Local</v>
          </cell>
          <cell r="L5676" t="str">
            <v>7_SUBRED</v>
          </cell>
          <cell r="M5676" t="str">
            <v>3_DICIEMBRE_2025</v>
          </cell>
          <cell r="N5676" t="str">
            <v>822. Cuidado Continuo por una vida con bienestarLaboral7_SUBRED3_DICIEMBRE_2025</v>
          </cell>
          <cell r="O5676">
            <v>281078</v>
          </cell>
          <cell r="R5676">
            <v>0</v>
          </cell>
          <cell r="S5676">
            <v>0</v>
          </cell>
        </row>
        <row r="5677">
          <cell r="E5677" t="str">
            <v>832. Cuidado Continuo por una vida con bienestarLaboral</v>
          </cell>
          <cell r="F5677" t="str">
            <v>Asesoría de seguimiento al efecto para niños, niñas y adolescentes identificados en trabajo infantil e  intervenidos en vigencias anteriores</v>
          </cell>
          <cell r="G5677" t="str">
            <v>Gestión del Riesgo para el Bienestar Colectivo en los Territorios</v>
          </cell>
          <cell r="H5677" t="str">
            <v>PSPIC</v>
          </cell>
          <cell r="I5677" t="str">
            <v>No aplica</v>
          </cell>
          <cell r="J5677" t="str">
            <v>Asesoría</v>
          </cell>
          <cell r="K5677" t="str">
            <v>Local</v>
          </cell>
          <cell r="L5677" t="str">
            <v>7_SUBRED</v>
          </cell>
          <cell r="M5677" t="str">
            <v>3_DICIEMBRE_2025</v>
          </cell>
          <cell r="N5677" t="str">
            <v>832. Cuidado Continuo por una vida con bienestarLaboral7_SUBRED3_DICIEMBRE_2025</v>
          </cell>
          <cell r="O5677">
            <v>70270</v>
          </cell>
          <cell r="R5677">
            <v>0</v>
          </cell>
          <cell r="S5677">
            <v>0</v>
          </cell>
        </row>
        <row r="5678">
          <cell r="E5678" t="str">
            <v>842. Cuidado Continuo por una vida con bienestarLaboral</v>
          </cell>
          <cell r="F5678" t="str">
            <v xml:space="preserve">Asesorias en salud de los niños, niñas y adolescentes identificados en trabajo infantil </v>
          </cell>
          <cell r="G5678" t="str">
            <v>Gestión del Riesgo para el Bienestar Colectivo en los Territorios</v>
          </cell>
          <cell r="H5678" t="str">
            <v>PSPIC</v>
          </cell>
          <cell r="I5678" t="str">
            <v>No aplica</v>
          </cell>
          <cell r="J5678" t="str">
            <v>Asesoría</v>
          </cell>
          <cell r="K5678" t="str">
            <v>Local</v>
          </cell>
          <cell r="L5678" t="str">
            <v>7_SUBRED</v>
          </cell>
          <cell r="M5678" t="str">
            <v>3_DICIEMBRE_2025</v>
          </cell>
          <cell r="N5678" t="str">
            <v>842. Cuidado Continuo por una vida con bienestarLaboral7_SUBRED3_DICIEMBRE_2025</v>
          </cell>
          <cell r="O5678">
            <v>105404</v>
          </cell>
          <cell r="R5678">
            <v>0</v>
          </cell>
          <cell r="S5678">
            <v>0</v>
          </cell>
        </row>
        <row r="5679">
          <cell r="E5679" t="str">
            <v>852. Cuidado Continuo por una vida con bienestarLaboral</v>
          </cell>
          <cell r="F5679" t="str">
            <v>Acciones de orientación a la población para la efectividad a la desvinculación laboral de niños, niñas y adolescentes identificados en trabajo infanti desde el secfor salud</v>
          </cell>
          <cell r="G5679" t="str">
            <v>Gestión del Riesgo para el Bienestar Colectivo en los Territorios</v>
          </cell>
          <cell r="H5679" t="str">
            <v>PSPIC</v>
          </cell>
          <cell r="I5679" t="str">
            <v>No aplica</v>
          </cell>
          <cell r="J5679" t="str">
            <v>Orientación</v>
          </cell>
          <cell r="K5679" t="str">
            <v>Zonal</v>
          </cell>
          <cell r="L5679" t="str">
            <v>7_SUBRED</v>
          </cell>
          <cell r="M5679" t="str">
            <v>3_DICIEMBRE_2025</v>
          </cell>
          <cell r="N5679" t="str">
            <v>852. Cuidado Continuo por una vida con bienestarLaboral7_SUBRED3_DICIEMBRE_2025</v>
          </cell>
          <cell r="O5679">
            <v>35135</v>
          </cell>
          <cell r="R5679">
            <v>0</v>
          </cell>
          <cell r="S5679">
            <v>0</v>
          </cell>
        </row>
        <row r="5680">
          <cell r="E5680" t="str">
            <v>873. Cuidado Continuo por una vida con bienestar con enfoque diferencial étnicoComunitario</v>
          </cell>
          <cell r="F5680" t="str">
            <v>Abordaje socioeducativo diferencial para el bienestar del pueblo Raizal</v>
          </cell>
          <cell r="G5680" t="str">
            <v xml:space="preserve">Promoción de la salud y bienestar </v>
          </cell>
          <cell r="H5680" t="str">
            <v>PSPIC</v>
          </cell>
          <cell r="I5680" t="str">
            <v>No aplica</v>
          </cell>
          <cell r="J5680" t="str">
            <v>Plan de acción</v>
          </cell>
          <cell r="K5680" t="str">
            <v>Distrito</v>
          </cell>
          <cell r="L5680" t="str">
            <v>7_SUBRED</v>
          </cell>
          <cell r="M5680" t="str">
            <v>3_DICIEMBRE_2025</v>
          </cell>
          <cell r="N5680" t="str">
            <v>873. Cuidado Continuo por una vida con bienestar con enfoque diferencial étnicoComunitario7_SUBRED3_DICIEMBRE_2025</v>
          </cell>
          <cell r="O5680">
            <v>25814832</v>
          </cell>
          <cell r="R5680">
            <v>0</v>
          </cell>
          <cell r="S5680">
            <v>0</v>
          </cell>
        </row>
        <row r="5681">
          <cell r="E5681" t="str">
            <v>883. Cuidado Continuo por una vida con bienestar con enfoque diferencial étnicoComunitario</v>
          </cell>
          <cell r="F5681" t="str">
            <v xml:space="preserve">MAS Bienestar para la comunidad Raizal </v>
          </cell>
          <cell r="G5681" t="str">
            <v xml:space="preserve">Promoción de la salud y bienestar </v>
          </cell>
          <cell r="H5681" t="str">
            <v>PSPIC</v>
          </cell>
          <cell r="I5681" t="str">
            <v>No aplica</v>
          </cell>
          <cell r="J5681" t="str">
            <v>Plan de acción</v>
          </cell>
          <cell r="K5681" t="str">
            <v>Distrito</v>
          </cell>
          <cell r="L5681" t="str">
            <v>7_SUBRED</v>
          </cell>
          <cell r="M5681" t="str">
            <v>3_DICIEMBRE_2025</v>
          </cell>
          <cell r="N5681" t="str">
            <v>883. Cuidado Continuo por una vida con bienestar con enfoque diferencial étnicoComunitario7_SUBRED3_DICIEMBRE_2025</v>
          </cell>
          <cell r="O5681">
            <v>19848080</v>
          </cell>
          <cell r="R5681">
            <v>0</v>
          </cell>
          <cell r="S5681">
            <v>0</v>
          </cell>
        </row>
        <row r="5682">
          <cell r="E5682" t="str">
            <v>893. Cuidado Continuo por una vida con bienestar con enfoque diferencial étnicoComunitario</v>
          </cell>
          <cell r="F5682" t="str">
            <v>MAS Bienestar para la comunidad negra y afrocolombiana.</v>
          </cell>
          <cell r="G5682" t="str">
            <v xml:space="preserve">Promoción de la salud y bienestar </v>
          </cell>
          <cell r="H5682" t="str">
            <v>PSPIC</v>
          </cell>
          <cell r="I5682" t="str">
            <v>No aplica</v>
          </cell>
          <cell r="J5682" t="str">
            <v>Plan de acción</v>
          </cell>
          <cell r="K5682" t="str">
            <v>Distrito</v>
          </cell>
          <cell r="L5682" t="str">
            <v>7_SUBRED</v>
          </cell>
          <cell r="M5682" t="str">
            <v>3_DICIEMBRE_2025</v>
          </cell>
          <cell r="N5682" t="str">
            <v>893. Cuidado Continuo por una vida con bienestar con enfoque diferencial étnicoComunitario7_SUBRED3_DICIEMBRE_2025</v>
          </cell>
          <cell r="O5682">
            <v>33729408</v>
          </cell>
          <cell r="R5682">
            <v>0</v>
          </cell>
          <cell r="S5682">
            <v>0</v>
          </cell>
        </row>
        <row r="5683">
          <cell r="E5683" t="str">
            <v>903. Cuidado Continuo por una vida con bienestar con enfoque diferencial étnicoComunitario</v>
          </cell>
          <cell r="F5683" t="str">
            <v>MAS Bienestar para la comunidad Palenquero</v>
          </cell>
          <cell r="G5683" t="str">
            <v xml:space="preserve">Promoción de la salud y bienestar </v>
          </cell>
          <cell r="H5683" t="str">
            <v>PSPIC</v>
          </cell>
          <cell r="I5683" t="str">
            <v>No aplica</v>
          </cell>
          <cell r="J5683" t="str">
            <v>Plan de acción</v>
          </cell>
          <cell r="K5683" t="str">
            <v>Distrito</v>
          </cell>
          <cell r="L5683" t="str">
            <v>7_SUBRED</v>
          </cell>
          <cell r="M5683" t="str">
            <v>3_DICIEMBRE_2025</v>
          </cell>
          <cell r="N5683" t="str">
            <v>903. Cuidado Continuo por una vida con bienestar con enfoque diferencial étnicoComunitario7_SUBRED3_DICIEMBRE_2025</v>
          </cell>
          <cell r="O5683">
            <v>11243136</v>
          </cell>
          <cell r="R5683">
            <v>0</v>
          </cell>
          <cell r="S5683">
            <v>0</v>
          </cell>
        </row>
        <row r="5684">
          <cell r="E5684" t="str">
            <v>913. Cuidado Continuo por una vida con bienestar con enfoque diferencial étnicoComunitario</v>
          </cell>
          <cell r="F5684" t="str">
            <v xml:space="preserve">Mas bienestar para el pueblo Rrom gitano </v>
          </cell>
          <cell r="G5684" t="str">
            <v xml:space="preserve">Promoción de la salud y bienestar </v>
          </cell>
          <cell r="H5684" t="str">
            <v>PSPIC</v>
          </cell>
          <cell r="I5684" t="str">
            <v>No aplica</v>
          </cell>
          <cell r="J5684" t="str">
            <v>Plan de acción</v>
          </cell>
          <cell r="K5684" t="str">
            <v>Distrito</v>
          </cell>
          <cell r="L5684" t="str">
            <v>7_SUBRED</v>
          </cell>
          <cell r="M5684" t="str">
            <v>3_DICIEMBRE_2025</v>
          </cell>
          <cell r="N5684" t="str">
            <v>913. Cuidado Continuo por una vida con bienestar con enfoque diferencial étnicoComunitario7_SUBRED3_DICIEMBRE_2025</v>
          </cell>
          <cell r="O5684">
            <v>19305648</v>
          </cell>
          <cell r="R5684">
            <v>0</v>
          </cell>
          <cell r="S5684">
            <v>0</v>
          </cell>
        </row>
        <row r="5685">
          <cell r="E5685" t="str">
            <v>924. Cuidado Continuo por una vida con bienestar con enfoque GéneroComunitario</v>
          </cell>
          <cell r="F5685" t="str">
            <v>Sesion educativa para MAS Bienestar, dirigida a mujeres y LGBTI</v>
          </cell>
          <cell r="G5685" t="str">
            <v xml:space="preserve">Promoción de la salud y bienestar </v>
          </cell>
          <cell r="H5685" t="str">
            <v>PSPIC</v>
          </cell>
          <cell r="I5685" t="str">
            <v>No aplica</v>
          </cell>
          <cell r="J5685" t="str">
            <v>Sesión</v>
          </cell>
          <cell r="K5685" t="str">
            <v>Local</v>
          </cell>
          <cell r="L5685" t="str">
            <v>7_SUBRED</v>
          </cell>
          <cell r="M5685" t="str">
            <v>3_DICIEMBRE_2025</v>
          </cell>
          <cell r="N5685" t="str">
            <v>924. Cuidado Continuo por una vida con bienestar con enfoque GéneroComunitario7_SUBRED3_DICIEMBRE_2025</v>
          </cell>
          <cell r="O5685">
            <v>372151</v>
          </cell>
          <cell r="R5685">
            <v>0</v>
          </cell>
          <cell r="S5685">
            <v>0</v>
          </cell>
        </row>
        <row r="5686">
          <cell r="E5686" t="str">
            <v>934. Cuidado Continuo por una vida con bienestar con enfoque GéneroComunitario</v>
          </cell>
          <cell r="F5686" t="str">
            <v xml:space="preserve">Recorriendo tu barrio para MAS bienestar </v>
          </cell>
          <cell r="G5686" t="str">
            <v>Gestión del Riesgo para el Bienestar Colectivo en los Territorios</v>
          </cell>
          <cell r="H5686" t="str">
            <v>PSPIC</v>
          </cell>
          <cell r="I5686" t="str">
            <v>No aplica</v>
          </cell>
          <cell r="J5686" t="str">
            <v>Sesión</v>
          </cell>
          <cell r="K5686" t="str">
            <v>Local</v>
          </cell>
          <cell r="L5686" t="str">
            <v>7_SUBRED</v>
          </cell>
          <cell r="M5686" t="str">
            <v>3_DICIEMBRE_2025</v>
          </cell>
          <cell r="N5686" t="str">
            <v>934. Cuidado Continuo por una vida con bienestar con enfoque GéneroComunitario7_SUBRED3_DICIEMBRE_2025</v>
          </cell>
          <cell r="O5686">
            <v>372151</v>
          </cell>
          <cell r="R5686">
            <v>0</v>
          </cell>
          <cell r="S5686">
            <v>0</v>
          </cell>
        </row>
        <row r="5687">
          <cell r="E5687" t="str">
            <v>944. Cuidado Continuo por una vida con bienestar con enfoque GéneroComunitario</v>
          </cell>
          <cell r="F5687" t="str">
            <v xml:space="preserve">Tejiendo redes para MAS bienestar </v>
          </cell>
          <cell r="G5687" t="str">
            <v xml:space="preserve">Promoción de la salud y bienestar </v>
          </cell>
          <cell r="H5687" t="str">
            <v>PSPIC</v>
          </cell>
          <cell r="I5687" t="str">
            <v>No aplica</v>
          </cell>
          <cell r="J5687" t="str">
            <v>Sesión</v>
          </cell>
          <cell r="K5687" t="str">
            <v>Local</v>
          </cell>
          <cell r="L5687" t="str">
            <v>7_SUBRED</v>
          </cell>
          <cell r="M5687" t="str">
            <v>3_DICIEMBRE_2025</v>
          </cell>
          <cell r="N5687" t="str">
            <v>944. Cuidado Continuo por una vida con bienestar con enfoque GéneroComunitario7_SUBRED3_DICIEMBRE_2025</v>
          </cell>
          <cell r="O5687">
            <v>372151</v>
          </cell>
          <cell r="R5687">
            <v>0</v>
          </cell>
          <cell r="S5687">
            <v>0</v>
          </cell>
        </row>
        <row r="5688">
          <cell r="E5688" t="str">
            <v>954. Cuidado Continuo por una vida con bienestar con enfoque GéneroComunitario</v>
          </cell>
          <cell r="F5688" t="str">
            <v>Asesoria Psicosocial</v>
          </cell>
          <cell r="G5688" t="str">
            <v>Gestión del Riesgo para el Bienestar Colectivo en los Territorios</v>
          </cell>
          <cell r="H5688" t="str">
            <v>PSPIC</v>
          </cell>
          <cell r="I5688" t="str">
            <v>No aplica</v>
          </cell>
          <cell r="J5688" t="str">
            <v>Sesión</v>
          </cell>
          <cell r="K5688" t="str">
            <v>Local</v>
          </cell>
          <cell r="L5688" t="str">
            <v>7_SUBRED</v>
          </cell>
          <cell r="M5688" t="str">
            <v>3_DICIEMBRE_2025</v>
          </cell>
          <cell r="N5688" t="str">
            <v>954. Cuidado Continuo por una vida con bienestar con enfoque GéneroComunitario7_SUBRED3_DICIEMBRE_2025</v>
          </cell>
          <cell r="O5688">
            <v>70270</v>
          </cell>
          <cell r="R5688">
            <v>0</v>
          </cell>
          <cell r="S5688">
            <v>0</v>
          </cell>
        </row>
        <row r="5689">
          <cell r="E5689" t="str">
            <v>964. Cuidado Continuo por una vida con bienestar con enfoque GéneroComunitario</v>
          </cell>
          <cell r="F5689" t="str">
            <v>Asesoria en Salud</v>
          </cell>
          <cell r="G5689" t="str">
            <v>Gestión del Riesgo para el Bienestar Colectivo en los Territorios</v>
          </cell>
          <cell r="H5689" t="str">
            <v>PSPIC</v>
          </cell>
          <cell r="I5689" t="str">
            <v>No aplica</v>
          </cell>
          <cell r="J5689" t="str">
            <v>Sesión</v>
          </cell>
          <cell r="K5689" t="str">
            <v>Local</v>
          </cell>
          <cell r="L5689" t="str">
            <v>7_SUBRED</v>
          </cell>
          <cell r="M5689" t="str">
            <v>3_DICIEMBRE_2025</v>
          </cell>
          <cell r="N5689" t="str">
            <v>964. Cuidado Continuo por una vida con bienestar con enfoque GéneroComunitario7_SUBRED3_DICIEMBRE_2025</v>
          </cell>
          <cell r="O5689">
            <v>70270</v>
          </cell>
          <cell r="R5689">
            <v>0</v>
          </cell>
          <cell r="S5689">
            <v>0</v>
          </cell>
        </row>
        <row r="5690">
          <cell r="E5690" t="str">
            <v>974. Cuidado Continuo por una vida con bienestar con enfoque GéneroComunitario</v>
          </cell>
          <cell r="F5690" t="str">
            <v xml:space="preserve">Circula del cuidado </v>
          </cell>
          <cell r="G5690" t="str">
            <v xml:space="preserve">Promoción de la salud y bienestar </v>
          </cell>
          <cell r="H5690" t="str">
            <v>PSPIC</v>
          </cell>
          <cell r="I5690" t="str">
            <v>No aplica</v>
          </cell>
          <cell r="J5690" t="str">
            <v>Sesión</v>
          </cell>
          <cell r="K5690" t="str">
            <v>Local</v>
          </cell>
          <cell r="L5690" t="str">
            <v>7_SUBRED</v>
          </cell>
          <cell r="M5690" t="str">
            <v>3_DICIEMBRE_2025</v>
          </cell>
          <cell r="N5690" t="str">
            <v>974. Cuidado Continuo por una vida con bienestar con enfoque GéneroComunitario7_SUBRED3_DICIEMBRE_2025</v>
          </cell>
          <cell r="O5690">
            <v>215123</v>
          </cell>
          <cell r="R5690">
            <v>0</v>
          </cell>
          <cell r="S5690">
            <v>0</v>
          </cell>
        </row>
        <row r="5691">
          <cell r="E5691" t="str">
            <v>984. Cuidado Continuo por una vida con bienestar con enfoque GéneroComunitario</v>
          </cell>
          <cell r="F5691" t="str">
            <v>Acompañamiento para Mas Bienestar</v>
          </cell>
          <cell r="G5691" t="str">
            <v>Gestión del Riesgo para el Bienestar Colectivo en los Territorios</v>
          </cell>
          <cell r="H5691" t="str">
            <v>PSPIC</v>
          </cell>
          <cell r="I5691" t="str">
            <v>No aplica</v>
          </cell>
          <cell r="J5691" t="str">
            <v>Sesión</v>
          </cell>
          <cell r="K5691" t="str">
            <v>Local</v>
          </cell>
          <cell r="L5691" t="str">
            <v>7_SUBRED</v>
          </cell>
          <cell r="M5691" t="str">
            <v>3_DICIEMBRE_2025</v>
          </cell>
          <cell r="N5691" t="str">
            <v>984. Cuidado Continuo por una vida con bienestar con enfoque GéneroComunitario7_SUBRED3_DICIEMBRE_2025</v>
          </cell>
          <cell r="O5691">
            <v>161342</v>
          </cell>
          <cell r="R5691">
            <v>0</v>
          </cell>
          <cell r="S5691">
            <v>0</v>
          </cell>
        </row>
        <row r="5692">
          <cell r="E5692" t="str">
            <v>994. Cuidado Continuo por una vida con bienestar con enfoque GéneroComunitario</v>
          </cell>
          <cell r="F5692" t="str">
            <v>Acompañamiento personas Trans</v>
          </cell>
          <cell r="G5692" t="str">
            <v>Gestión del Riesgo para el Bienestar Colectivo en los Territorios</v>
          </cell>
          <cell r="H5692" t="str">
            <v>PSPIC</v>
          </cell>
          <cell r="I5692" t="str">
            <v>No aplica</v>
          </cell>
          <cell r="J5692" t="str">
            <v>Plan de acción</v>
          </cell>
          <cell r="K5692" t="str">
            <v>Distrito</v>
          </cell>
          <cell r="L5692" t="str">
            <v>7_SUBRED</v>
          </cell>
          <cell r="M5692" t="str">
            <v>3_DICIEMBRE_2025</v>
          </cell>
          <cell r="N5692" t="str">
            <v>994. Cuidado Continuo por una vida con bienestar con enfoque GéneroComunitario7_SUBRED3_DICIEMBRE_2025</v>
          </cell>
          <cell r="O5692">
            <v>5621568</v>
          </cell>
          <cell r="R5692">
            <v>0</v>
          </cell>
          <cell r="S5692">
            <v>0</v>
          </cell>
        </row>
        <row r="5693">
          <cell r="E5693" t="str">
            <v>1004. Cuidado Continuo por una vida con bienestar con enfoque GéneroComunitario</v>
          </cell>
          <cell r="F5693" t="str">
            <v>Prevención y detección temprana de factores de riesgo ITS (Mujer_LGBTI)</v>
          </cell>
          <cell r="G5693" t="str">
            <v>Alta externalidad</v>
          </cell>
          <cell r="H5693" t="str">
            <v>PSPIC</v>
          </cell>
          <cell r="I5693" t="str">
            <v>No aplica</v>
          </cell>
          <cell r="J5693" t="str">
            <v>Jornada</v>
          </cell>
          <cell r="K5693" t="str">
            <v>Local</v>
          </cell>
          <cell r="L5693" t="str">
            <v>7_SUBRED</v>
          </cell>
          <cell r="M5693" t="str">
            <v>3_DICIEMBRE_2025</v>
          </cell>
          <cell r="N5693" t="str">
            <v>1004. Cuidado Continuo por una vida con bienestar con enfoque GéneroComunitario7_SUBRED3_DICIEMBRE_2025</v>
          </cell>
          <cell r="O5693">
            <v>199714</v>
          </cell>
          <cell r="R5693">
            <v>0</v>
          </cell>
          <cell r="S5693">
            <v>0</v>
          </cell>
        </row>
        <row r="5694">
          <cell r="E5694" t="str">
            <v>1015. Cuidado Continuo por una vida con bienestar con enfoque Población para formas extremas de exclusión:Comunitario</v>
          </cell>
          <cell r="F5694" t="str">
            <v>SPAcios educativos para la reducción del daño:  Personas que se inyectan drogas (PID)</v>
          </cell>
          <cell r="G5694" t="str">
            <v xml:space="preserve">Promoción de la salud y bienestar </v>
          </cell>
          <cell r="H5694" t="str">
            <v>PSPIC</v>
          </cell>
          <cell r="I5694" t="str">
            <v>No aplica</v>
          </cell>
          <cell r="J5694" t="str">
            <v>Sesión</v>
          </cell>
          <cell r="K5694" t="str">
            <v>Distrito</v>
          </cell>
          <cell r="L5694" t="str">
            <v>7_SUBRED</v>
          </cell>
          <cell r="M5694" t="str">
            <v>3_DICIEMBRE_2025</v>
          </cell>
          <cell r="N5694" t="str">
            <v>1015. Cuidado Continuo por una vida con bienestar con enfoque Población para formas extremas de exclusión:Comunitario7_SUBRED3_DICIEMBRE_2025</v>
          </cell>
          <cell r="O5694">
            <v>322686</v>
          </cell>
          <cell r="R5694">
            <v>0</v>
          </cell>
          <cell r="S5694">
            <v>0</v>
          </cell>
        </row>
        <row r="5695">
          <cell r="E5695" t="str">
            <v>1025. Cuidado Continuo por una vida con bienestar con enfoque Población para formas extremas de exclusión:Comunitario</v>
          </cell>
          <cell r="F5695" t="str">
            <v>SPAcios para la reducción del daño: acompañamiento solidario a personas que se inyectan drogas (PID)</v>
          </cell>
          <cell r="G5695" t="str">
            <v>Gestión del Riesgo para el Bienestar Colectivo en los Territorios</v>
          </cell>
          <cell r="H5695" t="str">
            <v>PSPIC</v>
          </cell>
          <cell r="I5695" t="str">
            <v>No aplica</v>
          </cell>
          <cell r="J5695" t="str">
            <v>Sesión</v>
          </cell>
          <cell r="K5695" t="str">
            <v>Distrito</v>
          </cell>
          <cell r="L5695" t="str">
            <v>7_SUBRED</v>
          </cell>
          <cell r="M5695" t="str">
            <v>3_DICIEMBRE_2025</v>
          </cell>
          <cell r="N5695" t="str">
            <v>1025. Cuidado Continuo por una vida con bienestar con enfoque Población para formas extremas de exclusión:Comunitario7_SUBRED3_DICIEMBRE_2025</v>
          </cell>
          <cell r="O5695">
            <v>322686</v>
          </cell>
          <cell r="R5695">
            <v>0</v>
          </cell>
          <cell r="S5695">
            <v>0</v>
          </cell>
        </row>
        <row r="5696">
          <cell r="E5696" t="str">
            <v>1035. Cuidado Continuo por una vida con bienestar con enfoque Población para formas extremas de exclusión:Comunitario</v>
          </cell>
          <cell r="F5696" t="str">
            <v>SPAcios breves para la reducción del daño con personas que se inyectan drogas (PID)</v>
          </cell>
          <cell r="G5696" t="str">
            <v>Alta externalidad</v>
          </cell>
          <cell r="H5696" t="str">
            <v>PSPIC</v>
          </cell>
          <cell r="I5696" t="str">
            <v>No aplica</v>
          </cell>
          <cell r="J5696" t="str">
            <v>Sesión</v>
          </cell>
          <cell r="K5696" t="str">
            <v>Distrito</v>
          </cell>
          <cell r="L5696" t="str">
            <v>7_SUBRED</v>
          </cell>
          <cell r="M5696" t="str">
            <v>3_DICIEMBRE_2025</v>
          </cell>
          <cell r="N5696" t="str">
            <v>1035. Cuidado Continuo por una vida con bienestar con enfoque Población para formas extremas de exclusión:Comunitario7_SUBRED3_DICIEMBRE_2025</v>
          </cell>
          <cell r="O5696">
            <v>53781</v>
          </cell>
          <cell r="R5696">
            <v>0</v>
          </cell>
          <cell r="S5696">
            <v>0</v>
          </cell>
        </row>
        <row r="5697">
          <cell r="E5697" t="str">
            <v>1045. Cuidado Continuo por una vida con bienestar con enfoque Población para formas extremas de exclusión:Comunitario</v>
          </cell>
          <cell r="F5697" t="str">
            <v xml:space="preserve">SPAcios para la reduccion del daño en poblacion diferencial  </v>
          </cell>
          <cell r="G5697" t="str">
            <v xml:space="preserve">Promoción de la salud y bienestar </v>
          </cell>
          <cell r="H5697" t="str">
            <v>PSPIC</v>
          </cell>
          <cell r="I5697" t="str">
            <v>No aplica</v>
          </cell>
          <cell r="J5697" t="str">
            <v>Sesión</v>
          </cell>
          <cell r="K5697" t="str">
            <v>Distrito</v>
          </cell>
          <cell r="L5697" t="str">
            <v>7_SUBRED</v>
          </cell>
          <cell r="M5697" t="str">
            <v>3_DICIEMBRE_2025</v>
          </cell>
          <cell r="N5697" t="str">
            <v>1045. Cuidado Continuo por una vida con bienestar con enfoque Población para formas extremas de exclusión:Comunitario7_SUBRED3_DICIEMBRE_2025</v>
          </cell>
          <cell r="O5697">
            <v>210809</v>
          </cell>
          <cell r="R5697">
            <v>0</v>
          </cell>
          <cell r="S5697">
            <v>0</v>
          </cell>
        </row>
        <row r="5698">
          <cell r="E5698" t="str">
            <v>1055. Cuidado Continuo por una vida con bienestar con enfoque Población para formas extremas de exclusión:Comunitario</v>
          </cell>
          <cell r="F5698" t="str">
            <v>SPAcios de prevención y detección temprana de factores de riesgo ITS - SPA (PID)</v>
          </cell>
          <cell r="G5698" t="str">
            <v>Alta externalidad</v>
          </cell>
          <cell r="H5698" t="str">
            <v>PSPIC</v>
          </cell>
          <cell r="I5698" t="str">
            <v>No aplica</v>
          </cell>
          <cell r="J5698" t="str">
            <v>Jornada</v>
          </cell>
          <cell r="K5698" t="str">
            <v>Distrito</v>
          </cell>
          <cell r="L5698" t="str">
            <v>7_SUBRED</v>
          </cell>
          <cell r="M5698" t="str">
            <v>3_DICIEMBRE_2025</v>
          </cell>
          <cell r="N5698" t="str">
            <v>1055. Cuidado Continuo por una vida con bienestar con enfoque Población para formas extremas de exclusión:Comunitario7_SUBRED3_DICIEMBRE_2025</v>
          </cell>
          <cell r="O5698">
            <v>281078</v>
          </cell>
          <cell r="R5698">
            <v>0</v>
          </cell>
          <cell r="S5698">
            <v>0</v>
          </cell>
        </row>
        <row r="5699">
          <cell r="E5699" t="str">
            <v>1065. Cuidado Continuo por una vida con bienestar con enfoque Población para formas extremas de exclusión:Comunitario</v>
          </cell>
          <cell r="F5699" t="str">
            <v>Sesion educativa para MAS Bienestar, dirigida la poblacion habitanza en calle</v>
          </cell>
          <cell r="G5699" t="str">
            <v xml:space="preserve">Promoción de la salud y bienestar </v>
          </cell>
          <cell r="H5699" t="str">
            <v>PSPIC</v>
          </cell>
          <cell r="I5699" t="str">
            <v>No aplica</v>
          </cell>
          <cell r="J5699" t="str">
            <v>Sesión</v>
          </cell>
          <cell r="K5699" t="str">
            <v>Local</v>
          </cell>
          <cell r="L5699" t="str">
            <v>7_SUBRED</v>
          </cell>
          <cell r="M5699" t="str">
            <v>3_DICIEMBRE_2025</v>
          </cell>
          <cell r="N5699" t="str">
            <v>1065. Cuidado Continuo por una vida con bienestar con enfoque Población para formas extremas de exclusión:Comunitario7_SUBRED3_DICIEMBRE_2025</v>
          </cell>
          <cell r="O5699">
            <v>210809</v>
          </cell>
          <cell r="R5699">
            <v>0</v>
          </cell>
          <cell r="S5699">
            <v>0</v>
          </cell>
        </row>
        <row r="5700">
          <cell r="E5700" t="str">
            <v>1075. Cuidado Continuo por una vida con bienestar con enfoque Población para formas extremas de exclusión:Comunitario</v>
          </cell>
          <cell r="F5700" t="str">
            <v>Acompañamiento solidarios (HC)</v>
          </cell>
          <cell r="G5700" t="str">
            <v>Gestión del Riesgo para el Bienestar Colectivo en los Territorios</v>
          </cell>
          <cell r="H5700" t="str">
            <v>PSPIC</v>
          </cell>
          <cell r="I5700" t="str">
            <v>No aplica</v>
          </cell>
          <cell r="J5700" t="str">
            <v>Sesión</v>
          </cell>
          <cell r="K5700" t="str">
            <v>Local</v>
          </cell>
          <cell r="L5700" t="str">
            <v>7_SUBRED</v>
          </cell>
          <cell r="M5700" t="str">
            <v>3_DICIEMBRE_2025</v>
          </cell>
          <cell r="N5700" t="str">
            <v>1075. Cuidado Continuo por una vida con bienestar con enfoque Población para formas extremas de exclusión:Comunitario7_SUBRED3_DICIEMBRE_2025</v>
          </cell>
          <cell r="O5700">
            <v>55938</v>
          </cell>
          <cell r="R5700">
            <v>0</v>
          </cell>
          <cell r="S5700">
            <v>0</v>
          </cell>
        </row>
        <row r="5701">
          <cell r="E5701" t="str">
            <v>1085. Cuidado Continuo por una vida con bienestar con enfoque Población para formas extremas de exclusión:Comunitario</v>
          </cell>
          <cell r="F5701" t="str">
            <v>Asesorias prevención y detección temprana de factores Psicosocial y en salud (HC)</v>
          </cell>
          <cell r="G5701" t="str">
            <v>Gestión del Riesgo para el Bienestar Colectivo en los Territorios</v>
          </cell>
          <cell r="H5701" t="str">
            <v>PSPIC</v>
          </cell>
          <cell r="I5701" t="str">
            <v>No aplica</v>
          </cell>
          <cell r="J5701" t="str">
            <v>Sesión</v>
          </cell>
          <cell r="K5701" t="str">
            <v>Local</v>
          </cell>
          <cell r="L5701" t="str">
            <v>7_SUBRED</v>
          </cell>
          <cell r="M5701" t="str">
            <v>3_DICIEMBRE_2025</v>
          </cell>
          <cell r="N5701" t="str">
            <v>1085. Cuidado Continuo por una vida con bienestar con enfoque Población para formas extremas de exclusión:Comunitario7_SUBRED3_DICIEMBRE_2025</v>
          </cell>
          <cell r="O5701">
            <v>210809</v>
          </cell>
          <cell r="R5701">
            <v>0</v>
          </cell>
          <cell r="S5701">
            <v>0</v>
          </cell>
        </row>
        <row r="5702">
          <cell r="E5702" t="str">
            <v>1095. Cuidado Continuo por una vida con bienestar con enfoque Población para formas extremas de exclusión:Comunitario</v>
          </cell>
          <cell r="F5702" t="str">
            <v>Prevención y detección temprana de factores de riesgo ITS (HC)</v>
          </cell>
          <cell r="G5702" t="str">
            <v>Alta externalidad</v>
          </cell>
          <cell r="H5702" t="str">
            <v>PSPIC</v>
          </cell>
          <cell r="I5702" t="str">
            <v>No aplica</v>
          </cell>
          <cell r="J5702" t="str">
            <v>Jornada</v>
          </cell>
          <cell r="K5702" t="str">
            <v>Local</v>
          </cell>
          <cell r="L5702" t="str">
            <v>7_SUBRED</v>
          </cell>
          <cell r="M5702" t="str">
            <v>3_DICIEMBRE_2025</v>
          </cell>
          <cell r="N5702" t="str">
            <v>1095. Cuidado Continuo por una vida con bienestar con enfoque Población para formas extremas de exclusión:Comunitario7_SUBRED3_DICIEMBRE_2025</v>
          </cell>
          <cell r="O5702">
            <v>199714</v>
          </cell>
          <cell r="R5702">
            <v>0</v>
          </cell>
          <cell r="S5702">
            <v>0</v>
          </cell>
        </row>
        <row r="5703">
          <cell r="E5703" t="str">
            <v>1105. Cuidado Continuo por una vida con bienestar con enfoque Población para formas extremas de exclusión:Laboral</v>
          </cell>
          <cell r="F5703" t="str">
            <v>Sesion educativa para población diferencial - Actividades Sexuales Pagadas (ASP)</v>
          </cell>
          <cell r="G5703" t="str">
            <v xml:space="preserve">Promoción de la salud y bienestar </v>
          </cell>
          <cell r="H5703" t="str">
            <v>PSPIC</v>
          </cell>
          <cell r="I5703" t="str">
            <v>No aplica</v>
          </cell>
          <cell r="J5703" t="str">
            <v>Sesión</v>
          </cell>
          <cell r="K5703" t="str">
            <v>Local</v>
          </cell>
          <cell r="L5703" t="str">
            <v>7_SUBRED</v>
          </cell>
          <cell r="M5703" t="str">
            <v>3_DICIEMBRE_2025</v>
          </cell>
          <cell r="N5703" t="str">
            <v>1105. Cuidado Continuo por una vida con bienestar con enfoque Población para formas extremas de exclusión:Laboral7_SUBRED3_DICIEMBRE_2025</v>
          </cell>
          <cell r="O5703">
            <v>316213</v>
          </cell>
          <cell r="R5703">
            <v>0</v>
          </cell>
          <cell r="S5703">
            <v>0</v>
          </cell>
        </row>
        <row r="5704">
          <cell r="E5704" t="str">
            <v>1115. Cuidado Continuo por una vida con bienestar con enfoque Población para formas extremas de exclusión:Laboral</v>
          </cell>
          <cell r="F5704" t="str">
            <v>Recorridos en calle - Actividades Sexuales Pagadas (ASP)</v>
          </cell>
          <cell r="G5704" t="str">
            <v>Gestión del Riesgo para el Bienestar Colectivo en los Territorios</v>
          </cell>
          <cell r="H5704" t="str">
            <v>PSPIC</v>
          </cell>
          <cell r="I5704" t="str">
            <v>No aplica</v>
          </cell>
          <cell r="J5704" t="str">
            <v>Recorrido</v>
          </cell>
          <cell r="K5704" t="str">
            <v>Local</v>
          </cell>
          <cell r="L5704" t="str">
            <v>7_SUBRED</v>
          </cell>
          <cell r="M5704" t="str">
            <v>3_DICIEMBRE_2025</v>
          </cell>
          <cell r="N5704" t="str">
            <v>1115. Cuidado Continuo por una vida con bienestar con enfoque Población para formas extremas de exclusión:Laboral7_SUBRED3_DICIEMBRE_2025</v>
          </cell>
          <cell r="O5704">
            <v>421618</v>
          </cell>
          <cell r="R5704">
            <v>0</v>
          </cell>
          <cell r="S5704">
            <v>0</v>
          </cell>
        </row>
        <row r="5705">
          <cell r="E5705" t="str">
            <v>1125. Cuidado Continuo por una vida con bienestar con enfoque Población para formas extremas de exclusión:Laboral</v>
          </cell>
          <cell r="F5705" t="str">
            <v xml:space="preserve">Red para ciudad </v>
          </cell>
          <cell r="G5705" t="str">
            <v xml:space="preserve">Promoción de la salud y bienestar </v>
          </cell>
          <cell r="H5705" t="str">
            <v>PSPIC</v>
          </cell>
          <cell r="I5705" t="str">
            <v>No aplica</v>
          </cell>
          <cell r="J5705" t="str">
            <v>Sesión</v>
          </cell>
          <cell r="K5705" t="str">
            <v>Local</v>
          </cell>
          <cell r="L5705" t="str">
            <v>7_SUBRED</v>
          </cell>
          <cell r="M5705" t="str">
            <v>3_DICIEMBRE_2025</v>
          </cell>
          <cell r="N5705" t="str">
            <v>1125. Cuidado Continuo por una vida con bienestar con enfoque Población para formas extremas de exclusión:Laboral7_SUBRED3_DICIEMBRE_2025</v>
          </cell>
          <cell r="O5705">
            <v>140539</v>
          </cell>
          <cell r="R5705">
            <v>0</v>
          </cell>
          <cell r="S5705">
            <v>0</v>
          </cell>
        </row>
        <row r="5706">
          <cell r="E5706" t="str">
            <v>1135. Cuidado Continuo por una vida con bienestar con enfoque Población para formas extremas de exclusión:Laboral</v>
          </cell>
          <cell r="F5706" t="str">
            <v>Asesorias prevención y detección temprana de factores de riesgo  psicosocial y en salud</v>
          </cell>
          <cell r="G5706" t="str">
            <v>Gestión del Riesgo para el Bienestar Colectivo en los Territorios</v>
          </cell>
          <cell r="H5706" t="str">
            <v>PSPIC</v>
          </cell>
          <cell r="I5706" t="str">
            <v>No aplica</v>
          </cell>
          <cell r="J5706" t="str">
            <v>Asesoría</v>
          </cell>
          <cell r="K5706" t="str">
            <v>Local</v>
          </cell>
          <cell r="L5706" t="str">
            <v>7_SUBRED</v>
          </cell>
          <cell r="M5706" t="str">
            <v>3_DICIEMBRE_2025</v>
          </cell>
          <cell r="N5706" t="str">
            <v>1135. Cuidado Continuo por una vida con bienestar con enfoque Población para formas extremas de exclusión:Laboral7_SUBRED3_DICIEMBRE_2025</v>
          </cell>
          <cell r="O5706">
            <v>70270</v>
          </cell>
          <cell r="R5706">
            <v>0</v>
          </cell>
          <cell r="S5706">
            <v>0</v>
          </cell>
        </row>
        <row r="5707">
          <cell r="E5707" t="str">
            <v>1145. Cuidado Continuo por una vida con bienestar con enfoque Población para formas extremas de exclusión:Laboral</v>
          </cell>
          <cell r="F5707" t="str">
            <v>Tamizajes para la prevención y detección temprana de factores de riesgo ITS (ASP)</v>
          </cell>
          <cell r="G5707" t="str">
            <v>Alta externalidad</v>
          </cell>
          <cell r="H5707" t="str">
            <v>PSPIC</v>
          </cell>
          <cell r="I5707" t="str">
            <v>No aplica</v>
          </cell>
          <cell r="J5707" t="str">
            <v>Tamizaje</v>
          </cell>
          <cell r="K5707" t="str">
            <v>Local</v>
          </cell>
          <cell r="L5707" t="str">
            <v>7_SUBRED</v>
          </cell>
          <cell r="M5707" t="str">
            <v>3_DICIEMBRE_2025</v>
          </cell>
          <cell r="N5707" t="str">
            <v>1145. Cuidado Continuo por una vida con bienestar con enfoque Población para formas extremas de exclusión:Laboral7_SUBRED3_DICIEMBRE_2025</v>
          </cell>
          <cell r="O5707">
            <v>19971</v>
          </cell>
          <cell r="R5707">
            <v>0</v>
          </cell>
          <cell r="S5707">
            <v>0</v>
          </cell>
        </row>
        <row r="5708">
          <cell r="E5708" t="str">
            <v>1155. Cuidado Continuo por una vida con bienestar con enfoque Población para formas extremas de exclusión:Laboral</v>
          </cell>
          <cell r="F5708" t="str">
            <v xml:space="preserve">Acciones de acompañamiento  a la población para la efectividad a las canalizaciones </v>
          </cell>
          <cell r="G5708" t="str">
            <v>Gestión del Riesgo para el Bienestar Colectivo en los Territorios</v>
          </cell>
          <cell r="H5708" t="str">
            <v>PSPIC</v>
          </cell>
          <cell r="I5708" t="str">
            <v>No aplica</v>
          </cell>
          <cell r="J5708" t="str">
            <v>Acompañamiento</v>
          </cell>
          <cell r="K5708" t="str">
            <v>Local</v>
          </cell>
          <cell r="L5708" t="str">
            <v>7_SUBRED</v>
          </cell>
          <cell r="M5708" t="str">
            <v>3_DICIEMBRE_2025</v>
          </cell>
          <cell r="N5708" t="str">
            <v>1155. Cuidado Continuo por una vida con bienestar con enfoque Población para formas extremas de exclusión:Laboral7_SUBRED3_DICIEMBRE_2025</v>
          </cell>
          <cell r="O5708">
            <v>70270</v>
          </cell>
          <cell r="R5708">
            <v>0</v>
          </cell>
          <cell r="S5708">
            <v>0</v>
          </cell>
        </row>
        <row r="5709">
          <cell r="E5709" t="str">
            <v xml:space="preserve">1166. Cuidado Continuo por una vida con bienestar para la población migrante internacional de BogotáEducativo </v>
          </cell>
          <cell r="F5709" t="str">
            <v>Gestión para el bienestar en instituciones  educativas con alta presencia de población migrante internacional</v>
          </cell>
          <cell r="G5709" t="str">
            <v xml:space="preserve">Promoción de la salud y bienestar </v>
          </cell>
          <cell r="H5709" t="str">
            <v>PSPIC</v>
          </cell>
          <cell r="I5709" t="str">
            <v>No aplica</v>
          </cell>
          <cell r="J5709" t="str">
            <v>Sesión</v>
          </cell>
          <cell r="K5709" t="str">
            <v>Local</v>
          </cell>
          <cell r="L5709" t="str">
            <v>7_SUBRED</v>
          </cell>
          <cell r="M5709" t="str">
            <v>3_DICIEMBRE_2025</v>
          </cell>
          <cell r="N5709" t="str">
            <v>1166. Cuidado Continuo por una vida con bienestar para la población migrante internacional de BogotáEducativo 7_SUBRED3_DICIEMBRE_2025</v>
          </cell>
          <cell r="O5709">
            <v>105404</v>
          </cell>
          <cell r="R5709">
            <v>0</v>
          </cell>
          <cell r="S5709">
            <v>0</v>
          </cell>
        </row>
        <row r="5710">
          <cell r="E5710" t="str">
            <v xml:space="preserve">1177. Cuidado Continuo por una vida con bienestar para la población con discapacidadEducativo </v>
          </cell>
          <cell r="F5710" t="str">
            <v xml:space="preserve">*Bienestar e inclusión educativa de niños, niñas y adolescentes en el entorno educativo y de población con discapacidad en las UTIS, mediante sesiones educativas de la Rehabilitación Basada en Comunidad – RBC. 
</v>
          </cell>
          <cell r="G5710" t="str">
            <v xml:space="preserve">Promoción de la salud y bienestar </v>
          </cell>
          <cell r="H5710" t="str">
            <v>PSPIC</v>
          </cell>
          <cell r="I5710" t="str">
            <v>No aplica</v>
          </cell>
          <cell r="J5710" t="str">
            <v>Sesión</v>
          </cell>
          <cell r="K5710" t="str">
            <v>Local</v>
          </cell>
          <cell r="L5710" t="str">
            <v>7_SUBRED</v>
          </cell>
          <cell r="M5710" t="str">
            <v>3_DICIEMBRE_2025</v>
          </cell>
          <cell r="N5710" t="str">
            <v>1177. Cuidado Continuo por una vida con bienestar para la población con discapacidadEducativo 7_SUBRED3_DICIEMBRE_2025</v>
          </cell>
          <cell r="O5710">
            <v>161342</v>
          </cell>
          <cell r="R5710">
            <v>0</v>
          </cell>
          <cell r="S5710">
            <v>0</v>
          </cell>
        </row>
        <row r="5711">
          <cell r="E5711" t="str">
            <v>1177. Cuidado Continuo por una vida con bienestar para la población con discapacidadLaboral</v>
          </cell>
          <cell r="F5711" t="str">
            <v xml:space="preserve">*Bienestar e inclusión educativa de niños, niñas y adolescentes en el entorno educativo y de población con discapacidad en las UTIS, mediante sesiones educativas de la Rehabilitación Basada en Comunidad – RBC. 
</v>
          </cell>
          <cell r="G5711" t="str">
            <v xml:space="preserve">Promoción de la salud y bienestar </v>
          </cell>
          <cell r="H5711" t="str">
            <v>PSPIC</v>
          </cell>
          <cell r="I5711" t="str">
            <v>No aplica</v>
          </cell>
          <cell r="J5711" t="str">
            <v>Sesión</v>
          </cell>
          <cell r="K5711" t="str">
            <v>Zonal</v>
          </cell>
          <cell r="L5711" t="str">
            <v>7_SUBRED</v>
          </cell>
          <cell r="M5711" t="str">
            <v>3_DICIEMBRE_2025</v>
          </cell>
          <cell r="N5711" t="str">
            <v>1177. Cuidado Continuo por una vida con bienestar para la población con discapacidadLaboral7_SUBRED3_DICIEMBRE_2025</v>
          </cell>
          <cell r="O5711">
            <v>161342</v>
          </cell>
          <cell r="R5711">
            <v>0</v>
          </cell>
          <cell r="S5711">
            <v>0</v>
          </cell>
        </row>
        <row r="5712">
          <cell r="E5712" t="str">
            <v>1187. Cuidado Continuo por una vida con bienestar para la población con discapacidadComunitario</v>
          </cell>
          <cell r="F5712" t="str">
            <v>Fortalecimiento de prácticas de cuidado en nodos de familias y personas cuidadoras de personas con discapacidad por curso de vida a través de grupos Socioeducativos de Rehabilitación Basada en Comunidad - RBC</v>
          </cell>
          <cell r="G5712" t="str">
            <v xml:space="preserve">Promoción de la salud y bienestar </v>
          </cell>
          <cell r="H5712" t="str">
            <v>PSPIC</v>
          </cell>
          <cell r="I5712" t="str">
            <v>No aplica</v>
          </cell>
          <cell r="J5712" t="str">
            <v>Grupo</v>
          </cell>
          <cell r="K5712" t="str">
            <v>Local</v>
          </cell>
          <cell r="L5712" t="str">
            <v>7_SUBRED</v>
          </cell>
          <cell r="M5712" t="str">
            <v>3_DICIEMBRE_2025</v>
          </cell>
          <cell r="N5712" t="str">
            <v>1187. Cuidado Continuo por una vida con bienestar para la población con discapacidadComunitario7_SUBRED3_DICIEMBRE_2025</v>
          </cell>
          <cell r="O5712">
            <v>992404</v>
          </cell>
          <cell r="R5712">
            <v>0</v>
          </cell>
          <cell r="S5712">
            <v>0</v>
          </cell>
        </row>
        <row r="5713">
          <cell r="E5713" t="str">
            <v>1197. Cuidado Continuo por una vida con bienestar para la población con discapacidadComunitario</v>
          </cell>
          <cell r="F5713" t="str">
            <v>Fortalecimiento de agentes de cambio promotores de inclusión social y bienestar colectivo a través de escuelas de liderazgo en entorno comunitario</v>
          </cell>
          <cell r="G5713" t="str">
            <v xml:space="preserve">Promoción de la salud y bienestar </v>
          </cell>
          <cell r="H5713" t="str">
            <v>PSPIC</v>
          </cell>
          <cell r="I5713" t="str">
            <v>No aplica</v>
          </cell>
          <cell r="J5713" t="str">
            <v>Sesión</v>
          </cell>
          <cell r="K5713" t="str">
            <v>Local</v>
          </cell>
          <cell r="L5713" t="str">
            <v>7_SUBRED</v>
          </cell>
          <cell r="M5713" t="str">
            <v>3_DICIEMBRE_2025</v>
          </cell>
          <cell r="N5713" t="str">
            <v>1197. Cuidado Continuo por una vida con bienestar para la población con discapacidadComunitario7_SUBRED3_DICIEMBRE_2025</v>
          </cell>
          <cell r="O5713">
            <v>355662</v>
          </cell>
          <cell r="R5713">
            <v>0</v>
          </cell>
          <cell r="S5713">
            <v>0</v>
          </cell>
        </row>
        <row r="5714">
          <cell r="E5714" t="str">
            <v>1207. Cuidado Continuo por una vida con bienestar para la población con discapacidadComunitario</v>
          </cell>
          <cell r="F5714" t="str">
            <v>Fortalecimiento de redes de personas cuidadoras de personas con discapacidad para el apoyo y cuidado colectivo en entorno comunitario (local, Interlocal y distrital).</v>
          </cell>
          <cell r="G5714" t="str">
            <v xml:space="preserve">Promoción de la salud y bienestar </v>
          </cell>
          <cell r="H5714" t="str">
            <v>PSPIC</v>
          </cell>
          <cell r="I5714" t="str">
            <v>No aplica</v>
          </cell>
          <cell r="J5714" t="str">
            <v>Red</v>
          </cell>
          <cell r="K5714" t="str">
            <v>Local</v>
          </cell>
          <cell r="L5714" t="str">
            <v>7_SUBRED</v>
          </cell>
          <cell r="M5714" t="str">
            <v>3_DICIEMBRE_2025</v>
          </cell>
          <cell r="N5714" t="str">
            <v>1207. Cuidado Continuo por una vida con bienestar para la población con discapacidadComunitario7_SUBRED3_DICIEMBRE_2025</v>
          </cell>
          <cell r="O5714">
            <v>1422652</v>
          </cell>
          <cell r="R5714">
            <v>0</v>
          </cell>
          <cell r="S5714">
            <v>0</v>
          </cell>
        </row>
        <row r="5715">
          <cell r="E5715" t="str">
            <v>1217. Cuidado Continuo por una vida con bienestar para la población con discapacidadComunitario</v>
          </cell>
          <cell r="F5715" t="str">
            <v>Asesoría en bienestar e inclusión para la población con discapacidad mediante la intervención breve</v>
          </cell>
          <cell r="G5715" t="str">
            <v>Alta externalidad</v>
          </cell>
          <cell r="H5715" t="str">
            <v>PSPIC</v>
          </cell>
          <cell r="I5715" t="str">
            <v>No aplica</v>
          </cell>
          <cell r="J5715" t="str">
            <v>Asesoría</v>
          </cell>
          <cell r="K5715" t="str">
            <v>Local</v>
          </cell>
          <cell r="L5715" t="str">
            <v>7_SUBRED</v>
          </cell>
          <cell r="M5715" t="str">
            <v>3_DICIEMBRE_2025</v>
          </cell>
          <cell r="N5715" t="str">
            <v>1217. Cuidado Continuo por una vida con bienestar para la población con discapacidadComunitario7_SUBRED3_DICIEMBRE_2025</v>
          </cell>
          <cell r="O5715">
            <v>35135</v>
          </cell>
          <cell r="R5715">
            <v>0</v>
          </cell>
          <cell r="S5715">
            <v>0</v>
          </cell>
        </row>
        <row r="5716">
          <cell r="E5716" t="str">
            <v>1227. Cuidado Continuo por una vida con bienestar para la población con discapacidadComunitario</v>
          </cell>
          <cell r="F5716" t="str">
            <v>Mejoramiento de los procesos de inclusión social para la población con discapacidad mediante la activación de rutas y gestión de casos en el territorio.</v>
          </cell>
          <cell r="G5716" t="str">
            <v>Gestión del Riesgo para el Bienestar Colectivo en los Territorios</v>
          </cell>
          <cell r="H5716" t="str">
            <v>PSPIC</v>
          </cell>
          <cell r="I5716" t="str">
            <v>No aplica</v>
          </cell>
          <cell r="J5716" t="str">
            <v>Caso</v>
          </cell>
          <cell r="K5716" t="str">
            <v>Local</v>
          </cell>
          <cell r="L5716" t="str">
            <v>7_SUBRED</v>
          </cell>
          <cell r="M5716" t="str">
            <v>3_DICIEMBRE_2025</v>
          </cell>
          <cell r="N5716" t="str">
            <v>1227. Cuidado Continuo por una vida con bienestar para la población con discapacidadComunitario7_SUBRED3_DICIEMBRE_2025</v>
          </cell>
          <cell r="O5716">
            <v>53781</v>
          </cell>
          <cell r="R5716">
            <v>0</v>
          </cell>
          <cell r="S5716">
            <v>0</v>
          </cell>
        </row>
        <row r="5717">
          <cell r="E5717" t="str">
            <v>1237. Cuidado Continuo por una vida con bienestar para la población con discapacidadInstitucional</v>
          </cell>
          <cell r="F5717" t="str">
            <v>Instituciones Promotoras de la inclusión a través de sesiones educativas en entorno institucional</v>
          </cell>
          <cell r="G5717" t="str">
            <v xml:space="preserve">Promoción de la salud y bienestar </v>
          </cell>
          <cell r="H5717" t="str">
            <v>PSPIC</v>
          </cell>
          <cell r="I5717" t="str">
            <v>No aplica</v>
          </cell>
          <cell r="J5717" t="str">
            <v>Sesión</v>
          </cell>
          <cell r="K5717" t="str">
            <v>Local</v>
          </cell>
          <cell r="L5717" t="str">
            <v>7_SUBRED</v>
          </cell>
          <cell r="M5717" t="str">
            <v>3_DICIEMBRE_2025</v>
          </cell>
          <cell r="N5717" t="str">
            <v>1237. Cuidado Continuo por una vida con bienestar para la población con discapacidadInstitucional7_SUBRED3_DICIEMBRE_2025</v>
          </cell>
          <cell r="O5717">
            <v>266747</v>
          </cell>
          <cell r="R5717">
            <v>0</v>
          </cell>
          <cell r="S5717">
            <v>0</v>
          </cell>
        </row>
        <row r="5718">
          <cell r="E5718" t="str">
            <v>1247. Cuidado Continuo por una vida con bienestar para la población con discapacidadComunitario</v>
          </cell>
          <cell r="F5718" t="str">
            <v>Encuentros interlocales de actores de RBC
 Encuentros locales y distritales de personas cuidadoras de personas con discapacidad 
Jornada conmemorativa mes de la discapacidad</v>
          </cell>
          <cell r="G5718" t="str">
            <v xml:space="preserve">Promoción de la salud y bienestar </v>
          </cell>
          <cell r="H5718" t="str">
            <v>PSPIC</v>
          </cell>
          <cell r="I5718" t="str">
            <v>No aplica</v>
          </cell>
          <cell r="J5718" t="str">
            <v>Encuentro</v>
          </cell>
          <cell r="K5718" t="str">
            <v>Local</v>
          </cell>
          <cell r="L5718" t="str">
            <v>7_SUBRED</v>
          </cell>
          <cell r="M5718" t="str">
            <v>3_DICIEMBRE_2025</v>
          </cell>
          <cell r="N5718" t="str">
            <v>1247. Cuidado Continuo por una vida con bienestar para la población con discapacidadComunitario7_SUBRED3_DICIEMBRE_2025</v>
          </cell>
          <cell r="O5718">
            <v>851865</v>
          </cell>
          <cell r="R5718">
            <v>1.0000011738949199</v>
          </cell>
          <cell r="S5718">
            <v>851865.99999999593</v>
          </cell>
        </row>
        <row r="5719">
          <cell r="E5719" t="str">
            <v>1257. Cuidado Continuo por una vida con bienestar para la población con discapacidadComunitario</v>
          </cell>
          <cell r="F5719" t="str">
            <v xml:space="preserve">Fortalecimiento de capacidades del talento humano para implementar la estrategia rehabilitación basada en comunidad en los territorios </v>
          </cell>
          <cell r="G5719" t="str">
            <v xml:space="preserve">Promoción de la salud y bienestar </v>
          </cell>
          <cell r="H5719" t="str">
            <v>PSPIC</v>
          </cell>
          <cell r="I5719" t="str">
            <v>No aplica</v>
          </cell>
          <cell r="J5719" t="str">
            <v>Plan de acción</v>
          </cell>
          <cell r="K5719" t="str">
            <v>Distrito</v>
          </cell>
          <cell r="L5719" t="str">
            <v>7_SUBRED</v>
          </cell>
          <cell r="M5719" t="str">
            <v>3_DICIEMBRE_2025</v>
          </cell>
          <cell r="N5719" t="str">
            <v>1257. Cuidado Continuo por una vida con bienestar para la población con discapacidadComunitario7_SUBRED3_DICIEMBRE_2025</v>
          </cell>
          <cell r="O5719">
            <v>12879544</v>
          </cell>
          <cell r="R5719">
            <v>0</v>
          </cell>
          <cell r="S5719">
            <v>0</v>
          </cell>
        </row>
        <row r="5720">
          <cell r="E5720" t="str">
            <v>1268. Cuidado Continuo por una vida con bienestar para la ruralidad de BogotáComunitario</v>
          </cell>
          <cell r="F5720" t="str">
            <v>Grupos socioeducativos para el bienestar en la ruralidad cercana - salud ambiental</v>
          </cell>
          <cell r="G5720" t="str">
            <v xml:space="preserve">Promoción de la salud y bienestar </v>
          </cell>
          <cell r="H5720" t="str">
            <v>PSPIC</v>
          </cell>
          <cell r="I5720" t="str">
            <v>No aplica</v>
          </cell>
          <cell r="J5720" t="str">
            <v>Sesión</v>
          </cell>
          <cell r="K5720" t="str">
            <v>Distrito</v>
          </cell>
          <cell r="L5720" t="str">
            <v>7_SUBRED</v>
          </cell>
          <cell r="M5720" t="str">
            <v>3_DICIEMBRE_2025</v>
          </cell>
          <cell r="N5720" t="str">
            <v>1268. Cuidado Continuo por una vida con bienestar para la ruralidad de BogotáComunitario7_SUBRED3_DICIEMBRE_2025</v>
          </cell>
          <cell r="O5720">
            <v>175674</v>
          </cell>
          <cell r="R5720">
            <v>0</v>
          </cell>
          <cell r="S5720">
            <v>0</v>
          </cell>
        </row>
        <row r="5721">
          <cell r="E5721" t="str">
            <v>1278. Cuidado Continuo por una vida con bienestar para la ruralidad de BogotáComunitario</v>
          </cell>
          <cell r="F5721" t="str">
            <v>Sesiones educativas para el bienestar en la ruralidad lejana (salud ambiental, salud mental, salud sexual y reproductiva, discapacidad, seguridad alimentaria y nutricional, salud materna y salud infantil)</v>
          </cell>
          <cell r="G5721" t="str">
            <v xml:space="preserve">Promoción de la salud y bienestar </v>
          </cell>
          <cell r="H5721" t="str">
            <v>PSPIC</v>
          </cell>
          <cell r="I5721" t="str">
            <v>No aplica</v>
          </cell>
          <cell r="J5721" t="str">
            <v>Sesión</v>
          </cell>
          <cell r="K5721" t="str">
            <v>Local</v>
          </cell>
          <cell r="L5721" t="str">
            <v>7_SUBRED</v>
          </cell>
          <cell r="M5721" t="str">
            <v>3_DICIEMBRE_2025</v>
          </cell>
          <cell r="N5721" t="str">
            <v>1278. Cuidado Continuo por una vida con bienestar para la ruralidad de BogotáComunitario7_SUBRED3_DICIEMBRE_2025</v>
          </cell>
          <cell r="O5721">
            <v>468320</v>
          </cell>
          <cell r="R5721">
            <v>0</v>
          </cell>
          <cell r="S5721">
            <v>0</v>
          </cell>
        </row>
        <row r="5722">
          <cell r="E5722" t="str">
            <v xml:space="preserve">1278. Cuidado Continuo por una vida con bienestar para la ruralidad de BogotáEducativo </v>
          </cell>
          <cell r="F5722" t="str">
            <v>Sesiones educativas para el bienestar en la ruralidad lejana (salud ambiental, salud mental, salud sexual y reproductiva, discapacidad, seguridad alimentaria y nutricional, salud materna y salud infantil)</v>
          </cell>
          <cell r="G5722" t="str">
            <v xml:space="preserve">Promoción de la salud y bienestar </v>
          </cell>
          <cell r="H5722" t="str">
            <v>PSPIC</v>
          </cell>
          <cell r="I5722" t="str">
            <v>No aplica</v>
          </cell>
          <cell r="J5722" t="str">
            <v>Sesión</v>
          </cell>
          <cell r="K5722" t="str">
            <v>Local</v>
          </cell>
          <cell r="L5722" t="str">
            <v>7_SUBRED</v>
          </cell>
          <cell r="M5722" t="str">
            <v>3_DICIEMBRE_2025</v>
          </cell>
          <cell r="N5722" t="str">
            <v>1278. Cuidado Continuo por una vida con bienestar para la ruralidad de BogotáEducativo 7_SUBRED3_DICIEMBRE_2025</v>
          </cell>
          <cell r="O5722">
            <v>468320</v>
          </cell>
          <cell r="R5722">
            <v>0</v>
          </cell>
          <cell r="S5722">
            <v>0</v>
          </cell>
        </row>
        <row r="5723">
          <cell r="E5723" t="str">
            <v>1278. Cuidado Continuo por una vida con bienestar para la ruralidad de BogotáInstitucional</v>
          </cell>
          <cell r="F5723" t="str">
            <v>Sesiones educativas para el bienestar en la ruralidad lejana (salud ambiental, salud mental, salud sexual y reproductiva, discapacidad, seguridad alimentaria y nutricional, salud materna y salud infantil)</v>
          </cell>
          <cell r="G5723" t="str">
            <v xml:space="preserve">Promoción de la salud y bienestar </v>
          </cell>
          <cell r="H5723" t="str">
            <v>PSPIC</v>
          </cell>
          <cell r="I5723" t="str">
            <v>No aplica</v>
          </cell>
          <cell r="J5723" t="str">
            <v>Sesión</v>
          </cell>
          <cell r="K5723" t="str">
            <v>Local</v>
          </cell>
          <cell r="L5723" t="str">
            <v>7_SUBRED</v>
          </cell>
          <cell r="M5723" t="str">
            <v>3_DICIEMBRE_2025</v>
          </cell>
          <cell r="N5723" t="str">
            <v>1278. Cuidado Continuo por una vida con bienestar para la ruralidad de BogotáInstitucional7_SUBRED3_DICIEMBRE_2025</v>
          </cell>
          <cell r="O5723">
            <v>468320</v>
          </cell>
          <cell r="R5723">
            <v>0</v>
          </cell>
          <cell r="S5723">
            <v>0</v>
          </cell>
        </row>
        <row r="5724">
          <cell r="E5724" t="str">
            <v>1288. Cuidado Continuo por una vida con bienestar para la ruralidad de BogotáComunitario</v>
          </cell>
          <cell r="F5724" t="str">
            <v>Sesiones educativas para el bienestar en la ruralidad cercana (salud ambiental, salud mental, salud sexual y reproductiva, discapacidad, seguridad alimentaria y nutricional, salud materna y salud infantil)</v>
          </cell>
          <cell r="G5724" t="str">
            <v xml:space="preserve">Promoción de la salud y bienestar </v>
          </cell>
          <cell r="H5724" t="str">
            <v>PSPIC</v>
          </cell>
          <cell r="I5724" t="str">
            <v>No aplica</v>
          </cell>
          <cell r="J5724" t="str">
            <v>Sesión</v>
          </cell>
          <cell r="K5724" t="str">
            <v>Distrito</v>
          </cell>
          <cell r="L5724" t="str">
            <v>7_SUBRED</v>
          </cell>
          <cell r="M5724" t="str">
            <v>3_DICIEMBRE_2025</v>
          </cell>
          <cell r="N5724" t="str">
            <v>1288. Cuidado Continuo por una vida con bienestar para la ruralidad de BogotáComunitario7_SUBRED3_DICIEMBRE_2025</v>
          </cell>
          <cell r="O5724">
            <v>140539</v>
          </cell>
          <cell r="R5724">
            <v>0</v>
          </cell>
          <cell r="S5724">
            <v>0</v>
          </cell>
        </row>
        <row r="5725">
          <cell r="E5725" t="str">
            <v xml:space="preserve">1288. Cuidado Continuo por una vida con bienestar para la ruralidad de BogotáEducativo </v>
          </cell>
          <cell r="F5725" t="str">
            <v>Sesiones educativas para el bienestar en la ruralidad cercana (salud ambiental, salud mental, salud sexual y reproductiva, discapacidad, seguridad alimentaria y nutricional, salud materna y salud infantil)</v>
          </cell>
          <cell r="G5725" t="str">
            <v xml:space="preserve">Promoción de la salud y bienestar </v>
          </cell>
          <cell r="H5725" t="str">
            <v>PSPIC</v>
          </cell>
          <cell r="I5725" t="str">
            <v>No aplica</v>
          </cell>
          <cell r="J5725" t="str">
            <v>Sesión</v>
          </cell>
          <cell r="K5725" t="str">
            <v>Distrito</v>
          </cell>
          <cell r="L5725" t="str">
            <v>7_SUBRED</v>
          </cell>
          <cell r="M5725" t="str">
            <v>3_DICIEMBRE_2025</v>
          </cell>
          <cell r="N5725" t="str">
            <v>1288. Cuidado Continuo por una vida con bienestar para la ruralidad de BogotáEducativo 7_SUBRED3_DICIEMBRE_2025</v>
          </cell>
          <cell r="O5725">
            <v>140539</v>
          </cell>
          <cell r="R5725">
            <v>0</v>
          </cell>
          <cell r="S5725">
            <v>0</v>
          </cell>
        </row>
        <row r="5726">
          <cell r="E5726" t="str">
            <v>1298. Cuidado Continuo por una vida con bienestar para la ruralidad de BogotáComunitario</v>
          </cell>
          <cell r="F5726" t="str">
            <v>Escuelas para el bienestar y cuidado de la salud rural y nodos para promoción de la salud rural (redes sociales y comunitarias) en la ruralidad lejana</v>
          </cell>
          <cell r="G5726" t="str">
            <v xml:space="preserve">Promoción de la salud y bienestar </v>
          </cell>
          <cell r="H5726" t="str">
            <v>PSPIC</v>
          </cell>
          <cell r="I5726" t="str">
            <v>No aplica</v>
          </cell>
          <cell r="J5726" t="str">
            <v>Sesión</v>
          </cell>
          <cell r="K5726" t="str">
            <v>Local</v>
          </cell>
          <cell r="L5726" t="str">
            <v>7_SUBRED</v>
          </cell>
          <cell r="M5726" t="str">
            <v>3_DICIEMBRE_2025</v>
          </cell>
          <cell r="N5726" t="str">
            <v>1298. Cuidado Continuo por una vida con bienestar para la ruralidad de BogotáComunitario7_SUBRED3_DICIEMBRE_2025</v>
          </cell>
          <cell r="O5726">
            <v>175674</v>
          </cell>
          <cell r="R5726">
            <v>0</v>
          </cell>
          <cell r="S5726">
            <v>0</v>
          </cell>
        </row>
        <row r="5727">
          <cell r="E5727" t="str">
            <v>1308. Cuidado Continuo por una vida con bienestar para la ruralidad de BogotáComunitario</v>
          </cell>
          <cell r="F5727" t="str">
            <v>Escuelas para el bienestar y cuidado de la salud y nodos para promoción de la salud rural (redes sociales y comunitarias) en la ruralidad cercana</v>
          </cell>
          <cell r="G5727" t="str">
            <v xml:space="preserve">Promoción de la salud y bienestar </v>
          </cell>
          <cell r="H5727" t="str">
            <v>PSPIC</v>
          </cell>
          <cell r="I5727" t="str">
            <v>No aplica</v>
          </cell>
          <cell r="J5727" t="str">
            <v>Sesión</v>
          </cell>
          <cell r="K5727" t="str">
            <v>Distrito</v>
          </cell>
          <cell r="L5727" t="str">
            <v>7_SUBRED</v>
          </cell>
          <cell r="M5727" t="str">
            <v>3_DICIEMBRE_2025</v>
          </cell>
          <cell r="N5727" t="str">
            <v>1308. Cuidado Continuo por una vida con bienestar para la ruralidad de BogotáComunitario7_SUBRED3_DICIEMBRE_2025</v>
          </cell>
          <cell r="O5727">
            <v>140539</v>
          </cell>
          <cell r="R5727">
            <v>0</v>
          </cell>
          <cell r="S5727">
            <v>0</v>
          </cell>
        </row>
        <row r="5728">
          <cell r="E5728" t="str">
            <v>1318. Cuidado Continuo por una vida con bienestar para la ruralidad de BogotáLaboral</v>
          </cell>
          <cell r="F5728" t="str">
            <v>Asesoría para el mejoramiento de las condiciones de salud y trabajo en las unidades de trabajo informal de alto impacto en la ruralidad lejana</v>
          </cell>
          <cell r="G5728" t="str">
            <v>Gestión del Riesgo para el Bienestar Colectivo en los Territorios</v>
          </cell>
          <cell r="H5728" t="str">
            <v>PSPIC</v>
          </cell>
          <cell r="I5728" t="str">
            <v>No aplica</v>
          </cell>
          <cell r="J5728" t="str">
            <v>Unidad de trabajo informal</v>
          </cell>
          <cell r="K5728" t="str">
            <v>Local</v>
          </cell>
          <cell r="L5728" t="str">
            <v>7_SUBRED</v>
          </cell>
          <cell r="M5728" t="str">
            <v>3_DICIEMBRE_2025</v>
          </cell>
          <cell r="N5728" t="str">
            <v>1318. Cuidado Continuo por una vida con bienestar para la ruralidad de BogotáLaboral7_SUBRED3_DICIEMBRE_2025</v>
          </cell>
          <cell r="O5728">
            <v>940787</v>
          </cell>
          <cell r="R5728">
            <v>0</v>
          </cell>
          <cell r="S5728">
            <v>0</v>
          </cell>
        </row>
        <row r="5729">
          <cell r="E5729" t="str">
            <v>1328. Cuidado Continuo por una vida con bienestar para la ruralidad de BogotáLaboral</v>
          </cell>
          <cell r="F5729" t="str">
            <v>Asesoría para el mejoramiento de las condiciones de salud y trabajo en las unidades de trabajo informal de alto impacto en la ruralidad cercana</v>
          </cell>
          <cell r="G5729" t="str">
            <v>Gestión del Riesgo para el Bienestar Colectivo en los Territorios</v>
          </cell>
          <cell r="H5729" t="str">
            <v>PSPIC</v>
          </cell>
          <cell r="I5729" t="str">
            <v>No aplica</v>
          </cell>
          <cell r="J5729" t="str">
            <v>Asesoria</v>
          </cell>
          <cell r="K5729" t="str">
            <v>Distrito</v>
          </cell>
          <cell r="L5729" t="str">
            <v>7_SUBRED</v>
          </cell>
          <cell r="M5729" t="str">
            <v>3_DICIEMBRE_2025</v>
          </cell>
          <cell r="N5729" t="str">
            <v>1328. Cuidado Continuo por una vida con bienestar para la ruralidad de BogotáLaboral7_SUBRED3_DICIEMBRE_2025</v>
          </cell>
          <cell r="O5729">
            <v>250875</v>
          </cell>
          <cell r="R5729">
            <v>0</v>
          </cell>
          <cell r="S5729">
            <v>0</v>
          </cell>
        </row>
        <row r="5730">
          <cell r="E5730" t="str">
            <v>1338. Cuidado Continuo por una vida con bienestar para la ruralidad de BogotáLaboral</v>
          </cell>
          <cell r="F5730" t="str">
            <v>Asesoría para el mejoramiento de las condiciones de salud y trabajo en las unidades de trabajo informal de alto impacto en la ruralidad cercana - especialista</v>
          </cell>
          <cell r="G5730" t="str">
            <v>Gestión del Riesgo para el Bienestar Colectivo en los Territorios</v>
          </cell>
          <cell r="H5730" t="str">
            <v>PSPIC</v>
          </cell>
          <cell r="I5730" t="str">
            <v>No aplica</v>
          </cell>
          <cell r="J5730" t="str">
            <v>Asesoria</v>
          </cell>
          <cell r="K5730" t="str">
            <v>Distrito</v>
          </cell>
          <cell r="L5730" t="str">
            <v>7_SUBRED</v>
          </cell>
          <cell r="M5730" t="str">
            <v>3_DICIEMBRE_2025</v>
          </cell>
          <cell r="N5730" t="str">
            <v>1338. Cuidado Continuo por una vida con bienestar para la ruralidad de BogotáLaboral7_SUBRED3_DICIEMBRE_2025</v>
          </cell>
          <cell r="O5730">
            <v>183687</v>
          </cell>
          <cell r="R5730">
            <v>0</v>
          </cell>
          <cell r="S5730">
            <v>0</v>
          </cell>
        </row>
        <row r="5731">
          <cell r="E5731" t="str">
            <v>1348. Cuidado Continuo por una vida con bienestar para la ruralidad de BogotáLaboral</v>
          </cell>
          <cell r="F5731" t="str">
            <v>Caracterización de las unidades de trabajo informal de alto impacto en la ruralidad cercana</v>
          </cell>
          <cell r="G5731" t="str">
            <v>Gestión del Riesgo para el Bienestar Colectivo en los Territorios</v>
          </cell>
          <cell r="H5731" t="str">
            <v>PSPIC</v>
          </cell>
          <cell r="I5731" t="str">
            <v>No aplica</v>
          </cell>
          <cell r="J5731" t="str">
            <v>Caracterización</v>
          </cell>
          <cell r="K5731" t="str">
            <v>Distrito</v>
          </cell>
          <cell r="L5731" t="str">
            <v>7_SUBRED</v>
          </cell>
          <cell r="M5731" t="str">
            <v>3_DICIEMBRE_2025</v>
          </cell>
          <cell r="N5731" t="str">
            <v>1348. Cuidado Continuo por una vida con bienestar para la ruralidad de BogotáLaboral7_SUBRED3_DICIEMBRE_2025</v>
          </cell>
          <cell r="O5731">
            <v>110336</v>
          </cell>
          <cell r="R5731">
            <v>0</v>
          </cell>
          <cell r="S5731">
            <v>0</v>
          </cell>
        </row>
        <row r="5732">
          <cell r="E5732" t="str">
            <v>1358. Cuidado Continuo por una vida con bienestar para la ruralidad de BogotáLaboral</v>
          </cell>
          <cell r="F5732" t="str">
            <v>Caracterización de las unidades de trabajo informal de alto impacto en la ruralidad lejana</v>
          </cell>
          <cell r="G5732" t="str">
            <v>Gestión del Riesgo para el Bienestar Colectivo en los Territorios</v>
          </cell>
          <cell r="H5732" t="str">
            <v>PSPIC</v>
          </cell>
          <cell r="I5732" t="str">
            <v>No aplica</v>
          </cell>
          <cell r="J5732" t="str">
            <v>Caracterización</v>
          </cell>
          <cell r="K5732" t="str">
            <v>Local</v>
          </cell>
          <cell r="L5732" t="str">
            <v>7_SUBRED</v>
          </cell>
          <cell r="M5732" t="str">
            <v>3_DICIEMBRE_2025</v>
          </cell>
          <cell r="N5732" t="str">
            <v>1358. Cuidado Continuo por una vida con bienestar para la ruralidad de BogotáLaboral7_SUBRED3_DICIEMBRE_2025</v>
          </cell>
          <cell r="O5732">
            <v>137922</v>
          </cell>
          <cell r="R5732">
            <v>0</v>
          </cell>
          <cell r="S5732">
            <v>0</v>
          </cell>
        </row>
        <row r="5733">
          <cell r="E5733" t="str">
            <v>869. Gestión de Programas Estrategias y Planes para el BienestarGestión Integral Estrategias y Programas</v>
          </cell>
          <cell r="F5733" t="str">
            <v xml:space="preserve">Encuentro Redes Intersectoriales y Comunitarias de Salud Ambiental Locales REDSAL </v>
          </cell>
          <cell r="G5733" t="str">
            <v>Plan</v>
          </cell>
          <cell r="H5733" t="str">
            <v>PSPIC</v>
          </cell>
          <cell r="I5733" t="str">
            <v>No aplica</v>
          </cell>
          <cell r="J5733" t="str">
            <v>Encuentro</v>
          </cell>
          <cell r="K5733" t="str">
            <v>Zonal</v>
          </cell>
          <cell r="L5733" t="str">
            <v>7_SUBRED</v>
          </cell>
          <cell r="M5733" t="str">
            <v>3_DICIEMBRE_2025</v>
          </cell>
          <cell r="N5733" t="str">
            <v>869. Gestión de Programas Estrategias y Planes para el BienestarGestión Integral Estrategias y Programas7_SUBRED3_DICIEMBRE_2025</v>
          </cell>
          <cell r="O5733">
            <v>73474880</v>
          </cell>
          <cell r="R5733">
            <v>0</v>
          </cell>
          <cell r="S5733">
            <v>0</v>
          </cell>
        </row>
        <row r="5734">
          <cell r="E5734" t="str">
            <v>1369. Gestión de Programas Estrategias y Planes para el BienestarGestión Integral Estrategias y Programas</v>
          </cell>
          <cell r="F5734" t="str">
            <v>Desarrollo de capacidades institucionales para el manejo integral de la Tuberculosis y lepra.</v>
          </cell>
          <cell r="G5734" t="str">
            <v>Programa</v>
          </cell>
          <cell r="H5734" t="str">
            <v>GSP</v>
          </cell>
          <cell r="I5734" t="str">
            <v>No aplica</v>
          </cell>
          <cell r="J5734" t="str">
            <v>Plan de acción</v>
          </cell>
          <cell r="K5734" t="str">
            <v>Zonal</v>
          </cell>
          <cell r="L5734" t="str">
            <v>7_SUBRED</v>
          </cell>
          <cell r="M5734" t="str">
            <v>3_DICIEMBRE_2025</v>
          </cell>
          <cell r="N5734" t="str">
            <v>1369. Gestión de Programas Estrategias y Planes para el BienestarGestión Integral Estrategias y Programas7_SUBRED3_DICIEMBRE_2025</v>
          </cell>
          <cell r="O5734">
            <v>5621568</v>
          </cell>
          <cell r="R5734">
            <v>3.7304347826086999</v>
          </cell>
          <cell r="S5734">
            <v>20970892.800000023</v>
          </cell>
        </row>
        <row r="5735">
          <cell r="E5735" t="str">
            <v>1379. Gestión de Programas Estrategias y Planes para el BienestarGestión Integral Estrategias y Programas</v>
          </cell>
          <cell r="F5735" t="str">
            <v>Monitoreo de indicadores de los Programas locales de Tuberculosis y Lepra.</v>
          </cell>
          <cell r="G5735" t="str">
            <v>Programa</v>
          </cell>
          <cell r="H5735" t="str">
            <v>GSP</v>
          </cell>
          <cell r="I5735" t="str">
            <v>No aplica</v>
          </cell>
          <cell r="J5735" t="str">
            <v>Plan de acción</v>
          </cell>
          <cell r="K5735" t="str">
            <v>Zonal</v>
          </cell>
          <cell r="L5735" t="str">
            <v>7_SUBRED</v>
          </cell>
          <cell r="M5735" t="str">
            <v>3_DICIEMBRE_2025</v>
          </cell>
          <cell r="N5735" t="str">
            <v>1379. Gestión de Programas Estrategias y Planes para el BienestarGestión Integral Estrategias y Programas7_SUBRED3_DICIEMBRE_2025</v>
          </cell>
          <cell r="O5735">
            <v>3994272</v>
          </cell>
          <cell r="R5735">
            <v>1</v>
          </cell>
          <cell r="S5735">
            <v>3994272</v>
          </cell>
        </row>
        <row r="5736">
          <cell r="E5736" t="str">
            <v>1389. Gestión de Programas Estrategias y Planes para el BienestarGestión Integral Estrategias y Programas</v>
          </cell>
          <cell r="F5736" t="str">
            <v>Gestion del cuidado (participacion de instancias sectoriales) en Tuberculosis y Lepra.</v>
          </cell>
          <cell r="G5736" t="str">
            <v>Programa</v>
          </cell>
          <cell r="H5736" t="str">
            <v>GSP</v>
          </cell>
          <cell r="I5736" t="str">
            <v>No aplica</v>
          </cell>
          <cell r="J5736" t="str">
            <v>Plan de acción</v>
          </cell>
          <cell r="K5736" t="str">
            <v>Zonal</v>
          </cell>
          <cell r="L5736" t="str">
            <v>7_SUBRED</v>
          </cell>
          <cell r="M5736" t="str">
            <v>3_DICIEMBRE_2025</v>
          </cell>
          <cell r="N5736" t="str">
            <v>1389. Gestión de Programas Estrategias y Planes para el BienestarGestión Integral Estrategias y Programas7_SUBRED3_DICIEMBRE_2025</v>
          </cell>
          <cell r="O5736">
            <v>12969056</v>
          </cell>
          <cell r="R5736">
            <v>1</v>
          </cell>
          <cell r="S5736">
            <v>12969056</v>
          </cell>
        </row>
        <row r="5737">
          <cell r="E5737" t="str">
            <v>1399. Gestión de Programas Estrategias y Planes para el BienestarGestión Integral Estrategias y Programas</v>
          </cell>
          <cell r="F5737" t="str">
            <v>Gestion de medicamentos para los programas locales de Tuberculosis y Lepra.</v>
          </cell>
          <cell r="G5737" t="str">
            <v>Programa</v>
          </cell>
          <cell r="H5737" t="str">
            <v>GSP</v>
          </cell>
          <cell r="I5737" t="str">
            <v>No aplica</v>
          </cell>
          <cell r="J5737" t="str">
            <v>Plan de acción</v>
          </cell>
          <cell r="K5737" t="str">
            <v>Zonal</v>
          </cell>
          <cell r="L5737" t="str">
            <v>7_SUBRED</v>
          </cell>
          <cell r="M5737" t="str">
            <v>3_DICIEMBRE_2025</v>
          </cell>
          <cell r="N5737" t="str">
            <v>1399. Gestión de Programas Estrategias y Planes para el BienestarGestión Integral Estrategias y Programas7_SUBRED3_DICIEMBRE_2025</v>
          </cell>
          <cell r="O5737">
            <v>3994272</v>
          </cell>
          <cell r="R5737">
            <v>5</v>
          </cell>
          <cell r="S5737">
            <v>19971360</v>
          </cell>
        </row>
        <row r="5738">
          <cell r="E5738" t="str">
            <v>1409. Gestión de Programas Estrategias y Planes para el BienestarGestión Integral Estrategias y Programas</v>
          </cell>
          <cell r="F5738" t="str">
            <v>Desarrollo de capacidades personales e institucionales para el manejo integral de ETV</v>
          </cell>
          <cell r="G5738" t="str">
            <v>Programa</v>
          </cell>
          <cell r="H5738" t="str">
            <v>GSP</v>
          </cell>
          <cell r="I5738" t="str">
            <v>No aplica</v>
          </cell>
          <cell r="J5738" t="str">
            <v>Plan de acción</v>
          </cell>
          <cell r="K5738" t="str">
            <v>Zonal</v>
          </cell>
          <cell r="L5738" t="str">
            <v>7_SUBRED</v>
          </cell>
          <cell r="M5738" t="str">
            <v>3_DICIEMBRE_2025</v>
          </cell>
          <cell r="N5738" t="str">
            <v>1409. Gestión de Programas Estrategias y Planes para el BienestarGestión Integral Estrategias y Programas7_SUBRED3_DICIEMBRE_2025</v>
          </cell>
          <cell r="O5738">
            <v>5621568</v>
          </cell>
          <cell r="R5738">
            <v>1</v>
          </cell>
          <cell r="S5738">
            <v>5621568</v>
          </cell>
        </row>
        <row r="5739">
          <cell r="E5739" t="str">
            <v>1419. Gestión de Programas Estrategias y Planes para el BienestarGestión Integral Estrategias y Programas</v>
          </cell>
          <cell r="F5739" t="str">
            <v>Gestión y control de medicamentos del Programa de ETV</v>
          </cell>
          <cell r="G5739" t="str">
            <v>Programa</v>
          </cell>
          <cell r="H5739" t="str">
            <v>GSP</v>
          </cell>
          <cell r="I5739" t="str">
            <v>No aplica</v>
          </cell>
          <cell r="J5739" t="str">
            <v>Plan de acción</v>
          </cell>
          <cell r="K5739" t="str">
            <v>Zonal</v>
          </cell>
          <cell r="L5739" t="str">
            <v>7_SUBRED</v>
          </cell>
          <cell r="M5739" t="str">
            <v>3_DICIEMBRE_2025</v>
          </cell>
          <cell r="N5739" t="str">
            <v>1419. Gestión de Programas Estrategias y Planes para el BienestarGestión Integral Estrategias y Programas7_SUBRED3_DICIEMBRE_2025</v>
          </cell>
          <cell r="O5739">
            <v>3994272</v>
          </cell>
          <cell r="R5739">
            <v>1</v>
          </cell>
          <cell r="S5739">
            <v>3994272</v>
          </cell>
        </row>
        <row r="5740">
          <cell r="E5740" t="str">
            <v>1429. Gestión de Programas Estrategias y Planes para el BienestarGestión Integral Estrategias y Programas</v>
          </cell>
          <cell r="F5740" t="str">
            <v>Bases de datos de ETV a nivel distrital actualizadas y con criterios de calidad</v>
          </cell>
          <cell r="G5740" t="str">
            <v>Programa</v>
          </cell>
          <cell r="H5740" t="str">
            <v>GSP</v>
          </cell>
          <cell r="I5740" t="str">
            <v>No aplica</v>
          </cell>
          <cell r="J5740" t="str">
            <v>Plan de acción</v>
          </cell>
          <cell r="K5740" t="str">
            <v>Distrito</v>
          </cell>
          <cell r="L5740" t="str">
            <v>7_SUBRED</v>
          </cell>
          <cell r="M5740" t="str">
            <v>3_DICIEMBRE_2025</v>
          </cell>
          <cell r="N5740" t="str">
            <v>1429. Gestión de Programas Estrategias y Planes para el BienestarGestión Integral Estrategias y Programas7_SUBRED3_DICIEMBRE_2025</v>
          </cell>
          <cell r="O5740">
            <v>3994272</v>
          </cell>
          <cell r="R5740">
            <v>0</v>
          </cell>
          <cell r="S5740">
            <v>0</v>
          </cell>
        </row>
        <row r="5741">
          <cell r="E5741" t="str">
            <v>1439. Gestión de Programas Estrategias y Planes para el BienestarGestión Integral Estrategias y Programas</v>
          </cell>
          <cell r="F5741" t="str">
            <v xml:space="preserve">Desarrollo de capacidades personales e institucionales orientadas a la seguridad alimentaria y nutricional </v>
          </cell>
          <cell r="G5741" t="str">
            <v>Estrategia</v>
          </cell>
          <cell r="H5741" t="str">
            <v>GSP</v>
          </cell>
          <cell r="I5741" t="str">
            <v>No aplica</v>
          </cell>
          <cell r="J5741" t="str">
            <v>Plan de acción</v>
          </cell>
          <cell r="K5741" t="str">
            <v>Zonal</v>
          </cell>
          <cell r="L5741" t="str">
            <v>7_SUBRED</v>
          </cell>
          <cell r="M5741" t="str">
            <v>3_DICIEMBRE_2025</v>
          </cell>
          <cell r="N5741" t="str">
            <v>1439. Gestión de Programas Estrategias y Planes para el BienestarGestión Integral Estrategias y Programas7_SUBRED3_DICIEMBRE_2025</v>
          </cell>
          <cell r="O5741">
            <v>7508288</v>
          </cell>
          <cell r="R5741">
            <v>1.0000001331861537</v>
          </cell>
          <cell r="S5741">
            <v>7508288.9999999991</v>
          </cell>
        </row>
        <row r="5742">
          <cell r="E5742" t="str">
            <v>1449. Gestión de Programas Estrategias y Planes para el BienestarGestión Integral Estrategias y Programas</v>
          </cell>
          <cell r="F5742" t="str">
            <v xml:space="preserve">Seguimiento individual para la atención integral en salud de la malnutrición </v>
          </cell>
          <cell r="G5742" t="str">
            <v>Estrategia</v>
          </cell>
          <cell r="H5742" t="str">
            <v>GSP</v>
          </cell>
          <cell r="I5742" t="str">
            <v>No aplica</v>
          </cell>
          <cell r="J5742" t="str">
            <v>Plan de acción</v>
          </cell>
          <cell r="K5742" t="str">
            <v>Zonal</v>
          </cell>
          <cell r="L5742" t="str">
            <v>7_SUBRED</v>
          </cell>
          <cell r="M5742" t="str">
            <v>3_DICIEMBRE_2025</v>
          </cell>
          <cell r="N5742" t="str">
            <v>1449. Gestión de Programas Estrategias y Planes para el BienestarGestión Integral Estrategias y Programas7_SUBRED3_DICIEMBRE_2025</v>
          </cell>
          <cell r="O5742">
            <v>7508288</v>
          </cell>
          <cell r="R5742">
            <v>1.0000001331861537</v>
          </cell>
          <cell r="S5742">
            <v>7508288.9999999991</v>
          </cell>
        </row>
        <row r="5743">
          <cell r="E5743" t="str">
            <v>1459. Gestión de Programas Estrategias y Planes para el BienestarGestión Integral Estrategias y Programas</v>
          </cell>
          <cell r="F5743" t="str">
            <v>Gestión sectorial e intersectorial para la movilización  de acciones que impacten en los determinantes sociales de la seguridad alimentaria y nutricional</v>
          </cell>
          <cell r="G5743" t="str">
            <v>Estrategia</v>
          </cell>
          <cell r="H5743" t="str">
            <v>GSP</v>
          </cell>
          <cell r="I5743" t="str">
            <v>No aplica</v>
          </cell>
          <cell r="J5743" t="str">
            <v>Plan de acción</v>
          </cell>
          <cell r="K5743" t="str">
            <v>Zonal</v>
          </cell>
          <cell r="L5743" t="str">
            <v>7_SUBRED</v>
          </cell>
          <cell r="M5743" t="str">
            <v>3_DICIEMBRE_2025</v>
          </cell>
          <cell r="N5743" t="str">
            <v>1459. Gestión de Programas Estrategias y Planes para el BienestarGestión Integral Estrategias y Programas7_SUBRED3_DICIEMBRE_2025</v>
          </cell>
          <cell r="O5743">
            <v>5299968</v>
          </cell>
          <cell r="R5743">
            <v>1</v>
          </cell>
          <cell r="S5743">
            <v>5299968</v>
          </cell>
        </row>
        <row r="5744">
          <cell r="E5744" t="str">
            <v>1469. Gestión de Programas Estrategias y Planes para el BienestarGestión Integral Estrategias y Programas</v>
          </cell>
          <cell r="F5744" t="str">
            <v>Desarrollo de capacidades personales e institucionales para el manejo integral de la primera infancia</v>
          </cell>
          <cell r="G5744" t="str">
            <v>Estrategia</v>
          </cell>
          <cell r="H5744" t="str">
            <v>GSP</v>
          </cell>
          <cell r="I5744" t="str">
            <v>No aplica</v>
          </cell>
          <cell r="J5744" t="str">
            <v>Sesión</v>
          </cell>
          <cell r="K5744" t="str">
            <v>Distrito</v>
          </cell>
          <cell r="L5744" t="str">
            <v>7_SUBRED</v>
          </cell>
          <cell r="M5744" t="str">
            <v>3_DICIEMBRE_2025</v>
          </cell>
          <cell r="N5744" t="str">
            <v>1469. Gestión de Programas Estrategias y Planes para el BienestarGestión Integral Estrategias y Programas7_SUBRED3_DICIEMBRE_2025</v>
          </cell>
          <cell r="O5744">
            <v>122208</v>
          </cell>
          <cell r="R5744">
            <v>0</v>
          </cell>
          <cell r="S5744">
            <v>0</v>
          </cell>
        </row>
        <row r="5745">
          <cell r="E5745" t="str">
            <v>1479. Gestión de Programas Estrategias y Planes para el BienestarGestión Integral Estrategias y Programas</v>
          </cell>
          <cell r="F5745" t="str">
            <v>Seguimiento Nominal  de la primera infancia</v>
          </cell>
          <cell r="G5745" t="str">
            <v>Estrategia</v>
          </cell>
          <cell r="H5745" t="str">
            <v>GSP</v>
          </cell>
          <cell r="I5745" t="str">
            <v>No aplica</v>
          </cell>
          <cell r="J5745" t="str">
            <v>Caso</v>
          </cell>
          <cell r="K5745" t="str">
            <v>Distrito</v>
          </cell>
          <cell r="L5745" t="str">
            <v>7_SUBRED</v>
          </cell>
          <cell r="M5745" t="str">
            <v>3_DICIEMBRE_2025</v>
          </cell>
          <cell r="N5745" t="str">
            <v>1479. Gestión de Programas Estrategias y Planes para el BienestarGestión Integral Estrategias y Programas7_SUBRED3_DICIEMBRE_2025</v>
          </cell>
          <cell r="O5745">
            <v>30552</v>
          </cell>
          <cell r="R5745">
            <v>0</v>
          </cell>
          <cell r="S5745">
            <v>0</v>
          </cell>
        </row>
        <row r="5746">
          <cell r="E5746" t="str">
            <v>1489. Gestión de Programas Estrategias y Planes para el BienestarGestión Integral Estrategias y Programas</v>
          </cell>
          <cell r="F5746" t="str">
            <v>Gestión sectorial e intersectorial de la primera infancia</v>
          </cell>
          <cell r="G5746" t="str">
            <v>Estrategia</v>
          </cell>
          <cell r="H5746" t="str">
            <v>GSP</v>
          </cell>
          <cell r="I5746" t="str">
            <v>No aplica</v>
          </cell>
          <cell r="J5746" t="str">
            <v>Sesión</v>
          </cell>
          <cell r="K5746" t="str">
            <v>Distrito</v>
          </cell>
          <cell r="L5746" t="str">
            <v>7_SUBRED</v>
          </cell>
          <cell r="M5746" t="str">
            <v>3_DICIEMBRE_2025</v>
          </cell>
          <cell r="N5746" t="str">
            <v>1489. Gestión de Programas Estrategias y Planes para el BienestarGestión Integral Estrategias y Programas7_SUBRED3_DICIEMBRE_2025</v>
          </cell>
          <cell r="O5746">
            <v>122208</v>
          </cell>
          <cell r="R5746">
            <v>0</v>
          </cell>
          <cell r="S5746">
            <v>0</v>
          </cell>
        </row>
        <row r="5747">
          <cell r="E5747" t="str">
            <v>1499. Gestión de Programas Estrategias y Planes para el BienestarGestión Integral Estrategias y Programas</v>
          </cell>
          <cell r="F5747" t="str">
            <v>Desarrollo de capacidades personales e institucionales para  la implementación, seguimiento y monitoreo de la estrategia distrital de bienestar en Salud Sexual, Reproductiva y Materno perinatal  para la población del Distrito</v>
          </cell>
          <cell r="G5747" t="str">
            <v>Estrategia</v>
          </cell>
          <cell r="H5747" t="str">
            <v>GSP</v>
          </cell>
          <cell r="I5747" t="str">
            <v>No aplica</v>
          </cell>
          <cell r="J5747" t="str">
            <v>Plan de acción</v>
          </cell>
          <cell r="K5747" t="str">
            <v>Zonal</v>
          </cell>
          <cell r="L5747" t="str">
            <v>7_SUBRED</v>
          </cell>
          <cell r="M5747" t="str">
            <v>3_DICIEMBRE_2025</v>
          </cell>
          <cell r="N5747" t="str">
            <v>1499. Gestión de Programas Estrategias y Planes para el BienestarGestión Integral Estrategias y Programas7_SUBRED3_DICIEMBRE_2025</v>
          </cell>
          <cell r="O5747">
            <v>3665168</v>
          </cell>
          <cell r="R5747">
            <v>1</v>
          </cell>
          <cell r="S5747">
            <v>3665168</v>
          </cell>
        </row>
        <row r="5748">
          <cell r="E5748" t="str">
            <v>1509. Gestión de Programas Estrategias y Planes para el BienestarGestión Integral Estrategias y Programas</v>
          </cell>
          <cell r="F5748" t="str">
            <v>Seguimiento Individual para el cuidado colectivo a partir de la gestión y seguimiento nominal a casos identificados para salud sexual, reproductiva y Maternoperinatal para la reducción de riesgos y desenlaces negativos en salud.</v>
          </cell>
          <cell r="G5748" t="str">
            <v>Estrategia</v>
          </cell>
          <cell r="H5748" t="str">
            <v>GSP</v>
          </cell>
          <cell r="I5748" t="str">
            <v>No aplica</v>
          </cell>
          <cell r="J5748" t="str">
            <v>Plan de acción</v>
          </cell>
          <cell r="K5748" t="str">
            <v>Zonal</v>
          </cell>
          <cell r="L5748" t="str">
            <v>7_SUBRED</v>
          </cell>
          <cell r="M5748" t="str">
            <v>3_DICIEMBRE_2025</v>
          </cell>
          <cell r="N5748" t="str">
            <v>1509. Gestión de Programas Estrategias y Planes para el BienestarGestión Integral Estrategias y Programas7_SUBRED3_DICIEMBRE_2025</v>
          </cell>
          <cell r="O5748">
            <v>1057260</v>
          </cell>
          <cell r="R5748">
            <v>1</v>
          </cell>
          <cell r="S5748">
            <v>1057260</v>
          </cell>
        </row>
        <row r="5749">
          <cell r="E5749" t="str">
            <v>1519. Gestión de Programas Estrategias y Planes para el BienestarGestión Integral Estrategias y Programas</v>
          </cell>
          <cell r="F5749" t="str">
            <v>Gestión sectorial e intersectorial para la movilización  de acciones sinérgicas que impacten determinantes sociales relacionados con la salud sexual, reproductiva y materno perinatal.</v>
          </cell>
          <cell r="G5749" t="str">
            <v>Estrategia</v>
          </cell>
          <cell r="H5749" t="str">
            <v>GSP</v>
          </cell>
          <cell r="I5749" t="str">
            <v>No aplica</v>
          </cell>
          <cell r="J5749" t="str">
            <v>Plan de acción</v>
          </cell>
          <cell r="K5749" t="str">
            <v>Zonal</v>
          </cell>
          <cell r="L5749" t="str">
            <v>7_SUBRED</v>
          </cell>
          <cell r="M5749" t="str">
            <v>3_DICIEMBRE_2025</v>
          </cell>
          <cell r="N5749" t="str">
            <v>1519. Gestión de Programas Estrategias y Planes para el BienestarGestión Integral Estrategias y Programas7_SUBRED3_DICIEMBRE_2025</v>
          </cell>
          <cell r="O5749">
            <v>1409680</v>
          </cell>
          <cell r="R5749">
            <v>1</v>
          </cell>
          <cell r="S5749">
            <v>1409680</v>
          </cell>
        </row>
        <row r="5750">
          <cell r="E5750" t="str">
            <v>1529. Gestión de Programas Estrategias y Planes para el BienestarGestión Integral Estrategias y Programas</v>
          </cell>
          <cell r="F5750" t="str">
            <v>Gestión de dispositivos médicos de Salud Sexual  para fortalecer prácticas de autocuidado en población de riesgo y población general en acciones de prevención combinada. SUBREDES</v>
          </cell>
          <cell r="G5750" t="str">
            <v>Estrategia</v>
          </cell>
          <cell r="H5750" t="str">
            <v>GSP</v>
          </cell>
          <cell r="I5750" t="str">
            <v>No aplica</v>
          </cell>
          <cell r="J5750" t="str">
            <v>Plan de acción</v>
          </cell>
          <cell r="K5750" t="str">
            <v>Zonal</v>
          </cell>
          <cell r="L5750" t="str">
            <v>7_SUBRED</v>
          </cell>
          <cell r="M5750" t="str">
            <v>3_DICIEMBRE_2025</v>
          </cell>
          <cell r="N5750" t="str">
            <v>1529. Gestión de Programas Estrategias y Planes para el BienestarGestión Integral Estrategias y Programas7_SUBRED3_DICIEMBRE_2025</v>
          </cell>
          <cell r="O5750">
            <v>352420</v>
          </cell>
          <cell r="R5750">
            <v>1.0000028375234096</v>
          </cell>
          <cell r="S5750">
            <v>352421</v>
          </cell>
        </row>
        <row r="5751">
          <cell r="E5751" t="str">
            <v>1539. Gestión de Programas Estrategias y Planes para el BienestarGestión Integral Estrategias y Programas</v>
          </cell>
          <cell r="F5751" t="str">
            <v>Desarrollo de capacidades sociales para la movilización de actores comunitarios en  la abogacia de la Salud Ambiental</v>
          </cell>
          <cell r="G5751" t="str">
            <v>Plan</v>
          </cell>
          <cell r="H5751" t="str">
            <v>GSP</v>
          </cell>
          <cell r="I5751" t="str">
            <v>No aplica</v>
          </cell>
          <cell r="J5751" t="str">
            <v>Plan de acción</v>
          </cell>
          <cell r="K5751" t="str">
            <v>Zonal</v>
          </cell>
          <cell r="L5751" t="str">
            <v>7_SUBRED</v>
          </cell>
          <cell r="M5751" t="str">
            <v>3_DICIEMBRE_2025</v>
          </cell>
          <cell r="N5751" t="str">
            <v>1539. Gestión de Programas Estrategias y Planes para el BienestarGestión Integral Estrategias y Programas7_SUBRED3_DICIEMBRE_2025</v>
          </cell>
          <cell r="O5751">
            <v>7347488</v>
          </cell>
          <cell r="R5751">
            <v>1</v>
          </cell>
          <cell r="S5751">
            <v>7347488</v>
          </cell>
        </row>
        <row r="5752">
          <cell r="E5752" t="str">
            <v>1549. Gestión de Programas Estrategias y Planes para el BienestarGestión Integral Estrategias y Programas</v>
          </cell>
          <cell r="F5752" t="str">
            <v xml:space="preserve">Gestión institucional para liderar el cambio climático en salud para Hospitales verdes y saludables </v>
          </cell>
          <cell r="G5752" t="str">
            <v>Plan</v>
          </cell>
          <cell r="H5752" t="str">
            <v>GSP</v>
          </cell>
          <cell r="I5752" t="str">
            <v>No aplica</v>
          </cell>
          <cell r="J5752" t="str">
            <v>Plan de acción</v>
          </cell>
          <cell r="K5752" t="str">
            <v>Zonal</v>
          </cell>
          <cell r="L5752" t="str">
            <v>7_SUBRED</v>
          </cell>
          <cell r="M5752" t="str">
            <v>3_DICIEMBRE_2025</v>
          </cell>
          <cell r="N5752" t="str">
            <v>1549. Gestión de Programas Estrategias y Planes para el BienestarGestión Integral Estrategias y Programas7_SUBRED3_DICIEMBRE_2025</v>
          </cell>
          <cell r="O5752">
            <v>7347488</v>
          </cell>
          <cell r="R5752">
            <v>1</v>
          </cell>
          <cell r="S5752">
            <v>7347488</v>
          </cell>
        </row>
        <row r="5753">
          <cell r="E5753" t="str">
            <v>1559. Gestión de Programas Estrategias y Planes para el BienestarGestión Integral Estrategias y Programas</v>
          </cell>
          <cell r="F5753" t="str">
            <v>Gestión sectorial e intersectorial para la movilización  de acciones que impacten en los determinantes sociales de la Salud Ambiental</v>
          </cell>
          <cell r="G5753" t="str">
            <v>Plan</v>
          </cell>
          <cell r="H5753" t="str">
            <v>GSP</v>
          </cell>
          <cell r="I5753" t="str">
            <v>No aplica</v>
          </cell>
          <cell r="J5753" t="str">
            <v>Plan de acción</v>
          </cell>
          <cell r="K5753" t="str">
            <v>Zonal</v>
          </cell>
          <cell r="L5753" t="str">
            <v>7_SUBRED</v>
          </cell>
          <cell r="M5753" t="str">
            <v>3_DICIEMBRE_2025</v>
          </cell>
          <cell r="N5753" t="str">
            <v>1559. Gestión de Programas Estrategias y Planes para el BienestarGestión Integral Estrategias y Programas7_SUBRED3_DICIEMBRE_2025</v>
          </cell>
          <cell r="O5753">
            <v>7347488</v>
          </cell>
          <cell r="R5753">
            <v>1</v>
          </cell>
          <cell r="S5753">
            <v>7347488</v>
          </cell>
        </row>
        <row r="5754">
          <cell r="E5754" t="str">
            <v>1569. Gestión de Programas Estrategias y Planes para el BienestarGestión Integral Estrategias y Programas</v>
          </cell>
          <cell r="F5754" t="str">
            <v>Fortalecimiento de capacidades personales e institucionales para la implementación, seguimiento y monitoreo del plan de salud mental y sus diferentes componentes (humanización, prevención de la conducta suicida, violencias, seguridad vial)</v>
          </cell>
          <cell r="G5754" t="str">
            <v>Plan</v>
          </cell>
          <cell r="H5754" t="str">
            <v>GSP</v>
          </cell>
          <cell r="I5754" t="str">
            <v>No aplica</v>
          </cell>
          <cell r="J5754" t="str">
            <v>Plan de acción</v>
          </cell>
          <cell r="K5754" t="str">
            <v>Zonal</v>
          </cell>
          <cell r="L5754" t="str">
            <v>7_SUBRED</v>
          </cell>
          <cell r="M5754" t="str">
            <v>3_DICIEMBRE_2025</v>
          </cell>
          <cell r="N5754" t="str">
            <v>1569. Gestión de Programas Estrategias y Planes para el BienestarGestión Integral Estrategias y Programas7_SUBRED3_DICIEMBRE_2025</v>
          </cell>
          <cell r="O5754">
            <v>13832016</v>
          </cell>
          <cell r="R5754">
            <v>0.79679144385026734</v>
          </cell>
          <cell r="S5754">
            <v>11021232</v>
          </cell>
        </row>
        <row r="5755">
          <cell r="E5755" t="str">
            <v>1579. Gestión de Programas Estrategias y Planes para el BienestarGestión Integral Estrategias y Programas</v>
          </cell>
          <cell r="F5755" t="str">
            <v xml:space="preserve">Desarrollo de espacios de autocuidado con talento humano del sector salud que desarrolla acciones con salud mental, violencias y seguridad vial. </v>
          </cell>
          <cell r="G5755" t="str">
            <v>Plan</v>
          </cell>
          <cell r="H5755" t="str">
            <v>GSP</v>
          </cell>
          <cell r="I5755" t="str">
            <v>No aplica</v>
          </cell>
          <cell r="J5755" t="str">
            <v>Plan de acción</v>
          </cell>
          <cell r="K5755" t="str">
            <v>Zonal</v>
          </cell>
          <cell r="L5755" t="str">
            <v>7_SUBRED</v>
          </cell>
          <cell r="M5755" t="str">
            <v>3_DICIEMBRE_2025</v>
          </cell>
          <cell r="N5755" t="str">
            <v>1579. Gestión de Programas Estrategias y Planes para el BienestarGestión Integral Estrategias y Programas7_SUBRED3_DICIEMBRE_2025</v>
          </cell>
          <cell r="O5755">
            <v>13832016</v>
          </cell>
          <cell r="R5755">
            <v>0.79679144385026734</v>
          </cell>
          <cell r="S5755">
            <v>11021232</v>
          </cell>
        </row>
        <row r="5756">
          <cell r="E5756" t="str">
            <v>1589. Gestión de Programas Estrategias y Planes para el BienestarGestión Integral Estrategias y Programas</v>
          </cell>
          <cell r="F5756" t="str">
            <v>Desarrollar capacidades personales, sociales e institucionales para el abordaje integral de las condiciones crónicas no transmisibles con actores del sector salud y otros sectores</v>
          </cell>
          <cell r="G5756" t="str">
            <v>Plan</v>
          </cell>
          <cell r="H5756" t="str">
            <v>GSP</v>
          </cell>
          <cell r="I5756" t="str">
            <v>No aplica</v>
          </cell>
          <cell r="J5756" t="str">
            <v>Sesión</v>
          </cell>
          <cell r="K5756" t="str">
            <v>Zonal</v>
          </cell>
          <cell r="L5756" t="str">
            <v>7_SUBRED</v>
          </cell>
          <cell r="M5756" t="str">
            <v>3_DICIEMBRE_2025</v>
          </cell>
          <cell r="N5756" t="str">
            <v>1589. Gestión de Programas Estrategias y Planes para el BienestarGestión Integral Estrategias y Programas7_SUBRED3_DICIEMBRE_2025</v>
          </cell>
          <cell r="O5756">
            <v>2114520</v>
          </cell>
          <cell r="R5756">
            <v>1</v>
          </cell>
          <cell r="S5756">
            <v>2114520</v>
          </cell>
        </row>
        <row r="5757">
          <cell r="E5757" t="str">
            <v>1599. Gestión de Programas Estrategias y Planes para el BienestarGestión Integral Estrategias y Programas</v>
          </cell>
          <cell r="F5757" t="str">
            <v>Gestion sectorial e intersectorial para el abordaje integral de las condiciones crónicas no transmisibles. (Profesional)</v>
          </cell>
          <cell r="G5757" t="str">
            <v>Plan</v>
          </cell>
          <cell r="H5757" t="str">
            <v>GSP</v>
          </cell>
          <cell r="I5757" t="str">
            <v>No aplica</v>
          </cell>
          <cell r="J5757" t="str">
            <v>Plan de acción</v>
          </cell>
          <cell r="K5757" t="str">
            <v>Zonal</v>
          </cell>
          <cell r="L5757" t="str">
            <v>7_SUBRED</v>
          </cell>
          <cell r="M5757" t="str">
            <v>3_DICIEMBRE_2025</v>
          </cell>
          <cell r="N5757" t="str">
            <v>1599. Gestión de Programas Estrategias y Planes para el BienestarGestión Integral Estrategias y Programas7_SUBRED3_DICIEMBRE_2025</v>
          </cell>
          <cell r="O5757">
            <v>4370008</v>
          </cell>
          <cell r="R5757">
            <v>1</v>
          </cell>
          <cell r="S5757">
            <v>4370008</v>
          </cell>
        </row>
        <row r="5758">
          <cell r="E5758" t="str">
            <v>1609. Gestión de Programas Estrategias y Planes para el BienestarGestión Integral Estrategias y Programas</v>
          </cell>
          <cell r="F5758" t="str">
            <v>Gestion sectorial e intersectorial para el abordaje integral de las condiciones crónicas no transmisibles. (Técnico)</v>
          </cell>
          <cell r="G5758" t="str">
            <v>Plan</v>
          </cell>
          <cell r="H5758" t="str">
            <v>GSP</v>
          </cell>
          <cell r="I5758" t="str">
            <v>No aplica</v>
          </cell>
          <cell r="J5758" t="str">
            <v>Plan de acción</v>
          </cell>
          <cell r="K5758" t="str">
            <v>Zonal</v>
          </cell>
          <cell r="L5758" t="str">
            <v>7_SUBRED</v>
          </cell>
          <cell r="M5758" t="str">
            <v>3_DICIEMBRE_2025</v>
          </cell>
          <cell r="N5758" t="str">
            <v>1609. Gestión de Programas Estrategias y Planes para el BienestarGestión Integral Estrategias y Programas7_SUBRED3_DICIEMBRE_2025</v>
          </cell>
          <cell r="O5758">
            <v>3994272</v>
          </cell>
          <cell r="R5758">
            <v>1</v>
          </cell>
          <cell r="S5758">
            <v>3994272</v>
          </cell>
        </row>
        <row r="5759">
          <cell r="E5759" t="str">
            <v>1619. Gestión de Programas Estrategias y Planes para el BienestarGestión Integral Estrategias y Programas</v>
          </cell>
          <cell r="F5759" t="str">
            <v>Gestion sectorial e intersectorial local del Programa Ampliado de Inmunizaciones</v>
          </cell>
          <cell r="G5759" t="str">
            <v>Programa</v>
          </cell>
          <cell r="H5759" t="str">
            <v>GSP</v>
          </cell>
          <cell r="I5759" t="str">
            <v>No aplica</v>
          </cell>
          <cell r="J5759" t="str">
            <v>Plan de acción</v>
          </cell>
          <cell r="K5759" t="str">
            <v>Zonal</v>
          </cell>
          <cell r="L5759" t="str">
            <v>7_SUBRED</v>
          </cell>
          <cell r="M5759" t="str">
            <v>3_DICIEMBRE_2025</v>
          </cell>
          <cell r="N5759" t="str">
            <v>1619. Gestión de Programas Estrategias y Planes para el BienestarGestión Integral Estrategias y Programas7_SUBRED3_DICIEMBRE_2025</v>
          </cell>
          <cell r="O5759">
            <v>7347488</v>
          </cell>
          <cell r="R5759">
            <v>2</v>
          </cell>
          <cell r="S5759">
            <v>14694976</v>
          </cell>
        </row>
        <row r="5760">
          <cell r="E5760" t="str">
            <v>1629. Gestión de Programas Estrategias y Planes para el BienestarGestión Integral Estrategias y Programas</v>
          </cell>
          <cell r="F5760" t="str">
            <v xml:space="preserve">Desarrollo de capacidades institucionales para la gestión de la implementación y operación del PAI en la IPS públicas, privadas. </v>
          </cell>
          <cell r="G5760" t="str">
            <v>Programa</v>
          </cell>
          <cell r="H5760" t="str">
            <v>GSP</v>
          </cell>
          <cell r="I5760" t="str">
            <v>No aplica</v>
          </cell>
          <cell r="J5760" t="str">
            <v>Plan de acción</v>
          </cell>
          <cell r="K5760" t="str">
            <v>Zonal</v>
          </cell>
          <cell r="L5760" t="str">
            <v>7_SUBRED</v>
          </cell>
          <cell r="M5760" t="str">
            <v>3_DICIEMBRE_2025</v>
          </cell>
          <cell r="N5760" t="str">
            <v>1629. Gestión de Programas Estrategias y Planes para el BienestarGestión Integral Estrategias y Programas7_SUBRED3_DICIEMBRE_2025</v>
          </cell>
          <cell r="O5760">
            <v>10478800</v>
          </cell>
          <cell r="R5760">
            <v>6</v>
          </cell>
          <cell r="S5760">
            <v>62872800</v>
          </cell>
        </row>
        <row r="5761">
          <cell r="E5761" t="str">
            <v>1639. Gestión de Programas Estrategias y Planes para el BienestarGestión Integral Estrategias y Programas</v>
          </cell>
          <cell r="F5761" t="str">
            <v>Desarrollo de capacidades Institucionales para la gestión de la implementación y operación del PAI en sistemas de información</v>
          </cell>
          <cell r="G5761" t="str">
            <v>Programa</v>
          </cell>
          <cell r="H5761" t="str">
            <v>GSP</v>
          </cell>
          <cell r="I5761" t="str">
            <v>No aplica</v>
          </cell>
          <cell r="J5761" t="str">
            <v>Plan de acción</v>
          </cell>
          <cell r="K5761" t="str">
            <v>Zonal</v>
          </cell>
          <cell r="L5761" t="str">
            <v>7_SUBRED</v>
          </cell>
          <cell r="M5761" t="str">
            <v>3_DICIEMBRE_2025</v>
          </cell>
          <cell r="N5761" t="str">
            <v>1639. Gestión de Programas Estrategias y Planes para el BienestarGestión Integral Estrategias y Programas7_SUBRED3_DICIEMBRE_2025</v>
          </cell>
          <cell r="O5761">
            <v>3994272</v>
          </cell>
          <cell r="R5761">
            <v>1</v>
          </cell>
          <cell r="S5761">
            <v>3994272</v>
          </cell>
        </row>
        <row r="5762">
          <cell r="E5762" t="str">
            <v>1649. Gestión de Programas Estrategias y Planes para el BienestarGestión Integral Estrategias y Programas</v>
          </cell>
          <cell r="F5762" t="str">
            <v xml:space="preserve">Gestión Sectorial e Intersectorial para la implementación y operación de estrategias del PAI para MAS Bienestar </v>
          </cell>
          <cell r="G5762" t="str">
            <v>Programa</v>
          </cell>
          <cell r="H5762" t="str">
            <v>GSP</v>
          </cell>
          <cell r="I5762" t="str">
            <v>No aplica</v>
          </cell>
          <cell r="J5762" t="str">
            <v>Plan de acción</v>
          </cell>
          <cell r="K5762" t="str">
            <v>Zonal</v>
          </cell>
          <cell r="L5762" t="str">
            <v>7_SUBRED</v>
          </cell>
          <cell r="M5762" t="str">
            <v>3_DICIEMBRE_2025</v>
          </cell>
          <cell r="N5762" t="str">
            <v>1649. Gestión de Programas Estrategias y Planes para el BienestarGestión Integral Estrategias y Programas7_SUBRED3_DICIEMBRE_2025</v>
          </cell>
          <cell r="O5762">
            <v>6484528</v>
          </cell>
          <cell r="R5762">
            <v>3</v>
          </cell>
          <cell r="S5762">
            <v>19453584</v>
          </cell>
        </row>
        <row r="5763">
          <cell r="E5763" t="str">
            <v>1659. Gestión de Programas Estrategias y Planes para el BienestarGestión Integral Estrategias y Programas</v>
          </cell>
          <cell r="F5763" t="str">
            <v xml:space="preserve">Gestión Sectorial e Intersectorial para la operación de estrategias del PAI para MAS Bienestar </v>
          </cell>
          <cell r="G5763" t="str">
            <v>Programa</v>
          </cell>
          <cell r="H5763" t="str">
            <v>GSP</v>
          </cell>
          <cell r="I5763" t="str">
            <v>No aplica</v>
          </cell>
          <cell r="J5763" t="str">
            <v>Plan de acción</v>
          </cell>
          <cell r="K5763" t="str">
            <v>Zonal</v>
          </cell>
          <cell r="L5763" t="str">
            <v>7_SUBRED</v>
          </cell>
          <cell r="M5763" t="str">
            <v>3_DICIEMBRE_2025</v>
          </cell>
          <cell r="N5763" t="str">
            <v>1659. Gestión de Programas Estrategias y Planes para el BienestarGestión Integral Estrategias y Programas7_SUBRED3_DICIEMBRE_2025</v>
          </cell>
          <cell r="O5763">
            <v>3994272</v>
          </cell>
          <cell r="R5763">
            <v>56.0923913043478</v>
          </cell>
          <cell r="S5763">
            <v>224048267.99999988</v>
          </cell>
        </row>
        <row r="5764">
          <cell r="E5764" t="str">
            <v>1669. Gestión de Programas Estrategias y Planes para el BienestarGestión Integral Estrategias y Programas</v>
          </cell>
          <cell r="F5764" t="str">
            <v xml:space="preserve">Gestión Sectorial e Intersectorial para la operación y registro de estrategias del PAI para MAS Bienestar </v>
          </cell>
          <cell r="G5764" t="str">
            <v>Programa</v>
          </cell>
          <cell r="H5764" t="str">
            <v>GSP</v>
          </cell>
          <cell r="I5764" t="str">
            <v>No aplica</v>
          </cell>
          <cell r="J5764" t="str">
            <v>Plan de acción</v>
          </cell>
          <cell r="K5764" t="str">
            <v>Zonal</v>
          </cell>
          <cell r="L5764" t="str">
            <v>7_SUBRED</v>
          </cell>
          <cell r="M5764" t="str">
            <v>3_DICIEMBRE_2025</v>
          </cell>
          <cell r="N5764" t="str">
            <v>1669. Gestión de Programas Estrategias y Planes para el BienestarGestión Integral Estrategias y Programas7_SUBRED3_DICIEMBRE_2025</v>
          </cell>
          <cell r="O5764">
            <v>2983376</v>
          </cell>
          <cell r="R5764">
            <v>6</v>
          </cell>
          <cell r="S5764">
            <v>17900256</v>
          </cell>
        </row>
        <row r="5765">
          <cell r="E5765" t="str">
            <v>1679. Gestión de Programas Estrategias y Planes para el BienestarGestión Integral Estrategias y Programas</v>
          </cell>
          <cell r="F5765" t="str">
            <v>Gestión  Sectorial e Intersectorial para la implementación y operación de estrategias del PAI para MAS Bienestar  - en el entorno educativo</v>
          </cell>
          <cell r="G5765" t="str">
            <v>Programa</v>
          </cell>
          <cell r="H5765" t="str">
            <v>GSP</v>
          </cell>
          <cell r="I5765" t="str">
            <v>No aplica</v>
          </cell>
          <cell r="J5765" t="str">
            <v>Plan de acción</v>
          </cell>
          <cell r="K5765" t="str">
            <v>Zonal</v>
          </cell>
          <cell r="L5765" t="str">
            <v>7_SUBRED</v>
          </cell>
          <cell r="M5765" t="str">
            <v>3_DICIEMBRE_2025</v>
          </cell>
          <cell r="N5765" t="str">
            <v>1679. Gestión de Programas Estrategias y Planes para el BienestarGestión Integral Estrategias y Programas7_SUBRED3_DICIEMBRE_2025</v>
          </cell>
          <cell r="O5765">
            <v>6484528</v>
          </cell>
          <cell r="R5765">
            <v>1</v>
          </cell>
          <cell r="S5765">
            <v>6484528</v>
          </cell>
        </row>
        <row r="5766">
          <cell r="E5766" t="str">
            <v>1689. Gestión de Programas Estrategias y Planes para el BienestarGestión Integral Estrategias y Programas</v>
          </cell>
          <cell r="F5766" t="str">
            <v>Gestión  Sectorial e Intersectorial para la operación de estrategias del PAI para MAS Bienestar  en el entorno educativo</v>
          </cell>
          <cell r="G5766" t="str">
            <v>Programa</v>
          </cell>
          <cell r="H5766" t="str">
            <v>GSP</v>
          </cell>
          <cell r="I5766" t="str">
            <v>No aplica</v>
          </cell>
          <cell r="J5766" t="str">
            <v>Plan de acción</v>
          </cell>
          <cell r="K5766" t="str">
            <v>Zonal</v>
          </cell>
          <cell r="L5766" t="str">
            <v>7_SUBRED</v>
          </cell>
          <cell r="M5766" t="str">
            <v>3_DICIEMBRE_2025</v>
          </cell>
          <cell r="N5766" t="str">
            <v>1689. Gestión de Programas Estrategias y Planes para el BienestarGestión Integral Estrategias y Programas7_SUBRED3_DICIEMBRE_2025</v>
          </cell>
          <cell r="O5766">
            <v>3994272</v>
          </cell>
          <cell r="R5766">
            <v>8</v>
          </cell>
          <cell r="S5766">
            <v>31954176</v>
          </cell>
        </row>
        <row r="5767">
          <cell r="E5767" t="str">
            <v>1699. Gestión de Programas Estrategias y Planes para el BienestarGestión Integral Estrategias y Programas</v>
          </cell>
          <cell r="F5767" t="str">
            <v>Gestión de medicamentos e insumos para la operación de la cadena de frío del PAI</v>
          </cell>
          <cell r="G5767" t="str">
            <v>Programa</v>
          </cell>
          <cell r="H5767" t="str">
            <v>GSP</v>
          </cell>
          <cell r="I5767" t="str">
            <v>No aplica</v>
          </cell>
          <cell r="J5767" t="str">
            <v>Plan de acción</v>
          </cell>
          <cell r="K5767" t="str">
            <v>Zonal</v>
          </cell>
          <cell r="L5767" t="str">
            <v>7_SUBRED</v>
          </cell>
          <cell r="M5767" t="str">
            <v>3_DICIEMBRE_2025</v>
          </cell>
          <cell r="N5767" t="str">
            <v>1699. Gestión de Programas Estrategias y Planes para el BienestarGestión Integral Estrategias y Programas7_SUBRED3_DICIEMBRE_2025</v>
          </cell>
          <cell r="O5767">
            <v>3994272</v>
          </cell>
          <cell r="R5767">
            <v>5</v>
          </cell>
          <cell r="S5767">
            <v>19971360</v>
          </cell>
        </row>
        <row r="5768">
          <cell r="E5768" t="str">
            <v>1709. Gestión de Programas Estrategias y Planes para el BienestarGestión Integral Estrategias y Programas</v>
          </cell>
          <cell r="F5768" t="str">
            <v>Gestión de medicamentos e insumos para la operación logística del PAI</v>
          </cell>
          <cell r="G5768" t="str">
            <v>Programa</v>
          </cell>
          <cell r="H5768" t="str">
            <v>GSP</v>
          </cell>
          <cell r="I5768" t="str">
            <v>No aplica</v>
          </cell>
          <cell r="J5768" t="str">
            <v xml:space="preserve"> Vehículos  </v>
          </cell>
          <cell r="K5768" t="str">
            <v>Zonal</v>
          </cell>
          <cell r="L5768" t="str">
            <v>7_SUBRED</v>
          </cell>
          <cell r="M5768" t="str">
            <v>3_DICIEMBRE_2025</v>
          </cell>
          <cell r="N5768" t="str">
            <v>1709. Gestión de Programas Estrategias y Planes para el BienestarGestión Integral Estrategias y Programas7_SUBRED3_DICIEMBRE_2025</v>
          </cell>
          <cell r="O5768">
            <v>19450000</v>
          </cell>
          <cell r="R5768">
            <v>1.5424165038560411</v>
          </cell>
          <cell r="S5768">
            <v>30000001</v>
          </cell>
        </row>
        <row r="5769">
          <cell r="E5769" t="str">
            <v>1719. Gestión de Programas Estrategias y Planes para el BienestarGestión Integral Estrategias y Programas</v>
          </cell>
          <cell r="F5769" t="str">
            <v>Gestión Sectorial e Intersectorial para la operación vacunación punto viajero</v>
          </cell>
          <cell r="G5769" t="str">
            <v>Programa</v>
          </cell>
          <cell r="H5769" t="str">
            <v>GSP</v>
          </cell>
          <cell r="I5769" t="str">
            <v>No aplica</v>
          </cell>
          <cell r="J5769" t="str">
            <v>Cronograma de actividades</v>
          </cell>
          <cell r="K5769" t="str">
            <v>Zonal</v>
          </cell>
          <cell r="L5769" t="str">
            <v>7_SUBRED</v>
          </cell>
          <cell r="M5769" t="str">
            <v>3_DICIEMBRE_2025</v>
          </cell>
          <cell r="N5769" t="str">
            <v>1719. Gestión de Programas Estrategias y Planes para el BienestarGestión Integral Estrategias y Programas7_SUBRED3_DICIEMBRE_2025</v>
          </cell>
          <cell r="O5769">
            <v>3994272</v>
          </cell>
          <cell r="R5769">
            <v>0</v>
          </cell>
          <cell r="S5769">
            <v>0</v>
          </cell>
        </row>
        <row r="5770">
          <cell r="E5770" t="str">
            <v>1729. Gestión de Programas Estrategias y Planes para el BienestarGestión Integral Estrategias y Programas</v>
          </cell>
          <cell r="F5770" t="str">
            <v>Operación de la estrategia extramural del Programa Ampliado de Imnunizaciones para la ruralidad lejana</v>
          </cell>
          <cell r="G5770" t="str">
            <v>Programa</v>
          </cell>
          <cell r="H5770" t="str">
            <v>GSP</v>
          </cell>
          <cell r="I5770" t="str">
            <v>No aplica</v>
          </cell>
          <cell r="J5770" t="str">
            <v>Plan de acción</v>
          </cell>
          <cell r="K5770" t="str">
            <v>Zonal</v>
          </cell>
          <cell r="L5770" t="str">
            <v>7_SUBRED</v>
          </cell>
          <cell r="M5770" t="str">
            <v>3_DICIEMBRE_2025</v>
          </cell>
          <cell r="N5770" t="str">
            <v>1729. Gestión de Programas Estrategias y Planes para el BienestarGestión Integral Estrategias y Programas7_SUBRED3_DICIEMBRE_2025</v>
          </cell>
          <cell r="O5770">
            <v>9985680</v>
          </cell>
          <cell r="R5770">
            <v>0</v>
          </cell>
          <cell r="S5770">
            <v>0</v>
          </cell>
        </row>
        <row r="5771">
          <cell r="E5771" t="str">
            <v>1739. Gestión de Programas Estrategias y Planes para el BienestarGestión Integral Estrategias y Programas</v>
          </cell>
          <cell r="F5771" t="str">
            <v>Gestión Sectorial e intersectrial para la operación y registros de estrategias del PAI para MAS Bienestar</v>
          </cell>
          <cell r="G5771" t="str">
            <v>Programa</v>
          </cell>
          <cell r="H5771" t="str">
            <v>GSP</v>
          </cell>
          <cell r="I5771" t="str">
            <v>No aplica</v>
          </cell>
          <cell r="J5771" t="str">
            <v>Plan de acción</v>
          </cell>
          <cell r="K5771" t="str">
            <v>Zonal</v>
          </cell>
          <cell r="L5771" t="str">
            <v>7_SUBRED</v>
          </cell>
          <cell r="M5771" t="str">
            <v>3_DICIEMBRE_2025</v>
          </cell>
          <cell r="N5771" t="str">
            <v>1739. Gestión de Programas Estrategias y Planes para el BienestarGestión Integral Estrategias y Programas7_SUBRED3_DICIEMBRE_2025</v>
          </cell>
          <cell r="O5771">
            <v>2983376</v>
          </cell>
          <cell r="R5771">
            <v>0</v>
          </cell>
          <cell r="S5771">
            <v>0</v>
          </cell>
        </row>
        <row r="5772">
          <cell r="E5772" t="str">
            <v>17410. Proceso integral e integrado de la Vigilancia de la Salud PúblicaVigilancia en salud pública</v>
          </cell>
          <cell r="F5772" t="str">
            <v>Gestión y seguimiento de la información  del  componente SSR Y SMI - Subred Norte y Sur Occidente</v>
          </cell>
          <cell r="G5772" t="str">
            <v>Gestión, análisis y divulgación  de información de la vigilancia en salud pública</v>
          </cell>
          <cell r="H5772" t="str">
            <v>GSP</v>
          </cell>
          <cell r="I5772" t="str">
            <v>No aplica</v>
          </cell>
          <cell r="J5772" t="str">
            <v>Plan de acción</v>
          </cell>
          <cell r="K5772" t="str">
            <v>Zonal</v>
          </cell>
          <cell r="L5772" t="str">
            <v>7_SUBRED</v>
          </cell>
          <cell r="M5772" t="str">
            <v>3_DICIEMBRE_2025</v>
          </cell>
          <cell r="N5772" t="str">
            <v>17410. Proceso integral e integrado de la Vigilancia de la Salud PúblicaVigilancia en salud pública7_SUBRED3_DICIEMBRE_2025</v>
          </cell>
          <cell r="O5772">
            <v>37920928</v>
          </cell>
          <cell r="R5772">
            <v>1</v>
          </cell>
          <cell r="S5772">
            <v>37920928</v>
          </cell>
        </row>
        <row r="5773">
          <cell r="E5773" t="str">
            <v>17510. Proceso integral e integrado de la Vigilancia de la Salud PúblicaVigilancia en salud pública</v>
          </cell>
          <cell r="F5773" t="str">
            <v>Gestión y seguimiento de la información  del  componente SSR Y SMI - Subred centro Oriente y Sur</v>
          </cell>
          <cell r="G5773" t="str">
            <v>Gestión, análisis y divulgación  de información de la vigilancia en salud pública</v>
          </cell>
          <cell r="H5773" t="str">
            <v>GSP</v>
          </cell>
          <cell r="I5773" t="str">
            <v>No aplica</v>
          </cell>
          <cell r="J5773" t="str">
            <v>Plan de acción</v>
          </cell>
          <cell r="K5773" t="str">
            <v>Zonal</v>
          </cell>
          <cell r="L5773" t="str">
            <v>7_SUBRED</v>
          </cell>
          <cell r="M5773" t="str">
            <v>3_DICIEMBRE_2025</v>
          </cell>
          <cell r="N5773" t="str">
            <v>17510. Proceso integral e integrado de la Vigilancia de la Salud PúblicaVigilancia en salud pública7_SUBRED3_DICIEMBRE_2025</v>
          </cell>
          <cell r="O5773">
            <v>26899696</v>
          </cell>
          <cell r="R5773">
            <v>0</v>
          </cell>
          <cell r="S5773">
            <v>0</v>
          </cell>
        </row>
        <row r="5774">
          <cell r="E5774" t="str">
            <v>17610. Proceso integral e integrado de la Vigilancia de la Salud PúblicaVigilancia en salud pública</v>
          </cell>
          <cell r="F5774" t="str">
            <v>Monitoreo de la Vigilancia Intensificada de gestantes  con alto riesgo de morbilidad y mortalidad materna "Angeles Guardianes"</v>
          </cell>
          <cell r="G5774" t="str">
            <v>Gestión, análisis y divulgación  de información de la vigilancia en salud pública</v>
          </cell>
          <cell r="H5774" t="str">
            <v>GSP</v>
          </cell>
          <cell r="I5774" t="str">
            <v>No aplica</v>
          </cell>
          <cell r="J5774" t="str">
            <v>Plan de acción</v>
          </cell>
          <cell r="K5774" t="str">
            <v>Distrito</v>
          </cell>
          <cell r="L5774" t="str">
            <v>7_SUBRED</v>
          </cell>
          <cell r="M5774" t="str">
            <v>3_DICIEMBRE_2025</v>
          </cell>
          <cell r="N5774" t="str">
            <v>17610. Proceso integral e integrado de la Vigilancia de la Salud PúblicaVigilancia en salud pública7_SUBRED3_DICIEMBRE_2025</v>
          </cell>
          <cell r="O5774">
            <v>28206464</v>
          </cell>
          <cell r="R5774">
            <v>0</v>
          </cell>
          <cell r="S5774">
            <v>0</v>
          </cell>
        </row>
        <row r="5775">
          <cell r="E5775" t="str">
            <v>17710. Proceso integral e integrado de la Vigilancia de la Salud PúblicaVigilancia en salud pública</v>
          </cell>
          <cell r="F5775" t="str">
            <v xml:space="preserve"> Monitoreo de la Vigilancia intensificada Neonatal y Defectos Congenitos</v>
          </cell>
          <cell r="G5775" t="str">
            <v>Gestión, análisis y divulgación  de información de la vigilancia en salud pública</v>
          </cell>
          <cell r="H5775" t="str">
            <v>GSP</v>
          </cell>
          <cell r="I5775" t="str">
            <v>No aplica</v>
          </cell>
          <cell r="J5775" t="str">
            <v>Plan de acción</v>
          </cell>
          <cell r="K5775" t="str">
            <v>Distrito</v>
          </cell>
          <cell r="L5775" t="str">
            <v>7_SUBRED</v>
          </cell>
          <cell r="M5775" t="str">
            <v>3_DICIEMBRE_2025</v>
          </cell>
          <cell r="N5775" t="str">
            <v>17710. Proceso integral e integrado de la Vigilancia de la Salud PúblicaVigilancia en salud pública7_SUBRED3_DICIEMBRE_2025</v>
          </cell>
          <cell r="O5775">
            <v>37181248</v>
          </cell>
          <cell r="R5775">
            <v>0</v>
          </cell>
          <cell r="S5775">
            <v>0</v>
          </cell>
        </row>
        <row r="5776">
          <cell r="E5776" t="str">
            <v>17810. Proceso integral e integrado de la Vigilancia de la Salud PúblicaVigilancia en salud pública</v>
          </cell>
          <cell r="F5776" t="str">
            <v xml:space="preserve">Investigaciones epidemiológicas de campo de alto impacto para eventos de salud materno-perinatal en la Subred Norte, Centro Oriente, Sur y Sur Occidente </v>
          </cell>
          <cell r="G5776" t="str">
            <v>Gestión, análisis y divulgación  de información de la vigilancia en salud pública</v>
          </cell>
          <cell r="H5776" t="str">
            <v>GSP</v>
          </cell>
          <cell r="I5776" t="str">
            <v>No aplica</v>
          </cell>
          <cell r="J5776" t="str">
            <v>Plan de acción</v>
          </cell>
          <cell r="K5776" t="str">
            <v>Zonal</v>
          </cell>
          <cell r="L5776" t="str">
            <v>7_SUBRED</v>
          </cell>
          <cell r="M5776" t="str">
            <v>3_DICIEMBRE_2025</v>
          </cell>
          <cell r="N5776" t="str">
            <v>17810. Proceso integral e integrado de la Vigilancia de la Salud PúblicaVigilancia en salud pública7_SUBRED3_DICIEMBRE_2025</v>
          </cell>
          <cell r="O5776">
            <v>7347488</v>
          </cell>
          <cell r="R5776">
            <v>1</v>
          </cell>
          <cell r="S5776">
            <v>7347488</v>
          </cell>
        </row>
        <row r="5777">
          <cell r="E5777" t="str">
            <v>17910. Proceso integral e integrado de la Vigilancia de la Salud PúblicaVigilancia en salud pública</v>
          </cell>
          <cell r="F5777" t="str">
            <v xml:space="preserve">Unidades de análisis de eventos de interés en salud pública de SSR en la Subred Norte y Sur Occidente </v>
          </cell>
          <cell r="G5777" t="str">
            <v>Gestión, análisis y divulgación  de información de la vigilancia en salud pública</v>
          </cell>
          <cell r="H5777" t="str">
            <v>GSP</v>
          </cell>
          <cell r="I5777" t="str">
            <v>No aplica</v>
          </cell>
          <cell r="J5777" t="str">
            <v>Plan de acción</v>
          </cell>
          <cell r="K5777" t="str">
            <v>Zonal</v>
          </cell>
          <cell r="L5777" t="str">
            <v>7_SUBRED</v>
          </cell>
          <cell r="M5777" t="str">
            <v>3_DICIEMBRE_2025</v>
          </cell>
          <cell r="N5777" t="str">
            <v>17910. Proceso integral e integrado de la Vigilancia de la Salud PúblicaVigilancia en salud pública7_SUBRED3_DICIEMBRE_2025</v>
          </cell>
          <cell r="O5777">
            <v>3673744</v>
          </cell>
          <cell r="R5777">
            <v>1</v>
          </cell>
          <cell r="S5777">
            <v>3673744</v>
          </cell>
        </row>
        <row r="5778">
          <cell r="E5778" t="str">
            <v>18010. Proceso integral e integrado de la Vigilancia de la Salud PúblicaVigilancia en salud pública</v>
          </cell>
          <cell r="F5778" t="str">
            <v xml:space="preserve">Unidades de análisis de eventos de interés en salud pública de SSR en la Subred  Centro Oriente y Sur </v>
          </cell>
          <cell r="G5778" t="str">
            <v>Gestión, análisis y divulgación  de información de la vigilancia en salud pública</v>
          </cell>
          <cell r="H5778" t="str">
            <v>GSP</v>
          </cell>
          <cell r="I5778" t="str">
            <v>No aplica</v>
          </cell>
          <cell r="J5778" t="str">
            <v>Plan de acción</v>
          </cell>
          <cell r="K5778" t="str">
            <v>Zonal</v>
          </cell>
          <cell r="L5778" t="str">
            <v>7_SUBRED</v>
          </cell>
          <cell r="M5778" t="str">
            <v>3_DICIEMBRE_2025</v>
          </cell>
          <cell r="N5778" t="str">
            <v>18010. Proceso integral e integrado de la Vigilancia de la Salud PúblicaVigilancia en salud pública7_SUBRED3_DICIEMBRE_2025</v>
          </cell>
          <cell r="O5778">
            <v>3673744</v>
          </cell>
          <cell r="R5778">
            <v>0</v>
          </cell>
          <cell r="S5778">
            <v>0</v>
          </cell>
        </row>
        <row r="5779">
          <cell r="E5779" t="str">
            <v>18110. Proceso integral e integrado de la Vigilancia de la Salud PúblicaVigilancia en salud pública</v>
          </cell>
          <cell r="F5779" t="str">
            <v>Gestión de la información  del  componente Transmisibles - Subred Norte y Sur Occidente</v>
          </cell>
          <cell r="G5779" t="str">
            <v>Gestión, análisis y divulgación  de información de la vigilancia en salud pública</v>
          </cell>
          <cell r="H5779" t="str">
            <v>GSP</v>
          </cell>
          <cell r="I5779" t="str">
            <v>No aplica</v>
          </cell>
          <cell r="J5779" t="str">
            <v>Plan de acción</v>
          </cell>
          <cell r="K5779" t="str">
            <v>Zonal</v>
          </cell>
          <cell r="L5779" t="str">
            <v>7_SUBRED</v>
          </cell>
          <cell r="M5779" t="str">
            <v>3_DICIEMBRE_2025</v>
          </cell>
          <cell r="N5779" t="str">
            <v>18110. Proceso integral e integrado de la Vigilancia de la Salud PúblicaVigilancia en salud pública7_SUBRED3_DICIEMBRE_2025</v>
          </cell>
          <cell r="O5779">
            <v>87405520</v>
          </cell>
          <cell r="R5779">
            <v>1</v>
          </cell>
          <cell r="S5779">
            <v>87405520</v>
          </cell>
        </row>
        <row r="5780">
          <cell r="E5780" t="str">
            <v>18210. Proceso integral e integrado de la Vigilancia de la Salud PúblicaVigilancia en salud pública</v>
          </cell>
          <cell r="F5780" t="str">
            <v>Fortalecimiento y capacitación a UPGD Transmisibles Norte y Sur Occidente</v>
          </cell>
          <cell r="G5780" t="str">
            <v>Gestión, análisis y divulgación  de información de la vigilancia en salud pública</v>
          </cell>
          <cell r="H5780" t="str">
            <v>GSP</v>
          </cell>
          <cell r="I5780" t="str">
            <v>No aplica</v>
          </cell>
          <cell r="J5780" t="str">
            <v>Plan de acción</v>
          </cell>
          <cell r="K5780" t="str">
            <v>Zonal</v>
          </cell>
          <cell r="L5780" t="str">
            <v>7_SUBRED</v>
          </cell>
          <cell r="M5780" t="str">
            <v>3_DICIEMBRE_2025</v>
          </cell>
          <cell r="N5780" t="str">
            <v>18210. Proceso integral e integrado de la Vigilancia de la Salud PúblicaVigilancia en salud pública7_SUBRED3_DICIEMBRE_2025</v>
          </cell>
          <cell r="O5780">
            <v>17288787</v>
          </cell>
          <cell r="R5780">
            <v>1</v>
          </cell>
          <cell r="S5780">
            <v>17288787</v>
          </cell>
        </row>
        <row r="5781">
          <cell r="E5781" t="str">
            <v>18310. Proceso integral e integrado de la Vigilancia de la Salud PúblicaVigilancia en salud pública</v>
          </cell>
          <cell r="F5781" t="str">
            <v>Gestión de la información  del  componente Transmisibles - Subred Centro Oriente</v>
          </cell>
          <cell r="G5781" t="str">
            <v>Gestión, análisis y divulgación  de información de la vigilancia en salud pública</v>
          </cell>
          <cell r="H5781" t="str">
            <v>GSP</v>
          </cell>
          <cell r="I5781" t="str">
            <v>No aplica</v>
          </cell>
          <cell r="J5781" t="str">
            <v>Plan de acción</v>
          </cell>
          <cell r="K5781" t="str">
            <v>Zonal</v>
          </cell>
          <cell r="L5781" t="str">
            <v>7_SUBRED</v>
          </cell>
          <cell r="M5781" t="str">
            <v>3_DICIEMBRE_2025</v>
          </cell>
          <cell r="N5781" t="str">
            <v>18310. Proceso integral e integrado de la Vigilancia de la Salud PúblicaVigilancia en salud pública7_SUBRED3_DICIEMBRE_2025</v>
          </cell>
          <cell r="O5781">
            <v>61146880</v>
          </cell>
          <cell r="R5781">
            <v>0</v>
          </cell>
          <cell r="S5781">
            <v>0</v>
          </cell>
        </row>
        <row r="5782">
          <cell r="E5782" t="str">
            <v>18410. Proceso integral e integrado de la Vigilancia de la Salud PúblicaVigilancia en salud pública</v>
          </cell>
          <cell r="F5782" t="str">
            <v>Fortalecimiento y capacitación a UPGD Transmisibles Centro oriente y SUR</v>
          </cell>
          <cell r="G5782" t="str">
            <v>Gestión, análisis y divulgación  de información de la vigilancia en salud pública</v>
          </cell>
          <cell r="H5782" t="str">
            <v>GSP</v>
          </cell>
          <cell r="I5782" t="str">
            <v>No aplica</v>
          </cell>
          <cell r="J5782" t="str">
            <v>Plan de acción</v>
          </cell>
          <cell r="K5782" t="str">
            <v>Zonal</v>
          </cell>
          <cell r="L5782" t="str">
            <v>7_SUBRED</v>
          </cell>
          <cell r="M5782" t="str">
            <v>3_DICIEMBRE_2025</v>
          </cell>
          <cell r="N5782" t="str">
            <v>18410. Proceso integral e integrado de la Vigilancia de la Salud PúblicaVigilancia en salud pública7_SUBRED3_DICIEMBRE_2025</v>
          </cell>
          <cell r="O5782">
            <v>9941299</v>
          </cell>
          <cell r="R5782">
            <v>0</v>
          </cell>
          <cell r="S5782">
            <v>0</v>
          </cell>
        </row>
        <row r="5783">
          <cell r="E5783" t="str">
            <v>18510. Proceso integral e integrado de la Vigilancia de la Salud PúblicaVigilancia en salud pública</v>
          </cell>
          <cell r="F5783" t="str">
            <v>Gestión de la información  del  componente Transmisibles - Subred Sur</v>
          </cell>
          <cell r="G5783" t="str">
            <v>Gestión, análisis y divulgación  de información de la vigilancia en salud pública</v>
          </cell>
          <cell r="H5783" t="str">
            <v>GSP</v>
          </cell>
          <cell r="I5783" t="str">
            <v>No aplica</v>
          </cell>
          <cell r="J5783" t="str">
            <v>Plan de acción</v>
          </cell>
          <cell r="K5783" t="str">
            <v>Zonal</v>
          </cell>
          <cell r="L5783" t="str">
            <v>7_SUBRED</v>
          </cell>
          <cell r="M5783" t="str">
            <v>3_DICIEMBRE_2025</v>
          </cell>
          <cell r="N5783" t="str">
            <v>18510. Proceso integral e integrado de la Vigilancia de la Salud PúblicaVigilancia en salud pública7_SUBRED3_DICIEMBRE_2025</v>
          </cell>
          <cell r="O5783">
            <v>40189280</v>
          </cell>
          <cell r="R5783">
            <v>0</v>
          </cell>
          <cell r="S5783">
            <v>0</v>
          </cell>
        </row>
        <row r="5784">
          <cell r="E5784" t="str">
            <v>18610. Proceso integral e integrado de la Vigilancia de la Salud PúblicaVigilancia en salud pública</v>
          </cell>
          <cell r="F5784" t="str">
            <v>Mantenimiento y fortalecimiento del sistema de  Vigilancia Centinela Meningitis, neumonía bacteriana</v>
          </cell>
          <cell r="G5784" t="str">
            <v>Gestión, análisis y divulgación  de información de la vigilancia en salud pública</v>
          </cell>
          <cell r="H5784" t="str">
            <v>GSP</v>
          </cell>
          <cell r="I5784" t="str">
            <v>No aplica</v>
          </cell>
          <cell r="J5784" t="str">
            <v>Plan de acción</v>
          </cell>
          <cell r="K5784" t="str">
            <v>Distrito</v>
          </cell>
          <cell r="L5784" t="str">
            <v>7_SUBRED</v>
          </cell>
          <cell r="M5784" t="str">
            <v>3_DICIEMBRE_2025</v>
          </cell>
          <cell r="N5784" t="str">
            <v>18610. Proceso integral e integrado de la Vigilancia de la Salud PúblicaVigilancia en salud pública7_SUBRED3_DICIEMBRE_2025</v>
          </cell>
          <cell r="O5784">
            <v>7347488</v>
          </cell>
          <cell r="R5784">
            <v>0</v>
          </cell>
          <cell r="S5784">
            <v>0</v>
          </cell>
        </row>
        <row r="5785">
          <cell r="E5785" t="str">
            <v>18710. Proceso integral e integrado de la Vigilancia de la Salud PúblicaVigilancia en salud pública</v>
          </cell>
          <cell r="F5785" t="str">
            <v>Acciones de contención mediante bloqueos</v>
          </cell>
          <cell r="G5785" t="str">
            <v xml:space="preserve">Intervención integral en brotes, alertas y situaciones de emergencia en salud pública
</v>
          </cell>
          <cell r="H5785" t="str">
            <v>GSP</v>
          </cell>
          <cell r="I5785" t="str">
            <v>No aplica</v>
          </cell>
          <cell r="J5785" t="str">
            <v>Plan de acción</v>
          </cell>
          <cell r="K5785" t="str">
            <v>Zonal</v>
          </cell>
          <cell r="L5785" t="str">
            <v>7_SUBRED</v>
          </cell>
          <cell r="M5785" t="str">
            <v>3_DICIEMBRE_2025</v>
          </cell>
          <cell r="N5785" t="str">
            <v>18710. Proceso integral e integrado de la Vigilancia de la Salud PúblicaVigilancia en salud pública7_SUBRED3_DICIEMBRE_2025</v>
          </cell>
          <cell r="O5785">
            <v>3994272</v>
          </cell>
          <cell r="R5785">
            <v>13</v>
          </cell>
          <cell r="S5785">
            <v>51925536</v>
          </cell>
        </row>
        <row r="5786">
          <cell r="E5786" t="str">
            <v>18810. Proceso integral e integrado de la Vigilancia de la Salud PúblicaVigilancia en salud pública</v>
          </cell>
          <cell r="F5786" t="str">
            <v>Investigaciones epidemiológicas de campo de alto impacto para eventos transmisibles Subred Norte y Sur Occidente</v>
          </cell>
          <cell r="G5786" t="str">
            <v xml:space="preserve">Intervención integral en brotes, alertas y situaciones de emergencia en salud pública
</v>
          </cell>
          <cell r="H5786" t="str">
            <v>GSP</v>
          </cell>
          <cell r="I5786" t="str">
            <v>No aplica</v>
          </cell>
          <cell r="J5786" t="str">
            <v>Plan de acción</v>
          </cell>
          <cell r="K5786" t="str">
            <v>Zonal</v>
          </cell>
          <cell r="L5786" t="str">
            <v>7_SUBRED</v>
          </cell>
          <cell r="M5786" t="str">
            <v>3_DICIEMBRE_2025</v>
          </cell>
          <cell r="N5786" t="str">
            <v>18810. Proceso integral e integrado de la Vigilancia de la Salud PúblicaVigilancia en salud pública7_SUBRED3_DICIEMBRE_2025</v>
          </cell>
          <cell r="O5786">
            <v>33280669</v>
          </cell>
          <cell r="R5786">
            <v>1</v>
          </cell>
          <cell r="S5786">
            <v>33280669</v>
          </cell>
        </row>
        <row r="5787">
          <cell r="E5787" t="str">
            <v>18910. Proceso integral e integrado de la Vigilancia de la Salud PúblicaVigilancia en salud pública</v>
          </cell>
          <cell r="F5787" t="str">
            <v xml:space="preserve">Investigaciones epidemiológicas de campo de alto impacto para eventos transmisibles Subred Centro Oriente y Sur </v>
          </cell>
          <cell r="G5787" t="str">
            <v xml:space="preserve">Intervención integral en brotes, alertas y situaciones de emergencia en salud pública
</v>
          </cell>
          <cell r="H5787" t="str">
            <v>GSP</v>
          </cell>
          <cell r="I5787" t="str">
            <v>No aplica</v>
          </cell>
          <cell r="J5787" t="str">
            <v>Plan de acción</v>
          </cell>
          <cell r="K5787" t="str">
            <v>Zonal</v>
          </cell>
          <cell r="L5787" t="str">
            <v>7_SUBRED</v>
          </cell>
          <cell r="M5787" t="str">
            <v>3_DICIEMBRE_2025</v>
          </cell>
          <cell r="N5787" t="str">
            <v>18910. Proceso integral e integrado de la Vigilancia de la Salud PúblicaVigilancia en salud pública7_SUBRED3_DICIEMBRE_2025</v>
          </cell>
          <cell r="O5787">
            <v>25933181</v>
          </cell>
          <cell r="R5787">
            <v>0</v>
          </cell>
          <cell r="S5787">
            <v>0</v>
          </cell>
        </row>
        <row r="5788">
          <cell r="E5788" t="str">
            <v>19010. Proceso integral e integrado de la Vigilancia de la Salud PúblicaVigilancia en salud pública</v>
          </cell>
          <cell r="F5788" t="str">
            <v>Investigaciones epidemiológicas de campo de control para eventos transmisibles Subred Norte, Sur Occidente, Centro Oriente y Sur</v>
          </cell>
          <cell r="G5788" t="str">
            <v xml:space="preserve">Intervención integral en brotes, alertas y situaciones de emergencia en salud pública
</v>
          </cell>
          <cell r="H5788" t="str">
            <v>GSP</v>
          </cell>
          <cell r="I5788" t="str">
            <v>No aplica</v>
          </cell>
          <cell r="J5788" t="str">
            <v>Plan de acción</v>
          </cell>
          <cell r="K5788" t="str">
            <v>Zonal</v>
          </cell>
          <cell r="L5788" t="str">
            <v>7_SUBRED</v>
          </cell>
          <cell r="M5788" t="str">
            <v>3_DICIEMBRE_2025</v>
          </cell>
          <cell r="N5788" t="str">
            <v>19010. Proceso integral e integrado de la Vigilancia de la Salud PúblicaVigilancia en salud pública7_SUBRED3_DICIEMBRE_2025</v>
          </cell>
          <cell r="O5788">
            <v>8432352</v>
          </cell>
          <cell r="R5788">
            <v>0.97826086956521696</v>
          </cell>
          <cell r="S5788">
            <v>8249039.9999999963</v>
          </cell>
        </row>
        <row r="5789">
          <cell r="E5789" t="str">
            <v>19110. Proceso integral e integrado de la Vigilancia de la Salud PúblicaVigilancia en salud pública</v>
          </cell>
          <cell r="F5789" t="str">
            <v>Unidades de analisis de eventos de interes en salud Pública Norte y Centro Oriente _ Transmisibles</v>
          </cell>
          <cell r="G5789" t="str">
            <v>Gestión, análisis y divulgación  de información de la vigilancia en salud pública</v>
          </cell>
          <cell r="H5789" t="str">
            <v>GSP</v>
          </cell>
          <cell r="I5789" t="str">
            <v>No aplica</v>
          </cell>
          <cell r="J5789" t="str">
            <v>Plan de acción</v>
          </cell>
          <cell r="K5789" t="str">
            <v>Zonal</v>
          </cell>
          <cell r="L5789" t="str">
            <v>7_SUBRED</v>
          </cell>
          <cell r="M5789" t="str">
            <v>3_DICIEMBRE_2025</v>
          </cell>
          <cell r="N5789" t="str">
            <v>19110. Proceso integral e integrado de la Vigilancia de la Salud PúblicaVigilancia en salud pública7_SUBRED3_DICIEMBRE_2025</v>
          </cell>
          <cell r="O5789">
            <v>7347488</v>
          </cell>
          <cell r="R5789">
            <v>1</v>
          </cell>
          <cell r="S5789">
            <v>7347488</v>
          </cell>
        </row>
        <row r="5790">
          <cell r="E5790" t="str">
            <v>19210. Proceso integral e integrado de la Vigilancia de la Salud PúblicaVigilancia en salud pública</v>
          </cell>
          <cell r="F5790" t="str">
            <v>Unidades de analisis de eventos de interes en salud Pública Sur y Sur Occidente _ Transmisibles</v>
          </cell>
          <cell r="G5790" t="str">
            <v>Gestión, análisis y divulgación  de información de la vigilancia en salud pública</v>
          </cell>
          <cell r="H5790" t="str">
            <v>GSP</v>
          </cell>
          <cell r="I5790" t="str">
            <v>No aplica</v>
          </cell>
          <cell r="J5790" t="str">
            <v>Plan de acción</v>
          </cell>
          <cell r="K5790" t="str">
            <v>Zonal</v>
          </cell>
          <cell r="L5790" t="str">
            <v>7_SUBRED</v>
          </cell>
          <cell r="M5790" t="str">
            <v>3_DICIEMBRE_2025</v>
          </cell>
          <cell r="N5790" t="str">
            <v>19210. Proceso integral e integrado de la Vigilancia de la Salud PúblicaVigilancia en salud pública7_SUBRED3_DICIEMBRE_2025</v>
          </cell>
          <cell r="O5790">
            <v>3673744</v>
          </cell>
          <cell r="R5790">
            <v>0</v>
          </cell>
          <cell r="S5790">
            <v>0</v>
          </cell>
        </row>
        <row r="5791">
          <cell r="E5791" t="str">
            <v>19310. Proceso integral e integrado de la Vigilancia de la Salud PúblicaVigilancia en salud pública</v>
          </cell>
          <cell r="F5791" t="str">
            <v>Plan de acción para el Monitoreo rapido de cobertura: Operativo en campo y Documento de análisis Norte y Centro Oriente</v>
          </cell>
          <cell r="G5791" t="str">
            <v xml:space="preserve">Intervención integral en brotes, alertas y situaciones de emergencia en salud pública
</v>
          </cell>
          <cell r="H5791" t="str">
            <v>GSP</v>
          </cell>
          <cell r="I5791" t="str">
            <v>No aplica</v>
          </cell>
          <cell r="J5791" t="str">
            <v>Plan de acción</v>
          </cell>
          <cell r="K5791" t="str">
            <v>Zonal</v>
          </cell>
          <cell r="L5791" t="str">
            <v>7_SUBRED</v>
          </cell>
          <cell r="M5791" t="str">
            <v>3_DICIEMBRE_2025</v>
          </cell>
          <cell r="N5791" t="str">
            <v>19310. Proceso integral e integrado de la Vigilancia de la Salud PúblicaVigilancia en salud pública7_SUBRED3_DICIEMBRE_2025</v>
          </cell>
          <cell r="O5791">
            <v>42556256</v>
          </cell>
          <cell r="R5791">
            <v>0</v>
          </cell>
          <cell r="S5791">
            <v>0</v>
          </cell>
        </row>
        <row r="5792">
          <cell r="E5792" t="str">
            <v>19410. Proceso integral e integrado de la Vigilancia de la Salud PúblicaVigilancia en salud pública</v>
          </cell>
          <cell r="F5792" t="str">
            <v>Plan de acción para el Monitoreo rapido de cobertura: Operativo en campo y Documento de análisis Sur Occidente y Sur</v>
          </cell>
          <cell r="G5792" t="str">
            <v xml:space="preserve">Intervención integral en brotes, alertas y situaciones de emergencia en salud pública
</v>
          </cell>
          <cell r="H5792" t="str">
            <v>GSP</v>
          </cell>
          <cell r="I5792" t="str">
            <v>No aplica</v>
          </cell>
          <cell r="J5792" t="str">
            <v>Plan de acción</v>
          </cell>
          <cell r="K5792" t="str">
            <v>Zonal</v>
          </cell>
          <cell r="L5792" t="str">
            <v>7_SUBRED</v>
          </cell>
          <cell r="M5792" t="str">
            <v>3_DICIEMBRE_2025</v>
          </cell>
          <cell r="N5792" t="str">
            <v>19410. Proceso integral e integrado de la Vigilancia de la Salud PúblicaVigilancia en salud pública7_SUBRED3_DICIEMBRE_2025</v>
          </cell>
          <cell r="O5792">
            <v>38561984</v>
          </cell>
          <cell r="R5792">
            <v>0</v>
          </cell>
          <cell r="S5792">
            <v>0</v>
          </cell>
        </row>
        <row r="5793">
          <cell r="E5793" t="str">
            <v>19510. Proceso integral e integrado de la Vigilancia de la Salud PúblicaVigilancia en salud pública</v>
          </cell>
          <cell r="F5793" t="str">
            <v xml:space="preserve"> Gestión de la información  del  componente SIVIGILA -  Subred Norte </v>
          </cell>
          <cell r="G5793" t="str">
            <v>Gestión, análisis y divulgación  de información de la vigilancia en salud pública</v>
          </cell>
          <cell r="H5793" t="str">
            <v>GSP</v>
          </cell>
          <cell r="I5793" t="str">
            <v>No aplica</v>
          </cell>
          <cell r="J5793" t="str">
            <v>Plan de acción</v>
          </cell>
          <cell r="K5793" t="str">
            <v>Zonal</v>
          </cell>
          <cell r="L5793" t="str">
            <v>7_SUBRED</v>
          </cell>
          <cell r="M5793" t="str">
            <v>3_DICIEMBRE_2025</v>
          </cell>
          <cell r="N5793" t="str">
            <v>19510. Proceso integral e integrado de la Vigilancia de la Salud PúblicaVigilancia en salud pública7_SUBRED3_DICIEMBRE_2025</v>
          </cell>
          <cell r="O5793">
            <v>125967504</v>
          </cell>
          <cell r="R5793">
            <v>0.90313768541448602</v>
          </cell>
          <cell r="S5793">
            <v>113766000.00000001</v>
          </cell>
        </row>
        <row r="5794">
          <cell r="E5794" t="str">
            <v>19610. Proceso integral e integrado de la Vigilancia de la Salud PúblicaVigilancia en salud pública</v>
          </cell>
          <cell r="F5794" t="str">
            <v xml:space="preserve"> Gestión de la información  del  componente SIVIGILA -  Subred  Sur Occidente y Centro Oriente</v>
          </cell>
          <cell r="G5794" t="str">
            <v>Gestión, análisis y divulgación  de información de la vigilancia en salud pública</v>
          </cell>
          <cell r="H5794" t="str">
            <v>GSP</v>
          </cell>
          <cell r="I5794" t="str">
            <v>No aplica</v>
          </cell>
          <cell r="J5794" t="str">
            <v>Plan de acción</v>
          </cell>
          <cell r="K5794" t="str">
            <v>Zonal</v>
          </cell>
          <cell r="L5794" t="str">
            <v>7_SUBRED</v>
          </cell>
          <cell r="M5794" t="str">
            <v>3_DICIEMBRE_2025</v>
          </cell>
          <cell r="N5794" t="str">
            <v>19610. Proceso integral e integrado de la Vigilancia de la Salud PúblicaVigilancia en salud pública7_SUBRED3_DICIEMBRE_2025</v>
          </cell>
          <cell r="O5794">
            <v>59199056</v>
          </cell>
          <cell r="R5794">
            <v>0</v>
          </cell>
          <cell r="S5794">
            <v>0</v>
          </cell>
        </row>
        <row r="5795">
          <cell r="E5795" t="str">
            <v>19710. Proceso integral e integrado de la Vigilancia de la Salud PúblicaVigilancia en salud pública</v>
          </cell>
          <cell r="F5795" t="str">
            <v xml:space="preserve"> Gestión de la información  del  componente SIVIGILA -  Subred  Sur </v>
          </cell>
          <cell r="G5795" t="str">
            <v>Gestión, análisis y divulgación  de información de la vigilancia en salud pública</v>
          </cell>
          <cell r="H5795" t="str">
            <v>GSP</v>
          </cell>
          <cell r="I5795" t="str">
            <v>No aplica</v>
          </cell>
          <cell r="J5795" t="str">
            <v>Plan de acción</v>
          </cell>
          <cell r="K5795" t="str">
            <v>Zonal</v>
          </cell>
          <cell r="L5795" t="str">
            <v>7_SUBRED</v>
          </cell>
          <cell r="M5795" t="str">
            <v>3_DICIEMBRE_2025</v>
          </cell>
          <cell r="N5795" t="str">
            <v>19710. Proceso integral e integrado de la Vigilancia de la Salud PúblicaVigilancia en salud pública7_SUBRED3_DICIEMBRE_2025</v>
          </cell>
          <cell r="O5795">
            <v>34888240</v>
          </cell>
          <cell r="R5795">
            <v>0</v>
          </cell>
          <cell r="S5795">
            <v>0</v>
          </cell>
        </row>
        <row r="5796">
          <cell r="E5796" t="str">
            <v>19810. Proceso integral e integrado de la Vigilancia de la Salud PúblicaVigilancia en salud pública</v>
          </cell>
          <cell r="F5796" t="str">
            <v>Gestión de la información  del  componente No Transmisibles - Subred Norte</v>
          </cell>
          <cell r="G5796" t="str">
            <v>Gestión, análisis y divulgación  de información de la vigilancia en salud pública</v>
          </cell>
          <cell r="H5796" t="str">
            <v>GSP</v>
          </cell>
          <cell r="I5796" t="str">
            <v>No aplica</v>
          </cell>
          <cell r="J5796" t="str">
            <v>Plan de acción</v>
          </cell>
          <cell r="K5796" t="str">
            <v>Zonal</v>
          </cell>
          <cell r="L5796" t="str">
            <v>7_SUBRED</v>
          </cell>
          <cell r="M5796" t="str">
            <v>3_DICIEMBRE_2025</v>
          </cell>
          <cell r="N5796" t="str">
            <v>19810. Proceso integral e integrado de la Vigilancia de la Salud PúblicaVigilancia en salud pública7_SUBRED3_DICIEMBRE_2025</v>
          </cell>
          <cell r="O5796">
            <v>73252976</v>
          </cell>
          <cell r="R5796">
            <v>1</v>
          </cell>
          <cell r="S5796">
            <v>73252976</v>
          </cell>
        </row>
        <row r="5797">
          <cell r="E5797" t="str">
            <v>19910. Proceso integral e integrado de la Vigilancia de la Salud PúblicaVigilancia en salud pública</v>
          </cell>
          <cell r="F5797" t="str">
            <v>Gestión de la información  del  componente No Transmisibles - Subred Centro Oriente y Sur Occidente</v>
          </cell>
          <cell r="G5797" t="str">
            <v>Gestión, análisis y divulgación  de información de la vigilancia en salud pública</v>
          </cell>
          <cell r="H5797" t="str">
            <v>GSP</v>
          </cell>
          <cell r="I5797" t="str">
            <v>No aplica</v>
          </cell>
          <cell r="J5797" t="str">
            <v>Plan de acción</v>
          </cell>
          <cell r="K5797" t="str">
            <v>Zonal</v>
          </cell>
          <cell r="L5797" t="str">
            <v>7_SUBRED</v>
          </cell>
          <cell r="M5797" t="str">
            <v>3_DICIEMBRE_2025</v>
          </cell>
          <cell r="N5797" t="str">
            <v>19910. Proceso integral e integrado de la Vigilancia de la Salud PúblicaVigilancia en salud pública7_SUBRED3_DICIEMBRE_2025</v>
          </cell>
          <cell r="O5797">
            <v>67631408</v>
          </cell>
          <cell r="R5797">
            <v>0</v>
          </cell>
          <cell r="S5797">
            <v>0</v>
          </cell>
        </row>
        <row r="5798">
          <cell r="E5798" t="str">
            <v>20010. Proceso integral e integrado de la Vigilancia de la Salud PúblicaVigilancia en salud pública</v>
          </cell>
          <cell r="F5798" t="str">
            <v>Gestión de la información  del  componente No Transmisibles  Sur</v>
          </cell>
          <cell r="G5798" t="str">
            <v>Gestión, análisis y divulgación  de información de la vigilancia en salud pública</v>
          </cell>
          <cell r="H5798" t="str">
            <v>GSP</v>
          </cell>
          <cell r="I5798" t="str">
            <v>No aplica</v>
          </cell>
          <cell r="J5798" t="str">
            <v>Plan de acción</v>
          </cell>
          <cell r="K5798" t="str">
            <v>Zonal</v>
          </cell>
          <cell r="L5798" t="str">
            <v>7_SUBRED</v>
          </cell>
          <cell r="M5798" t="str">
            <v>3_DICIEMBRE_2025</v>
          </cell>
          <cell r="N5798" t="str">
            <v>20010. Proceso integral e integrado de la Vigilancia de la Salud PúblicaVigilancia en salud pública7_SUBRED3_DICIEMBRE_2025</v>
          </cell>
          <cell r="O5798">
            <v>62009840</v>
          </cell>
          <cell r="R5798">
            <v>0</v>
          </cell>
          <cell r="S5798">
            <v>0</v>
          </cell>
        </row>
        <row r="5799">
          <cell r="E5799" t="str">
            <v>20110. Proceso integral e integrado de la Vigilancia de la Salud PúblicaVigilancia en salud pública</v>
          </cell>
          <cell r="F5799" t="str">
            <v>Investigaciones epidemiológicas de campo -No Transmisibles</v>
          </cell>
          <cell r="G5799" t="str">
            <v xml:space="preserve">Intervención integral en brotes, alertas y situaciones de emergencia en salud pública
</v>
          </cell>
          <cell r="H5799" t="str">
            <v>GSP</v>
          </cell>
          <cell r="I5799" t="str">
            <v>No aplica</v>
          </cell>
          <cell r="J5799" t="str">
            <v xml:space="preserve">Investigaciones Epidemiológicas de campo realizadas </v>
          </cell>
          <cell r="K5799" t="str">
            <v>Zonal</v>
          </cell>
          <cell r="L5799" t="str">
            <v>7_SUBRED</v>
          </cell>
          <cell r="M5799" t="str">
            <v>3_DICIEMBRE_2025</v>
          </cell>
          <cell r="N5799" t="str">
            <v>20110. Proceso integral e integrado de la Vigilancia de la Salud PúblicaVigilancia en salud pública7_SUBRED3_DICIEMBRE_2025</v>
          </cell>
          <cell r="O5799">
            <v>152760</v>
          </cell>
          <cell r="R5799">
            <v>123</v>
          </cell>
          <cell r="S5799">
            <v>18789480</v>
          </cell>
        </row>
        <row r="5800">
          <cell r="E5800" t="str">
            <v>20210. Proceso integral e integrado de la Vigilancia de la Salud PúblicaVigilancia en salud pública</v>
          </cell>
          <cell r="F5800" t="str">
            <v>Gestión de la información  del  componente SISVAN - Subred Norte</v>
          </cell>
          <cell r="G5800" t="str">
            <v>Gestión, análisis y divulgación  de información de la vigilancia en salud pública</v>
          </cell>
          <cell r="H5800" t="str">
            <v>GSP</v>
          </cell>
          <cell r="I5800" t="str">
            <v>No aplica</v>
          </cell>
          <cell r="J5800" t="str">
            <v>Plan de acción</v>
          </cell>
          <cell r="K5800" t="str">
            <v>Zonal</v>
          </cell>
          <cell r="L5800" t="str">
            <v>7_SUBRED</v>
          </cell>
          <cell r="M5800" t="str">
            <v>3_DICIEMBRE_2025</v>
          </cell>
          <cell r="N5800" t="str">
            <v>20210. Proceso integral e integrado de la Vigilancia de la Salud PúblicaVigilancia en salud pública7_SUBRED3_DICIEMBRE_2025</v>
          </cell>
          <cell r="O5800">
            <v>41150864</v>
          </cell>
          <cell r="R5800">
            <v>0.95990830228983803</v>
          </cell>
          <cell r="S5800">
            <v>39501056.000000015</v>
          </cell>
        </row>
        <row r="5801">
          <cell r="E5801" t="str">
            <v>20310. Proceso integral e integrado de la Vigilancia de la Salud PúblicaVigilancia en salud pública</v>
          </cell>
          <cell r="F5801" t="str">
            <v xml:space="preserve">Gestión de información del componente SISVAN Subred Occidente </v>
          </cell>
          <cell r="G5801" t="str">
            <v>Gestión, análisis y divulgación  de información de la vigilancia en salud pública</v>
          </cell>
          <cell r="H5801" t="str">
            <v>GSP</v>
          </cell>
          <cell r="I5801" t="str">
            <v>No aplica</v>
          </cell>
          <cell r="J5801" t="str">
            <v>Plan de acción</v>
          </cell>
          <cell r="K5801" t="str">
            <v>Zonal</v>
          </cell>
          <cell r="L5801" t="str">
            <v>7_SUBRED</v>
          </cell>
          <cell r="M5801" t="str">
            <v>3_DICIEMBRE_2025</v>
          </cell>
          <cell r="N5801" t="str">
            <v>20310. Proceso integral e integrado de la Vigilancia de la Salud PúblicaVigilancia en salud pública7_SUBRED3_DICIEMBRE_2025</v>
          </cell>
          <cell r="O5801">
            <v>37156592</v>
          </cell>
          <cell r="R5801">
            <v>0</v>
          </cell>
          <cell r="S5801">
            <v>0</v>
          </cell>
        </row>
        <row r="5802">
          <cell r="E5802" t="str">
            <v>20410. Proceso integral e integrado de la Vigilancia de la Salud PúblicaVigilancia en salud pública</v>
          </cell>
          <cell r="F5802" t="str">
            <v>Gestión de información del componente SISVAN Centro Oriente y Sur</v>
          </cell>
          <cell r="G5802" t="str">
            <v>Gestión, análisis y divulgación  de información de la vigilancia en salud pública</v>
          </cell>
          <cell r="H5802" t="str">
            <v>GSP</v>
          </cell>
          <cell r="I5802" t="str">
            <v>No aplica</v>
          </cell>
          <cell r="J5802" t="str">
            <v>Plan de acción</v>
          </cell>
          <cell r="K5802" t="str">
            <v>Zonal</v>
          </cell>
          <cell r="L5802" t="str">
            <v>7_SUBRED</v>
          </cell>
          <cell r="M5802" t="str">
            <v>3_DICIEMBRE_2025</v>
          </cell>
          <cell r="N5802" t="str">
            <v>20410. Proceso integral e integrado de la Vigilancia de la Salud PúblicaVigilancia en salud pública7_SUBRED3_DICIEMBRE_2025</v>
          </cell>
          <cell r="O5802">
            <v>33162320</v>
          </cell>
          <cell r="R5802">
            <v>0</v>
          </cell>
          <cell r="S5802">
            <v>0</v>
          </cell>
        </row>
        <row r="5803">
          <cell r="E5803" t="str">
            <v>20510. Proceso integral e integrado de la Vigilancia de la Salud PúblicaVigilancia en salud pública</v>
          </cell>
          <cell r="F5803" t="str">
            <v>Seguimiento a las atenciones brindadas y orientaciones en alimentación a los menores de 5 años con diagnósticos de RIESGO DE DNT AGUDA y DNT AGUDA y  caracterizaciones a las gestantes notificadas al SISVAN en las Subredes</v>
          </cell>
          <cell r="G5803" t="str">
            <v>Gestión, análisis y divulgación  de información de la vigilancia en salud pública</v>
          </cell>
          <cell r="H5803" t="str">
            <v>GSP</v>
          </cell>
          <cell r="I5803" t="str">
            <v>No aplica</v>
          </cell>
          <cell r="J5803" t="str">
            <v>Plan de acción</v>
          </cell>
          <cell r="K5803" t="str">
            <v>Zonal</v>
          </cell>
          <cell r="L5803" t="str">
            <v>7_SUBRED</v>
          </cell>
          <cell r="M5803" t="str">
            <v>3_DICIEMBRE_2025</v>
          </cell>
          <cell r="N5803" t="str">
            <v>20510. Proceso integral e integrado de la Vigilancia de la Salud PúblicaVigilancia en salud pública7_SUBRED3_DICIEMBRE_2025</v>
          </cell>
          <cell r="O5803">
            <v>11243136</v>
          </cell>
          <cell r="R5803">
            <v>1</v>
          </cell>
          <cell r="S5803">
            <v>11243136</v>
          </cell>
        </row>
        <row r="5804">
          <cell r="E5804" t="str">
            <v>20610. Proceso integral e integrado de la Vigilancia de la Salud PúblicaVigilancia en salud pública</v>
          </cell>
          <cell r="F5804" t="str">
            <v>Caracterización de la situación alimentaria y nutricional de población menor de 5 años y recien nacidos.</v>
          </cell>
          <cell r="G5804" t="str">
            <v>Gestión, análisis y divulgación  de información de la vigilancia en salud pública</v>
          </cell>
          <cell r="H5804" t="str">
            <v>GSP</v>
          </cell>
          <cell r="I5804" t="str">
            <v>No aplica</v>
          </cell>
          <cell r="J5804" t="str">
            <v>Plan de acción</v>
          </cell>
          <cell r="K5804" t="str">
            <v>Zonal</v>
          </cell>
          <cell r="L5804" t="str">
            <v>7_SUBRED</v>
          </cell>
          <cell r="M5804" t="str">
            <v>3_DICIEMBRE_2025</v>
          </cell>
          <cell r="N5804" t="str">
            <v>20610. Proceso integral e integrado de la Vigilancia de la Salud PúblicaVigilancia en salud pública7_SUBRED3_DICIEMBRE_2025</v>
          </cell>
          <cell r="O5804">
            <v>7347488</v>
          </cell>
          <cell r="R5804">
            <v>1</v>
          </cell>
          <cell r="S5804">
            <v>7347488</v>
          </cell>
        </row>
        <row r="5805">
          <cell r="E5805" t="str">
            <v>20710. Proceso integral e integrado de la Vigilancia de la Salud PúblicaVigilancia en salud pública</v>
          </cell>
          <cell r="F5805" t="str">
            <v>Gestión de la información  del  componente de Urgencias y Emergencias  - Subred Norte, Centro Oriente, Sur Occidente y Sur</v>
          </cell>
          <cell r="G5805" t="str">
            <v>Gestión, análisis y divulgación  de información de la vigilancia en salud pública</v>
          </cell>
          <cell r="H5805" t="str">
            <v>GSP</v>
          </cell>
          <cell r="I5805" t="str">
            <v>No aplica</v>
          </cell>
          <cell r="J5805" t="str">
            <v>Plan de acción</v>
          </cell>
          <cell r="K5805" t="str">
            <v>Zonal</v>
          </cell>
          <cell r="L5805" t="str">
            <v>7_SUBRED</v>
          </cell>
          <cell r="M5805" t="str">
            <v>3_DICIEMBRE_2025</v>
          </cell>
          <cell r="N5805" t="str">
            <v>20710. Proceso integral e integrado de la Vigilancia de la Salud PúblicaVigilancia en salud pública7_SUBRED3_DICIEMBRE_2025</v>
          </cell>
          <cell r="O5805">
            <v>8210448</v>
          </cell>
          <cell r="R5805">
            <v>1</v>
          </cell>
          <cell r="S5805">
            <v>8210448</v>
          </cell>
        </row>
        <row r="5806">
          <cell r="E5806" t="str">
            <v>20810. Proceso integral e integrado de la Vigilancia de la Salud PúblicaVigilancia en salud pública</v>
          </cell>
          <cell r="F5806" t="str">
            <v xml:space="preserve">Atención de urgencias y emergencias en Salud Pública por parte del equipo profesional de respuesta inmediata - ERI
</v>
          </cell>
          <cell r="G5806" t="str">
            <v xml:space="preserve">Intervención integral en brotes, alertas y situaciones de emergencia en salud pública
</v>
          </cell>
          <cell r="H5806" t="str">
            <v>GSP</v>
          </cell>
          <cell r="I5806" t="str">
            <v>No aplica</v>
          </cell>
          <cell r="J5806" t="str">
            <v>Plan de acción</v>
          </cell>
          <cell r="K5806" t="str">
            <v>Zonal</v>
          </cell>
          <cell r="L5806" t="str">
            <v>7_SUBRED</v>
          </cell>
          <cell r="M5806" t="str">
            <v>3_DICIEMBRE_2025</v>
          </cell>
          <cell r="N5806" t="str">
            <v>20810. Proceso integral e integrado de la Vigilancia de la Salud PúblicaVigilancia en salud pública7_SUBRED3_DICIEMBRE_2025</v>
          </cell>
          <cell r="O5806">
            <v>12969056</v>
          </cell>
          <cell r="R5806">
            <v>3</v>
          </cell>
          <cell r="S5806">
            <v>38907168</v>
          </cell>
        </row>
        <row r="5807">
          <cell r="E5807" t="str">
            <v>20910. Proceso integral e integrado de la Vigilancia de la Salud PúblicaVigilancia en salud pública</v>
          </cell>
          <cell r="F5807" t="str">
            <v xml:space="preserve">Atención de urgencias y emergencias en Salud Pública por parte del equipo técnico de respuesta inmediata - ERI
</v>
          </cell>
          <cell r="G5807" t="str">
            <v xml:space="preserve">Intervención integral en brotes, alertas y situaciones de emergencia en salud pública
</v>
          </cell>
          <cell r="H5807" t="str">
            <v>GSP</v>
          </cell>
          <cell r="I5807" t="str">
            <v>No aplica</v>
          </cell>
          <cell r="J5807" t="str">
            <v>Plan de acción</v>
          </cell>
          <cell r="K5807" t="str">
            <v>Zonal</v>
          </cell>
          <cell r="L5807" t="str">
            <v>7_SUBRED</v>
          </cell>
          <cell r="M5807" t="str">
            <v>3_DICIEMBRE_2025</v>
          </cell>
          <cell r="N5807" t="str">
            <v>20910. Proceso integral e integrado de la Vigilancia de la Salud PúblicaVigilancia en salud pública7_SUBRED3_DICIEMBRE_2025</v>
          </cell>
          <cell r="O5807">
            <v>7988544</v>
          </cell>
          <cell r="R5807">
            <v>1</v>
          </cell>
          <cell r="S5807">
            <v>7988544</v>
          </cell>
        </row>
        <row r="5808">
          <cell r="E5808" t="str">
            <v>21010. Proceso integral e integrado de la Vigilancia de la Salud PúblicaVigilancia en salud pública</v>
          </cell>
          <cell r="F5808" t="str">
            <v>Mantenimiento, seguimiento y  fortalecimiento de  la estrategia Vigilancia Epidemiológica  Portuaria- Subred  Suroccidente</v>
          </cell>
          <cell r="G5808" t="str">
            <v xml:space="preserve">Intervención integral en brotes, alertas y situaciones de emergencia en salud pública
</v>
          </cell>
          <cell r="H5808" t="str">
            <v>GSP</v>
          </cell>
          <cell r="I5808" t="str">
            <v>No aplica</v>
          </cell>
          <cell r="J5808" t="str">
            <v>Plan de acción</v>
          </cell>
          <cell r="K5808" t="str">
            <v>Distrito</v>
          </cell>
          <cell r="L5808" t="str">
            <v>7_SUBRED</v>
          </cell>
          <cell r="M5808" t="str">
            <v>3_DICIEMBRE_2025</v>
          </cell>
          <cell r="N5808" t="str">
            <v>21010. Proceso integral e integrado de la Vigilancia de la Salud PúblicaVigilancia en salud pública7_SUBRED3_DICIEMBRE_2025</v>
          </cell>
          <cell r="O5808">
            <v>70836688</v>
          </cell>
          <cell r="R5808">
            <v>0</v>
          </cell>
          <cell r="S5808">
            <v>0</v>
          </cell>
        </row>
        <row r="5809">
          <cell r="E5809" t="str">
            <v>21110. Proceso integral e integrado de la Vigilancia de la Salud PúblicaVigilancia en salud pública</v>
          </cell>
          <cell r="F5809" t="str">
            <v>Seguimiento al fortalecimiento de los eventos de interes internacional en salud pública ESPII</v>
          </cell>
          <cell r="G5809" t="str">
            <v xml:space="preserve">Intervención integral en brotes, alertas y situaciones de emergencia en salud pública
</v>
          </cell>
          <cell r="H5809" t="str">
            <v>GSP</v>
          </cell>
          <cell r="I5809" t="str">
            <v>No aplica</v>
          </cell>
          <cell r="J5809" t="str">
            <v>Plan de acción</v>
          </cell>
          <cell r="K5809" t="str">
            <v>Distrito</v>
          </cell>
          <cell r="L5809" t="str">
            <v>7_SUBRED</v>
          </cell>
          <cell r="M5809" t="str">
            <v>3_DICIEMBRE_2025</v>
          </cell>
          <cell r="N5809" t="str">
            <v>21110. Proceso integral e integrado de la Vigilancia de la Salud PúblicaVigilancia en salud pública7_SUBRED3_DICIEMBRE_2025</v>
          </cell>
          <cell r="O5809">
            <v>25938112</v>
          </cell>
          <cell r="R5809">
            <v>0</v>
          </cell>
          <cell r="S5809">
            <v>0</v>
          </cell>
        </row>
        <row r="5810">
          <cell r="E5810" t="str">
            <v>21210. Proceso integral e integrado de la Vigilancia de la Salud PúblicaVigilancia en salud pública</v>
          </cell>
          <cell r="F5810" t="str">
            <v>Simulacro ESPII</v>
          </cell>
          <cell r="G5810" t="str">
            <v xml:space="preserve">Intervención integral en brotes, alertas y situaciones de emergencia en salud pública
</v>
          </cell>
          <cell r="H5810" t="str">
            <v>GSP</v>
          </cell>
          <cell r="I5810" t="str">
            <v>No aplica</v>
          </cell>
          <cell r="J5810" t="str">
            <v>Plan de acción</v>
          </cell>
          <cell r="K5810" t="str">
            <v>Distrito</v>
          </cell>
          <cell r="L5810" t="str">
            <v>7_SUBRED</v>
          </cell>
          <cell r="M5810" t="str">
            <v>3_DICIEMBRE_2025</v>
          </cell>
          <cell r="N5810" t="str">
            <v>21210. Proceso integral e integrado de la Vigilancia de la Salud PúblicaVigilancia en salud pública7_SUBRED3_DICIEMBRE_2025</v>
          </cell>
          <cell r="O5810">
            <v>100000000</v>
          </cell>
          <cell r="R5810">
            <v>0</v>
          </cell>
          <cell r="S5810">
            <v>0</v>
          </cell>
        </row>
        <row r="5811">
          <cell r="E5811" t="str">
            <v>21310. Proceso integral e integrado de la Vigilancia de la Salud PúblicaVigilancia en salud pública</v>
          </cell>
          <cell r="F5811" t="str">
            <v xml:space="preserve">Gestión  de la información  del Componente de Salud Mental - Subred Norte y Sur Occidente </v>
          </cell>
          <cell r="G5811" t="str">
            <v>Gestión, análisis y divulgación  de información de la vigilancia en salud pública</v>
          </cell>
          <cell r="H5811" t="str">
            <v>GSP</v>
          </cell>
          <cell r="I5811" t="str">
            <v>No aplica</v>
          </cell>
          <cell r="J5811" t="str">
            <v>Plan de acción</v>
          </cell>
          <cell r="K5811" t="str">
            <v>Zonal</v>
          </cell>
          <cell r="L5811" t="str">
            <v>7_SUBRED</v>
          </cell>
          <cell r="M5811" t="str">
            <v>3_DICIEMBRE_2025</v>
          </cell>
          <cell r="N5811" t="str">
            <v>21310. Proceso integral e integrado de la Vigilancia de la Salud PúblicaVigilancia en salud pública7_SUBRED3_DICIEMBRE_2025</v>
          </cell>
          <cell r="O5811">
            <v>92953120</v>
          </cell>
          <cell r="R5811">
            <v>0.91167108753315695</v>
          </cell>
          <cell r="S5811">
            <v>84742672.000000045</v>
          </cell>
        </row>
        <row r="5812">
          <cell r="E5812" t="str">
            <v>21410. Proceso integral e integrado de la Vigilancia de la Salud PúblicaVigilancia en salud pública</v>
          </cell>
          <cell r="F5812" t="str">
            <v xml:space="preserve">Gestión  de la información  del Componente de Salud Mental - Subred Centro Oriente y Sur </v>
          </cell>
          <cell r="G5812" t="str">
            <v>Gestión, análisis y divulgación  de información de la vigilancia en salud pública</v>
          </cell>
          <cell r="H5812" t="str">
            <v>GSP</v>
          </cell>
          <cell r="I5812" t="str">
            <v>No aplica</v>
          </cell>
          <cell r="J5812" t="str">
            <v>Plan de acción</v>
          </cell>
          <cell r="K5812" t="str">
            <v>Zonal</v>
          </cell>
          <cell r="L5812" t="str">
            <v>7_SUBRED</v>
          </cell>
          <cell r="M5812" t="str">
            <v>3_DICIEMBRE_2025</v>
          </cell>
          <cell r="N5812" t="str">
            <v>21410. Proceso integral e integrado de la Vigilancia de la Salud PúblicaVigilancia en salud pública7_SUBRED3_DICIEMBRE_2025</v>
          </cell>
          <cell r="O5812">
            <v>72587264</v>
          </cell>
          <cell r="R5812">
            <v>0</v>
          </cell>
          <cell r="S5812">
            <v>0</v>
          </cell>
        </row>
        <row r="5813">
          <cell r="E5813" t="str">
            <v>21510. Proceso integral e integrado de la Vigilancia de la Salud PúblicaVigilancia en salud pública</v>
          </cell>
          <cell r="F5813" t="str">
            <v>Investigaciones epidemiológicas de eventos prioritarios en salud mental</v>
          </cell>
          <cell r="G5813" t="str">
            <v xml:space="preserve">Intervención integral en brotes, alertas y situaciones de emergencia en salud pública
</v>
          </cell>
          <cell r="H5813" t="str">
            <v>GSP</v>
          </cell>
          <cell r="I5813" t="str">
            <v>No aplica</v>
          </cell>
          <cell r="J5813" t="str">
            <v>Investigaciones Epidemiológicas de campo realizadas</v>
          </cell>
          <cell r="K5813" t="str">
            <v>Zonal</v>
          </cell>
          <cell r="L5813" t="str">
            <v>7_SUBRED</v>
          </cell>
          <cell r="M5813" t="str">
            <v>3_DICIEMBRE_2025</v>
          </cell>
          <cell r="N5813" t="str">
            <v>21510. Proceso integral e integrado de la Vigilancia de la Salud PúblicaVigilancia en salud pública7_SUBRED3_DICIEMBRE_2025</v>
          </cell>
          <cell r="O5813">
            <v>211452</v>
          </cell>
          <cell r="R5813">
            <v>912</v>
          </cell>
          <cell r="S5813">
            <v>192844224</v>
          </cell>
        </row>
        <row r="5814">
          <cell r="E5814" t="str">
            <v>21610. Proceso integral e integrado de la Vigilancia de la Salud PúblicaVigilancia en salud pública</v>
          </cell>
          <cell r="F5814" t="str">
            <v>Implementación de los componentes delito asociado, morbimortalidad, consumo de SPA, respuesta social del Centro Distrital de Monitoreo de las Drogas- CEMID)</v>
          </cell>
          <cell r="G5814" t="str">
            <v>Gestión, análisis y divulgación  de información de la vigilancia en salud pública</v>
          </cell>
          <cell r="H5814" t="str">
            <v>GSP</v>
          </cell>
          <cell r="I5814" t="str">
            <v>No aplica</v>
          </cell>
          <cell r="J5814" t="str">
            <v>Plan de acción</v>
          </cell>
          <cell r="K5814" t="str">
            <v>Distrito</v>
          </cell>
          <cell r="L5814" t="str">
            <v>7_SUBRED</v>
          </cell>
          <cell r="M5814" t="str">
            <v>3_DICIEMBRE_2025</v>
          </cell>
          <cell r="N5814" t="str">
            <v>21610. Proceso integral e integrado de la Vigilancia de la Salud PúblicaVigilancia en salud pública7_SUBRED3_DICIEMBRE_2025</v>
          </cell>
          <cell r="O5814">
            <v>30252912</v>
          </cell>
          <cell r="R5814">
            <v>0</v>
          </cell>
          <cell r="S5814">
            <v>0</v>
          </cell>
        </row>
        <row r="5815">
          <cell r="E5815" t="str">
            <v>21710. Proceso integral e integrado de la Vigilancia de la Salud PúblicaVigilancia en salud pública</v>
          </cell>
          <cell r="F5815" t="str">
            <v>Gestión de la información  del  componente Estadísticas Vitales  - Subred Norte, Centro Oriente, Sur Occidente y Sur</v>
          </cell>
          <cell r="G5815" t="str">
            <v>Gestión, análisis y divulgación  de información de la vigilancia en salud pública</v>
          </cell>
          <cell r="H5815" t="str">
            <v>GSP</v>
          </cell>
          <cell r="I5815" t="str">
            <v>No aplica</v>
          </cell>
          <cell r="J5815" t="str">
            <v>Plan de acción</v>
          </cell>
          <cell r="K5815" t="str">
            <v>Zonal</v>
          </cell>
          <cell r="L5815" t="str">
            <v>7_SUBRED</v>
          </cell>
          <cell r="M5815" t="str">
            <v>3_DICIEMBRE_2025</v>
          </cell>
          <cell r="N5815" t="str">
            <v>21710. Proceso integral e integrado de la Vigilancia de la Salud PúblicaVigilancia en salud pública7_SUBRED3_DICIEMBRE_2025</v>
          </cell>
          <cell r="O5815">
            <v>3994272</v>
          </cell>
          <cell r="R5815">
            <v>2</v>
          </cell>
          <cell r="S5815">
            <v>7988544</v>
          </cell>
        </row>
        <row r="5816">
          <cell r="E5816" t="str">
            <v>21810. Proceso integral e integrado de la Vigilancia de la Salud PúblicaVigilancia en salud pública</v>
          </cell>
          <cell r="F5816" t="str">
            <v>Asistencia técnica de las UPGD que conforman la red de  Estadísticas Vitales</v>
          </cell>
          <cell r="G5816" t="str">
            <v>Gestión, análisis y divulgación  de información de la vigilancia en salud pública</v>
          </cell>
          <cell r="H5816" t="str">
            <v>GSP</v>
          </cell>
          <cell r="I5816" t="str">
            <v>No aplica</v>
          </cell>
          <cell r="J5816" t="str">
            <v>Plan de acción</v>
          </cell>
          <cell r="K5816" t="str">
            <v>Zonal</v>
          </cell>
          <cell r="L5816" t="str">
            <v>7_SUBRED</v>
          </cell>
          <cell r="M5816" t="str">
            <v>3_DICIEMBRE_2025</v>
          </cell>
          <cell r="N5816" t="str">
            <v>21810. Proceso integral e integrado de la Vigilancia de la Salud PúblicaVigilancia en salud pública7_SUBRED3_DICIEMBRE_2025</v>
          </cell>
          <cell r="O5816">
            <v>7347488</v>
          </cell>
          <cell r="R5816">
            <v>1</v>
          </cell>
          <cell r="S5816">
            <v>7347488</v>
          </cell>
        </row>
        <row r="5817">
          <cell r="E5817" t="str">
            <v>21910. Proceso integral e integrado de la Vigilancia de la Salud PúblicaVigilancia en salud pública</v>
          </cell>
          <cell r="F5817" t="str">
            <v>Evaluación y verificación en las asistencias técnicas de la Cabalidad y los diferentes procesos de EEVV</v>
          </cell>
          <cell r="G5817" t="str">
            <v>Gestión, análisis y divulgación  de información de la vigilancia en salud pública</v>
          </cell>
          <cell r="H5817" t="str">
            <v>GSP</v>
          </cell>
          <cell r="I5817" t="str">
            <v>No aplica</v>
          </cell>
          <cell r="J5817" t="str">
            <v>Plan de acción</v>
          </cell>
          <cell r="K5817" t="str">
            <v>Zonal</v>
          </cell>
          <cell r="L5817" t="str">
            <v>7_SUBRED</v>
          </cell>
          <cell r="M5817" t="str">
            <v>3_DICIEMBRE_2025</v>
          </cell>
          <cell r="N5817" t="str">
            <v>21910. Proceso integral e integrado de la Vigilancia de la Salud PúblicaVigilancia en salud pública7_SUBRED3_DICIEMBRE_2025</v>
          </cell>
          <cell r="O5817">
            <v>6484528</v>
          </cell>
          <cell r="R5817">
            <v>3</v>
          </cell>
          <cell r="S5817">
            <v>19453584</v>
          </cell>
        </row>
        <row r="5818">
          <cell r="E5818" t="str">
            <v>22010. Proceso integral e integrado de la Vigilancia de la Salud PúblicaVigilancia en salud pública</v>
          </cell>
          <cell r="F5818" t="str">
            <v>Apoyo en las asistencias técnicas de los procesos de EEVV</v>
          </cell>
          <cell r="G5818" t="str">
            <v>Gestión, análisis y divulgación  de información de la vigilancia en salud pública</v>
          </cell>
          <cell r="H5818" t="str">
            <v>GSP</v>
          </cell>
          <cell r="I5818" t="str">
            <v>No aplica</v>
          </cell>
          <cell r="J5818" t="str">
            <v>Plan de acción</v>
          </cell>
          <cell r="K5818" t="str">
            <v>Zonal</v>
          </cell>
          <cell r="L5818" t="str">
            <v>7_SUBRED</v>
          </cell>
          <cell r="M5818" t="str">
            <v>3_DICIEMBRE_2025</v>
          </cell>
          <cell r="N5818" t="str">
            <v>22010. Proceso integral e integrado de la Vigilancia de la Salud PúblicaVigilancia en salud pública7_SUBRED3_DICIEMBRE_2025</v>
          </cell>
          <cell r="O5818">
            <v>5621568</v>
          </cell>
          <cell r="R5818">
            <v>1</v>
          </cell>
          <cell r="S5818">
            <v>5621568</v>
          </cell>
        </row>
        <row r="5819">
          <cell r="E5819" t="str">
            <v>22110. Proceso integral e integrado de la Vigilancia de la Salud PúblicaVigilancia en salud pública</v>
          </cell>
          <cell r="F5819" t="str">
            <v>Seguimiento de muertes consideradas como no violentas (manera de muerte no violenta) y que ocurren extra institucionalmente (por fuera de las instituciones prestadoras de servicios de salud “IPS”) para población pobre vulnerable - no asegurada GAHD</v>
          </cell>
          <cell r="G5819" t="str">
            <v xml:space="preserve">Intervención integral en brotes, alertas y situaciones de emergencia en salud pública
</v>
          </cell>
          <cell r="H5819" t="str">
            <v>GSP</v>
          </cell>
          <cell r="I5819" t="str">
            <v>No aplica</v>
          </cell>
          <cell r="J5819" t="str">
            <v>Plan de acción</v>
          </cell>
          <cell r="K5819" t="str">
            <v>Distrito</v>
          </cell>
          <cell r="L5819" t="str">
            <v>7_SUBRED</v>
          </cell>
          <cell r="M5819" t="str">
            <v>3_DICIEMBRE_2025</v>
          </cell>
          <cell r="N5819" t="str">
            <v>22110. Proceso integral e integrado de la Vigilancia de la Salud PúblicaVigilancia en salud pública7_SUBRED3_DICIEMBRE_2025</v>
          </cell>
          <cell r="O5819">
            <v>149094832</v>
          </cell>
          <cell r="R5819">
            <v>0</v>
          </cell>
          <cell r="S5819">
            <v>0</v>
          </cell>
        </row>
        <row r="5820">
          <cell r="E5820" t="str">
            <v>22210. Proceso integral e integrado de la Vigilancia de la Salud PúblicaVigilancia en salud pública</v>
          </cell>
          <cell r="F5820" t="str">
            <v>Georreferenciación y análisis de información cartográfica de eventos de interés en salud pública</v>
          </cell>
          <cell r="G5820" t="str">
            <v>Gestión, análisis y divulgación  de información de la vigilancia en salud pública</v>
          </cell>
          <cell r="H5820" t="str">
            <v>GSP</v>
          </cell>
          <cell r="I5820" t="str">
            <v>No aplica</v>
          </cell>
          <cell r="J5820" t="str">
            <v>Plan de acción</v>
          </cell>
          <cell r="K5820" t="str">
            <v>Zonal</v>
          </cell>
          <cell r="L5820" t="str">
            <v>7_SUBRED</v>
          </cell>
          <cell r="M5820" t="str">
            <v>3_DICIEMBRE_2025</v>
          </cell>
          <cell r="N5820" t="str">
            <v>22210. Proceso integral e integrado de la Vigilancia de la Salud PúblicaVigilancia en salud pública7_SUBRED3_DICIEMBRE_2025</v>
          </cell>
          <cell r="O5820">
            <v>18590624</v>
          </cell>
          <cell r="R5820">
            <v>1</v>
          </cell>
          <cell r="S5820">
            <v>18590624</v>
          </cell>
        </row>
        <row r="5821">
          <cell r="E5821" t="str">
            <v>22310. Proceso integral e integrado de la Vigilancia de la Salud PúblicaVigilancia en salud pública</v>
          </cell>
          <cell r="F5821" t="str">
            <v>Gestión de la Vigilancia  centinela por exposición a contaminación ambiental en zonas aledañas parque de innovación Doña Juana</v>
          </cell>
          <cell r="G5821" t="str">
            <v>Gestión, análisis y divulgación  de información de la vigilancia en salud pública</v>
          </cell>
          <cell r="H5821" t="str">
            <v>GSP</v>
          </cell>
          <cell r="I5821" t="str">
            <v>No aplica</v>
          </cell>
          <cell r="J5821" t="str">
            <v>Plan de acción</v>
          </cell>
          <cell r="K5821" t="str">
            <v>Zonal</v>
          </cell>
          <cell r="L5821" t="str">
            <v>7_SUBRED</v>
          </cell>
          <cell r="M5821" t="str">
            <v>3_DICIEMBRE_2025</v>
          </cell>
          <cell r="N5821" t="str">
            <v>22310. Proceso integral e integrado de la Vigilancia de la Salud PúblicaVigilancia en salud pública7_SUBRED3_DICIEMBRE_2025</v>
          </cell>
          <cell r="O5821">
            <v>29488576</v>
          </cell>
          <cell r="R5821">
            <v>0</v>
          </cell>
          <cell r="S5821">
            <v>0</v>
          </cell>
        </row>
        <row r="5822">
          <cell r="E5822" t="str">
            <v>22410. Proceso integral e integrado de la Vigilancia de la Salud PúblicaVigilancia en salud pública</v>
          </cell>
          <cell r="F5822" t="str">
            <v>Seguimiento y monitoreo de los instrumentos de canalizaciones de Vigilancia en Salud  pública. Subred Norte, Sur Occidente,  Centro oriente y Sur</v>
          </cell>
          <cell r="G5822" t="str">
            <v xml:space="preserve">Intervención integral en brotes, alertas y situaciones de emergencia en salud pública
</v>
          </cell>
          <cell r="H5822" t="str">
            <v>GSP</v>
          </cell>
          <cell r="I5822" t="str">
            <v>No aplica</v>
          </cell>
          <cell r="J5822" t="str">
            <v>Plan de acción</v>
          </cell>
          <cell r="K5822" t="str">
            <v>Zonal</v>
          </cell>
          <cell r="L5822" t="str">
            <v>7_SUBRED</v>
          </cell>
          <cell r="M5822" t="str">
            <v>3_DICIEMBRE_2025</v>
          </cell>
          <cell r="N5822" t="str">
            <v>22410. Proceso integral e integrado de la Vigilancia de la Salud PúblicaVigilancia en salud pública7_SUBRED3_DICIEMBRE_2025</v>
          </cell>
          <cell r="O5822">
            <v>3994272</v>
          </cell>
          <cell r="R5822">
            <v>1</v>
          </cell>
          <cell r="S5822">
            <v>3994272</v>
          </cell>
        </row>
        <row r="5823">
          <cell r="E5823" t="str">
            <v>22510. Proceso integral e integrado de la Vigilancia de la Salud PúblicaVigilancia en salud pública</v>
          </cell>
          <cell r="F5823" t="str">
            <v>Gestión  de la información  del Componente de IAAS</v>
          </cell>
          <cell r="G5823" t="str">
            <v>Gestión, análisis y divulgación  de información de la vigilancia en salud pública</v>
          </cell>
          <cell r="H5823" t="str">
            <v>GSP</v>
          </cell>
          <cell r="I5823" t="str">
            <v>No aplica</v>
          </cell>
          <cell r="J5823" t="str">
            <v>Plan de acción</v>
          </cell>
          <cell r="K5823" t="str">
            <v>Zonal</v>
          </cell>
          <cell r="L5823" t="str">
            <v>7_SUBRED</v>
          </cell>
          <cell r="M5823" t="str">
            <v>3_DICIEMBRE_2025</v>
          </cell>
          <cell r="N5823" t="str">
            <v>22510. Proceso integral e integrado de la Vigilancia de la Salud PúblicaVigilancia en salud pública7_SUBRED3_DICIEMBRE_2025</v>
          </cell>
          <cell r="O5823">
            <v>7347488</v>
          </cell>
          <cell r="R5823">
            <v>2</v>
          </cell>
          <cell r="S5823">
            <v>14694976</v>
          </cell>
        </row>
        <row r="5824">
          <cell r="E5824" t="str">
            <v>22610. Proceso integral e integrado de la Vigilancia de la Salud PúblicaVigilancia en salud pública</v>
          </cell>
          <cell r="F5824" t="str">
            <v>Gestión administrativa y operativa de seguimiento y monitoreo AT integrales-</v>
          </cell>
          <cell r="G5824" t="str">
            <v>Gestión, análisis y divulgación  de información de la vigilancia en salud pública</v>
          </cell>
          <cell r="H5824" t="str">
            <v>GSP</v>
          </cell>
          <cell r="I5824" t="str">
            <v>No aplica</v>
          </cell>
          <cell r="J5824" t="str">
            <v>Plan de acción</v>
          </cell>
          <cell r="K5824" t="str">
            <v>Distrito</v>
          </cell>
          <cell r="L5824" t="str">
            <v>7_SUBRED</v>
          </cell>
          <cell r="M5824" t="str">
            <v>3_DICIEMBRE_2025</v>
          </cell>
          <cell r="N5824" t="str">
            <v>22610. Proceso integral e integrado de la Vigilancia de la Salud PúblicaVigilancia en salud pública7_SUBRED3_DICIEMBRE_2025</v>
          </cell>
          <cell r="O5824">
            <v>95295440</v>
          </cell>
          <cell r="R5824">
            <v>0</v>
          </cell>
          <cell r="S5824">
            <v>0</v>
          </cell>
        </row>
        <row r="5825">
          <cell r="E5825" t="str">
            <v>22710. Proceso integral e integrado de la Vigilancia de la Salud PúblicaVigilancia en salud pública</v>
          </cell>
          <cell r="F5825" t="str">
            <v>Gestión operativa de seguimiento y monitoreo AT integrales</v>
          </cell>
          <cell r="G5825" t="str">
            <v>Gestión, análisis y divulgación  de información de la vigilancia en salud pública</v>
          </cell>
          <cell r="H5825" t="str">
            <v>GSP</v>
          </cell>
          <cell r="I5825" t="str">
            <v>No aplica</v>
          </cell>
          <cell r="J5825" t="str">
            <v>Plan de acción</v>
          </cell>
          <cell r="K5825" t="str">
            <v>Distrito</v>
          </cell>
          <cell r="L5825" t="str">
            <v>7_SUBRED</v>
          </cell>
          <cell r="M5825" t="str">
            <v>3_DICIEMBRE_2025</v>
          </cell>
          <cell r="N5825" t="str">
            <v>22710. Proceso integral e integrado de la Vigilancia de la Salud PúblicaVigilancia en salud pública7_SUBRED3_DICIEMBRE_2025</v>
          </cell>
          <cell r="O5825">
            <v>53602144</v>
          </cell>
          <cell r="R5825">
            <v>0</v>
          </cell>
          <cell r="S5825">
            <v>0</v>
          </cell>
        </row>
        <row r="5826">
          <cell r="E5826" t="str">
            <v>22810. Proceso integral e integrado de la Vigilancia de la Salud PúblicaVigilancia en salud pública</v>
          </cell>
          <cell r="F5826" t="str">
            <v>Investigaciones epidemiológicas de eventos prioritarios en salud mental- Ruralidad</v>
          </cell>
          <cell r="G5826" t="str">
            <v xml:space="preserve">Intervención integral en brotes, alertas y situaciones de emergencia en salud pública
</v>
          </cell>
          <cell r="H5826" t="str">
            <v>GSP</v>
          </cell>
          <cell r="I5826" t="str">
            <v>No aplica</v>
          </cell>
          <cell r="J5826" t="str">
            <v>Plan de acción</v>
          </cell>
          <cell r="K5826" t="str">
            <v>Local</v>
          </cell>
          <cell r="L5826" t="str">
            <v>7_SUBRED</v>
          </cell>
          <cell r="M5826" t="str">
            <v>3_DICIEMBRE_2025</v>
          </cell>
          <cell r="N5826" t="str">
            <v>22810. Proceso integral e integrado de la Vigilancia de la Salud PúblicaVigilancia en salud pública7_SUBRED3_DICIEMBRE_2025</v>
          </cell>
          <cell r="O5826">
            <v>3513480</v>
          </cell>
          <cell r="R5826">
            <v>0</v>
          </cell>
          <cell r="S5826">
            <v>0</v>
          </cell>
        </row>
        <row r="5827">
          <cell r="E5827" t="str">
            <v>22910. Proceso integral e integrado de la Vigilancia de la Salud PúblicaVigilancia en salud pública</v>
          </cell>
          <cell r="F5827" t="str">
            <v xml:space="preserve">Fortalecimiento de capacidades IEC Salud mental </v>
          </cell>
          <cell r="G5827" t="str">
            <v xml:space="preserve">Intervención integral en brotes, alertas y situaciones de emergencia en salud pública
</v>
          </cell>
          <cell r="H5827" t="str">
            <v>GSP</v>
          </cell>
          <cell r="I5827" t="str">
            <v>No aplica</v>
          </cell>
          <cell r="J5827" t="str">
            <v>Plan de Fortalecimiento</v>
          </cell>
          <cell r="K5827" t="str">
            <v>Zonal</v>
          </cell>
          <cell r="L5827" t="str">
            <v>7_SUBRED</v>
          </cell>
          <cell r="M5827" t="str">
            <v>3_DICIEMBRE_2025</v>
          </cell>
          <cell r="N5827" t="str">
            <v>22910. Proceso integral e integrado de la Vigilancia de la Salud PúblicaVigilancia en salud pública7_SUBRED3_DICIEMBRE_2025</v>
          </cell>
          <cell r="O5827">
            <v>281936</v>
          </cell>
          <cell r="R5827">
            <v>29</v>
          </cell>
          <cell r="S5827">
            <v>8176144</v>
          </cell>
        </row>
        <row r="5828">
          <cell r="E5828" t="str">
            <v>23010. Proceso integral e integrado de la Vigilancia de la Salud PúblicaVigilancia en salud pública</v>
          </cell>
          <cell r="F5828" t="str">
            <v xml:space="preserve">Fortalecimiento de capacidades IEC No trasmisibles </v>
          </cell>
          <cell r="G5828" t="str">
            <v xml:space="preserve">Intervención integral en brotes, alertas y situaciones de emergencia en salud pública
</v>
          </cell>
          <cell r="H5828" t="str">
            <v>GSP</v>
          </cell>
          <cell r="I5828" t="str">
            <v>No aplica</v>
          </cell>
          <cell r="J5828" t="str">
            <v>Plan de Fortalecimiento</v>
          </cell>
          <cell r="K5828" t="str">
            <v>Zonal</v>
          </cell>
          <cell r="L5828" t="str">
            <v>7_SUBRED</v>
          </cell>
          <cell r="M5828" t="str">
            <v>3_DICIEMBRE_2025</v>
          </cell>
          <cell r="N5828" t="str">
            <v>23010. Proceso integral e integrado de la Vigilancia de la Salud PúblicaVigilancia en salud pública7_SUBRED3_DICIEMBRE_2025</v>
          </cell>
          <cell r="O5828">
            <v>244416</v>
          </cell>
          <cell r="R5828">
            <v>3.5</v>
          </cell>
          <cell r="S5828">
            <v>855456</v>
          </cell>
        </row>
        <row r="5829">
          <cell r="E5829" t="str">
            <v>23111. Proceso integral e integrado de la Vigilancia basada en ComunidadVigilancia en salud pública</v>
          </cell>
          <cell r="F5829" t="str">
            <v>Gestión Estrategica territorial en el contexto de la VBC</v>
          </cell>
          <cell r="G5829" t="str">
            <v>Gestión Estrategica territorial en el contexto de la VBC</v>
          </cell>
          <cell r="H5829" t="str">
            <v>GSP</v>
          </cell>
          <cell r="I5829" t="str">
            <v>No aplica</v>
          </cell>
          <cell r="J5829" t="str">
            <v>Plan de acción</v>
          </cell>
          <cell r="K5829" t="str">
            <v>Zonal</v>
          </cell>
          <cell r="L5829" t="str">
            <v>7_SUBRED</v>
          </cell>
          <cell r="M5829" t="str">
            <v>3_DICIEMBRE_2025</v>
          </cell>
          <cell r="N5829" t="str">
            <v>23111. Proceso integral e integrado de la Vigilancia basada en ComunidadVigilancia en salud pública7_SUBRED3_DICIEMBRE_2025</v>
          </cell>
          <cell r="O5829">
            <v>25173776</v>
          </cell>
          <cell r="R5829">
            <v>1</v>
          </cell>
          <cell r="S5829">
            <v>25173776</v>
          </cell>
        </row>
        <row r="5830">
          <cell r="E5830" t="str">
            <v>23211. Proceso integral e integrado de la Vigilancia basada en ComunidadVigilancia en salud pública</v>
          </cell>
          <cell r="F5830" t="str">
            <v>Gestión Operativa para el Fortalecmiento de la REVCOM</v>
          </cell>
          <cell r="G5830" t="str">
            <v>Gestión Operativa para el Fortalecmiento de la REVCOM</v>
          </cell>
          <cell r="H5830" t="str">
            <v>GSP</v>
          </cell>
          <cell r="I5830" t="str">
            <v>No aplica</v>
          </cell>
          <cell r="J5830" t="str">
            <v>Plan de acción</v>
          </cell>
          <cell r="K5830" t="str">
            <v>Local</v>
          </cell>
          <cell r="L5830" t="str">
            <v>7_SUBRED</v>
          </cell>
          <cell r="M5830" t="str">
            <v>3_DICIEMBRE_2025</v>
          </cell>
          <cell r="N5830" t="str">
            <v>23211. Proceso integral e integrado de la Vigilancia basada en ComunidadVigilancia en salud pública7_SUBRED3_DICIEMBRE_2025</v>
          </cell>
          <cell r="O5830">
            <v>5621568</v>
          </cell>
          <cell r="R5830">
            <v>0</v>
          </cell>
          <cell r="S5830">
            <v>0</v>
          </cell>
        </row>
        <row r="5831">
          <cell r="E5831" t="str">
            <v>23311. Proceso integral e integrado de la Vigilancia basada en ComunidadVigilancia en salud pública</v>
          </cell>
          <cell r="F5831" t="str">
            <v>Gestión estratégica y  operativa para el Fortalecimiento de la RevCom - en la Ruralidad de Sumapaz</v>
          </cell>
          <cell r="G5831" t="str">
            <v>Gestión Operativa para el Fortalecmiento de la REVCOM</v>
          </cell>
          <cell r="H5831" t="str">
            <v>GSP</v>
          </cell>
          <cell r="I5831" t="str">
            <v>No aplica</v>
          </cell>
          <cell r="J5831" t="str">
            <v>Plan de acción</v>
          </cell>
          <cell r="K5831" t="str">
            <v>Local</v>
          </cell>
          <cell r="L5831" t="str">
            <v>7_SUBRED</v>
          </cell>
          <cell r="M5831" t="str">
            <v>3_DICIEMBRE_2025</v>
          </cell>
          <cell r="N5831" t="str">
            <v>23311. Proceso integral e integrado de la Vigilancia basada en ComunidadVigilancia en salud pública7_SUBRED3_DICIEMBRE_2025</v>
          </cell>
          <cell r="O5831">
            <v>7026960</v>
          </cell>
          <cell r="R5831">
            <v>0</v>
          </cell>
          <cell r="S5831">
            <v>0</v>
          </cell>
        </row>
        <row r="5832">
          <cell r="E5832" t="str">
            <v>23413. Proceso integral e integrado de gestión y análisis de políticas para el bienestarAnálisis de Politicas</v>
          </cell>
          <cell r="F5832" t="str">
            <v>Participación y gestión intersectorial  para la formulación, implementación, seguimiento o evaluación de las políticas públicas en los territorios</v>
          </cell>
          <cell r="G5832" t="str">
            <v>Gestión Intersectorial de Políticas Públicas en los Territorios</v>
          </cell>
          <cell r="H5832" t="str">
            <v>GSP</v>
          </cell>
          <cell r="I5832" t="str">
            <v>No aplica</v>
          </cell>
          <cell r="J5832" t="str">
            <v>Plan de acción</v>
          </cell>
          <cell r="K5832" t="str">
            <v>Local</v>
          </cell>
          <cell r="L5832" t="str">
            <v>7_SUBRED</v>
          </cell>
          <cell r="M5832" t="str">
            <v>3_DICIEMBRE_2025</v>
          </cell>
          <cell r="N5832" t="str">
            <v>23413. Proceso integral e integrado de gestión y análisis de políticas para el bienestarAnálisis de Politicas7_SUBRED3_DICIEMBRE_2025</v>
          </cell>
          <cell r="O5832">
            <v>24853248</v>
          </cell>
          <cell r="R5832">
            <v>0</v>
          </cell>
          <cell r="S5832">
            <v>0</v>
          </cell>
        </row>
        <row r="5833">
          <cell r="E5833" t="str">
            <v>23513. Proceso integral e integrado de gestión y análisis de políticas para el bienestarAnálisis de Politicas</v>
          </cell>
          <cell r="F5833" t="e">
            <v>#VALUE!</v>
          </cell>
          <cell r="G5833" t="str">
            <v>Gestión Intersectorial de Políticas Públicas en los Territorios</v>
          </cell>
          <cell r="H5833" t="str">
            <v>GSP</v>
          </cell>
          <cell r="I5833" t="str">
            <v>No aplica</v>
          </cell>
          <cell r="J5833" t="str">
            <v>Plan de acción</v>
          </cell>
          <cell r="K5833" t="str">
            <v>Zonal</v>
          </cell>
          <cell r="L5833" t="str">
            <v>7_SUBRED</v>
          </cell>
          <cell r="M5833" t="str">
            <v>3_DICIEMBRE_2025</v>
          </cell>
          <cell r="N5833" t="str">
            <v>23513. Proceso integral e integrado de gestión y análisis de políticas para el bienestarAnálisis de Politicas7_SUBRED3_DICIEMBRE_2025</v>
          </cell>
          <cell r="O5833">
            <v>7332480</v>
          </cell>
          <cell r="R5833">
            <v>1</v>
          </cell>
          <cell r="S5833">
            <v>7332480</v>
          </cell>
        </row>
        <row r="5834">
          <cell r="E5834" t="str">
            <v>23613. Proceso integral e integrado de gestión y análisis de políticas para el bienestarAnálisis de Politicas</v>
          </cell>
          <cell r="F5834" t="str">
            <v>Participación y gestión intersectorial local con los diferentes actores para la formulación, implementación, seguimiento o evaluación de la política pública de Ruralidad, exceptuando Sumapaz</v>
          </cell>
          <cell r="G5834" t="str">
            <v>Gestión Intersectorial de Políticas Públicas en los Territorios</v>
          </cell>
          <cell r="H5834" t="str">
            <v>GSP</v>
          </cell>
          <cell r="I5834" t="str">
            <v>No aplica</v>
          </cell>
          <cell r="J5834" t="str">
            <v>Plan de acción</v>
          </cell>
          <cell r="K5834" t="str">
            <v>Distrito</v>
          </cell>
          <cell r="L5834" t="str">
            <v>7_SUBRED</v>
          </cell>
          <cell r="M5834" t="str">
            <v>3_DICIEMBRE_2025</v>
          </cell>
          <cell r="N5834" t="str">
            <v>23613. Proceso integral e integrado de gestión y análisis de políticas para el bienestarAnálisis de Politicas7_SUBRED3_DICIEMBRE_2025</v>
          </cell>
          <cell r="O5834">
            <v>7332480</v>
          </cell>
          <cell r="R5834">
            <v>0</v>
          </cell>
          <cell r="S5834">
            <v>0</v>
          </cell>
        </row>
        <row r="5835">
          <cell r="E5835" t="str">
            <v>23713. Proceso integral e integrado de gestión y análisis de políticas para el bienestarAnálisis de Politicas</v>
          </cell>
          <cell r="F5835" t="str">
            <v>Participación y gestión intersectorial local con los diferentes actores para la formulación, implementación, seguimiento o evaluación de las políticas públicas priorizadas en Sumapaz</v>
          </cell>
          <cell r="G5835" t="str">
            <v>Gestión Intersectorial de Políticas Públicas en los Territorios</v>
          </cell>
          <cell r="H5835" t="str">
            <v>GSP</v>
          </cell>
          <cell r="I5835" t="str">
            <v>No aplica</v>
          </cell>
          <cell r="J5835" t="str">
            <v>Plan de acción</v>
          </cell>
          <cell r="K5835" t="str">
            <v>Local</v>
          </cell>
          <cell r="L5835" t="str">
            <v>7_SUBRED</v>
          </cell>
          <cell r="M5835" t="str">
            <v>3_DICIEMBRE_2025</v>
          </cell>
          <cell r="N5835" t="str">
            <v>23713. Proceso integral e integrado de gestión y análisis de políticas para el bienestarAnálisis de Politicas7_SUBRED3_DICIEMBRE_2025</v>
          </cell>
          <cell r="O5835">
            <v>22914000</v>
          </cell>
          <cell r="R5835">
            <v>0</v>
          </cell>
          <cell r="S5835">
            <v>0</v>
          </cell>
        </row>
        <row r="5836">
          <cell r="E5836" t="str">
            <v>23813. Proceso integral e integrado de gestión y análisis de políticas para el bienestarAnálisis de Politicas</v>
          </cell>
          <cell r="F5836" t="str">
            <v>Participación y gestión intersectorial local con los diferentes actores para la formulación, implementación, seguimiento o evaluación de las políticas públicas étnicas en los territorios</v>
          </cell>
          <cell r="G5836" t="str">
            <v>Gestión Intersectorial de Políticas Públicas en los Territorios</v>
          </cell>
          <cell r="H5836" t="str">
            <v>GSP</v>
          </cell>
          <cell r="I5836" t="str">
            <v>No aplica</v>
          </cell>
          <cell r="J5836" t="str">
            <v>Plan de acción</v>
          </cell>
          <cell r="K5836" t="str">
            <v>Distrito</v>
          </cell>
          <cell r="L5836" t="str">
            <v>7_SUBRED</v>
          </cell>
          <cell r="M5836" t="str">
            <v>3_DICIEMBRE_2025</v>
          </cell>
          <cell r="N5836" t="str">
            <v>23813. Proceso integral e integrado de gestión y análisis de políticas para el bienestarAnálisis de Politicas7_SUBRED3_DICIEMBRE_2025</v>
          </cell>
          <cell r="O5836">
            <v>29329920</v>
          </cell>
          <cell r="R5836">
            <v>0</v>
          </cell>
          <cell r="S5836">
            <v>0</v>
          </cell>
        </row>
        <row r="5837">
          <cell r="E5837" t="str">
            <v>23913. Proceso integral e integrado de gestión y análisis de políticas para el bienestarAnálisis de Politicas</v>
          </cell>
          <cell r="F5837" t="str">
            <v>Coordinación de la respuesta sectorial a las prioridades en salud y situaciones emergentes en el marco de la gestión de las políticas públicas</v>
          </cell>
          <cell r="G5837" t="str">
            <v>Gestión Sectorial de Políticas Públicas en los Territorios</v>
          </cell>
          <cell r="H5837" t="str">
            <v>GSP</v>
          </cell>
          <cell r="I5837" t="str">
            <v>No aplica</v>
          </cell>
          <cell r="J5837" t="str">
            <v>Plan de acción</v>
          </cell>
          <cell r="K5837" t="str">
            <v>Local</v>
          </cell>
          <cell r="L5837" t="str">
            <v>7_SUBRED</v>
          </cell>
          <cell r="M5837" t="str">
            <v>3_DICIEMBRE_2025</v>
          </cell>
          <cell r="N5837" t="str">
            <v>23913. Proceso integral e integrado de gestión y análisis de políticas para el bienestarAnálisis de Politicas7_SUBRED3_DICIEMBRE_2025</v>
          </cell>
          <cell r="O5837">
            <v>17086608</v>
          </cell>
          <cell r="R5837">
            <v>0</v>
          </cell>
          <cell r="S5837">
            <v>0</v>
          </cell>
        </row>
        <row r="5838">
          <cell r="E5838" t="str">
            <v>24013. Proceso integral e integrado de gestión y análisis de políticas para el bienestarAnálisis de Politicas</v>
          </cell>
          <cell r="F5838" t="str">
            <v>Coordinación de la respuesta sectorial a las prioridades en salud y situaciones emergentes en el marco de la gestión de las políticas públicas de adultez, trabajo,  salud oral, Acogida, Inclusión y Desarrollo de los Nuevos Bogotanos</v>
          </cell>
          <cell r="G5838" t="str">
            <v>Gestión Sectorial de Políticas Públicas en los Territorios</v>
          </cell>
          <cell r="H5838" t="str">
            <v>GSP</v>
          </cell>
          <cell r="I5838" t="str">
            <v>No aplica</v>
          </cell>
          <cell r="J5838" t="str">
            <v>Plan de acción</v>
          </cell>
          <cell r="K5838" t="str">
            <v>Zonal</v>
          </cell>
          <cell r="L5838" t="str">
            <v>7_SUBRED</v>
          </cell>
          <cell r="M5838" t="str">
            <v>3_DICIEMBRE_2025</v>
          </cell>
          <cell r="N5838" t="str">
            <v>24013. Proceso integral e integrado de gestión y análisis de políticas para el bienestarAnálisis de Politicas7_SUBRED3_DICIEMBRE_2025</v>
          </cell>
          <cell r="O5838">
            <v>3910656</v>
          </cell>
          <cell r="R5838">
            <v>1</v>
          </cell>
          <cell r="S5838">
            <v>3910656</v>
          </cell>
        </row>
        <row r="5839">
          <cell r="E5839" t="str">
            <v>24113. Proceso integral e integrado de gestión y análisis de políticas para el bienestarAnálisis de Politicas</v>
          </cell>
          <cell r="F5839" t="str">
            <v>Coordinación de la respuesta sectorial a las prioridades en salud y situaciones emergentes en el marco de la gestión de la política pública de ruralidad exceptuando Sumapaz</v>
          </cell>
          <cell r="G5839" t="str">
            <v>Gestión Sectorial de Políticas Públicas en los Territorios</v>
          </cell>
          <cell r="H5839" t="str">
            <v>GSP</v>
          </cell>
          <cell r="I5839" t="str">
            <v>No aplica</v>
          </cell>
          <cell r="J5839" t="str">
            <v>Plan de acción</v>
          </cell>
          <cell r="K5839" t="str">
            <v>Distrito</v>
          </cell>
          <cell r="L5839" t="str">
            <v>7_SUBRED</v>
          </cell>
          <cell r="M5839" t="str">
            <v>3_DICIEMBRE_2025</v>
          </cell>
          <cell r="N5839" t="str">
            <v>24113. Proceso integral e integrado de gestión y análisis de políticas para el bienestarAnálisis de Politicas7_SUBRED3_DICIEMBRE_2025</v>
          </cell>
          <cell r="O5839">
            <v>3910656</v>
          </cell>
          <cell r="R5839">
            <v>0</v>
          </cell>
          <cell r="S5839">
            <v>0</v>
          </cell>
        </row>
        <row r="5840">
          <cell r="E5840" t="str">
            <v>24213. Proceso integral e integrado de gestión y análisis de políticas para el bienestarAnálisis de Politicas</v>
          </cell>
          <cell r="F5840" t="str">
            <v>Coordinación de la respuesta sectorial a las prioridades en salud y situaciones emergentes en el marco de la gestión de las políticas públicas priorizadas en Sumapaz</v>
          </cell>
          <cell r="G5840" t="str">
            <v>Gestión Sectorial de Políticas Públicas en los Territorios</v>
          </cell>
          <cell r="H5840" t="str">
            <v>GSP</v>
          </cell>
          <cell r="I5840" t="str">
            <v>No aplica</v>
          </cell>
          <cell r="J5840" t="str">
            <v>Plan de acción</v>
          </cell>
          <cell r="K5840" t="str">
            <v>Local</v>
          </cell>
          <cell r="L5840" t="str">
            <v>7_SUBRED</v>
          </cell>
          <cell r="M5840" t="str">
            <v>3_DICIEMBRE_2025</v>
          </cell>
          <cell r="N5840" t="str">
            <v>24213. Proceso integral e integrado de gestión y análisis de políticas para el bienestarAnálisis de Politicas7_SUBRED3_DICIEMBRE_2025</v>
          </cell>
          <cell r="O5840">
            <v>12220800</v>
          </cell>
          <cell r="R5840">
            <v>0</v>
          </cell>
          <cell r="S5840">
            <v>0</v>
          </cell>
        </row>
        <row r="5841">
          <cell r="E5841" t="str">
            <v>24313. Proceso integral e integrado de gestión y análisis de políticas para el bienestarAnálisis de Politicas</v>
          </cell>
          <cell r="F5841" t="str">
            <v>Coordinación de la respuesta sectorial a las prioridades en salud y situaciones emergentes en el marco de la gestión de las políticas públicas étnicas</v>
          </cell>
          <cell r="G5841" t="str">
            <v>Gestión Sectorial de Políticas Públicas en los Territorios</v>
          </cell>
          <cell r="H5841" t="str">
            <v>GSP</v>
          </cell>
          <cell r="I5841" t="str">
            <v>No aplica</v>
          </cell>
          <cell r="J5841" t="str">
            <v>Plan de análisis</v>
          </cell>
          <cell r="K5841" t="str">
            <v>Distrito</v>
          </cell>
          <cell r="L5841" t="str">
            <v>7_SUBRED</v>
          </cell>
          <cell r="M5841" t="str">
            <v>3_DICIEMBRE_2025</v>
          </cell>
          <cell r="N5841" t="str">
            <v>24313. Proceso integral e integrado de gestión y análisis de políticas para el bienestarAnálisis de Politicas7_SUBRED3_DICIEMBRE_2025</v>
          </cell>
          <cell r="O5841">
            <v>15642624</v>
          </cell>
          <cell r="R5841">
            <v>0</v>
          </cell>
          <cell r="S5841">
            <v>0</v>
          </cell>
        </row>
        <row r="5842">
          <cell r="E5842" t="str">
            <v>24413. Proceso integral e integrado de gestión y análisis de políticas para el bienestarAnálisis de Politicas</v>
          </cell>
          <cell r="F5842" t="str">
            <v>Análisis sociales de la salud en el marco de las políticas</v>
          </cell>
          <cell r="G5842" t="str">
            <v>Gestión y Generación de Conocimiento en el Marco de las Políticas Públicas</v>
          </cell>
          <cell r="H5842" t="str">
            <v>GSP</v>
          </cell>
          <cell r="I5842" t="str">
            <v>No aplica</v>
          </cell>
          <cell r="J5842" t="str">
            <v>Plan de análisis</v>
          </cell>
          <cell r="K5842" t="str">
            <v>Zonal</v>
          </cell>
          <cell r="L5842" t="str">
            <v>7_SUBRED</v>
          </cell>
          <cell r="M5842" t="str">
            <v>3_DICIEMBRE_2025</v>
          </cell>
          <cell r="N5842" t="str">
            <v>24413. Proceso integral e integrado de gestión y análisis de políticas para el bienestarAnálisis de Politicas7_SUBRED3_DICIEMBRE_2025</v>
          </cell>
          <cell r="O5842">
            <v>20316544</v>
          </cell>
          <cell r="R5842">
            <v>1</v>
          </cell>
          <cell r="S5842">
            <v>20316544</v>
          </cell>
        </row>
        <row r="5843">
          <cell r="E5843" t="str">
            <v>24513. Proceso integral e integrado de gestión y análisis de políticas para el bienestarAnálisis de Politicas</v>
          </cell>
          <cell r="F5843" t="str">
            <v>Análisis diferenciales de la salud en el marco de productos de políticas públicas étnicas</v>
          </cell>
          <cell r="G5843" t="str">
            <v>Gestión y Generación de Conocimiento en el Marco de las Políticas Públicas</v>
          </cell>
          <cell r="H5843" t="str">
            <v>GSP</v>
          </cell>
          <cell r="I5843" t="str">
            <v>No aplica</v>
          </cell>
          <cell r="J5843" t="str">
            <v>Plan de análisis</v>
          </cell>
          <cell r="K5843" t="str">
            <v>Distrito</v>
          </cell>
          <cell r="L5843" t="str">
            <v>7_SUBRED</v>
          </cell>
          <cell r="M5843" t="str">
            <v>3_DICIEMBRE_2025</v>
          </cell>
          <cell r="N5843" t="str">
            <v>24513. Proceso integral e integrado de gestión y análisis de políticas para el bienestarAnálisis de Politicas7_SUBRED3_DICIEMBRE_2025</v>
          </cell>
          <cell r="O5843">
            <v>24729968</v>
          </cell>
          <cell r="R5843">
            <v>0</v>
          </cell>
          <cell r="S5843">
            <v>0</v>
          </cell>
        </row>
        <row r="5844">
          <cell r="E5844" t="str">
            <v>24613. Proceso integral e integrado de gestión y análisis de políticas para el bienestarAnálisis de Politicas</v>
          </cell>
          <cell r="F5844" t="e">
            <v>#VALUE!</v>
          </cell>
          <cell r="G5844" t="str">
            <v>Gestión Intersectorial de Políticas Públicas en los Territorios</v>
          </cell>
          <cell r="H5844" t="str">
            <v>GSP</v>
          </cell>
          <cell r="I5844" t="str">
            <v>No aplica</v>
          </cell>
          <cell r="J5844" t="str">
            <v xml:space="preserve"> Plan de Fortalecimiento </v>
          </cell>
          <cell r="K5844" t="str">
            <v>Distrito</v>
          </cell>
          <cell r="L5844" t="str">
            <v>7_SUBRED</v>
          </cell>
          <cell r="M5844" t="str">
            <v>3_DICIEMBRE_2025</v>
          </cell>
          <cell r="N5844" t="str">
            <v>24613. Proceso integral e integrado de gestión y análisis de políticas para el bienestarAnálisis de Politicas7_SUBRED3_DICIEMBRE_2025</v>
          </cell>
          <cell r="O5844">
            <v>67458816</v>
          </cell>
          <cell r="R5844">
            <v>0</v>
          </cell>
          <cell r="S5844">
            <v>0</v>
          </cell>
        </row>
        <row r="5845">
          <cell r="E5845" t="str">
            <v>11. Gestión Territorial para la Atención Primaria Social de los procesos de Gestión de la Salud Pública (GSP) y el Plan de Salud Pública de Intervenciones Colectivas (PSPIC)Gestión Territorial</v>
          </cell>
          <cell r="F5845" t="str">
            <v>Coordinación Territorial Zonal GSP-PSPIC</v>
          </cell>
          <cell r="G5845" t="str">
            <v>Coordinación y seguimiento de la gestión territorial</v>
          </cell>
          <cell r="H5845" t="str">
            <v>GSP - PSPIC</v>
          </cell>
          <cell r="I5845" t="str">
            <v>No aplica</v>
          </cell>
          <cell r="J5845" t="str">
            <v>Plan de acción</v>
          </cell>
          <cell r="K5845" t="str">
            <v>Zonal</v>
          </cell>
          <cell r="L5845" t="str">
            <v>8_DISTRITO</v>
          </cell>
          <cell r="M5845" t="str">
            <v>3_DICIEMBRE_2025</v>
          </cell>
          <cell r="N5845" t="str">
            <v>11. Gestión Territorial para la Atención Primaria Social de los procesos de Gestión de la Salud Pública (GSP) y el Plan de Salud Pública de Intervenciones Colectivas (PSPIC)Gestión Territorial8_DISTRITO3_DICIEMBRE_2025</v>
          </cell>
          <cell r="O5845">
            <v>30277568</v>
          </cell>
          <cell r="R5845">
            <v>0</v>
          </cell>
          <cell r="S5845">
            <v>0</v>
          </cell>
        </row>
        <row r="5846">
          <cell r="E5846" t="str">
            <v>31. Gestión Territorial para la Atención Primaria Social de los procesos de Gestión de la Salud Pública (GSP) y el Plan de Salud Pública de Intervenciones Colectivas (PSPIC)Gestión Territorial</v>
          </cell>
          <cell r="F5846" t="str">
            <v>Gestión local del GSP-PSPIC (Monitoreo y Seguimiento)</v>
          </cell>
          <cell r="G5846" t="str">
            <v>Coordinación y seguimiento de la gestión territorial</v>
          </cell>
          <cell r="H5846" t="str">
            <v>GSP-PSPIC</v>
          </cell>
          <cell r="I5846" t="str">
            <v>No aplica</v>
          </cell>
          <cell r="J5846" t="str">
            <v>Plan de acción</v>
          </cell>
          <cell r="K5846" t="str">
            <v>Local</v>
          </cell>
          <cell r="L5846" t="str">
            <v>8_DISTRITO</v>
          </cell>
          <cell r="M5846" t="str">
            <v>3_DICIEMBRE_2025</v>
          </cell>
          <cell r="N5846" t="str">
            <v>31. Gestión Territorial para la Atención Primaria Social de los procesos de Gestión de la Salud Pública (GSP) y el Plan de Salud Pública de Intervenciones Colectivas (PSPIC)Gestión Territorial8_DISTRITO3_DICIEMBRE_2025</v>
          </cell>
          <cell r="O5846">
            <v>12204720</v>
          </cell>
          <cell r="R5846">
            <v>0</v>
          </cell>
          <cell r="S5846">
            <v>0</v>
          </cell>
        </row>
        <row r="5847">
          <cell r="E5847" t="str">
            <v>41. Gestión Territorial para la Atención Primaria Social de los procesos de Gestión de la Salud Pública (GSP) y el Plan de Salud Pública de Intervenciones Colectivas (PSPIC)Gestión Territorial</v>
          </cell>
          <cell r="F5847" t="str">
            <v>Gestión local del GSP-PSPIC (Soporte operativo)</v>
          </cell>
          <cell r="G5847" t="str">
            <v>Coordinación y seguimiento de la gestión territorial</v>
          </cell>
          <cell r="H5847" t="str">
            <v>GSP-PSPIC</v>
          </cell>
          <cell r="I5847" t="str">
            <v>No aplica</v>
          </cell>
          <cell r="J5847" t="str">
            <v>Plan de acción</v>
          </cell>
          <cell r="K5847" t="str">
            <v>Local</v>
          </cell>
          <cell r="L5847" t="str">
            <v>8_DISTRITO</v>
          </cell>
          <cell r="M5847" t="str">
            <v>3_DICIEMBRE_2025</v>
          </cell>
          <cell r="N5847" t="str">
            <v>41. Gestión Territorial para la Atención Primaria Social de los procesos de Gestión de la Salud Pública (GSP) y el Plan de Salud Pública de Intervenciones Colectivas (PSPIC)Gestión Territorial8_DISTRITO3_DICIEMBRE_2025</v>
          </cell>
          <cell r="O5847">
            <v>6484528</v>
          </cell>
          <cell r="R5847">
            <v>0</v>
          </cell>
          <cell r="S5847">
            <v>0</v>
          </cell>
        </row>
        <row r="5848">
          <cell r="E5848" t="str">
            <v>51. Gestión Territorial para la Atención Primaria Social de los procesos de Gestión de la Salud Pública (GSP) y el Plan de Salud Pública de Intervenciones Colectivas (PSPIC)Gestión Territorial</v>
          </cell>
          <cell r="F5848" t="str">
            <v>Gestión local del GSP-PSPIC (prescripción social)</v>
          </cell>
          <cell r="G5848" t="str">
            <v>Coordinación y seguimiento de la gestión territorial</v>
          </cell>
          <cell r="H5848" t="str">
            <v>GSP-PSPIC</v>
          </cell>
          <cell r="I5848" t="str">
            <v>No aplica</v>
          </cell>
          <cell r="J5848" t="str">
            <v>Plan de acción</v>
          </cell>
          <cell r="K5848" t="str">
            <v>Local</v>
          </cell>
          <cell r="L5848" t="str">
            <v>8_DISTRITO</v>
          </cell>
          <cell r="M5848" t="str">
            <v>3_DICIEMBRE_2025</v>
          </cell>
          <cell r="N5848" t="str">
            <v>51. Gestión Territorial para la Atención Primaria Social de los procesos de Gestión de la Salud Pública (GSP) y el Plan de Salud Pública de Intervenciones Colectivas (PSPIC)Gestión Territorial8_DISTRITO3_DICIEMBRE_2025</v>
          </cell>
          <cell r="O5848">
            <v>5621568</v>
          </cell>
          <cell r="R5848">
            <v>0</v>
          </cell>
          <cell r="S5848">
            <v>0</v>
          </cell>
        </row>
        <row r="5849">
          <cell r="E5849" t="str">
            <v>61. Gestión Territorial para la Atención Primaria Social de los procesos de Gestión de la Salud Pública (GSP) y el Plan de Salud Pública de Intervenciones Colectivas (PSPIC)Gestión Territorial</v>
          </cell>
          <cell r="F5849" t="str">
            <v>Gestión local del GSP-PSPIC (Sumapaz)</v>
          </cell>
          <cell r="G5849" t="str">
            <v>Coordinación y seguimiento de la gestión territorial</v>
          </cell>
          <cell r="H5849" t="str">
            <v>GSP-PSPIC</v>
          </cell>
          <cell r="I5849" t="str">
            <v>No aplica</v>
          </cell>
          <cell r="J5849" t="str">
            <v>Plan de acción</v>
          </cell>
          <cell r="K5849" t="str">
            <v>Local</v>
          </cell>
          <cell r="L5849" t="str">
            <v>8_DISTRITO</v>
          </cell>
          <cell r="M5849" t="str">
            <v>3_DICIEMBRE_2025</v>
          </cell>
          <cell r="N5849" t="str">
            <v>61. Gestión Territorial para la Atención Primaria Social de los procesos de Gestión de la Salud Pública (GSP) y el Plan de Salud Pública de Intervenciones Colectivas (PSPIC)Gestión Territorial8_DISTRITO3_DICIEMBRE_2025</v>
          </cell>
          <cell r="O5849">
            <v>15132712</v>
          </cell>
          <cell r="R5849">
            <v>0</v>
          </cell>
          <cell r="S5849">
            <v>0</v>
          </cell>
        </row>
        <row r="5850">
          <cell r="E5850" t="str">
            <v>71. Gestión Territorial para la Atención Primaria Social de los procesos de Gestión de la Salud Pública (GSP) y el Plan de Salud Pública de Intervenciones Colectivas (PSPIC)Gestión Territorial</v>
          </cell>
          <cell r="F5850" t="str">
            <v>Gestión zonal  VSP</v>
          </cell>
          <cell r="G5850" t="str">
            <v>Coordinación y seguimiento de la gestión territorial</v>
          </cell>
          <cell r="H5850" t="str">
            <v>GSP</v>
          </cell>
          <cell r="I5850" t="str">
            <v>No aplica</v>
          </cell>
          <cell r="J5850" t="str">
            <v>Plan de acción</v>
          </cell>
          <cell r="K5850" t="str">
            <v>Zonal</v>
          </cell>
          <cell r="L5850" t="str">
            <v>8_DISTRITO</v>
          </cell>
          <cell r="M5850" t="str">
            <v>3_DICIEMBRE_2025</v>
          </cell>
          <cell r="N5850" t="str">
            <v>71. Gestión Territorial para la Atención Primaria Social de los procesos de Gestión de la Salud Pública (GSP) y el Plan de Salud Pública de Intervenciones Colectivas (PSPIC)Gestión Territorial8_DISTRITO3_DICIEMBRE_2025</v>
          </cell>
          <cell r="O5850">
            <v>25617584</v>
          </cell>
          <cell r="R5850">
            <v>0</v>
          </cell>
          <cell r="S5850">
            <v>0</v>
          </cell>
        </row>
        <row r="5851">
          <cell r="E5851" t="str">
            <v>81. Gestión Territorial para la Atención Primaria Social de los procesos de Gestión de la Salud Pública (GSP) y el Plan de Salud Pública de Intervenciones Colectivas (PSPIC)Gestión Territorial</v>
          </cell>
          <cell r="F5851" t="str">
            <v>Gestión zonal  VSA</v>
          </cell>
          <cell r="G5851" t="str">
            <v>Coordinación y seguimiento de la gestión territorial</v>
          </cell>
          <cell r="H5851" t="str">
            <v>GSP</v>
          </cell>
          <cell r="I5851" t="str">
            <v>No aplica</v>
          </cell>
          <cell r="J5851" t="str">
            <v>Plan de acción</v>
          </cell>
          <cell r="K5851" t="str">
            <v>Zonal</v>
          </cell>
          <cell r="L5851" t="str">
            <v>8_DISTRITO</v>
          </cell>
          <cell r="M5851" t="str">
            <v>3_DICIEMBRE_2025</v>
          </cell>
          <cell r="N5851" t="str">
            <v>81. Gestión Territorial para la Atención Primaria Social de los procesos de Gestión de la Salud Pública (GSP) y el Plan de Salud Pública de Intervenciones Colectivas (PSPIC)Gestión Territorial8_DISTRITO3_DICIEMBRE_2025</v>
          </cell>
          <cell r="O5851">
            <v>9098064</v>
          </cell>
          <cell r="R5851">
            <v>0</v>
          </cell>
          <cell r="S5851">
            <v>0</v>
          </cell>
        </row>
        <row r="5852">
          <cell r="E5852" t="str">
            <v>91. Gestión Territorial para la Atención Primaria Social de los procesos de Gestión de la Salud Pública (GSP) y el Plan de Salud Pública de Intervenciones Colectivas (PSPIC)Gestión Territorial</v>
          </cell>
          <cell r="F5852" t="str">
            <v>Gestión zonal  GPEPB - PAI</v>
          </cell>
          <cell r="G5852" t="str">
            <v>Coordinación y seguimiento de la gestión territorial</v>
          </cell>
          <cell r="H5852" t="str">
            <v>GSP</v>
          </cell>
          <cell r="I5852" t="str">
            <v>No aplica</v>
          </cell>
          <cell r="J5852" t="str">
            <v>Plan de acción</v>
          </cell>
          <cell r="K5852" t="str">
            <v>Zonal</v>
          </cell>
          <cell r="L5852" t="str">
            <v>8_DISTRITO</v>
          </cell>
          <cell r="M5852" t="str">
            <v>3_DICIEMBRE_2025</v>
          </cell>
          <cell r="N5852" t="str">
            <v>91. Gestión Territorial para la Atención Primaria Social de los procesos de Gestión de la Salud Pública (GSP) y el Plan de Salud Pública de Intervenciones Colectivas (PSPIC)Gestión Territorial8_DISTRITO3_DICIEMBRE_2025</v>
          </cell>
          <cell r="O5852">
            <v>28674928</v>
          </cell>
          <cell r="R5852">
            <v>0</v>
          </cell>
          <cell r="S5852">
            <v>0</v>
          </cell>
        </row>
        <row r="5853">
          <cell r="E5853" t="str">
            <v>101. Gestión Territorial para la Atención Primaria Social de los procesos de Gestión de la Salud Pública (GSP) y el Plan de Salud Pública de Intervenciones Colectivas (PSPIC)Gestión Territorial</v>
          </cell>
          <cell r="F5853" t="str">
            <v>Gestión zonal  POLÍTICAS</v>
          </cell>
          <cell r="G5853" t="str">
            <v>Coordinación y seguimiento de la gestión territorial</v>
          </cell>
          <cell r="H5853" t="str">
            <v>GSP</v>
          </cell>
          <cell r="I5853" t="str">
            <v>No aplica</v>
          </cell>
          <cell r="J5853" t="str">
            <v>Plan de acción</v>
          </cell>
          <cell r="K5853" t="str">
            <v>Zonal</v>
          </cell>
          <cell r="L5853" t="str">
            <v>8_DISTRITO</v>
          </cell>
          <cell r="M5853" t="str">
            <v>3_DICIEMBRE_2025</v>
          </cell>
          <cell r="N5853" t="str">
            <v>101. Gestión Territorial para la Atención Primaria Social de los procesos de Gestión de la Salud Pública (GSP) y el Plan de Salud Pública de Intervenciones Colectivas (PSPIC)Gestión Territorial8_DISTRITO3_DICIEMBRE_2025</v>
          </cell>
          <cell r="O5853">
            <v>13092336</v>
          </cell>
          <cell r="R5853">
            <v>0</v>
          </cell>
          <cell r="S5853">
            <v>0</v>
          </cell>
        </row>
        <row r="5854">
          <cell r="E5854" t="str">
            <v>111. Gestión Territorial para la Atención Primaria Social de los procesos de Gestión de la Salud Pública (GSP) y el Plan de Salud Pública de Intervenciones Colectivas (PSPIC)Gestión Territorial</v>
          </cell>
          <cell r="F5854" t="str">
            <v>Entornos de MAS Bienestar</v>
          </cell>
          <cell r="G5854" t="str">
            <v>Coordinación y seguimiento de la gestión territorial</v>
          </cell>
          <cell r="H5854" t="str">
            <v>GSP</v>
          </cell>
          <cell r="I5854" t="str">
            <v>No aplica</v>
          </cell>
          <cell r="J5854" t="str">
            <v>Plan de acción</v>
          </cell>
          <cell r="K5854" t="str">
            <v>Zonal</v>
          </cell>
          <cell r="L5854" t="str">
            <v>8_DISTRITO</v>
          </cell>
          <cell r="M5854" t="str">
            <v>3_DICIEMBRE_2025</v>
          </cell>
          <cell r="N5854" t="str">
            <v>111. Gestión Territorial para la Atención Primaria Social de los procesos de Gestión de la Salud Pública (GSP) y el Plan de Salud Pública de Intervenciones Colectivas (PSPIC)Gestión Territorial8_DISTRITO3_DICIEMBRE_2025</v>
          </cell>
          <cell r="O5854">
            <v>29389952</v>
          </cell>
          <cell r="R5854">
            <v>0</v>
          </cell>
          <cell r="S5854">
            <v>0</v>
          </cell>
        </row>
        <row r="5855">
          <cell r="E5855" t="str">
            <v>121. Gestión Territorial para la Atención Primaria Social de los procesos de Gestión de la Salud Pública (GSP) y el Plan de Salud Pública de Intervenciones Colectivas (PSPIC)Gestión Territorial</v>
          </cell>
          <cell r="F5855" t="str">
            <v>Gestión de la información de acciones colectivas en salud pública - GESI</v>
          </cell>
          <cell r="G5855" t="str">
            <v>Soporte estratégico para la GSP-PSPIC</v>
          </cell>
          <cell r="H5855" t="str">
            <v>GSP</v>
          </cell>
          <cell r="I5855" t="str">
            <v>No aplica</v>
          </cell>
          <cell r="J5855" t="str">
            <v>Plan de acción</v>
          </cell>
          <cell r="K5855" t="str">
            <v>Zonal</v>
          </cell>
          <cell r="L5855" t="str">
            <v>8_DISTRITO</v>
          </cell>
          <cell r="M5855" t="str">
            <v>3_DICIEMBRE_2025</v>
          </cell>
          <cell r="N5855" t="str">
            <v>121. Gestión Territorial para la Atención Primaria Social de los procesos de Gestión de la Salud Pública (GSP) y el Plan de Salud Pública de Intervenciones Colectivas (PSPIC)Gestión Territorial8_DISTRITO3_DICIEMBRE_2025</v>
          </cell>
          <cell r="O5855">
            <v>100029392</v>
          </cell>
          <cell r="R5855">
            <v>0</v>
          </cell>
          <cell r="S5855">
            <v>0</v>
          </cell>
        </row>
        <row r="5856">
          <cell r="E5856" t="str">
            <v>131. Gestión Territorial para la Atención Primaria Social de los procesos de Gestión de la Salud Pública (GSP) y el Plan de Salud Pública de Intervenciones Colectivas (PSPIC)Gestión Territorial</v>
          </cell>
          <cell r="F5856" t="str">
            <v>Educación para la salud pública - ESP</v>
          </cell>
          <cell r="G5856" t="str">
            <v>Soporte estratégico para la GSP-PSPIC</v>
          </cell>
          <cell r="H5856" t="str">
            <v>GSP</v>
          </cell>
          <cell r="I5856" t="str">
            <v>No aplica</v>
          </cell>
          <cell r="J5856" t="str">
            <v>Plan de acción</v>
          </cell>
          <cell r="K5856" t="str">
            <v>Zonal</v>
          </cell>
          <cell r="L5856" t="str">
            <v>8_DISTRITO</v>
          </cell>
          <cell r="M5856" t="str">
            <v>3_DICIEMBRE_2025</v>
          </cell>
          <cell r="N5856" t="str">
            <v>131. Gestión Territorial para la Atención Primaria Social de los procesos de Gestión de la Salud Pública (GSP) y el Plan de Salud Pública de Intervenciones Colectivas (PSPIC)Gestión Territorial8_DISTRITO3_DICIEMBRE_2025</v>
          </cell>
          <cell r="O5856">
            <v>29833760</v>
          </cell>
          <cell r="R5856">
            <v>0</v>
          </cell>
          <cell r="S5856">
            <v>0</v>
          </cell>
        </row>
        <row r="5857">
          <cell r="E5857" t="str">
            <v>141. Gestión Territorial para la Atención Primaria Social de los procesos de Gestión de la Salud Pública (GSP) y el Plan de Salud Pública de Intervenciones Colectivas (PSPIC)Gestión Territorial</v>
          </cell>
          <cell r="F5857" t="str">
            <v>Prescripción social - Activación de rutas</v>
          </cell>
          <cell r="G5857" t="str">
            <v>Soporte estratégico para la GSP-PSPIC</v>
          </cell>
          <cell r="H5857" t="str">
            <v>GSP</v>
          </cell>
          <cell r="I5857" t="str">
            <v>No aplica</v>
          </cell>
          <cell r="J5857" t="str">
            <v>Plan de acción</v>
          </cell>
          <cell r="K5857" t="str">
            <v>Zonal</v>
          </cell>
          <cell r="L5857" t="str">
            <v>8_DISTRITO</v>
          </cell>
          <cell r="M5857" t="str">
            <v>3_DICIEMBRE_2025</v>
          </cell>
          <cell r="N5857" t="str">
            <v>141. Gestión Territorial para la Atención Primaria Social de los procesos de Gestión de la Salud Pública (GSP) y el Plan de Salud Pública de Intervenciones Colectivas (PSPIC)Gestión Territorial8_DISTRITO3_DICIEMBRE_2025</v>
          </cell>
          <cell r="O5857">
            <v>54021296</v>
          </cell>
          <cell r="R5857">
            <v>0</v>
          </cell>
          <cell r="S5857">
            <v>0</v>
          </cell>
        </row>
        <row r="5858">
          <cell r="E5858" t="str">
            <v>151. Gestión Territorial para la Atención Primaria Social de los procesos de Gestión de la Salud Pública (GSP) y el Plan de Salud Pública de Intervenciones Colectivas (PSPIC)Gestión Territorial</v>
          </cell>
          <cell r="F5858" t="str">
            <v>Prescripción social - Activación de rutas (Salud Mental)</v>
          </cell>
          <cell r="G5858" t="str">
            <v>Soporte estratégico para la GSP-PSPIC</v>
          </cell>
          <cell r="H5858" t="str">
            <v>GSP</v>
          </cell>
          <cell r="I5858" t="str">
            <v>No aplica</v>
          </cell>
          <cell r="J5858" t="str">
            <v>Plan de acción</v>
          </cell>
          <cell r="K5858" t="str">
            <v>Zonal</v>
          </cell>
          <cell r="L5858" t="str">
            <v>8_DISTRITO</v>
          </cell>
          <cell r="M5858" t="str">
            <v>3_DICIEMBRE_2025</v>
          </cell>
          <cell r="N5858" t="str">
            <v>151. Gestión Territorial para la Atención Primaria Social de los procesos de Gestión de la Salud Pública (GSP) y el Plan de Salud Pública de Intervenciones Colectivas (PSPIC)Gestión Territorial8_DISTRITO3_DICIEMBRE_2025</v>
          </cell>
          <cell r="O5858">
            <v>5621568</v>
          </cell>
          <cell r="R5858">
            <v>0</v>
          </cell>
          <cell r="S5858">
            <v>0</v>
          </cell>
        </row>
        <row r="5859">
          <cell r="E5859" t="str">
            <v>161. Gestión Territorial para la Atención Primaria Social de los procesos de Gestión de la Salud Pública (GSP) y el Plan de Salud Pública de Intervenciones Colectivas (PSPIC)Gestión Territorial</v>
          </cell>
          <cell r="F5859" t="str">
            <v>Prescripción social - Activación de rutas (Sur - Centro Oriente)</v>
          </cell>
          <cell r="G5859" t="str">
            <v>Soporte estratégico para la GSP-PSPIC</v>
          </cell>
          <cell r="H5859" t="str">
            <v>GSP</v>
          </cell>
          <cell r="I5859" t="str">
            <v>No aplica</v>
          </cell>
          <cell r="J5859" t="str">
            <v>Plan de acción</v>
          </cell>
          <cell r="K5859" t="str">
            <v>Distrito</v>
          </cell>
          <cell r="L5859" t="str">
            <v>8_DISTRITO</v>
          </cell>
          <cell r="M5859" t="str">
            <v>3_DICIEMBRE_2025</v>
          </cell>
          <cell r="N5859" t="str">
            <v>161. Gestión Territorial para la Atención Primaria Social de los procesos de Gestión de la Salud Pública (GSP) y el Plan de Salud Pública de Intervenciones Colectivas (PSPIC)Gestión Territorial8_DISTRITO3_DICIEMBRE_2025</v>
          </cell>
          <cell r="O5859">
            <v>3994272</v>
          </cell>
          <cell r="R5859">
            <v>0</v>
          </cell>
          <cell r="S5859">
            <v>0</v>
          </cell>
        </row>
        <row r="5860">
          <cell r="E5860" t="str">
            <v>171. Gestión Territorial para la Atención Primaria Social de los procesos de Gestión de la Salud Pública (GSP) y el Plan de Salud Pública de Intervenciones Colectivas (PSPIC)Gestión Territorial</v>
          </cell>
          <cell r="F5860" t="str">
            <v>Análisis de condiciones, calidad de vida, salud y enfermedad - ACCVSyE-DC (Sur Occidente)</v>
          </cell>
          <cell r="G5860" t="str">
            <v>Análisis de la gestión territorial de la salud pública</v>
          </cell>
          <cell r="H5860" t="str">
            <v>GSP</v>
          </cell>
          <cell r="I5860" t="str">
            <v>No aplica</v>
          </cell>
          <cell r="J5860" t="str">
            <v>Plan de análisis</v>
          </cell>
          <cell r="K5860" t="str">
            <v>Distrito</v>
          </cell>
          <cell r="L5860" t="str">
            <v>8_DISTRITO</v>
          </cell>
          <cell r="M5860" t="str">
            <v>3_DICIEMBRE_2025</v>
          </cell>
          <cell r="N5860" t="str">
            <v>171. Gestión Territorial para la Atención Primaria Social de los procesos de Gestión de la Salud Pública (GSP) y el Plan de Salud Pública de Intervenciones Colectivas (PSPIC)Gestión Territorial8_DISTRITO3_DICIEMBRE_2025</v>
          </cell>
          <cell r="O5860">
            <v>5621568</v>
          </cell>
          <cell r="R5860">
            <v>0</v>
          </cell>
          <cell r="S5860">
            <v>0</v>
          </cell>
        </row>
        <row r="5861">
          <cell r="E5861" t="str">
            <v>181. Gestión Territorial para la Atención Primaria Social de los procesos de Gestión de la Salud Pública (GSP) y el Plan de Salud Pública de Intervenciones Colectivas (PSPIC)Gestión Territorial</v>
          </cell>
          <cell r="F5861" t="str">
            <v>Análisis de condiciones, calidad de vida, salud y enfermedad - ACCVSyE</v>
          </cell>
          <cell r="G5861" t="str">
            <v>Análisis de la gestión territorial de la salud pública</v>
          </cell>
          <cell r="H5861" t="str">
            <v>GSP</v>
          </cell>
          <cell r="I5861" t="str">
            <v>No aplica</v>
          </cell>
          <cell r="J5861" t="str">
            <v>Plan de análisis</v>
          </cell>
          <cell r="K5861" t="str">
            <v>Zonal</v>
          </cell>
          <cell r="L5861" t="str">
            <v>8_DISTRITO</v>
          </cell>
          <cell r="M5861" t="str">
            <v>3_DICIEMBRE_2025</v>
          </cell>
          <cell r="N5861" t="str">
            <v>181. Gestión Territorial para la Atención Primaria Social de los procesos de Gestión de la Salud Pública (GSP) y el Plan de Salud Pública de Intervenciones Colectivas (PSPIC)Gestión Territorial8_DISTRITO3_DICIEMBRE_2025</v>
          </cell>
          <cell r="O5861">
            <v>32422640</v>
          </cell>
          <cell r="R5861">
            <v>0</v>
          </cell>
          <cell r="S5861">
            <v>0</v>
          </cell>
        </row>
        <row r="5862">
          <cell r="E5862" t="str">
            <v>191. Gestión Territorial para la Atención Primaria Social de los procesos de Gestión de la Salud Pública (GSP) y el Plan de Salud Pública de Intervenciones Colectivas (PSPIC)Gestión Territorial</v>
          </cell>
          <cell r="F5862" t="str">
            <v>Análisis de las políticas y acciones para la salud pública en el marco de la gestión territorial</v>
          </cell>
          <cell r="G5862" t="str">
            <v>Análisis de la gestión territorial de la salud pública</v>
          </cell>
          <cell r="H5862" t="str">
            <v>GSP</v>
          </cell>
          <cell r="I5862" t="str">
            <v>No aplica</v>
          </cell>
          <cell r="J5862" t="str">
            <v>Plan de análisis</v>
          </cell>
          <cell r="K5862" t="str">
            <v>Zonal</v>
          </cell>
          <cell r="L5862" t="str">
            <v>8_DISTRITO</v>
          </cell>
          <cell r="M5862" t="str">
            <v>3_DICIEMBRE_2025</v>
          </cell>
          <cell r="N5862" t="str">
            <v>191. Gestión Territorial para la Atención Primaria Social de los procesos de Gestión de la Salud Pública (GSP) y el Plan de Salud Pública de Intervenciones Colectivas (PSPIC)Gestión Territorial8_DISTRITO3_DICIEMBRE_2025</v>
          </cell>
          <cell r="O5862">
            <v>20316544</v>
          </cell>
          <cell r="R5862">
            <v>0</v>
          </cell>
          <cell r="S5862">
            <v>0</v>
          </cell>
        </row>
        <row r="5863">
          <cell r="E5863" t="str">
            <v>202. Cuidado Continuo por una vida con bienestarComunitario</v>
          </cell>
          <cell r="F5863" t="str">
            <v xml:space="preserve">Sesiones educativas para MAS bienestar </v>
          </cell>
          <cell r="G5863" t="str">
            <v xml:space="preserve">Promoción de la salud y bienestar </v>
          </cell>
          <cell r="H5863" t="str">
            <v>PSPIC</v>
          </cell>
          <cell r="I5863" t="str">
            <v>No aplica</v>
          </cell>
          <cell r="J5863" t="str">
            <v>Sesión</v>
          </cell>
          <cell r="K5863" t="str">
            <v>Local</v>
          </cell>
          <cell r="L5863" t="str">
            <v>8_DISTRITO</v>
          </cell>
          <cell r="M5863" t="str">
            <v>3_DICIEMBRE_2025</v>
          </cell>
          <cell r="N5863" t="str">
            <v>202. Cuidado Continuo por una vida con bienestarComunitario8_DISTRITO3_DICIEMBRE_2025</v>
          </cell>
          <cell r="O5863">
            <v>105404</v>
          </cell>
          <cell r="R5863">
            <v>0</v>
          </cell>
          <cell r="S5863">
            <v>0</v>
          </cell>
        </row>
        <row r="5864">
          <cell r="E5864" t="str">
            <v xml:space="preserve">202. Cuidado Continuo por una vida con bienestarEducativo </v>
          </cell>
          <cell r="F5864" t="str">
            <v xml:space="preserve">Sesiones educativas para MAS bienestar </v>
          </cell>
          <cell r="G5864" t="str">
            <v xml:space="preserve">Promoción de la salud y bienestar </v>
          </cell>
          <cell r="H5864" t="str">
            <v>PSPIC</v>
          </cell>
          <cell r="I5864" t="str">
            <v>No aplica</v>
          </cell>
          <cell r="J5864" t="str">
            <v>Sesión</v>
          </cell>
          <cell r="K5864" t="str">
            <v>Local</v>
          </cell>
          <cell r="L5864" t="str">
            <v>8_DISTRITO</v>
          </cell>
          <cell r="M5864" t="str">
            <v>3_DICIEMBRE_2025</v>
          </cell>
          <cell r="N5864" t="str">
            <v>202. Cuidado Continuo por una vida con bienestarEducativo 8_DISTRITO3_DICIEMBRE_2025</v>
          </cell>
          <cell r="O5864">
            <v>105404</v>
          </cell>
          <cell r="R5864">
            <v>0</v>
          </cell>
          <cell r="S5864">
            <v>0</v>
          </cell>
        </row>
        <row r="5865">
          <cell r="E5865" t="str">
            <v>202. Cuidado Continuo por una vida con bienestarInstitucional</v>
          </cell>
          <cell r="F5865" t="str">
            <v xml:space="preserve">Sesiones educativas para MAS bienestar </v>
          </cell>
          <cell r="G5865" t="str">
            <v xml:space="preserve">Promoción de la salud y bienestar </v>
          </cell>
          <cell r="H5865" t="str">
            <v>PSPIC</v>
          </cell>
          <cell r="I5865" t="str">
            <v>No aplica</v>
          </cell>
          <cell r="J5865" t="str">
            <v>Sesión</v>
          </cell>
          <cell r="K5865" t="str">
            <v>Local</v>
          </cell>
          <cell r="L5865" t="str">
            <v>8_DISTRITO</v>
          </cell>
          <cell r="M5865" t="str">
            <v>3_DICIEMBRE_2025</v>
          </cell>
          <cell r="N5865" t="str">
            <v>202. Cuidado Continuo por una vida con bienestarInstitucional8_DISTRITO3_DICIEMBRE_2025</v>
          </cell>
          <cell r="O5865">
            <v>105404</v>
          </cell>
          <cell r="R5865">
            <v>0</v>
          </cell>
          <cell r="S5865">
            <v>0</v>
          </cell>
        </row>
        <row r="5866">
          <cell r="E5866" t="str">
            <v>212. Cuidado Continuo por una vida con bienestarComunitario</v>
          </cell>
          <cell r="F5866" t="str">
            <v>Sesiones educativas para MAS bienestar en nuestras comunidades - Gestión territorial</v>
          </cell>
          <cell r="G5866" t="str">
            <v xml:space="preserve">Promoción de la salud y bienestar </v>
          </cell>
          <cell r="H5866" t="str">
            <v>PSPIC</v>
          </cell>
          <cell r="I5866" t="str">
            <v>No aplica</v>
          </cell>
          <cell r="J5866" t="str">
            <v>Sesión</v>
          </cell>
          <cell r="K5866" t="str">
            <v>Local</v>
          </cell>
          <cell r="L5866" t="str">
            <v>8_DISTRITO</v>
          </cell>
          <cell r="M5866" t="str">
            <v>3_DICIEMBRE_2025</v>
          </cell>
          <cell r="N5866" t="str">
            <v>212. Cuidado Continuo por una vida con bienestarComunitario8_DISTRITO3_DICIEMBRE_2025</v>
          </cell>
          <cell r="O5866">
            <v>55938</v>
          </cell>
          <cell r="R5866">
            <v>0</v>
          </cell>
          <cell r="S5866">
            <v>0</v>
          </cell>
        </row>
        <row r="5867">
          <cell r="E5867" t="str">
            <v>222. Cuidado Continuo por una vida con bienestarComunitario</v>
          </cell>
          <cell r="F5867" t="str">
            <v>Sesiones educativas para el bienestar en las  barras futboleras</v>
          </cell>
          <cell r="G5867" t="str">
            <v xml:space="preserve">Promoción de la salud y bienestar </v>
          </cell>
          <cell r="H5867" t="str">
            <v>PSPIC</v>
          </cell>
          <cell r="I5867" t="str">
            <v>No aplica</v>
          </cell>
          <cell r="J5867" t="str">
            <v>Sesión</v>
          </cell>
          <cell r="K5867" t="str">
            <v>Distrito</v>
          </cell>
          <cell r="L5867" t="str">
            <v>8_DISTRITO</v>
          </cell>
          <cell r="M5867" t="str">
            <v>3_DICIEMBRE_2025</v>
          </cell>
          <cell r="N5867" t="str">
            <v>222. Cuidado Continuo por una vida con bienestarComunitario8_DISTRITO3_DICIEMBRE_2025</v>
          </cell>
          <cell r="O5867">
            <v>105404</v>
          </cell>
          <cell r="R5867">
            <v>0</v>
          </cell>
          <cell r="S5867">
            <v>0</v>
          </cell>
        </row>
        <row r="5868">
          <cell r="E5868" t="str">
            <v>232. Cuidado Continuo por una vida con bienestarComunitario</v>
          </cell>
          <cell r="F5868" t="str">
            <v>Sesiones educativas para el bienestar con los gestores en las  barras futboleras</v>
          </cell>
          <cell r="G5868" t="str">
            <v xml:space="preserve">Promoción de la salud y bienestar </v>
          </cell>
          <cell r="H5868" t="str">
            <v>PSPIC</v>
          </cell>
          <cell r="I5868" t="str">
            <v>No aplica</v>
          </cell>
          <cell r="J5868" t="str">
            <v>Sesión</v>
          </cell>
          <cell r="K5868" t="str">
            <v>Distrito</v>
          </cell>
          <cell r="L5868" t="str">
            <v>8_DISTRITO</v>
          </cell>
          <cell r="M5868" t="str">
            <v>3_DICIEMBRE_2025</v>
          </cell>
          <cell r="N5868" t="str">
            <v>232. Cuidado Continuo por una vida con bienestarComunitario8_DISTRITO3_DICIEMBRE_2025</v>
          </cell>
          <cell r="O5868">
            <v>55938</v>
          </cell>
          <cell r="R5868">
            <v>0</v>
          </cell>
          <cell r="S5868">
            <v>0</v>
          </cell>
        </row>
        <row r="5869">
          <cell r="E5869" t="str">
            <v xml:space="preserve">242. Cuidado Continuo por una vida con bienestarEducativo </v>
          </cell>
          <cell r="F5869" t="str">
            <v>Sesiones educativas para la promoción de la salud oral</v>
          </cell>
          <cell r="G5869" t="str">
            <v xml:space="preserve">Promoción de la salud y bienestar </v>
          </cell>
          <cell r="H5869" t="str">
            <v>PSPIC</v>
          </cell>
          <cell r="I5869" t="str">
            <v>No aplica</v>
          </cell>
          <cell r="J5869" t="str">
            <v>Sesión</v>
          </cell>
          <cell r="K5869" t="str">
            <v>Local</v>
          </cell>
          <cell r="L5869" t="str">
            <v>8_DISTRITO</v>
          </cell>
          <cell r="M5869" t="str">
            <v>3_DICIEMBRE_2025</v>
          </cell>
          <cell r="N5869" t="str">
            <v>242. Cuidado Continuo por una vida con bienestarEducativo 8_DISTRITO3_DICIEMBRE_2025</v>
          </cell>
          <cell r="O5869">
            <v>180297</v>
          </cell>
          <cell r="R5869">
            <v>0</v>
          </cell>
          <cell r="S5869">
            <v>0</v>
          </cell>
        </row>
        <row r="5870">
          <cell r="E5870" t="str">
            <v>252. Cuidado Continuo por una vida con bienestarLaboral</v>
          </cell>
          <cell r="F5870" t="str">
            <v xml:space="preserve">Sesiones educativas para la prevención y erradicación del trabajo infantil </v>
          </cell>
          <cell r="G5870" t="str">
            <v xml:space="preserve">Promoción de la salud y bienestar </v>
          </cell>
          <cell r="H5870" t="str">
            <v>PSPIC</v>
          </cell>
          <cell r="I5870" t="str">
            <v>No aplica</v>
          </cell>
          <cell r="J5870" t="str">
            <v>Sesión</v>
          </cell>
          <cell r="K5870" t="str">
            <v>Local</v>
          </cell>
          <cell r="L5870" t="str">
            <v>8_DISTRITO</v>
          </cell>
          <cell r="M5870" t="str">
            <v>3_DICIEMBRE_2025</v>
          </cell>
          <cell r="N5870" t="str">
            <v>252. Cuidado Continuo por una vida con bienestarLaboral8_DISTRITO3_DICIEMBRE_2025</v>
          </cell>
          <cell r="O5870">
            <v>210809</v>
          </cell>
          <cell r="R5870">
            <v>0</v>
          </cell>
          <cell r="S5870">
            <v>0</v>
          </cell>
        </row>
        <row r="5871">
          <cell r="E5871" t="str">
            <v>262. Cuidado Continuo por una vida con bienestarComunitario</v>
          </cell>
          <cell r="F5871" t="str">
            <v xml:space="preserve">Grupos socioeducativos para MAS bienestar en nuestras comunidades </v>
          </cell>
          <cell r="G5871" t="str">
            <v xml:space="preserve">Promoción de la salud y bienestar </v>
          </cell>
          <cell r="H5871" t="str">
            <v>PSPIC</v>
          </cell>
          <cell r="I5871" t="str">
            <v>No aplica</v>
          </cell>
          <cell r="J5871" t="str">
            <v>Sesión</v>
          </cell>
          <cell r="K5871" t="str">
            <v>Local</v>
          </cell>
          <cell r="L5871" t="str">
            <v>8_DISTRITO</v>
          </cell>
          <cell r="M5871" t="str">
            <v>3_DICIEMBRE_2025</v>
          </cell>
          <cell r="N5871" t="str">
            <v>262. Cuidado Continuo por una vida con bienestarComunitario8_DISTRITO3_DICIEMBRE_2025</v>
          </cell>
          <cell r="O5871">
            <v>140539</v>
          </cell>
          <cell r="R5871">
            <v>0</v>
          </cell>
          <cell r="S5871">
            <v>0</v>
          </cell>
        </row>
        <row r="5872">
          <cell r="E5872" t="str">
            <v>272. Cuidado Continuo por una vida con bienestarComunitario</v>
          </cell>
          <cell r="F5872" t="str">
            <v>Grupos socioeducativos para MAS bienestar en nuestras comunidades - Gestión territorial</v>
          </cell>
          <cell r="G5872" t="str">
            <v xml:space="preserve">Promoción de la salud y bienestar </v>
          </cell>
          <cell r="H5872" t="str">
            <v>PSPIC</v>
          </cell>
          <cell r="I5872" t="str">
            <v>No aplica</v>
          </cell>
          <cell r="J5872" t="str">
            <v>Sesión</v>
          </cell>
          <cell r="K5872" t="str">
            <v>Local</v>
          </cell>
          <cell r="L5872" t="str">
            <v>8_DISTRITO</v>
          </cell>
          <cell r="M5872" t="str">
            <v>3_DICIEMBRE_2025</v>
          </cell>
          <cell r="N5872" t="str">
            <v>272. Cuidado Continuo por una vida con bienestarComunitario8_DISTRITO3_DICIEMBRE_2025</v>
          </cell>
          <cell r="O5872">
            <v>74584</v>
          </cell>
          <cell r="R5872">
            <v>0</v>
          </cell>
          <cell r="S5872">
            <v>0</v>
          </cell>
        </row>
        <row r="5873">
          <cell r="E5873" t="str">
            <v>282. Cuidado Continuo por una vida con bienestarComunitario</v>
          </cell>
          <cell r="F5873" t="str">
            <v>Grupos socieducativas para MAS bienestar en salud mental de la RBC</v>
          </cell>
          <cell r="G5873" t="str">
            <v xml:space="preserve">Promoción de la salud y bienestar </v>
          </cell>
          <cell r="H5873" t="str">
            <v>PSPIC</v>
          </cell>
          <cell r="I5873" t="str">
            <v>No aplica</v>
          </cell>
          <cell r="J5873" t="str">
            <v>Sesión</v>
          </cell>
          <cell r="K5873" t="str">
            <v>Local</v>
          </cell>
          <cell r="L5873" t="str">
            <v>8_DISTRITO</v>
          </cell>
          <cell r="M5873" t="str">
            <v>3_DICIEMBRE_2025</v>
          </cell>
          <cell r="N5873" t="str">
            <v>282. Cuidado Continuo por una vida con bienestarComunitario8_DISTRITO3_DICIEMBRE_2025</v>
          </cell>
          <cell r="O5873">
            <v>215123</v>
          </cell>
          <cell r="R5873">
            <v>0</v>
          </cell>
          <cell r="S5873">
            <v>0</v>
          </cell>
        </row>
        <row r="5874">
          <cell r="E5874" t="str">
            <v>292. Cuidado Continuo por una vida con bienestarComunitario</v>
          </cell>
          <cell r="F5874" t="str">
            <v>Grupos socioeducativos para el bienestar en  barras futboleras</v>
          </cell>
          <cell r="G5874" t="str">
            <v xml:space="preserve">Promoción de la salud y bienestar </v>
          </cell>
          <cell r="H5874" t="str">
            <v>PSPIC</v>
          </cell>
          <cell r="I5874" t="str">
            <v>No aplica</v>
          </cell>
          <cell r="J5874" t="str">
            <v>Sesión</v>
          </cell>
          <cell r="K5874" t="str">
            <v>Distrito</v>
          </cell>
          <cell r="L5874" t="str">
            <v>8_DISTRITO</v>
          </cell>
          <cell r="M5874" t="str">
            <v>3_DICIEMBRE_2025</v>
          </cell>
          <cell r="N5874" t="str">
            <v>292. Cuidado Continuo por una vida con bienestarComunitario8_DISTRITO3_DICIEMBRE_2025</v>
          </cell>
          <cell r="O5874">
            <v>140539</v>
          </cell>
          <cell r="R5874">
            <v>0</v>
          </cell>
          <cell r="S5874">
            <v>0</v>
          </cell>
        </row>
        <row r="5875">
          <cell r="E5875" t="str">
            <v>302. Cuidado Continuo por una vida con bienestarComunitario</v>
          </cell>
          <cell r="F5875" t="str">
            <v xml:space="preserve">Grupos socioeducativos para el bienestar en  barras futboleras - Gestión territorial </v>
          </cell>
          <cell r="G5875" t="str">
            <v xml:space="preserve">Promoción de la salud y bienestar </v>
          </cell>
          <cell r="H5875" t="str">
            <v>PSPIC</v>
          </cell>
          <cell r="I5875" t="str">
            <v>No aplica</v>
          </cell>
          <cell r="J5875" t="str">
            <v>Sesión</v>
          </cell>
          <cell r="K5875" t="str">
            <v>Distrito</v>
          </cell>
          <cell r="L5875" t="str">
            <v>8_DISTRITO</v>
          </cell>
          <cell r="M5875" t="str">
            <v>3_DICIEMBRE_2025</v>
          </cell>
          <cell r="N5875" t="str">
            <v>302. Cuidado Continuo por una vida con bienestarComunitario8_DISTRITO3_DICIEMBRE_2025</v>
          </cell>
          <cell r="O5875">
            <v>74584</v>
          </cell>
          <cell r="R5875">
            <v>0</v>
          </cell>
          <cell r="S5875">
            <v>0</v>
          </cell>
        </row>
        <row r="5876">
          <cell r="E5876" t="str">
            <v>312. Cuidado Continuo por una vida con bienestarComunitario</v>
          </cell>
          <cell r="F5876" t="str">
            <v>Grupos socioeducativos para el bienestar (AIEPI)</v>
          </cell>
          <cell r="G5876" t="str">
            <v xml:space="preserve">Promoción de la salud y bienestar </v>
          </cell>
          <cell r="H5876" t="str">
            <v>PSPIC</v>
          </cell>
          <cell r="I5876" t="str">
            <v>No aplica</v>
          </cell>
          <cell r="J5876" t="str">
            <v>Sesión</v>
          </cell>
          <cell r="K5876" t="str">
            <v>Local</v>
          </cell>
          <cell r="L5876" t="str">
            <v>8_DISTRITO</v>
          </cell>
          <cell r="M5876" t="str">
            <v>3_DICIEMBRE_2025</v>
          </cell>
          <cell r="N5876" t="str">
            <v>312. Cuidado Continuo por una vida con bienestarComunitario8_DISTRITO3_DICIEMBRE_2025</v>
          </cell>
          <cell r="O5876">
            <v>215123</v>
          </cell>
          <cell r="R5876">
            <v>0</v>
          </cell>
          <cell r="S5876">
            <v>0</v>
          </cell>
        </row>
        <row r="5877">
          <cell r="E5877" t="str">
            <v xml:space="preserve">312. Cuidado Continuo por una vida con bienestarEducativo </v>
          </cell>
          <cell r="F5877" t="str">
            <v>Grupos socioeducativos para el bienestar (AIEPI)</v>
          </cell>
          <cell r="G5877" t="str">
            <v xml:space="preserve">Promoción de la salud y bienestar </v>
          </cell>
          <cell r="H5877" t="str">
            <v>PSPIC</v>
          </cell>
          <cell r="I5877" t="str">
            <v>No aplica</v>
          </cell>
          <cell r="J5877" t="str">
            <v>Sesión</v>
          </cell>
          <cell r="K5877" t="str">
            <v>Local</v>
          </cell>
          <cell r="L5877" t="str">
            <v>8_DISTRITO</v>
          </cell>
          <cell r="M5877" t="str">
            <v>3_DICIEMBRE_2025</v>
          </cell>
          <cell r="N5877" t="str">
            <v>312. Cuidado Continuo por una vida con bienestarEducativo 8_DISTRITO3_DICIEMBRE_2025</v>
          </cell>
          <cell r="O5877">
            <v>215123</v>
          </cell>
          <cell r="R5877">
            <v>0</v>
          </cell>
          <cell r="S5877">
            <v>0</v>
          </cell>
        </row>
        <row r="5878">
          <cell r="E5878" t="str">
            <v>312. Cuidado Continuo por una vida con bienestarLaboral</v>
          </cell>
          <cell r="F5878" t="str">
            <v>Grupos socioeducativos para el bienestar (AIEPI)</v>
          </cell>
          <cell r="G5878" t="str">
            <v xml:space="preserve">Promoción de la salud y bienestar </v>
          </cell>
          <cell r="H5878" t="str">
            <v>PSPIC</v>
          </cell>
          <cell r="I5878" t="str">
            <v>No aplica</v>
          </cell>
          <cell r="J5878" t="str">
            <v>Sesión</v>
          </cell>
          <cell r="K5878" t="str">
            <v>Local</v>
          </cell>
          <cell r="L5878" t="str">
            <v>8_DISTRITO</v>
          </cell>
          <cell r="M5878" t="str">
            <v>3_DICIEMBRE_2025</v>
          </cell>
          <cell r="N5878" t="str">
            <v>312. Cuidado Continuo por una vida con bienestarLaboral8_DISTRITO3_DICIEMBRE_2025</v>
          </cell>
          <cell r="O5878">
            <v>215123</v>
          </cell>
          <cell r="R5878">
            <v>0</v>
          </cell>
          <cell r="S5878">
            <v>0</v>
          </cell>
        </row>
        <row r="5879">
          <cell r="E5879" t="str">
            <v>312. Cuidado Continuo por una vida con bienestarInstitucional</v>
          </cell>
          <cell r="F5879" t="str">
            <v>Grupos socioeducativos para el bienestar (AIEPI)</v>
          </cell>
          <cell r="G5879" t="str">
            <v xml:space="preserve">Promoción de la salud y bienestar </v>
          </cell>
          <cell r="H5879" t="str">
            <v>PSPIC</v>
          </cell>
          <cell r="I5879" t="str">
            <v>No aplica</v>
          </cell>
          <cell r="J5879" t="str">
            <v>Sesión</v>
          </cell>
          <cell r="K5879" t="str">
            <v>Local</v>
          </cell>
          <cell r="L5879" t="str">
            <v>8_DISTRITO</v>
          </cell>
          <cell r="M5879" t="str">
            <v>3_DICIEMBRE_2025</v>
          </cell>
          <cell r="N5879" t="str">
            <v>312. Cuidado Continuo por una vida con bienestarInstitucional8_DISTRITO3_DICIEMBRE_2025</v>
          </cell>
          <cell r="O5879">
            <v>215123</v>
          </cell>
          <cell r="R5879">
            <v>0</v>
          </cell>
          <cell r="S5879">
            <v>0</v>
          </cell>
        </row>
        <row r="5880">
          <cell r="E5880" t="str">
            <v xml:space="preserve">322. Cuidado Continuo por una vida con bienestarEducativo </v>
          </cell>
          <cell r="F5880" t="str">
            <v>Grupos socioeducativos de  vacaciones con MAS Bienestar</v>
          </cell>
          <cell r="G5880" t="str">
            <v xml:space="preserve">Promoción de la salud y bienestar </v>
          </cell>
          <cell r="H5880" t="str">
            <v>PSPIC</v>
          </cell>
          <cell r="I5880" t="str">
            <v>No aplica</v>
          </cell>
          <cell r="J5880" t="str">
            <v>Sesión</v>
          </cell>
          <cell r="K5880" t="str">
            <v>Local</v>
          </cell>
          <cell r="L5880" t="str">
            <v>8_DISTRITO</v>
          </cell>
          <cell r="M5880" t="str">
            <v>3_DICIEMBRE_2025</v>
          </cell>
          <cell r="N5880" t="str">
            <v>322. Cuidado Continuo por una vida con bienestarEducativo 8_DISTRITO3_DICIEMBRE_2025</v>
          </cell>
          <cell r="O5880">
            <v>281078</v>
          </cell>
          <cell r="R5880">
            <v>0</v>
          </cell>
          <cell r="S5880">
            <v>0</v>
          </cell>
        </row>
        <row r="5881">
          <cell r="E5881" t="str">
            <v>332. Cuidado Continuo por una vida con bienestarLaboral</v>
          </cell>
          <cell r="F5881" t="str">
            <v>Grupos socioeducativos para el bienestar de trabajadores y trabajadoras en la economía informal</v>
          </cell>
          <cell r="G5881" t="str">
            <v xml:space="preserve">Promoción de la salud y bienestar </v>
          </cell>
          <cell r="H5881" t="str">
            <v>PSPIC</v>
          </cell>
          <cell r="I5881" t="str">
            <v>No aplica</v>
          </cell>
          <cell r="J5881" t="str">
            <v>Grupo</v>
          </cell>
          <cell r="K5881" t="str">
            <v>Local</v>
          </cell>
          <cell r="L5881" t="str">
            <v>8_DISTRITO</v>
          </cell>
          <cell r="M5881" t="str">
            <v>3_DICIEMBRE_2025</v>
          </cell>
          <cell r="N5881" t="str">
            <v>332. Cuidado Continuo por una vida con bienestarLaboral8_DISTRITO3_DICIEMBRE_2025</v>
          </cell>
          <cell r="O5881">
            <v>1094110</v>
          </cell>
          <cell r="R5881">
            <v>0</v>
          </cell>
          <cell r="S5881">
            <v>0</v>
          </cell>
        </row>
        <row r="5882">
          <cell r="E5882" t="str">
            <v>342. Cuidado Continuo por una vida con bienestarComunitario</v>
          </cell>
          <cell r="F5882" t="str">
            <v>Acompañamiento amigable - Salud mental RBC</v>
          </cell>
          <cell r="G5882" t="str">
            <v>Gestión del Riesgo para el Bienestar Colectivo en los Territorios</v>
          </cell>
          <cell r="H5882" t="str">
            <v>PSPIC</v>
          </cell>
          <cell r="I5882" t="str">
            <v>No aplica</v>
          </cell>
          <cell r="J5882" t="str">
            <v>Sesión</v>
          </cell>
          <cell r="K5882" t="str">
            <v>Local</v>
          </cell>
          <cell r="L5882" t="str">
            <v>8_DISTRITO</v>
          </cell>
          <cell r="M5882" t="str">
            <v>3_DICIEMBRE_2025</v>
          </cell>
          <cell r="N5882" t="str">
            <v>342. Cuidado Continuo por una vida con bienestarComunitario8_DISTRITO3_DICIEMBRE_2025</v>
          </cell>
          <cell r="O5882">
            <v>161342</v>
          </cell>
          <cell r="R5882">
            <v>0</v>
          </cell>
          <cell r="S5882">
            <v>0</v>
          </cell>
        </row>
        <row r="5883">
          <cell r="E5883" t="str">
            <v>352. Cuidado Continuo por una vida con bienestarComunitario</v>
          </cell>
          <cell r="F5883" t="str">
            <v>Escuelas de liderazgo - Salud mental RBC</v>
          </cell>
          <cell r="G5883" t="str">
            <v xml:space="preserve">Promoción de la salud y bienestar </v>
          </cell>
          <cell r="H5883" t="str">
            <v>PSPIC</v>
          </cell>
          <cell r="I5883" t="str">
            <v>No aplica</v>
          </cell>
          <cell r="J5883" t="str">
            <v>Sesión</v>
          </cell>
          <cell r="K5883" t="str">
            <v>Local</v>
          </cell>
          <cell r="L5883" t="str">
            <v>8_DISTRITO</v>
          </cell>
          <cell r="M5883" t="str">
            <v>3_DICIEMBRE_2025</v>
          </cell>
          <cell r="N5883" t="str">
            <v>352. Cuidado Continuo por una vida con bienestarComunitario8_DISTRITO3_DICIEMBRE_2025</v>
          </cell>
          <cell r="O5883">
            <v>215123</v>
          </cell>
          <cell r="R5883">
            <v>0</v>
          </cell>
          <cell r="S5883">
            <v>0</v>
          </cell>
        </row>
        <row r="5884">
          <cell r="E5884" t="str">
            <v>362. Cuidado Continuo por una vida con bienestarComunitario</v>
          </cell>
          <cell r="F5884" t="str">
            <v>Escuelas de liderazgo desde el barrismo social</v>
          </cell>
          <cell r="G5884" t="str">
            <v xml:space="preserve">Promoción de la salud y bienestar </v>
          </cell>
          <cell r="H5884" t="str">
            <v>PSPIC</v>
          </cell>
          <cell r="I5884" t="str">
            <v>No aplica</v>
          </cell>
          <cell r="J5884" t="str">
            <v>Sesión</v>
          </cell>
          <cell r="K5884" t="str">
            <v>Distrito</v>
          </cell>
          <cell r="L5884" t="str">
            <v>8_DISTRITO</v>
          </cell>
          <cell r="M5884" t="str">
            <v>3_DICIEMBRE_2025</v>
          </cell>
          <cell r="N5884" t="str">
            <v>362. Cuidado Continuo por una vida con bienestarComunitario8_DISTRITO3_DICIEMBRE_2025</v>
          </cell>
          <cell r="O5884">
            <v>140539</v>
          </cell>
          <cell r="R5884">
            <v>0</v>
          </cell>
          <cell r="S5884">
            <v>0</v>
          </cell>
        </row>
        <row r="5885">
          <cell r="E5885" t="str">
            <v>372. Cuidado Continuo por una vida con bienestarComunitario</v>
          </cell>
          <cell r="F5885" t="str">
            <v xml:space="preserve">Escuelas de liderazgo desde el barrismo social - Gestión territorial </v>
          </cell>
          <cell r="G5885" t="str">
            <v xml:space="preserve">Promoción de la salud y bienestar </v>
          </cell>
          <cell r="H5885" t="str">
            <v>PSPIC</v>
          </cell>
          <cell r="I5885" t="str">
            <v>No aplica</v>
          </cell>
          <cell r="J5885" t="str">
            <v>Sesión</v>
          </cell>
          <cell r="K5885" t="str">
            <v>Distrito</v>
          </cell>
          <cell r="L5885" t="str">
            <v>8_DISTRITO</v>
          </cell>
          <cell r="M5885" t="str">
            <v>3_DICIEMBRE_2025</v>
          </cell>
          <cell r="N5885" t="str">
            <v>372. Cuidado Continuo por una vida con bienestarComunitario8_DISTRITO3_DICIEMBRE_2025</v>
          </cell>
          <cell r="O5885">
            <v>74584</v>
          </cell>
          <cell r="R5885">
            <v>0</v>
          </cell>
          <cell r="S5885">
            <v>0</v>
          </cell>
        </row>
        <row r="5886">
          <cell r="E5886" t="str">
            <v>382. Cuidado Continuo por una vida con bienestarComunitario</v>
          </cell>
          <cell r="F5886" t="str">
            <v>Escuela para Comunidades activas construyendo bienestar y seguridad vial</v>
          </cell>
          <cell r="G5886" t="str">
            <v xml:space="preserve">Promoción de la salud y bienestar </v>
          </cell>
          <cell r="H5886" t="str">
            <v>PSPIC</v>
          </cell>
          <cell r="I5886" t="str">
            <v>No aplica</v>
          </cell>
          <cell r="J5886" t="str">
            <v>Sesión</v>
          </cell>
          <cell r="K5886" t="str">
            <v>Local</v>
          </cell>
          <cell r="L5886" t="str">
            <v>8_DISTRITO</v>
          </cell>
          <cell r="M5886" t="str">
            <v>3_DICIEMBRE_2025</v>
          </cell>
          <cell r="N5886" t="str">
            <v>382. Cuidado Continuo por una vida con bienestarComunitario8_DISTRITO3_DICIEMBRE_2025</v>
          </cell>
          <cell r="O5886">
            <v>355662</v>
          </cell>
          <cell r="R5886">
            <v>0</v>
          </cell>
          <cell r="S5886">
            <v>0</v>
          </cell>
        </row>
        <row r="5887">
          <cell r="E5887" t="str">
            <v>392. Cuidado Continuo por una vida con bienestarComunitario</v>
          </cell>
          <cell r="F5887" t="str">
            <v>Fortalecimiento de redes desde el barrismo social</v>
          </cell>
          <cell r="G5887" t="str">
            <v xml:space="preserve">Promoción de la salud y bienestar </v>
          </cell>
          <cell r="H5887" t="str">
            <v>PSPIC</v>
          </cell>
          <cell r="I5887" t="str">
            <v>No aplica</v>
          </cell>
          <cell r="J5887" t="str">
            <v>Sesión</v>
          </cell>
          <cell r="K5887" t="str">
            <v>Local</v>
          </cell>
          <cell r="L5887" t="str">
            <v>8_DISTRITO</v>
          </cell>
          <cell r="M5887" t="str">
            <v>3_DICIEMBRE_2025</v>
          </cell>
          <cell r="N5887" t="str">
            <v>392. Cuidado Continuo por una vida con bienestarComunitario8_DISTRITO3_DICIEMBRE_2025</v>
          </cell>
          <cell r="O5887">
            <v>140539</v>
          </cell>
          <cell r="R5887">
            <v>4</v>
          </cell>
          <cell r="S5887">
            <v>562156</v>
          </cell>
        </row>
        <row r="5888">
          <cell r="E5888" t="str">
            <v>402. Cuidado Continuo por una vida con bienestarComunitario</v>
          </cell>
          <cell r="F5888" t="str">
            <v xml:space="preserve">Fortalecimiento de redes desde el barrismo social - Gestión territorial </v>
          </cell>
          <cell r="G5888" t="str">
            <v xml:space="preserve">Promoción de la salud y bienestar </v>
          </cell>
          <cell r="H5888" t="str">
            <v>PSPIC</v>
          </cell>
          <cell r="I5888" t="str">
            <v>No aplica</v>
          </cell>
          <cell r="J5888" t="str">
            <v>Sesión</v>
          </cell>
          <cell r="K5888" t="str">
            <v>Local</v>
          </cell>
          <cell r="L5888" t="str">
            <v>8_DISTRITO</v>
          </cell>
          <cell r="M5888" t="str">
            <v>3_DICIEMBRE_2025</v>
          </cell>
          <cell r="N5888" t="str">
            <v>402. Cuidado Continuo por una vida con bienestarComunitario8_DISTRITO3_DICIEMBRE_2025</v>
          </cell>
          <cell r="O5888">
            <v>74584</v>
          </cell>
          <cell r="R5888">
            <v>22</v>
          </cell>
          <cell r="S5888">
            <v>1640848</v>
          </cell>
        </row>
        <row r="5889">
          <cell r="E5889" t="str">
            <v>412. Cuidado Continuo por una vida con bienestarComunitario</v>
          </cell>
          <cell r="F5889" t="str">
            <v>Jornadas de tamizaje para la salud publica _Cuidate se feliz</v>
          </cell>
          <cell r="G5889" t="str">
            <v>Alta externalidad</v>
          </cell>
          <cell r="H5889" t="str">
            <v>PSPIC</v>
          </cell>
          <cell r="I5889" t="str">
            <v>No aplica</v>
          </cell>
          <cell r="J5889" t="str">
            <v>Jornada</v>
          </cell>
          <cell r="K5889" t="str">
            <v>Local</v>
          </cell>
          <cell r="L5889" t="str">
            <v>8_DISTRITO</v>
          </cell>
          <cell r="M5889" t="str">
            <v>3_DICIEMBRE_2025</v>
          </cell>
          <cell r="N5889" t="str">
            <v>412. Cuidado Continuo por una vida con bienestarComunitario8_DISTRITO3_DICIEMBRE_2025</v>
          </cell>
          <cell r="O5889">
            <v>621332</v>
          </cell>
          <cell r="R5889">
            <v>0</v>
          </cell>
          <cell r="S5889">
            <v>0</v>
          </cell>
        </row>
        <row r="5890">
          <cell r="E5890" t="str">
            <v>422. Cuidado Continuo por una vida con bienestarComunitario</v>
          </cell>
          <cell r="F5890" t="str">
            <v>Jornadas de educación para la salud publica _Cuidate se feliz</v>
          </cell>
          <cell r="G5890" t="str">
            <v xml:space="preserve">Promoción de la salud y bienestar </v>
          </cell>
          <cell r="H5890" t="str">
            <v>PSPIC</v>
          </cell>
          <cell r="I5890" t="str">
            <v>No aplica</v>
          </cell>
          <cell r="J5890" t="str">
            <v>Jornada</v>
          </cell>
          <cell r="K5890" t="str">
            <v>Local</v>
          </cell>
          <cell r="L5890" t="str">
            <v>8_DISTRITO</v>
          </cell>
          <cell r="M5890" t="str">
            <v>3_DICIEMBRE_2025</v>
          </cell>
          <cell r="N5890" t="str">
            <v>422. Cuidado Continuo por una vida con bienestarComunitario8_DISTRITO3_DICIEMBRE_2025</v>
          </cell>
          <cell r="O5890">
            <v>340253</v>
          </cell>
          <cell r="R5890">
            <v>0</v>
          </cell>
          <cell r="S5890">
            <v>0</v>
          </cell>
        </row>
        <row r="5891">
          <cell r="E5891" t="str">
            <v>432. Cuidado Continuo por una vida con bienestarComunitario</v>
          </cell>
          <cell r="F5891" t="str">
            <v>Jornadas de tamizaje de Prevención y detección temprana de factores de riesgo ITS</v>
          </cell>
          <cell r="G5891" t="str">
            <v>Alta externalidad</v>
          </cell>
          <cell r="H5891" t="str">
            <v>PSPIC</v>
          </cell>
          <cell r="I5891" t="str">
            <v>No aplica</v>
          </cell>
          <cell r="J5891" t="str">
            <v>Jornada</v>
          </cell>
          <cell r="K5891" t="str">
            <v>Local</v>
          </cell>
          <cell r="L5891" t="str">
            <v>8_DISTRITO</v>
          </cell>
          <cell r="M5891" t="str">
            <v>3_DICIEMBRE_2025</v>
          </cell>
          <cell r="N5891" t="str">
            <v>432. Cuidado Continuo por una vida con bienestarComunitario8_DISTRITO3_DICIEMBRE_2025</v>
          </cell>
          <cell r="O5891">
            <v>548596</v>
          </cell>
          <cell r="R5891">
            <v>0</v>
          </cell>
          <cell r="S5891">
            <v>0</v>
          </cell>
        </row>
        <row r="5892">
          <cell r="E5892" t="str">
            <v>442. Cuidado Continuo por una vida con bienestarComunitario</v>
          </cell>
          <cell r="F5892" t="str">
            <v>Jornadas SPAcios de cuidado</v>
          </cell>
          <cell r="G5892" t="str">
            <v xml:space="preserve">Promoción de la salud y bienestar </v>
          </cell>
          <cell r="H5892" t="str">
            <v>PSPIC</v>
          </cell>
          <cell r="I5892" t="str">
            <v>No aplica</v>
          </cell>
          <cell r="J5892" t="str">
            <v>Jornada</v>
          </cell>
          <cell r="K5892" t="str">
            <v>Local</v>
          </cell>
          <cell r="L5892" t="str">
            <v>8_DISTRITO</v>
          </cell>
          <cell r="M5892" t="str">
            <v>3_DICIEMBRE_2025</v>
          </cell>
          <cell r="N5892" t="str">
            <v>442. Cuidado Continuo por una vida con bienestarComunitario8_DISTRITO3_DICIEMBRE_2025</v>
          </cell>
          <cell r="O5892">
            <v>711326</v>
          </cell>
          <cell r="R5892">
            <v>0</v>
          </cell>
          <cell r="S5892">
            <v>0</v>
          </cell>
        </row>
        <row r="5893">
          <cell r="E5893" t="str">
            <v>452. Cuidado Continuo por una vida con bienestarComunitario</v>
          </cell>
          <cell r="F5893" t="str">
            <v>Jornadas SPAcios de cuidado-tamizaje de Prevención y detección temprana de factores de riesgo ITS_SPA</v>
          </cell>
          <cell r="G5893" t="str">
            <v>Alta externalidad</v>
          </cell>
          <cell r="H5893" t="str">
            <v>PSPIC</v>
          </cell>
          <cell r="I5893" t="str">
            <v>No aplica</v>
          </cell>
          <cell r="J5893" t="str">
            <v>Jornada</v>
          </cell>
          <cell r="K5893" t="str">
            <v>Local</v>
          </cell>
          <cell r="L5893" t="str">
            <v>8_DISTRITO</v>
          </cell>
          <cell r="M5893" t="str">
            <v>3_DICIEMBRE_2025</v>
          </cell>
          <cell r="N5893" t="str">
            <v>452. Cuidado Continuo por una vida con bienestarComunitario8_DISTRITO3_DICIEMBRE_2025</v>
          </cell>
          <cell r="O5893">
            <v>281078</v>
          </cell>
          <cell r="R5893">
            <v>0</v>
          </cell>
          <cell r="S5893">
            <v>0</v>
          </cell>
        </row>
        <row r="5894">
          <cell r="E5894" t="str">
            <v xml:space="preserve">462. Cuidado Continuo por una vida con bienestarEducativo </v>
          </cell>
          <cell r="F5894" t="str">
            <v>Jornadas de educación para la Salud y Bienestar</v>
          </cell>
          <cell r="G5894" t="str">
            <v xml:space="preserve">Promoción de la salud y bienestar </v>
          </cell>
          <cell r="H5894" t="str">
            <v>PSPIC</v>
          </cell>
          <cell r="I5894" t="str">
            <v>No aplica</v>
          </cell>
          <cell r="J5894" t="str">
            <v>Jornada</v>
          </cell>
          <cell r="K5894" t="str">
            <v>Local</v>
          </cell>
          <cell r="L5894" t="str">
            <v>8_DISTRITO</v>
          </cell>
          <cell r="M5894" t="str">
            <v>3_DICIEMBRE_2025</v>
          </cell>
          <cell r="N5894" t="str">
            <v>462. Cuidado Continuo por una vida con bienestarEducativo 8_DISTRITO3_DICIEMBRE_2025</v>
          </cell>
          <cell r="O5894">
            <v>2366976</v>
          </cell>
          <cell r="R5894">
            <v>0</v>
          </cell>
          <cell r="S5894">
            <v>0</v>
          </cell>
        </row>
        <row r="5895">
          <cell r="E5895" t="str">
            <v>472. Cuidado Continuo por una vida con bienestarLaboral</v>
          </cell>
          <cell r="F5895" t="str">
            <v>Jornadas para el bienestar y cuidado  de los trabajadores informales</v>
          </cell>
          <cell r="G5895" t="str">
            <v xml:space="preserve">Promoción de la salud y bienestar </v>
          </cell>
          <cell r="H5895" t="str">
            <v>PSPIC</v>
          </cell>
          <cell r="I5895" t="str">
            <v>No aplica</v>
          </cell>
          <cell r="J5895" t="str">
            <v>Jornada</v>
          </cell>
          <cell r="K5895" t="str">
            <v>Local</v>
          </cell>
          <cell r="L5895" t="str">
            <v>8_DISTRITO</v>
          </cell>
          <cell r="M5895" t="str">
            <v>3_DICIEMBRE_2025</v>
          </cell>
          <cell r="N5895" t="str">
            <v>472. Cuidado Continuo por una vida con bienestarLaboral8_DISTRITO3_DICIEMBRE_2025</v>
          </cell>
          <cell r="O5895">
            <v>110336</v>
          </cell>
          <cell r="R5895">
            <v>0</v>
          </cell>
          <cell r="S5895">
            <v>0</v>
          </cell>
        </row>
        <row r="5896">
          <cell r="E5896" t="str">
            <v>482. Cuidado Continuo por una vida con bienestarComunitario</v>
          </cell>
          <cell r="F5896" t="str">
            <v>Sesiones Cuidate se feliz kids y gestion integral de la infancia y adolescencia en el espacio publico.</v>
          </cell>
          <cell r="G5896" t="str">
            <v xml:space="preserve">Promoción de la salud y bienestar </v>
          </cell>
          <cell r="H5896" t="str">
            <v>PSPIC</v>
          </cell>
          <cell r="I5896" t="str">
            <v>No aplica</v>
          </cell>
          <cell r="J5896" t="str">
            <v>Jornada</v>
          </cell>
          <cell r="K5896" t="str">
            <v>Local</v>
          </cell>
          <cell r="L5896" t="str">
            <v>8_DISTRITO</v>
          </cell>
          <cell r="M5896" t="str">
            <v>3_DICIEMBRE_2025</v>
          </cell>
          <cell r="N5896" t="str">
            <v>482. Cuidado Continuo por una vida con bienestarComunitario8_DISTRITO3_DICIEMBRE_2025</v>
          </cell>
          <cell r="O5896">
            <v>430247</v>
          </cell>
          <cell r="R5896">
            <v>0</v>
          </cell>
          <cell r="S5896">
            <v>0</v>
          </cell>
        </row>
        <row r="5897">
          <cell r="E5897" t="str">
            <v>492. Cuidado Continuo por una vida con bienestarComunitario</v>
          </cell>
          <cell r="F5897" t="str">
            <v>Comunidades saludables: vive la noche con bienestar y seguridad vial</v>
          </cell>
          <cell r="G5897" t="str">
            <v xml:space="preserve">Promoción de la salud y bienestar </v>
          </cell>
          <cell r="H5897" t="str">
            <v>PSPIC</v>
          </cell>
          <cell r="I5897" t="str">
            <v>No aplica</v>
          </cell>
          <cell r="J5897" t="str">
            <v>Jornada</v>
          </cell>
          <cell r="K5897" t="str">
            <v>Local</v>
          </cell>
          <cell r="L5897" t="str">
            <v>8_DISTRITO</v>
          </cell>
          <cell r="M5897" t="str">
            <v>3_DICIEMBRE_2025</v>
          </cell>
          <cell r="N5897" t="str">
            <v>492. Cuidado Continuo por una vida con bienestarComunitario8_DISTRITO3_DICIEMBRE_2025</v>
          </cell>
          <cell r="O5897">
            <v>711326</v>
          </cell>
          <cell r="R5897">
            <v>0</v>
          </cell>
          <cell r="S5897">
            <v>0</v>
          </cell>
        </row>
        <row r="5898">
          <cell r="E5898" t="str">
            <v>502. Cuidado Continuo por una vida con bienestarComunitario</v>
          </cell>
          <cell r="F5898" t="str">
            <v xml:space="preserve">Sesiones para Comunidades activas construyendo bienestar y seguridad vial </v>
          </cell>
          <cell r="G5898" t="str">
            <v xml:space="preserve">Promoción de la salud y bienestar </v>
          </cell>
          <cell r="H5898" t="str">
            <v>PSPIC</v>
          </cell>
          <cell r="I5898" t="str">
            <v>No aplica</v>
          </cell>
          <cell r="J5898" t="str">
            <v>Sesión</v>
          </cell>
          <cell r="K5898" t="str">
            <v>Local</v>
          </cell>
          <cell r="L5898" t="str">
            <v>8_DISTRITO</v>
          </cell>
          <cell r="M5898" t="str">
            <v>3_DICIEMBRE_2025</v>
          </cell>
          <cell r="N5898" t="str">
            <v>502. Cuidado Continuo por una vida con bienestarComunitario8_DISTRITO3_DICIEMBRE_2025</v>
          </cell>
          <cell r="O5898">
            <v>266747</v>
          </cell>
          <cell r="R5898">
            <v>0</v>
          </cell>
          <cell r="S5898">
            <v>0</v>
          </cell>
        </row>
        <row r="5899">
          <cell r="E5899" t="str">
            <v>512. Cuidado Continuo por una vida con bienestarComunitario</v>
          </cell>
          <cell r="F5899" t="str">
            <v>Gestion y seguimiento de acciones de educacion para la salud publica promocion bienestar emocional la cultura ciudadana y prevencion consumo nocivo de alcohol_seguridad vial</v>
          </cell>
          <cell r="G5899" t="str">
            <v xml:space="preserve">Promoción de la salud y bienestar </v>
          </cell>
          <cell r="H5899" t="str">
            <v>PSPIC</v>
          </cell>
          <cell r="I5899" t="str">
            <v>No aplica</v>
          </cell>
          <cell r="J5899" t="str">
            <v>Plan de acción</v>
          </cell>
          <cell r="K5899" t="str">
            <v>Distrito</v>
          </cell>
          <cell r="L5899" t="str">
            <v>8_DISTRITO</v>
          </cell>
          <cell r="M5899" t="str">
            <v>3_DICIEMBRE_2025</v>
          </cell>
          <cell r="N5899" t="str">
            <v>512. Cuidado Continuo por una vida con bienestarComunitario8_DISTRITO3_DICIEMBRE_2025</v>
          </cell>
          <cell r="O5899">
            <v>5621568</v>
          </cell>
          <cell r="R5899">
            <v>1</v>
          </cell>
          <cell r="S5899">
            <v>5621568</v>
          </cell>
        </row>
        <row r="5900">
          <cell r="E5900" t="str">
            <v>522. Cuidado Continuo por una vida con bienestarComunitario</v>
          </cell>
          <cell r="F5900" t="str">
            <v xml:space="preserve">Escucha activa: conectando con el bienestar </v>
          </cell>
          <cell r="G5900" t="str">
            <v>Gestión del Riesgo para el Bienestar Colectivo en los Territorios</v>
          </cell>
          <cell r="H5900" t="str">
            <v>PSPIC</v>
          </cell>
          <cell r="I5900" t="str">
            <v>No aplica</v>
          </cell>
          <cell r="J5900" t="str">
            <v>Jornada</v>
          </cell>
          <cell r="K5900" t="str">
            <v>Local</v>
          </cell>
          <cell r="L5900" t="str">
            <v>8_DISTRITO</v>
          </cell>
          <cell r="M5900" t="str">
            <v>3_DICIEMBRE_2025</v>
          </cell>
          <cell r="N5900" t="str">
            <v>522. Cuidado Continuo por una vida con bienestarComunitario8_DISTRITO3_DICIEMBRE_2025</v>
          </cell>
          <cell r="O5900">
            <v>711326</v>
          </cell>
          <cell r="R5900">
            <v>0</v>
          </cell>
          <cell r="S5900">
            <v>0</v>
          </cell>
        </row>
        <row r="5901">
          <cell r="E5901" t="str">
            <v>532. Cuidado Continuo por una vida con bienestarComunitario</v>
          </cell>
          <cell r="F5901" t="str">
            <v xml:space="preserve">Cuentero en  educacion para la salud publica _CuidArte_ Cuidandonos a traves del arte </v>
          </cell>
          <cell r="G5901" t="str">
            <v xml:space="preserve">Promoción de la salud y bienestar </v>
          </cell>
          <cell r="H5901" t="str">
            <v>PSPIC</v>
          </cell>
          <cell r="I5901" t="str">
            <v>No aplica</v>
          </cell>
          <cell r="J5901" t="str">
            <v>Plan de acción</v>
          </cell>
          <cell r="K5901" t="str">
            <v>Zonal</v>
          </cell>
          <cell r="L5901" t="str">
            <v>8_DISTRITO</v>
          </cell>
          <cell r="M5901" t="str">
            <v>3_DICIEMBRE_2025</v>
          </cell>
          <cell r="N5901" t="str">
            <v>532. Cuidado Continuo por una vida con bienestarComunitario8_DISTRITO3_DICIEMBRE_2025</v>
          </cell>
          <cell r="O5901">
            <v>5621568</v>
          </cell>
          <cell r="R5901">
            <v>0</v>
          </cell>
          <cell r="S5901">
            <v>0</v>
          </cell>
        </row>
        <row r="5902">
          <cell r="E5902" t="str">
            <v>542. Cuidado Continuo por una vida con bienestarComunitario</v>
          </cell>
          <cell r="F5902" t="str">
            <v xml:space="preserve">Sesiones cuidarte_ cuidandonos a traves del arte </v>
          </cell>
          <cell r="G5902" t="str">
            <v xml:space="preserve">Promoción de la salud y bienestar </v>
          </cell>
          <cell r="H5902" t="str">
            <v>PSPIC</v>
          </cell>
          <cell r="I5902" t="str">
            <v>No aplica</v>
          </cell>
          <cell r="J5902" t="str">
            <v>Sesión</v>
          </cell>
          <cell r="K5902" t="str">
            <v>Local</v>
          </cell>
          <cell r="L5902" t="str">
            <v>8_DISTRITO</v>
          </cell>
          <cell r="M5902" t="str">
            <v>3_DICIEMBRE_2025</v>
          </cell>
          <cell r="N5902" t="str">
            <v>542. Cuidado Continuo por una vida con bienestarComunitario8_DISTRITO3_DICIEMBRE_2025</v>
          </cell>
          <cell r="O5902">
            <v>285702</v>
          </cell>
          <cell r="R5902">
            <v>0</v>
          </cell>
          <cell r="S5902">
            <v>0</v>
          </cell>
        </row>
        <row r="5903">
          <cell r="E5903" t="str">
            <v>552. Cuidado Continuo por una vida con bienestarComunitario</v>
          </cell>
          <cell r="F5903" t="str">
            <v>Reconocimiento del cuerpo a traves del arte _ Circuito de la salud para mas bienestar _ Cuidarte</v>
          </cell>
          <cell r="G5903" t="str">
            <v xml:space="preserve">Promoción de la salud y bienestar </v>
          </cell>
          <cell r="H5903" t="str">
            <v>PSPIC</v>
          </cell>
          <cell r="I5903" t="str">
            <v>No aplica</v>
          </cell>
          <cell r="J5903" t="str">
            <v>Sesión</v>
          </cell>
          <cell r="K5903" t="str">
            <v>Local</v>
          </cell>
          <cell r="L5903" t="str">
            <v>8_DISTRITO</v>
          </cell>
          <cell r="M5903" t="str">
            <v>3_DICIEMBRE_2025</v>
          </cell>
          <cell r="N5903" t="str">
            <v>552. Cuidado Continuo por una vida con bienestarComunitario8_DISTRITO3_DICIEMBRE_2025</v>
          </cell>
          <cell r="O5903">
            <v>380935</v>
          </cell>
          <cell r="R5903">
            <v>0</v>
          </cell>
          <cell r="S5903">
            <v>0</v>
          </cell>
        </row>
        <row r="5904">
          <cell r="E5904" t="str">
            <v>562. Cuidado Continuo por una vida con bienestarComunitario</v>
          </cell>
          <cell r="F5904" t="str">
            <v>SPAcios educativos de bienestar (jóvenes, alcohol, población especial (PPL-SRPA)</v>
          </cell>
          <cell r="G5904" t="str">
            <v xml:space="preserve">Promoción de la salud y bienestar </v>
          </cell>
          <cell r="H5904" t="str">
            <v>PSPIC</v>
          </cell>
          <cell r="I5904" t="str">
            <v>No aplica</v>
          </cell>
          <cell r="J5904" t="str">
            <v>Sesión</v>
          </cell>
          <cell r="K5904" t="str">
            <v>Local</v>
          </cell>
          <cell r="L5904" t="str">
            <v>8_DISTRITO</v>
          </cell>
          <cell r="M5904" t="str">
            <v>3_DICIEMBRE_2025</v>
          </cell>
          <cell r="N5904" t="str">
            <v>562. Cuidado Continuo por una vida con bienestarComunitario8_DISTRITO3_DICIEMBRE_2025</v>
          </cell>
          <cell r="O5904">
            <v>266747</v>
          </cell>
          <cell r="R5904">
            <v>0</v>
          </cell>
          <cell r="S5904">
            <v>0</v>
          </cell>
        </row>
        <row r="5905">
          <cell r="E5905" t="str">
            <v>572. Cuidado Continuo por una vida con bienestarComunitario</v>
          </cell>
          <cell r="F5905" t="str">
            <v>SPAcios breves de bienestar (jóvenes, alcohol, población especial (PPL-SRPA)</v>
          </cell>
          <cell r="G5905" t="str">
            <v>Gestión del Riesgo para el Bienestar Colectivo en los Territorios</v>
          </cell>
          <cell r="H5905" t="str">
            <v>PSPIC</v>
          </cell>
          <cell r="I5905" t="str">
            <v>No aplica</v>
          </cell>
          <cell r="J5905" t="str">
            <v>Sesión</v>
          </cell>
          <cell r="K5905" t="str">
            <v>Local</v>
          </cell>
          <cell r="L5905" t="str">
            <v>8_DISTRITO</v>
          </cell>
          <cell r="M5905" t="str">
            <v>3_DICIEMBRE_2025</v>
          </cell>
          <cell r="N5905" t="str">
            <v>572. Cuidado Continuo por una vida con bienestarComunitario8_DISTRITO3_DICIEMBRE_2025</v>
          </cell>
          <cell r="O5905">
            <v>88916</v>
          </cell>
          <cell r="R5905">
            <v>0</v>
          </cell>
          <cell r="S5905">
            <v>0</v>
          </cell>
        </row>
        <row r="5906">
          <cell r="E5906" t="str">
            <v xml:space="preserve">582. Cuidado Continuo por una vida con bienestarEducativo </v>
          </cell>
          <cell r="F5906" t="str">
            <v>Guardianes de la Salud</v>
          </cell>
          <cell r="G5906" t="str">
            <v xml:space="preserve">Promoción de la salud y bienestar </v>
          </cell>
          <cell r="H5906" t="str">
            <v>PSPIC</v>
          </cell>
          <cell r="I5906" t="str">
            <v>No aplica</v>
          </cell>
          <cell r="J5906" t="str">
            <v xml:space="preserve"> Jornadas</v>
          </cell>
          <cell r="K5906" t="str">
            <v>Local</v>
          </cell>
          <cell r="L5906" t="str">
            <v>8_DISTRITO</v>
          </cell>
          <cell r="M5906" t="str">
            <v>3_DICIEMBRE_2025</v>
          </cell>
          <cell r="N5906" t="str">
            <v>582. Cuidado Continuo por una vida con bienestarEducativo 8_DISTRITO3_DICIEMBRE_2025</v>
          </cell>
          <cell r="O5906">
            <v>562157</v>
          </cell>
          <cell r="R5906">
            <v>0</v>
          </cell>
          <cell r="S5906">
            <v>0</v>
          </cell>
        </row>
        <row r="5907">
          <cell r="E5907" t="str">
            <v xml:space="preserve">592. Cuidado Continuo por una vida con bienestarEducativo </v>
          </cell>
          <cell r="F5907" t="str">
            <v>Entornos Inspiradores son MAS Bienestar</v>
          </cell>
          <cell r="G5907" t="str">
            <v xml:space="preserve">Promoción de la salud y bienestar </v>
          </cell>
          <cell r="H5907" t="str">
            <v>PSPIC</v>
          </cell>
          <cell r="I5907" t="str">
            <v>No aplica</v>
          </cell>
          <cell r="J5907" t="str">
            <v>Plan de acción</v>
          </cell>
          <cell r="K5907" t="str">
            <v>Zonal</v>
          </cell>
          <cell r="L5907" t="str">
            <v>8_DISTRITO</v>
          </cell>
          <cell r="M5907" t="str">
            <v>3_DICIEMBRE_2025</v>
          </cell>
          <cell r="N5907" t="str">
            <v>592. Cuidado Continuo por una vida con bienestarEducativo 8_DISTRITO3_DICIEMBRE_2025</v>
          </cell>
          <cell r="O5907">
            <v>14226512</v>
          </cell>
          <cell r="R5907">
            <v>0</v>
          </cell>
          <cell r="S5907">
            <v>0</v>
          </cell>
        </row>
        <row r="5908">
          <cell r="E5908" t="str">
            <v xml:space="preserve">602. Cuidado Continuo por una vida con bienestarEducativo </v>
          </cell>
          <cell r="F5908" t="str">
            <v>Embajadores del Bienestar</v>
          </cell>
          <cell r="G5908" t="str">
            <v xml:space="preserve">Promoción de la salud y bienestar </v>
          </cell>
          <cell r="H5908" t="str">
            <v>PSPIC</v>
          </cell>
          <cell r="I5908" t="str">
            <v>No aplica</v>
          </cell>
          <cell r="J5908" t="str">
            <v>Sesión</v>
          </cell>
          <cell r="K5908" t="str">
            <v>Local</v>
          </cell>
          <cell r="L5908" t="str">
            <v>8_DISTRITO</v>
          </cell>
          <cell r="M5908" t="str">
            <v>3_DICIEMBRE_2025</v>
          </cell>
          <cell r="N5908" t="str">
            <v>602. Cuidado Continuo por una vida con bienestarEducativo 8_DISTRITO3_DICIEMBRE_2025</v>
          </cell>
          <cell r="O5908">
            <v>105404</v>
          </cell>
          <cell r="R5908">
            <v>0</v>
          </cell>
          <cell r="S5908">
            <v>0</v>
          </cell>
        </row>
        <row r="5909">
          <cell r="E5909" t="str">
            <v xml:space="preserve">612. Cuidado Continuo por una vida con bienestarEducativo </v>
          </cell>
          <cell r="F5909" t="str">
            <v>SPAcios educativos de bienestar - ZOE -ZOU</v>
          </cell>
          <cell r="G5909" t="str">
            <v xml:space="preserve">Promoción de la salud y bienestar </v>
          </cell>
          <cell r="H5909" t="str">
            <v>PSPIC</v>
          </cell>
          <cell r="I5909" t="str">
            <v>No aplica</v>
          </cell>
          <cell r="J5909" t="str">
            <v>Sesión</v>
          </cell>
          <cell r="K5909" t="str">
            <v>Local</v>
          </cell>
          <cell r="L5909" t="str">
            <v>8_DISTRITO</v>
          </cell>
          <cell r="M5909" t="str">
            <v>3_DICIEMBRE_2025</v>
          </cell>
          <cell r="N5909" t="str">
            <v>612. Cuidado Continuo por una vida con bienestarEducativo 8_DISTRITO3_DICIEMBRE_2025</v>
          </cell>
          <cell r="O5909">
            <v>266747</v>
          </cell>
          <cell r="R5909">
            <v>0</v>
          </cell>
          <cell r="S5909">
            <v>0</v>
          </cell>
        </row>
        <row r="5910">
          <cell r="E5910" t="str">
            <v xml:space="preserve">622. Cuidado Continuo por una vida con bienestarEducativo </v>
          </cell>
          <cell r="F5910" t="str">
            <v>Identificación del riesgo nutricional visual y auditivo</v>
          </cell>
          <cell r="G5910" t="str">
            <v>Alta externalidad</v>
          </cell>
          <cell r="H5910" t="str">
            <v>PSPIC</v>
          </cell>
          <cell r="I5910" t="str">
            <v>No aplica</v>
          </cell>
          <cell r="J5910" t="str">
            <v>Plan de acción</v>
          </cell>
          <cell r="K5910" t="str">
            <v>Zonal</v>
          </cell>
          <cell r="L5910" t="str">
            <v>8_DISTRITO</v>
          </cell>
          <cell r="M5910" t="str">
            <v>3_DICIEMBRE_2025</v>
          </cell>
          <cell r="N5910" t="str">
            <v>622. Cuidado Continuo por una vida con bienestarEducativo 8_DISTRITO3_DICIEMBRE_2025</v>
          </cell>
          <cell r="O5910">
            <v>13610112</v>
          </cell>
          <cell r="R5910">
            <v>0</v>
          </cell>
          <cell r="S5910">
            <v>0</v>
          </cell>
        </row>
        <row r="5911">
          <cell r="E5911" t="str">
            <v xml:space="preserve">632. Cuidado Continuo por una vida con bienestarEducativo </v>
          </cell>
          <cell r="F5911" t="str">
            <v>Sexualidad hablar sin incomodidad</v>
          </cell>
          <cell r="G5911" t="str">
            <v>Alta externalidad</v>
          </cell>
          <cell r="H5911" t="str">
            <v>PSPIC</v>
          </cell>
          <cell r="I5911" t="str">
            <v>No aplica</v>
          </cell>
          <cell r="J5911" t="str">
            <v>Sesión</v>
          </cell>
          <cell r="K5911" t="str">
            <v>Local</v>
          </cell>
          <cell r="L5911" t="str">
            <v>8_DISTRITO</v>
          </cell>
          <cell r="M5911" t="str">
            <v>3_DICIEMBRE_2025</v>
          </cell>
          <cell r="N5911" t="str">
            <v>632. Cuidado Continuo por una vida con bienestarEducativo 8_DISTRITO3_DICIEMBRE_2025</v>
          </cell>
          <cell r="O5911">
            <v>105404</v>
          </cell>
          <cell r="R5911">
            <v>0</v>
          </cell>
          <cell r="S5911">
            <v>0</v>
          </cell>
        </row>
        <row r="5912">
          <cell r="E5912" t="str">
            <v xml:space="preserve">642. Cuidado Continuo por una vida con bienestarEducativo </v>
          </cell>
          <cell r="F5912" t="str">
            <v>Salud mental es MAS Bienestar</v>
          </cell>
          <cell r="G5912" t="str">
            <v>Gestión del Riesgo para el Bienestar Colectivo en los Territorios</v>
          </cell>
          <cell r="H5912" t="str">
            <v>PSPIC</v>
          </cell>
          <cell r="I5912" t="str">
            <v>No aplica</v>
          </cell>
          <cell r="J5912" t="str">
            <v>Sesión</v>
          </cell>
          <cell r="K5912" t="str">
            <v>Local</v>
          </cell>
          <cell r="L5912" t="str">
            <v>8_DISTRITO</v>
          </cell>
          <cell r="M5912" t="str">
            <v>3_DICIEMBRE_2025</v>
          </cell>
          <cell r="N5912" t="str">
            <v>642. Cuidado Continuo por una vida con bienestarEducativo 8_DISTRITO3_DICIEMBRE_2025</v>
          </cell>
          <cell r="O5912">
            <v>137765</v>
          </cell>
          <cell r="R5912">
            <v>0</v>
          </cell>
          <cell r="S5912">
            <v>0</v>
          </cell>
        </row>
        <row r="5913">
          <cell r="E5913" t="str">
            <v xml:space="preserve">652. Cuidado Continuo por una vida con bienestarEducativo </v>
          </cell>
          <cell r="F5913" t="str">
            <v>Conectando con el cuidado emocional</v>
          </cell>
          <cell r="G5913" t="str">
            <v>Gestión del Riesgo para el Bienestar Colectivo en los Territorios</v>
          </cell>
          <cell r="H5913" t="str">
            <v>PSPIC</v>
          </cell>
          <cell r="I5913" t="str">
            <v>No aplica</v>
          </cell>
          <cell r="J5913" t="str">
            <v>Sesión</v>
          </cell>
          <cell r="K5913" t="str">
            <v>Local</v>
          </cell>
          <cell r="L5913" t="str">
            <v>8_DISTRITO</v>
          </cell>
          <cell r="M5913" t="str">
            <v>3_DICIEMBRE_2025</v>
          </cell>
          <cell r="N5913" t="str">
            <v>652. Cuidado Continuo por una vida con bienestarEducativo 8_DISTRITO3_DICIEMBRE_2025</v>
          </cell>
          <cell r="O5913">
            <v>105404</v>
          </cell>
          <cell r="R5913">
            <v>0</v>
          </cell>
          <cell r="S5913">
            <v>0</v>
          </cell>
        </row>
        <row r="5914">
          <cell r="E5914" t="str">
            <v xml:space="preserve">662. Cuidado Continuo por una vida con bienestarEducativo </v>
          </cell>
          <cell r="F5914" t="str">
            <v>Prevención y detección temprana de factores de riesgo ITS</v>
          </cell>
          <cell r="G5914" t="str">
            <v>Gestión del Riesgo para el Bienestar Colectivo en los Territorios</v>
          </cell>
          <cell r="H5914" t="str">
            <v>PSPIC</v>
          </cell>
          <cell r="I5914" t="str">
            <v>No aplica</v>
          </cell>
          <cell r="J5914" t="str">
            <v>Jornada</v>
          </cell>
          <cell r="K5914" t="str">
            <v>Local</v>
          </cell>
          <cell r="L5914" t="str">
            <v>8_DISTRITO</v>
          </cell>
          <cell r="M5914" t="str">
            <v>3_DICIEMBRE_2025</v>
          </cell>
          <cell r="N5914" t="str">
            <v>662. Cuidado Continuo por una vida con bienestarEducativo 8_DISTRITO3_DICIEMBRE_2025</v>
          </cell>
          <cell r="O5914">
            <v>199714</v>
          </cell>
          <cell r="R5914">
            <v>0</v>
          </cell>
          <cell r="S5914">
            <v>0</v>
          </cell>
        </row>
        <row r="5915">
          <cell r="E5915" t="str">
            <v xml:space="preserve">672. Cuidado Continuo por una vida con bienestarEducativo </v>
          </cell>
          <cell r="F5915" t="str">
            <v xml:space="preserve">SPAcios breves de bienestar ZOU -ZOE </v>
          </cell>
          <cell r="G5915" t="str">
            <v>Gestión del Riesgo para el Bienestar Colectivo en los Territorios</v>
          </cell>
          <cell r="H5915" t="str">
            <v>PSPIC</v>
          </cell>
          <cell r="I5915" t="str">
            <v>No aplica</v>
          </cell>
          <cell r="J5915" t="str">
            <v>Sesión</v>
          </cell>
          <cell r="K5915" t="str">
            <v>Local</v>
          </cell>
          <cell r="L5915" t="str">
            <v>8_DISTRITO</v>
          </cell>
          <cell r="M5915" t="str">
            <v>3_DICIEMBRE_2025</v>
          </cell>
          <cell r="N5915" t="str">
            <v>672. Cuidado Continuo por una vida con bienestarEducativo 8_DISTRITO3_DICIEMBRE_2025</v>
          </cell>
          <cell r="O5915">
            <v>88916</v>
          </cell>
          <cell r="R5915">
            <v>0</v>
          </cell>
          <cell r="S5915">
            <v>0</v>
          </cell>
        </row>
        <row r="5916">
          <cell r="E5916" t="str">
            <v>682. Cuidado Continuo por una vida con bienestarInstitucional</v>
          </cell>
          <cell r="F5916" t="str">
            <v>Seguimiento a condiciones de salud en casos prioritarios en Instituciones de protección y atención</v>
          </cell>
          <cell r="G5916" t="str">
            <v>Gestión del Riesgo para el Bienestar Colectivo en los Territorios</v>
          </cell>
          <cell r="H5916" t="str">
            <v>PSPIC</v>
          </cell>
          <cell r="I5916" t="str">
            <v>No aplica</v>
          </cell>
          <cell r="J5916" t="str">
            <v>Sesión</v>
          </cell>
          <cell r="K5916" t="str">
            <v>Local</v>
          </cell>
          <cell r="L5916" t="str">
            <v>8_DISTRITO</v>
          </cell>
          <cell r="M5916" t="str">
            <v>3_DICIEMBRE_2025</v>
          </cell>
          <cell r="N5916" t="str">
            <v>682. Cuidado Continuo por una vida con bienestarInstitucional8_DISTRITO3_DICIEMBRE_2025</v>
          </cell>
          <cell r="O5916">
            <v>105404</v>
          </cell>
          <cell r="R5916">
            <v>0</v>
          </cell>
          <cell r="S5916">
            <v>0</v>
          </cell>
        </row>
        <row r="5917">
          <cell r="E5917" t="str">
            <v>692. Cuidado Continuo por una vida con bienestarInstitucional</v>
          </cell>
          <cell r="F5917" t="str">
            <v>Identificación de riesgos a través de aplicación de tamizajes en Instituciones de protección y atención</v>
          </cell>
          <cell r="G5917" t="str">
            <v>Alta externalidad</v>
          </cell>
          <cell r="H5917" t="str">
            <v>PSPIC</v>
          </cell>
          <cell r="I5917" t="str">
            <v>No aplica</v>
          </cell>
          <cell r="J5917" t="str">
            <v>Sesión</v>
          </cell>
          <cell r="K5917" t="str">
            <v>Local</v>
          </cell>
          <cell r="L5917" t="str">
            <v>8_DISTRITO</v>
          </cell>
          <cell r="M5917" t="str">
            <v>3_DICIEMBRE_2025</v>
          </cell>
          <cell r="N5917" t="str">
            <v>692. Cuidado Continuo por una vida con bienestarInstitucional8_DISTRITO3_DICIEMBRE_2025</v>
          </cell>
          <cell r="O5917">
            <v>105404</v>
          </cell>
          <cell r="R5917">
            <v>0</v>
          </cell>
          <cell r="S5917">
            <v>0</v>
          </cell>
        </row>
        <row r="5918">
          <cell r="E5918" t="str">
            <v>702. Cuidado Continuo por una vida con bienestarInstitucional</v>
          </cell>
          <cell r="F5918" t="str">
            <v>Instituciones sostenibles por la Salud Ambiental</v>
          </cell>
          <cell r="G5918" t="str">
            <v xml:space="preserve">Promoción de la salud y bienestar </v>
          </cell>
          <cell r="H5918" t="str">
            <v>PSPIC</v>
          </cell>
          <cell r="I5918" t="str">
            <v>No aplica</v>
          </cell>
          <cell r="J5918" t="str">
            <v>Sesión</v>
          </cell>
          <cell r="K5918" t="str">
            <v>Local</v>
          </cell>
          <cell r="L5918" t="str">
            <v>8_DISTRITO</v>
          </cell>
          <cell r="M5918" t="str">
            <v>3_DICIEMBRE_2025</v>
          </cell>
          <cell r="N5918" t="str">
            <v>702. Cuidado Continuo por una vida con bienestarInstitucional8_DISTRITO3_DICIEMBRE_2025</v>
          </cell>
          <cell r="O5918">
            <v>74893</v>
          </cell>
          <cell r="R5918">
            <v>0</v>
          </cell>
          <cell r="S5918">
            <v>0</v>
          </cell>
        </row>
        <row r="5919">
          <cell r="E5919" t="str">
            <v>712. Cuidado Continuo por una vida con bienestarLaboral</v>
          </cell>
          <cell r="F5919" t="str">
            <v>Caracterización de las unidades de trabajo informal de mediano y bajo impacto</v>
          </cell>
          <cell r="G5919" t="str">
            <v>Gestión del Riesgo para el Bienestar Colectivo en los Territorios</v>
          </cell>
          <cell r="H5919" t="str">
            <v>PSPIC</v>
          </cell>
          <cell r="I5919" t="str">
            <v>No aplica</v>
          </cell>
          <cell r="J5919" t="str">
            <v>Caracterización</v>
          </cell>
          <cell r="K5919" t="str">
            <v>Local</v>
          </cell>
          <cell r="L5919" t="str">
            <v>8_DISTRITO</v>
          </cell>
          <cell r="M5919" t="str">
            <v>3_DICIEMBRE_2025</v>
          </cell>
          <cell r="N5919" t="str">
            <v>712. Cuidado Continuo por una vida con bienestarLaboral8_DISTRITO3_DICIEMBRE_2025</v>
          </cell>
          <cell r="O5919">
            <v>59965</v>
          </cell>
          <cell r="R5919">
            <v>0</v>
          </cell>
          <cell r="S5919">
            <v>0</v>
          </cell>
        </row>
        <row r="5920">
          <cell r="E5920" t="str">
            <v>722. Cuidado Continuo por una vida con bienestarLaboral</v>
          </cell>
          <cell r="F5920" t="str">
            <v>Caracterización de las unidades de trabajo informal de alto impacto</v>
          </cell>
          <cell r="G5920" t="str">
            <v>Gestión del Riesgo para el Bienestar Colectivo en los Territorios</v>
          </cell>
          <cell r="H5920" t="str">
            <v>PSPIC</v>
          </cell>
          <cell r="I5920" t="str">
            <v>No aplica</v>
          </cell>
          <cell r="J5920" t="str">
            <v>Caracterización</v>
          </cell>
          <cell r="K5920" t="str">
            <v>Local</v>
          </cell>
          <cell r="L5920" t="str">
            <v>8_DISTRITO</v>
          </cell>
          <cell r="M5920" t="str">
            <v>3_DICIEMBRE_2025</v>
          </cell>
          <cell r="N5920" t="str">
            <v>722. Cuidado Continuo por una vida con bienestarLaboral8_DISTRITO3_DICIEMBRE_2025</v>
          </cell>
          <cell r="O5920">
            <v>99830</v>
          </cell>
          <cell r="R5920">
            <v>0</v>
          </cell>
          <cell r="S5920">
            <v>0</v>
          </cell>
        </row>
        <row r="5921">
          <cell r="E5921" t="str">
            <v>732. Cuidado Continuo por una vida con bienestarLaboral</v>
          </cell>
          <cell r="F5921" t="str">
            <v>Asesoría para el mejoramiento de las condiciones de salud y trabajo en las unidades de trabajo informal de mediano y bajo impacto</v>
          </cell>
          <cell r="G5921" t="str">
            <v>Gestión del Riesgo para el Bienestar Colectivo en los Territorios</v>
          </cell>
          <cell r="H5921" t="str">
            <v>PSPIC</v>
          </cell>
          <cell r="I5921" t="str">
            <v>No aplica</v>
          </cell>
          <cell r="J5921" t="str">
            <v>Unidad de trabajo informal</v>
          </cell>
          <cell r="K5921" t="str">
            <v>Local</v>
          </cell>
          <cell r="L5921" t="str">
            <v>8_DISTRITO</v>
          </cell>
          <cell r="M5921" t="str">
            <v>3_DICIEMBRE_2025</v>
          </cell>
          <cell r="N5921" t="str">
            <v>732. Cuidado Continuo por una vida con bienestarLaboral8_DISTRITO3_DICIEMBRE_2025</v>
          </cell>
          <cell r="O5921">
            <v>220671</v>
          </cell>
          <cell r="R5921">
            <v>0</v>
          </cell>
          <cell r="S5921">
            <v>0</v>
          </cell>
        </row>
        <row r="5922">
          <cell r="E5922" t="str">
            <v>742. Cuidado Continuo por una vida con bienestarLaboral</v>
          </cell>
          <cell r="F5922" t="str">
            <v>Asesoría para el mejoramiento de las condiciones de salud y trabajo en las unidades de trabajo informal de alto impacto</v>
          </cell>
          <cell r="G5922" t="str">
            <v>Gestión del Riesgo para el Bienestar Colectivo en los Territorios</v>
          </cell>
          <cell r="H5922" t="str">
            <v>PSPIC</v>
          </cell>
          <cell r="I5922" t="str">
            <v>No aplica</v>
          </cell>
          <cell r="J5922" t="str">
            <v>Unidad de trabajo informal</v>
          </cell>
          <cell r="K5922" t="str">
            <v>Local</v>
          </cell>
          <cell r="L5922" t="str">
            <v>8_DISTRITO</v>
          </cell>
          <cell r="M5922" t="str">
            <v>3_DICIEMBRE_2025</v>
          </cell>
          <cell r="N5922" t="str">
            <v>742. Cuidado Continuo por una vida con bienestarLaboral8_DISTRITO3_DICIEMBRE_2025</v>
          </cell>
          <cell r="O5922">
            <v>367374</v>
          </cell>
          <cell r="R5922">
            <v>0</v>
          </cell>
          <cell r="S5922">
            <v>0</v>
          </cell>
        </row>
        <row r="5923">
          <cell r="E5923" t="str">
            <v>752. Cuidado Continuo por una vida con bienestarLaboral</v>
          </cell>
          <cell r="F5923" t="str">
            <v xml:space="preserve">Asesoría para el mejoramiento de las condiciones de salud en los trabajadores y trabajadoras de las unidades de trabajo informal </v>
          </cell>
          <cell r="G5923" t="str">
            <v>Gestión del Riesgo para el Bienestar Colectivo en los Territorios</v>
          </cell>
          <cell r="H5923" t="str">
            <v>PSPIC</v>
          </cell>
          <cell r="I5923" t="str">
            <v>No aplica</v>
          </cell>
          <cell r="J5923" t="str">
            <v>Asesoría</v>
          </cell>
          <cell r="K5923" t="str">
            <v>Local</v>
          </cell>
          <cell r="L5923" t="str">
            <v>8_DISTRITO</v>
          </cell>
          <cell r="M5923" t="str">
            <v>3_DICIEMBRE_2025</v>
          </cell>
          <cell r="N5923" t="str">
            <v>752. Cuidado Continuo por una vida con bienestarLaboral8_DISTRITO3_DICIEMBRE_2025</v>
          </cell>
          <cell r="O5923">
            <v>210809</v>
          </cell>
          <cell r="R5923">
            <v>0</v>
          </cell>
          <cell r="S5923">
            <v>0</v>
          </cell>
        </row>
        <row r="5924">
          <cell r="E5924" t="str">
            <v>762. Cuidado Continuo por una vida con bienestarLaboral</v>
          </cell>
          <cell r="F5924" t="str">
            <v>Asesoría de seguimiento para unidades de trabajo informal intervenidas en vigencias anteriores</v>
          </cell>
          <cell r="G5924" t="str">
            <v>Gestión del Riesgo para el Bienestar Colectivo en los Territorios</v>
          </cell>
          <cell r="H5924" t="str">
            <v>PSPIC</v>
          </cell>
          <cell r="I5924" t="str">
            <v>No aplica</v>
          </cell>
          <cell r="J5924" t="str">
            <v>Asesoría</v>
          </cell>
          <cell r="K5924" t="str">
            <v>Local</v>
          </cell>
          <cell r="L5924" t="str">
            <v>8_DISTRITO</v>
          </cell>
          <cell r="M5924" t="str">
            <v>3_DICIEMBRE_2025</v>
          </cell>
          <cell r="N5924" t="str">
            <v>762. Cuidado Continuo por una vida con bienestarLaboral8_DISTRITO3_DICIEMBRE_2025</v>
          </cell>
          <cell r="O5924">
            <v>55168</v>
          </cell>
          <cell r="R5924">
            <v>0</v>
          </cell>
          <cell r="S5924">
            <v>0</v>
          </cell>
        </row>
        <row r="5925">
          <cell r="E5925" t="str">
            <v>772. Cuidado Continuo por una vida con bienestarLaboral</v>
          </cell>
          <cell r="F5925" t="str">
            <v>Asesoría en Salud para trabajadores y trabajadoras en Empresas del Sector Formal</v>
          </cell>
          <cell r="G5925" t="str">
            <v>Gestión del Riesgo para el Bienestar Colectivo en los Territorios</v>
          </cell>
          <cell r="H5925" t="str">
            <v>PSPIC</v>
          </cell>
          <cell r="I5925" t="str">
            <v>No aplica</v>
          </cell>
          <cell r="J5925" t="str">
            <v>Asesoría</v>
          </cell>
          <cell r="K5925" t="str">
            <v>Distrito</v>
          </cell>
          <cell r="L5925" t="str">
            <v>8_DISTRITO</v>
          </cell>
          <cell r="M5925" t="str">
            <v>3_DICIEMBRE_2025</v>
          </cell>
          <cell r="N5925" t="str">
            <v>772. Cuidado Continuo por una vida con bienestarLaboral8_DISTRITO3_DICIEMBRE_2025</v>
          </cell>
          <cell r="O5925">
            <v>91844</v>
          </cell>
          <cell r="R5925">
            <v>0</v>
          </cell>
          <cell r="S5925">
            <v>0</v>
          </cell>
        </row>
        <row r="5926">
          <cell r="E5926" t="str">
            <v>782. Cuidado Continuo por una vida con bienestarLaboral</v>
          </cell>
          <cell r="F5926" t="str">
            <v>Espacios Amigos para Más Bienestar materno infantil</v>
          </cell>
          <cell r="G5926" t="str">
            <v>Gestión del Riesgo para el Bienestar Colectivo en los Territorios</v>
          </cell>
          <cell r="H5926" t="str">
            <v>PSPIC</v>
          </cell>
          <cell r="I5926" t="str">
            <v>No aplica</v>
          </cell>
          <cell r="J5926" t="str">
            <v>Asesoría</v>
          </cell>
          <cell r="K5926" t="str">
            <v>Distrito</v>
          </cell>
          <cell r="L5926" t="str">
            <v>8_DISTRITO</v>
          </cell>
          <cell r="M5926" t="str">
            <v>3_DICIEMBRE_2025</v>
          </cell>
          <cell r="N5926" t="str">
            <v>782. Cuidado Continuo por una vida con bienestarLaboral8_DISTRITO3_DICIEMBRE_2025</v>
          </cell>
          <cell r="O5926">
            <v>121585</v>
          </cell>
          <cell r="R5926">
            <v>0</v>
          </cell>
          <cell r="S5926">
            <v>0</v>
          </cell>
        </row>
        <row r="5927">
          <cell r="E5927" t="str">
            <v>792. Cuidado Continuo por una vida con bienestarLaboral</v>
          </cell>
          <cell r="F5927" t="str">
            <v>Conexión nocturna: Bienestar, trabajo y cuidado</v>
          </cell>
          <cell r="G5927" t="str">
            <v>Gestión del Riesgo para el Bienestar Colectivo en los Territorios</v>
          </cell>
          <cell r="H5927" t="str">
            <v>PSPIC</v>
          </cell>
          <cell r="I5927" t="str">
            <v>No aplica</v>
          </cell>
          <cell r="J5927" t="str">
            <v>Asesoría</v>
          </cell>
          <cell r="K5927" t="str">
            <v>Local</v>
          </cell>
          <cell r="L5927" t="str">
            <v>8_DISTRITO</v>
          </cell>
          <cell r="M5927" t="str">
            <v>3_DICIEMBRE_2025</v>
          </cell>
          <cell r="N5927" t="str">
            <v>792. Cuidado Continuo por una vida con bienestarLaboral8_DISTRITO3_DICIEMBRE_2025</v>
          </cell>
          <cell r="O5927">
            <v>125438</v>
          </cell>
          <cell r="R5927">
            <v>0</v>
          </cell>
          <cell r="S5927">
            <v>0</v>
          </cell>
        </row>
        <row r="5928">
          <cell r="E5928" t="str">
            <v>802. Cuidado Continuo por una vida con bienestarLaboral</v>
          </cell>
          <cell r="F5928" t="str">
            <v>Acciones de orientación a la población para la efectividad del mejoramiento de las condiciones de salud y sociales en los trabajadores y trabajadoras de las unidades de trabajo informal</v>
          </cell>
          <cell r="G5928" t="str">
            <v>Gestión del Riesgo para el Bienestar Colectivo en los Territorios</v>
          </cell>
          <cell r="H5928" t="str">
            <v>PSPIC</v>
          </cell>
          <cell r="I5928" t="str">
            <v>No aplica</v>
          </cell>
          <cell r="J5928" t="str">
            <v>Orientación</v>
          </cell>
          <cell r="K5928" t="str">
            <v>Zonal</v>
          </cell>
          <cell r="L5928" t="str">
            <v>8_DISTRITO</v>
          </cell>
          <cell r="M5928" t="str">
            <v>3_DICIEMBRE_2025</v>
          </cell>
          <cell r="N5928" t="str">
            <v>802. Cuidado Continuo por una vida con bienestarLaboral8_DISTRITO3_DICIEMBRE_2025</v>
          </cell>
          <cell r="O5928">
            <v>53781</v>
          </cell>
          <cell r="R5928">
            <v>0</v>
          </cell>
          <cell r="S5928">
            <v>0</v>
          </cell>
        </row>
        <row r="5929">
          <cell r="E5929" t="str">
            <v>812. Cuidado Continuo por una vida con bienestarLaboral</v>
          </cell>
          <cell r="F5929" t="str">
            <v xml:space="preserve">Caracterización de las condiciones de salud y trabajo de los niños, niñas y adolescentes identificados en trabajo infantil </v>
          </cell>
          <cell r="G5929" t="str">
            <v>Gestión del Riesgo para el Bienestar Colectivo en los Territorios</v>
          </cell>
          <cell r="H5929" t="str">
            <v>PSPIC</v>
          </cell>
          <cell r="I5929" t="str">
            <v>No aplica</v>
          </cell>
          <cell r="J5929" t="str">
            <v>Caracterización</v>
          </cell>
          <cell r="K5929" t="str">
            <v>Local</v>
          </cell>
          <cell r="L5929" t="str">
            <v>8_DISTRITO</v>
          </cell>
          <cell r="M5929" t="str">
            <v>3_DICIEMBRE_2025</v>
          </cell>
          <cell r="N5929" t="str">
            <v>812. Cuidado Continuo por una vida con bienestarLaboral8_DISTRITO3_DICIEMBRE_2025</v>
          </cell>
          <cell r="O5929">
            <v>82752</v>
          </cell>
          <cell r="R5929">
            <v>0</v>
          </cell>
          <cell r="S5929">
            <v>0</v>
          </cell>
        </row>
        <row r="5930">
          <cell r="E5930" t="str">
            <v>822. Cuidado Continuo por una vida con bienestarLaboral</v>
          </cell>
          <cell r="F5930" t="str">
            <v xml:space="preserve">Asesorías para promover la desvinculación laboral de los niños, niñas y adolescentes identificados en trabajo infantil </v>
          </cell>
          <cell r="G5930" t="str">
            <v>Gestión del Riesgo para el Bienestar Colectivo en los Territorios</v>
          </cell>
          <cell r="H5930" t="str">
            <v>PSPIC</v>
          </cell>
          <cell r="I5930" t="str">
            <v>No aplica</v>
          </cell>
          <cell r="J5930" t="str">
            <v>Niño niña adolescente intervenido</v>
          </cell>
          <cell r="K5930" t="str">
            <v>Local</v>
          </cell>
          <cell r="L5930" t="str">
            <v>8_DISTRITO</v>
          </cell>
          <cell r="M5930" t="str">
            <v>3_DICIEMBRE_2025</v>
          </cell>
          <cell r="N5930" t="str">
            <v>822. Cuidado Continuo por una vida con bienestarLaboral8_DISTRITO3_DICIEMBRE_2025</v>
          </cell>
          <cell r="O5930">
            <v>281078</v>
          </cell>
          <cell r="R5930">
            <v>0</v>
          </cell>
          <cell r="S5930">
            <v>0</v>
          </cell>
        </row>
        <row r="5931">
          <cell r="E5931" t="str">
            <v>832. Cuidado Continuo por una vida con bienestarLaboral</v>
          </cell>
          <cell r="F5931" t="str">
            <v>Asesoría de seguimiento al efecto para niños, niñas y adolescentes identificados en trabajo infantil e  intervenidos en vigencias anteriores</v>
          </cell>
          <cell r="G5931" t="str">
            <v>Gestión del Riesgo para el Bienestar Colectivo en los Territorios</v>
          </cell>
          <cell r="H5931" t="str">
            <v>PSPIC</v>
          </cell>
          <cell r="I5931" t="str">
            <v>No aplica</v>
          </cell>
          <cell r="J5931" t="str">
            <v>Asesoría</v>
          </cell>
          <cell r="K5931" t="str">
            <v>Local</v>
          </cell>
          <cell r="L5931" t="str">
            <v>8_DISTRITO</v>
          </cell>
          <cell r="M5931" t="str">
            <v>3_DICIEMBRE_2025</v>
          </cell>
          <cell r="N5931" t="str">
            <v>832. Cuidado Continuo por una vida con bienestarLaboral8_DISTRITO3_DICIEMBRE_2025</v>
          </cell>
          <cell r="O5931">
            <v>70270</v>
          </cell>
          <cell r="R5931">
            <v>0</v>
          </cell>
          <cell r="S5931">
            <v>0</v>
          </cell>
        </row>
        <row r="5932">
          <cell r="E5932" t="str">
            <v>842. Cuidado Continuo por una vida con bienestarLaboral</v>
          </cell>
          <cell r="F5932" t="str">
            <v xml:space="preserve">Asesorias en salud de los niños, niñas y adolescentes identificados en trabajo infantil </v>
          </cell>
          <cell r="G5932" t="str">
            <v>Gestión del Riesgo para el Bienestar Colectivo en los Territorios</v>
          </cell>
          <cell r="H5932" t="str">
            <v>PSPIC</v>
          </cell>
          <cell r="I5932" t="str">
            <v>No aplica</v>
          </cell>
          <cell r="J5932" t="str">
            <v>Asesoría</v>
          </cell>
          <cell r="K5932" t="str">
            <v>Local</v>
          </cell>
          <cell r="L5932" t="str">
            <v>8_DISTRITO</v>
          </cell>
          <cell r="M5932" t="str">
            <v>3_DICIEMBRE_2025</v>
          </cell>
          <cell r="N5932" t="str">
            <v>842. Cuidado Continuo por una vida con bienestarLaboral8_DISTRITO3_DICIEMBRE_2025</v>
          </cell>
          <cell r="O5932">
            <v>105404</v>
          </cell>
          <cell r="R5932">
            <v>0</v>
          </cell>
          <cell r="S5932">
            <v>0</v>
          </cell>
        </row>
        <row r="5933">
          <cell r="E5933" t="str">
            <v>852. Cuidado Continuo por una vida con bienestarLaboral</v>
          </cell>
          <cell r="F5933" t="str">
            <v>Acciones de orientación a la población para la efectividad a la desvinculación laboral de niños, niñas y adolescentes identificados en trabajo infanti desde el secfor salud</v>
          </cell>
          <cell r="G5933" t="str">
            <v>Gestión del Riesgo para el Bienestar Colectivo en los Territorios</v>
          </cell>
          <cell r="H5933" t="str">
            <v>PSPIC</v>
          </cell>
          <cell r="I5933" t="str">
            <v>No aplica</v>
          </cell>
          <cell r="J5933" t="str">
            <v>Orientación</v>
          </cell>
          <cell r="K5933" t="str">
            <v>Zonal</v>
          </cell>
          <cell r="L5933" t="str">
            <v>8_DISTRITO</v>
          </cell>
          <cell r="M5933" t="str">
            <v>3_DICIEMBRE_2025</v>
          </cell>
          <cell r="N5933" t="str">
            <v>852. Cuidado Continuo por una vida con bienestarLaboral8_DISTRITO3_DICIEMBRE_2025</v>
          </cell>
          <cell r="O5933">
            <v>35135</v>
          </cell>
          <cell r="R5933">
            <v>0</v>
          </cell>
          <cell r="S5933">
            <v>0</v>
          </cell>
        </row>
        <row r="5934">
          <cell r="E5934" t="str">
            <v>873. Cuidado Continuo por una vida con bienestar con enfoque diferencial étnicoComunitario</v>
          </cell>
          <cell r="F5934" t="str">
            <v>Abordaje socioeducativo diferencial para el bienestar del pueblo Raizal</v>
          </cell>
          <cell r="G5934" t="str">
            <v xml:space="preserve">Promoción de la salud y bienestar </v>
          </cell>
          <cell r="H5934" t="str">
            <v>PSPIC</v>
          </cell>
          <cell r="I5934" t="str">
            <v>No aplica</v>
          </cell>
          <cell r="J5934" t="str">
            <v>Plan de acción</v>
          </cell>
          <cell r="K5934" t="str">
            <v>Distrito</v>
          </cell>
          <cell r="L5934" t="str">
            <v>8_DISTRITO</v>
          </cell>
          <cell r="M5934" t="str">
            <v>3_DICIEMBRE_2025</v>
          </cell>
          <cell r="N5934" t="str">
            <v>873. Cuidado Continuo por una vida con bienestar con enfoque diferencial étnicoComunitario8_DISTRITO3_DICIEMBRE_2025</v>
          </cell>
          <cell r="O5934">
            <v>25814832</v>
          </cell>
          <cell r="R5934">
            <v>0</v>
          </cell>
          <cell r="S5934">
            <v>0</v>
          </cell>
        </row>
        <row r="5935">
          <cell r="E5935" t="str">
            <v>883. Cuidado Continuo por una vida con bienestar con enfoque diferencial étnicoComunitario</v>
          </cell>
          <cell r="F5935" t="str">
            <v xml:space="preserve">MAS Bienestar para la comunidad Raizal </v>
          </cell>
          <cell r="G5935" t="str">
            <v xml:space="preserve">Promoción de la salud y bienestar </v>
          </cell>
          <cell r="H5935" t="str">
            <v>PSPIC</v>
          </cell>
          <cell r="I5935" t="str">
            <v>No aplica</v>
          </cell>
          <cell r="J5935" t="str">
            <v>Plan de acción</v>
          </cell>
          <cell r="K5935" t="str">
            <v>Distrito</v>
          </cell>
          <cell r="L5935" t="str">
            <v>8_DISTRITO</v>
          </cell>
          <cell r="M5935" t="str">
            <v>3_DICIEMBRE_2025</v>
          </cell>
          <cell r="N5935" t="str">
            <v>883. Cuidado Continuo por una vida con bienestar con enfoque diferencial étnicoComunitario8_DISTRITO3_DICIEMBRE_2025</v>
          </cell>
          <cell r="O5935">
            <v>19848080</v>
          </cell>
          <cell r="R5935">
            <v>0</v>
          </cell>
          <cell r="S5935">
            <v>0</v>
          </cell>
        </row>
        <row r="5936">
          <cell r="E5936" t="str">
            <v>893. Cuidado Continuo por una vida con bienestar con enfoque diferencial étnicoComunitario</v>
          </cell>
          <cell r="F5936" t="str">
            <v>MAS Bienestar para la comunidad negra y afrocolombiana.</v>
          </cell>
          <cell r="G5936" t="str">
            <v xml:space="preserve">Promoción de la salud y bienestar </v>
          </cell>
          <cell r="H5936" t="str">
            <v>PSPIC</v>
          </cell>
          <cell r="I5936" t="str">
            <v>No aplica</v>
          </cell>
          <cell r="J5936" t="str">
            <v>Plan de acción</v>
          </cell>
          <cell r="K5936" t="str">
            <v>Distrito</v>
          </cell>
          <cell r="L5936" t="str">
            <v>8_DISTRITO</v>
          </cell>
          <cell r="M5936" t="str">
            <v>3_DICIEMBRE_2025</v>
          </cell>
          <cell r="N5936" t="str">
            <v>893. Cuidado Continuo por una vida con bienestar con enfoque diferencial étnicoComunitario8_DISTRITO3_DICIEMBRE_2025</v>
          </cell>
          <cell r="O5936">
            <v>33729408</v>
          </cell>
          <cell r="R5936">
            <v>0</v>
          </cell>
          <cell r="S5936">
            <v>0</v>
          </cell>
        </row>
        <row r="5937">
          <cell r="E5937" t="str">
            <v>903. Cuidado Continuo por una vida con bienestar con enfoque diferencial étnicoComunitario</v>
          </cell>
          <cell r="F5937" t="str">
            <v>MAS Bienestar para la comunidad Palenquero</v>
          </cell>
          <cell r="G5937" t="str">
            <v xml:space="preserve">Promoción de la salud y bienestar </v>
          </cell>
          <cell r="H5937" t="str">
            <v>PSPIC</v>
          </cell>
          <cell r="I5937" t="str">
            <v>No aplica</v>
          </cell>
          <cell r="J5937" t="str">
            <v>Plan de acción</v>
          </cell>
          <cell r="K5937" t="str">
            <v>Distrito</v>
          </cell>
          <cell r="L5937" t="str">
            <v>8_DISTRITO</v>
          </cell>
          <cell r="M5937" t="str">
            <v>3_DICIEMBRE_2025</v>
          </cell>
          <cell r="N5937" t="str">
            <v>903. Cuidado Continuo por una vida con bienestar con enfoque diferencial étnicoComunitario8_DISTRITO3_DICIEMBRE_2025</v>
          </cell>
          <cell r="O5937">
            <v>11243136</v>
          </cell>
          <cell r="R5937">
            <v>0</v>
          </cell>
          <cell r="S5937">
            <v>0</v>
          </cell>
        </row>
        <row r="5938">
          <cell r="E5938" t="str">
            <v>913. Cuidado Continuo por una vida con bienestar con enfoque diferencial étnicoComunitario</v>
          </cell>
          <cell r="F5938" t="str">
            <v xml:space="preserve">Mas bienestar para el pueblo Rrom gitano </v>
          </cell>
          <cell r="G5938" t="str">
            <v xml:space="preserve">Promoción de la salud y bienestar </v>
          </cell>
          <cell r="H5938" t="str">
            <v>PSPIC</v>
          </cell>
          <cell r="I5938" t="str">
            <v>No aplica</v>
          </cell>
          <cell r="J5938" t="str">
            <v>Plan de acción</v>
          </cell>
          <cell r="K5938" t="str">
            <v>Distrito</v>
          </cell>
          <cell r="L5938" t="str">
            <v>8_DISTRITO</v>
          </cell>
          <cell r="M5938" t="str">
            <v>3_DICIEMBRE_2025</v>
          </cell>
          <cell r="N5938" t="str">
            <v>913. Cuidado Continuo por una vida con bienestar con enfoque diferencial étnicoComunitario8_DISTRITO3_DICIEMBRE_2025</v>
          </cell>
          <cell r="O5938">
            <v>19305648</v>
          </cell>
          <cell r="R5938">
            <v>0</v>
          </cell>
          <cell r="S5938">
            <v>0</v>
          </cell>
        </row>
        <row r="5939">
          <cell r="E5939" t="str">
            <v>924. Cuidado Continuo por una vida con bienestar con enfoque GéneroComunitario</v>
          </cell>
          <cell r="F5939" t="str">
            <v>Sesion educativa para MAS Bienestar, dirigida a mujeres y LGBTI</v>
          </cell>
          <cell r="G5939" t="str">
            <v xml:space="preserve">Promoción de la salud y bienestar </v>
          </cell>
          <cell r="H5939" t="str">
            <v>PSPIC</v>
          </cell>
          <cell r="I5939" t="str">
            <v>No aplica</v>
          </cell>
          <cell r="J5939" t="str">
            <v>Sesión</v>
          </cell>
          <cell r="K5939" t="str">
            <v>Local</v>
          </cell>
          <cell r="L5939" t="str">
            <v>8_DISTRITO</v>
          </cell>
          <cell r="M5939" t="str">
            <v>3_DICIEMBRE_2025</v>
          </cell>
          <cell r="N5939" t="str">
            <v>924. Cuidado Continuo por una vida con bienestar con enfoque GéneroComunitario8_DISTRITO3_DICIEMBRE_2025</v>
          </cell>
          <cell r="O5939">
            <v>372151</v>
          </cell>
          <cell r="R5939">
            <v>0</v>
          </cell>
          <cell r="S5939">
            <v>0</v>
          </cell>
        </row>
        <row r="5940">
          <cell r="E5940" t="str">
            <v>934. Cuidado Continuo por una vida con bienestar con enfoque GéneroComunitario</v>
          </cell>
          <cell r="F5940" t="str">
            <v xml:space="preserve">Recorriendo tu barrio para MAS bienestar </v>
          </cell>
          <cell r="G5940" t="str">
            <v>Gestión del Riesgo para el Bienestar Colectivo en los Territorios</v>
          </cell>
          <cell r="H5940" t="str">
            <v>PSPIC</v>
          </cell>
          <cell r="I5940" t="str">
            <v>No aplica</v>
          </cell>
          <cell r="J5940" t="str">
            <v>Sesión</v>
          </cell>
          <cell r="K5940" t="str">
            <v>Local</v>
          </cell>
          <cell r="L5940" t="str">
            <v>8_DISTRITO</v>
          </cell>
          <cell r="M5940" t="str">
            <v>3_DICIEMBRE_2025</v>
          </cell>
          <cell r="N5940" t="str">
            <v>934. Cuidado Continuo por una vida con bienestar con enfoque GéneroComunitario8_DISTRITO3_DICIEMBRE_2025</v>
          </cell>
          <cell r="O5940">
            <v>372151</v>
          </cell>
          <cell r="R5940">
            <v>0</v>
          </cell>
          <cell r="S5940">
            <v>0</v>
          </cell>
        </row>
        <row r="5941">
          <cell r="E5941" t="str">
            <v>944. Cuidado Continuo por una vida con bienestar con enfoque GéneroComunitario</v>
          </cell>
          <cell r="F5941" t="str">
            <v xml:space="preserve">Tejiendo redes para MAS bienestar </v>
          </cell>
          <cell r="G5941" t="str">
            <v xml:space="preserve">Promoción de la salud y bienestar </v>
          </cell>
          <cell r="H5941" t="str">
            <v>PSPIC</v>
          </cell>
          <cell r="I5941" t="str">
            <v>No aplica</v>
          </cell>
          <cell r="J5941" t="str">
            <v>Sesión</v>
          </cell>
          <cell r="K5941" t="str">
            <v>Local</v>
          </cell>
          <cell r="L5941" t="str">
            <v>8_DISTRITO</v>
          </cell>
          <cell r="M5941" t="str">
            <v>3_DICIEMBRE_2025</v>
          </cell>
          <cell r="N5941" t="str">
            <v>944. Cuidado Continuo por una vida con bienestar con enfoque GéneroComunitario8_DISTRITO3_DICIEMBRE_2025</v>
          </cell>
          <cell r="O5941">
            <v>372151</v>
          </cell>
          <cell r="R5941">
            <v>0</v>
          </cell>
          <cell r="S5941">
            <v>0</v>
          </cell>
        </row>
        <row r="5942">
          <cell r="E5942" t="str">
            <v>954. Cuidado Continuo por una vida con bienestar con enfoque GéneroComunitario</v>
          </cell>
          <cell r="F5942" t="str">
            <v>Asesoria Psicosocial</v>
          </cell>
          <cell r="G5942" t="str">
            <v>Gestión del Riesgo para el Bienestar Colectivo en los Territorios</v>
          </cell>
          <cell r="H5942" t="str">
            <v>PSPIC</v>
          </cell>
          <cell r="I5942" t="str">
            <v>No aplica</v>
          </cell>
          <cell r="J5942" t="str">
            <v>Sesión</v>
          </cell>
          <cell r="K5942" t="str">
            <v>Local</v>
          </cell>
          <cell r="L5942" t="str">
            <v>8_DISTRITO</v>
          </cell>
          <cell r="M5942" t="str">
            <v>3_DICIEMBRE_2025</v>
          </cell>
          <cell r="N5942" t="str">
            <v>954. Cuidado Continuo por una vida con bienestar con enfoque GéneroComunitario8_DISTRITO3_DICIEMBRE_2025</v>
          </cell>
          <cell r="O5942">
            <v>70270</v>
          </cell>
          <cell r="R5942">
            <v>0</v>
          </cell>
          <cell r="S5942">
            <v>0</v>
          </cell>
        </row>
        <row r="5943">
          <cell r="E5943" t="str">
            <v>964. Cuidado Continuo por una vida con bienestar con enfoque GéneroComunitario</v>
          </cell>
          <cell r="F5943" t="str">
            <v>Asesoria en Salud</v>
          </cell>
          <cell r="G5943" t="str">
            <v>Gestión del Riesgo para el Bienestar Colectivo en los Territorios</v>
          </cell>
          <cell r="H5943" t="str">
            <v>PSPIC</v>
          </cell>
          <cell r="I5943" t="str">
            <v>No aplica</v>
          </cell>
          <cell r="J5943" t="str">
            <v>Sesión</v>
          </cell>
          <cell r="K5943" t="str">
            <v>Local</v>
          </cell>
          <cell r="L5943" t="str">
            <v>8_DISTRITO</v>
          </cell>
          <cell r="M5943" t="str">
            <v>3_DICIEMBRE_2025</v>
          </cell>
          <cell r="N5943" t="str">
            <v>964. Cuidado Continuo por una vida con bienestar con enfoque GéneroComunitario8_DISTRITO3_DICIEMBRE_2025</v>
          </cell>
          <cell r="O5943">
            <v>70270</v>
          </cell>
          <cell r="R5943">
            <v>0</v>
          </cell>
          <cell r="S5943">
            <v>0</v>
          </cell>
        </row>
        <row r="5944">
          <cell r="E5944" t="str">
            <v>974. Cuidado Continuo por una vida con bienestar con enfoque GéneroComunitario</v>
          </cell>
          <cell r="F5944" t="str">
            <v xml:space="preserve">Circula del cuidado </v>
          </cell>
          <cell r="G5944" t="str">
            <v xml:space="preserve">Promoción de la salud y bienestar </v>
          </cell>
          <cell r="H5944" t="str">
            <v>PSPIC</v>
          </cell>
          <cell r="I5944" t="str">
            <v>No aplica</v>
          </cell>
          <cell r="J5944" t="str">
            <v>Sesión</v>
          </cell>
          <cell r="K5944" t="str">
            <v>Local</v>
          </cell>
          <cell r="L5944" t="str">
            <v>8_DISTRITO</v>
          </cell>
          <cell r="M5944" t="str">
            <v>3_DICIEMBRE_2025</v>
          </cell>
          <cell r="N5944" t="str">
            <v>974. Cuidado Continuo por una vida con bienestar con enfoque GéneroComunitario8_DISTRITO3_DICIEMBRE_2025</v>
          </cell>
          <cell r="O5944">
            <v>215123</v>
          </cell>
          <cell r="R5944">
            <v>0</v>
          </cell>
          <cell r="S5944">
            <v>0</v>
          </cell>
        </row>
        <row r="5945">
          <cell r="E5945" t="str">
            <v>984. Cuidado Continuo por una vida con bienestar con enfoque GéneroComunitario</v>
          </cell>
          <cell r="F5945" t="str">
            <v>Acompañamiento para Mas Bienestar</v>
          </cell>
          <cell r="G5945" t="str">
            <v>Gestión del Riesgo para el Bienestar Colectivo en los Territorios</v>
          </cell>
          <cell r="H5945" t="str">
            <v>PSPIC</v>
          </cell>
          <cell r="I5945" t="str">
            <v>No aplica</v>
          </cell>
          <cell r="J5945" t="str">
            <v>Sesión</v>
          </cell>
          <cell r="K5945" t="str">
            <v>Local</v>
          </cell>
          <cell r="L5945" t="str">
            <v>8_DISTRITO</v>
          </cell>
          <cell r="M5945" t="str">
            <v>3_DICIEMBRE_2025</v>
          </cell>
          <cell r="N5945" t="str">
            <v>984. Cuidado Continuo por una vida con bienestar con enfoque GéneroComunitario8_DISTRITO3_DICIEMBRE_2025</v>
          </cell>
          <cell r="O5945">
            <v>161342</v>
          </cell>
          <cell r="R5945">
            <v>0</v>
          </cell>
          <cell r="S5945">
            <v>0</v>
          </cell>
        </row>
        <row r="5946">
          <cell r="E5946" t="str">
            <v>994. Cuidado Continuo por una vida con bienestar con enfoque GéneroComunitario</v>
          </cell>
          <cell r="F5946" t="str">
            <v>Acompañamiento personas Trans</v>
          </cell>
          <cell r="G5946" t="str">
            <v>Gestión del Riesgo para el Bienestar Colectivo en los Territorios</v>
          </cell>
          <cell r="H5946" t="str">
            <v>PSPIC</v>
          </cell>
          <cell r="I5946" t="str">
            <v>No aplica</v>
          </cell>
          <cell r="J5946" t="str">
            <v>Plan de acción</v>
          </cell>
          <cell r="K5946" t="str">
            <v>Distrito</v>
          </cell>
          <cell r="L5946" t="str">
            <v>8_DISTRITO</v>
          </cell>
          <cell r="M5946" t="str">
            <v>3_DICIEMBRE_2025</v>
          </cell>
          <cell r="N5946" t="str">
            <v>994. Cuidado Continuo por una vida con bienestar con enfoque GéneroComunitario8_DISTRITO3_DICIEMBRE_2025</v>
          </cell>
          <cell r="O5946">
            <v>5621568</v>
          </cell>
          <cell r="R5946">
            <v>1</v>
          </cell>
          <cell r="S5946">
            <v>5621568</v>
          </cell>
        </row>
        <row r="5947">
          <cell r="E5947" t="str">
            <v>1004. Cuidado Continuo por una vida con bienestar con enfoque GéneroComunitario</v>
          </cell>
          <cell r="F5947" t="str">
            <v>Prevención y detección temprana de factores de riesgo ITS (Mujer_LGBTI)</v>
          </cell>
          <cell r="G5947" t="str">
            <v>Alta externalidad</v>
          </cell>
          <cell r="H5947" t="str">
            <v>PSPIC</v>
          </cell>
          <cell r="I5947" t="str">
            <v>No aplica</v>
          </cell>
          <cell r="J5947" t="str">
            <v>Jornada</v>
          </cell>
          <cell r="K5947" t="str">
            <v>Local</v>
          </cell>
          <cell r="L5947" t="str">
            <v>8_DISTRITO</v>
          </cell>
          <cell r="M5947" t="str">
            <v>3_DICIEMBRE_2025</v>
          </cell>
          <cell r="N5947" t="str">
            <v>1004. Cuidado Continuo por una vida con bienestar con enfoque GéneroComunitario8_DISTRITO3_DICIEMBRE_2025</v>
          </cell>
          <cell r="O5947">
            <v>199714</v>
          </cell>
          <cell r="R5947">
            <v>0</v>
          </cell>
          <cell r="S5947">
            <v>0</v>
          </cell>
        </row>
        <row r="5948">
          <cell r="E5948" t="str">
            <v>1015. Cuidado Continuo por una vida con bienestar con enfoque Población para formas extremas de exclusión:Comunitario</v>
          </cell>
          <cell r="F5948" t="str">
            <v>SPAcios educativos para la reducción del daño:  Personas que se inyectan drogas (PID)</v>
          </cell>
          <cell r="G5948" t="str">
            <v xml:space="preserve">Promoción de la salud y bienestar </v>
          </cell>
          <cell r="H5948" t="str">
            <v>PSPIC</v>
          </cell>
          <cell r="I5948" t="str">
            <v>No aplica</v>
          </cell>
          <cell r="J5948" t="str">
            <v>Sesión</v>
          </cell>
          <cell r="K5948" t="str">
            <v>Distrito</v>
          </cell>
          <cell r="L5948" t="str">
            <v>8_DISTRITO</v>
          </cell>
          <cell r="M5948" t="str">
            <v>3_DICIEMBRE_2025</v>
          </cell>
          <cell r="N5948" t="str">
            <v>1015. Cuidado Continuo por una vida con bienestar con enfoque Población para formas extremas de exclusión:Comunitario8_DISTRITO3_DICIEMBRE_2025</v>
          </cell>
          <cell r="O5948">
            <v>322686</v>
          </cell>
          <cell r="R5948">
            <v>0</v>
          </cell>
          <cell r="S5948">
            <v>0</v>
          </cell>
        </row>
        <row r="5949">
          <cell r="E5949" t="str">
            <v>1025. Cuidado Continuo por una vida con bienestar con enfoque Población para formas extremas de exclusión:Comunitario</v>
          </cell>
          <cell r="F5949" t="str">
            <v>SPAcios para la reducción del daño: acompañamiento solidario a personas que se inyectan drogas (PID)</v>
          </cell>
          <cell r="G5949" t="str">
            <v>Gestión del Riesgo para el Bienestar Colectivo en los Territorios</v>
          </cell>
          <cell r="H5949" t="str">
            <v>PSPIC</v>
          </cell>
          <cell r="I5949" t="str">
            <v>No aplica</v>
          </cell>
          <cell r="J5949" t="str">
            <v>Sesión</v>
          </cell>
          <cell r="K5949" t="str">
            <v>Distrito</v>
          </cell>
          <cell r="L5949" t="str">
            <v>8_DISTRITO</v>
          </cell>
          <cell r="M5949" t="str">
            <v>3_DICIEMBRE_2025</v>
          </cell>
          <cell r="N5949" t="str">
            <v>1025. Cuidado Continuo por una vida con bienestar con enfoque Población para formas extremas de exclusión:Comunitario8_DISTRITO3_DICIEMBRE_2025</v>
          </cell>
          <cell r="O5949">
            <v>322686</v>
          </cell>
          <cell r="R5949">
            <v>0</v>
          </cell>
          <cell r="S5949">
            <v>0</v>
          </cell>
        </row>
        <row r="5950">
          <cell r="E5950" t="str">
            <v>1035. Cuidado Continuo por una vida con bienestar con enfoque Población para formas extremas de exclusión:Comunitario</v>
          </cell>
          <cell r="F5950" t="str">
            <v>SPAcios breves para la reducción del daño con personas que se inyectan drogas (PID)</v>
          </cell>
          <cell r="G5950" t="str">
            <v>Alta externalidad</v>
          </cell>
          <cell r="H5950" t="str">
            <v>PSPIC</v>
          </cell>
          <cell r="I5950" t="str">
            <v>No aplica</v>
          </cell>
          <cell r="J5950" t="str">
            <v>Sesión</v>
          </cell>
          <cell r="K5950" t="str">
            <v>Distrito</v>
          </cell>
          <cell r="L5950" t="str">
            <v>8_DISTRITO</v>
          </cell>
          <cell r="M5950" t="str">
            <v>3_DICIEMBRE_2025</v>
          </cell>
          <cell r="N5950" t="str">
            <v>1035. Cuidado Continuo por una vida con bienestar con enfoque Población para formas extremas de exclusión:Comunitario8_DISTRITO3_DICIEMBRE_2025</v>
          </cell>
          <cell r="O5950">
            <v>53781</v>
          </cell>
          <cell r="R5950">
            <v>0</v>
          </cell>
          <cell r="S5950">
            <v>0</v>
          </cell>
        </row>
        <row r="5951">
          <cell r="E5951" t="str">
            <v>1045. Cuidado Continuo por una vida con bienestar con enfoque Población para formas extremas de exclusión:Comunitario</v>
          </cell>
          <cell r="F5951" t="str">
            <v xml:space="preserve">SPAcios para la reduccion del daño en poblacion diferencial  </v>
          </cell>
          <cell r="G5951" t="str">
            <v xml:space="preserve">Promoción de la salud y bienestar </v>
          </cell>
          <cell r="H5951" t="str">
            <v>PSPIC</v>
          </cell>
          <cell r="I5951" t="str">
            <v>No aplica</v>
          </cell>
          <cell r="J5951" t="str">
            <v>Sesión</v>
          </cell>
          <cell r="K5951" t="str">
            <v>Distrito</v>
          </cell>
          <cell r="L5951" t="str">
            <v>8_DISTRITO</v>
          </cell>
          <cell r="M5951" t="str">
            <v>3_DICIEMBRE_2025</v>
          </cell>
          <cell r="N5951" t="str">
            <v>1045. Cuidado Continuo por una vida con bienestar con enfoque Población para formas extremas de exclusión:Comunitario8_DISTRITO3_DICIEMBRE_2025</v>
          </cell>
          <cell r="O5951">
            <v>210809</v>
          </cell>
          <cell r="R5951">
            <v>0</v>
          </cell>
          <cell r="S5951">
            <v>0</v>
          </cell>
        </row>
        <row r="5952">
          <cell r="E5952" t="str">
            <v>1055. Cuidado Continuo por una vida con bienestar con enfoque Población para formas extremas de exclusión:Comunitario</v>
          </cell>
          <cell r="F5952" t="str">
            <v>SPAcios de prevención y detección temprana de factores de riesgo ITS - SPA (PID)</v>
          </cell>
          <cell r="G5952" t="str">
            <v>Alta externalidad</v>
          </cell>
          <cell r="H5952" t="str">
            <v>PSPIC</v>
          </cell>
          <cell r="I5952" t="str">
            <v>No aplica</v>
          </cell>
          <cell r="J5952" t="str">
            <v>Jornada</v>
          </cell>
          <cell r="K5952" t="str">
            <v>Distrito</v>
          </cell>
          <cell r="L5952" t="str">
            <v>8_DISTRITO</v>
          </cell>
          <cell r="M5952" t="str">
            <v>3_DICIEMBRE_2025</v>
          </cell>
          <cell r="N5952" t="str">
            <v>1055. Cuidado Continuo por una vida con bienestar con enfoque Población para formas extremas de exclusión:Comunitario8_DISTRITO3_DICIEMBRE_2025</v>
          </cell>
          <cell r="O5952">
            <v>281078</v>
          </cell>
          <cell r="R5952">
            <v>0</v>
          </cell>
          <cell r="S5952">
            <v>0</v>
          </cell>
        </row>
        <row r="5953">
          <cell r="E5953" t="str">
            <v>1065. Cuidado Continuo por una vida con bienestar con enfoque Población para formas extremas de exclusión:Comunitario</v>
          </cell>
          <cell r="F5953" t="str">
            <v>Sesion educativa para MAS Bienestar, dirigida la poblacion habitanza en calle</v>
          </cell>
          <cell r="G5953" t="str">
            <v xml:space="preserve">Promoción de la salud y bienestar </v>
          </cell>
          <cell r="H5953" t="str">
            <v>PSPIC</v>
          </cell>
          <cell r="I5953" t="str">
            <v>No aplica</v>
          </cell>
          <cell r="J5953" t="str">
            <v>Sesión</v>
          </cell>
          <cell r="K5953" t="str">
            <v>Local</v>
          </cell>
          <cell r="L5953" t="str">
            <v>8_DISTRITO</v>
          </cell>
          <cell r="M5953" t="str">
            <v>3_DICIEMBRE_2025</v>
          </cell>
          <cell r="N5953" t="str">
            <v>1065. Cuidado Continuo por una vida con bienestar con enfoque Población para formas extremas de exclusión:Comunitario8_DISTRITO3_DICIEMBRE_2025</v>
          </cell>
          <cell r="O5953">
            <v>210809</v>
          </cell>
          <cell r="R5953">
            <v>0</v>
          </cell>
          <cell r="S5953">
            <v>0</v>
          </cell>
        </row>
        <row r="5954">
          <cell r="E5954" t="str">
            <v>1075. Cuidado Continuo por una vida con bienestar con enfoque Población para formas extremas de exclusión:Comunitario</v>
          </cell>
          <cell r="F5954" t="str">
            <v>Acompañamiento solidarios (HC)</v>
          </cell>
          <cell r="G5954" t="str">
            <v>Gestión del Riesgo para el Bienestar Colectivo en los Territorios</v>
          </cell>
          <cell r="H5954" t="str">
            <v>PSPIC</v>
          </cell>
          <cell r="I5954" t="str">
            <v>No aplica</v>
          </cell>
          <cell r="J5954" t="str">
            <v>Sesión</v>
          </cell>
          <cell r="K5954" t="str">
            <v>Local</v>
          </cell>
          <cell r="L5954" t="str">
            <v>8_DISTRITO</v>
          </cell>
          <cell r="M5954" t="str">
            <v>3_DICIEMBRE_2025</v>
          </cell>
          <cell r="N5954" t="str">
            <v>1075. Cuidado Continuo por una vida con bienestar con enfoque Población para formas extremas de exclusión:Comunitario8_DISTRITO3_DICIEMBRE_2025</v>
          </cell>
          <cell r="O5954">
            <v>55938</v>
          </cell>
          <cell r="R5954">
            <v>0</v>
          </cell>
          <cell r="S5954">
            <v>0</v>
          </cell>
        </row>
        <row r="5955">
          <cell r="E5955" t="str">
            <v>1085. Cuidado Continuo por una vida con bienestar con enfoque Población para formas extremas de exclusión:Comunitario</v>
          </cell>
          <cell r="F5955" t="str">
            <v>Asesorias prevención y detección temprana de factores Psicosocial y en salud (HC)</v>
          </cell>
          <cell r="G5955" t="str">
            <v>Gestión del Riesgo para el Bienestar Colectivo en los Territorios</v>
          </cell>
          <cell r="H5955" t="str">
            <v>PSPIC</v>
          </cell>
          <cell r="I5955" t="str">
            <v>No aplica</v>
          </cell>
          <cell r="J5955" t="str">
            <v>Sesión</v>
          </cell>
          <cell r="K5955" t="str">
            <v>Local</v>
          </cell>
          <cell r="L5955" t="str">
            <v>8_DISTRITO</v>
          </cell>
          <cell r="M5955" t="str">
            <v>3_DICIEMBRE_2025</v>
          </cell>
          <cell r="N5955" t="str">
            <v>1085. Cuidado Continuo por una vida con bienestar con enfoque Población para formas extremas de exclusión:Comunitario8_DISTRITO3_DICIEMBRE_2025</v>
          </cell>
          <cell r="O5955">
            <v>210809</v>
          </cell>
          <cell r="R5955">
            <v>0</v>
          </cell>
          <cell r="S5955">
            <v>0</v>
          </cell>
        </row>
        <row r="5956">
          <cell r="E5956" t="str">
            <v>1095. Cuidado Continuo por una vida con bienestar con enfoque Población para formas extremas de exclusión:Comunitario</v>
          </cell>
          <cell r="F5956" t="str">
            <v>Prevención y detección temprana de factores de riesgo ITS (HC)</v>
          </cell>
          <cell r="G5956" t="str">
            <v>Alta externalidad</v>
          </cell>
          <cell r="H5956" t="str">
            <v>PSPIC</v>
          </cell>
          <cell r="I5956" t="str">
            <v>No aplica</v>
          </cell>
          <cell r="J5956" t="str">
            <v>Jornada</v>
          </cell>
          <cell r="K5956" t="str">
            <v>Local</v>
          </cell>
          <cell r="L5956" t="str">
            <v>8_DISTRITO</v>
          </cell>
          <cell r="M5956" t="str">
            <v>3_DICIEMBRE_2025</v>
          </cell>
          <cell r="N5956" t="str">
            <v>1095. Cuidado Continuo por una vida con bienestar con enfoque Población para formas extremas de exclusión:Comunitario8_DISTRITO3_DICIEMBRE_2025</v>
          </cell>
          <cell r="O5956">
            <v>199714</v>
          </cell>
          <cell r="R5956">
            <v>0</v>
          </cell>
          <cell r="S5956">
            <v>0</v>
          </cell>
        </row>
        <row r="5957">
          <cell r="E5957" t="str">
            <v>1105. Cuidado Continuo por una vida con bienestar con enfoque Población para formas extremas de exclusión:Laboral</v>
          </cell>
          <cell r="F5957" t="str">
            <v>Sesion educativa para población diferencial - Actividades Sexuales Pagadas (ASP)</v>
          </cell>
          <cell r="G5957" t="str">
            <v xml:space="preserve">Promoción de la salud y bienestar </v>
          </cell>
          <cell r="H5957" t="str">
            <v>PSPIC</v>
          </cell>
          <cell r="I5957" t="str">
            <v>No aplica</v>
          </cell>
          <cell r="J5957" t="str">
            <v>Sesión</v>
          </cell>
          <cell r="K5957" t="str">
            <v>Local</v>
          </cell>
          <cell r="L5957" t="str">
            <v>8_DISTRITO</v>
          </cell>
          <cell r="M5957" t="str">
            <v>3_DICIEMBRE_2025</v>
          </cell>
          <cell r="N5957" t="str">
            <v>1105. Cuidado Continuo por una vida con bienestar con enfoque Población para formas extremas de exclusión:Laboral8_DISTRITO3_DICIEMBRE_2025</v>
          </cell>
          <cell r="O5957">
            <v>316213</v>
          </cell>
          <cell r="R5957">
            <v>0</v>
          </cell>
          <cell r="S5957">
            <v>0</v>
          </cell>
        </row>
        <row r="5958">
          <cell r="E5958" t="str">
            <v>1115. Cuidado Continuo por una vida con bienestar con enfoque Población para formas extremas de exclusión:Laboral</v>
          </cell>
          <cell r="F5958" t="str">
            <v>Recorridos en calle - Actividades Sexuales Pagadas (ASP)</v>
          </cell>
          <cell r="G5958" t="str">
            <v>Gestión del Riesgo para el Bienestar Colectivo en los Territorios</v>
          </cell>
          <cell r="H5958" t="str">
            <v>PSPIC</v>
          </cell>
          <cell r="I5958" t="str">
            <v>No aplica</v>
          </cell>
          <cell r="J5958" t="str">
            <v>Recorrido</v>
          </cell>
          <cell r="K5958" t="str">
            <v>Local</v>
          </cell>
          <cell r="L5958" t="str">
            <v>8_DISTRITO</v>
          </cell>
          <cell r="M5958" t="str">
            <v>3_DICIEMBRE_2025</v>
          </cell>
          <cell r="N5958" t="str">
            <v>1115. Cuidado Continuo por una vida con bienestar con enfoque Población para formas extremas de exclusión:Laboral8_DISTRITO3_DICIEMBRE_2025</v>
          </cell>
          <cell r="O5958">
            <v>421618</v>
          </cell>
          <cell r="R5958">
            <v>0</v>
          </cell>
          <cell r="S5958">
            <v>0</v>
          </cell>
        </row>
        <row r="5959">
          <cell r="E5959" t="str">
            <v>1125. Cuidado Continuo por una vida con bienestar con enfoque Población para formas extremas de exclusión:Laboral</v>
          </cell>
          <cell r="F5959" t="str">
            <v xml:space="preserve">Red para ciudad </v>
          </cell>
          <cell r="G5959" t="str">
            <v xml:space="preserve">Promoción de la salud y bienestar </v>
          </cell>
          <cell r="H5959" t="str">
            <v>PSPIC</v>
          </cell>
          <cell r="I5959" t="str">
            <v>No aplica</v>
          </cell>
          <cell r="J5959" t="str">
            <v>Sesión</v>
          </cell>
          <cell r="K5959" t="str">
            <v>Local</v>
          </cell>
          <cell r="L5959" t="str">
            <v>8_DISTRITO</v>
          </cell>
          <cell r="M5959" t="str">
            <v>3_DICIEMBRE_2025</v>
          </cell>
          <cell r="N5959" t="str">
            <v>1125. Cuidado Continuo por una vida con bienestar con enfoque Población para formas extremas de exclusión:Laboral8_DISTRITO3_DICIEMBRE_2025</v>
          </cell>
          <cell r="O5959">
            <v>140539</v>
          </cell>
          <cell r="R5959">
            <v>0</v>
          </cell>
          <cell r="S5959">
            <v>0</v>
          </cell>
        </row>
        <row r="5960">
          <cell r="E5960" t="str">
            <v>1135. Cuidado Continuo por una vida con bienestar con enfoque Población para formas extremas de exclusión:Laboral</v>
          </cell>
          <cell r="F5960" t="str">
            <v>Asesorias prevención y detección temprana de factores de riesgo  psicosocial y en salud</v>
          </cell>
          <cell r="G5960" t="str">
            <v>Gestión del Riesgo para el Bienestar Colectivo en los Territorios</v>
          </cell>
          <cell r="H5960" t="str">
            <v>PSPIC</v>
          </cell>
          <cell r="I5960" t="str">
            <v>No aplica</v>
          </cell>
          <cell r="J5960" t="str">
            <v>Asesoría</v>
          </cell>
          <cell r="K5960" t="str">
            <v>Local</v>
          </cell>
          <cell r="L5960" t="str">
            <v>8_DISTRITO</v>
          </cell>
          <cell r="M5960" t="str">
            <v>3_DICIEMBRE_2025</v>
          </cell>
          <cell r="N5960" t="str">
            <v>1135. Cuidado Continuo por una vida con bienestar con enfoque Población para formas extremas de exclusión:Laboral8_DISTRITO3_DICIEMBRE_2025</v>
          </cell>
          <cell r="O5960">
            <v>70270</v>
          </cell>
          <cell r="R5960">
            <v>0</v>
          </cell>
          <cell r="S5960">
            <v>0</v>
          </cell>
        </row>
        <row r="5961">
          <cell r="E5961" t="str">
            <v>1145. Cuidado Continuo por una vida con bienestar con enfoque Población para formas extremas de exclusión:Laboral</v>
          </cell>
          <cell r="F5961" t="str">
            <v>Tamizajes para la prevención y detección temprana de factores de riesgo ITS (ASP)</v>
          </cell>
          <cell r="G5961" t="str">
            <v>Alta externalidad</v>
          </cell>
          <cell r="H5961" t="str">
            <v>PSPIC</v>
          </cell>
          <cell r="I5961" t="str">
            <v>No aplica</v>
          </cell>
          <cell r="J5961" t="str">
            <v>Tamizaje</v>
          </cell>
          <cell r="K5961" t="str">
            <v>Local</v>
          </cell>
          <cell r="L5961" t="str">
            <v>8_DISTRITO</v>
          </cell>
          <cell r="M5961" t="str">
            <v>3_DICIEMBRE_2025</v>
          </cell>
          <cell r="N5961" t="str">
            <v>1145. Cuidado Continuo por una vida con bienestar con enfoque Población para formas extremas de exclusión:Laboral8_DISTRITO3_DICIEMBRE_2025</v>
          </cell>
          <cell r="O5961">
            <v>19971</v>
          </cell>
          <cell r="R5961">
            <v>0</v>
          </cell>
          <cell r="S5961">
            <v>0</v>
          </cell>
        </row>
        <row r="5962">
          <cell r="E5962" t="str">
            <v>1155. Cuidado Continuo por una vida con bienestar con enfoque Población para formas extremas de exclusión:Laboral</v>
          </cell>
          <cell r="F5962" t="str">
            <v xml:space="preserve">Acciones de acompañamiento  a la población para la efectividad a las canalizaciones </v>
          </cell>
          <cell r="G5962" t="str">
            <v>Gestión del Riesgo para el Bienestar Colectivo en los Territorios</v>
          </cell>
          <cell r="H5962" t="str">
            <v>PSPIC</v>
          </cell>
          <cell r="I5962" t="str">
            <v>No aplica</v>
          </cell>
          <cell r="J5962" t="str">
            <v>Acompañamiento</v>
          </cell>
          <cell r="K5962" t="str">
            <v>Local</v>
          </cell>
          <cell r="L5962" t="str">
            <v>8_DISTRITO</v>
          </cell>
          <cell r="M5962" t="str">
            <v>3_DICIEMBRE_2025</v>
          </cell>
          <cell r="N5962" t="str">
            <v>1155. Cuidado Continuo por una vida con bienestar con enfoque Población para formas extremas de exclusión:Laboral8_DISTRITO3_DICIEMBRE_2025</v>
          </cell>
          <cell r="O5962">
            <v>70270</v>
          </cell>
          <cell r="R5962">
            <v>0</v>
          </cell>
          <cell r="S5962">
            <v>0</v>
          </cell>
        </row>
        <row r="5963">
          <cell r="E5963" t="str">
            <v xml:space="preserve">1166. Cuidado Continuo por una vida con bienestar para la población migrante internacional de BogotáEducativo </v>
          </cell>
          <cell r="F5963" t="str">
            <v>Gestión para el bienestar en instituciones  educativas con alta presencia de población migrante internacional</v>
          </cell>
          <cell r="G5963" t="str">
            <v xml:space="preserve">Promoción de la salud y bienestar </v>
          </cell>
          <cell r="H5963" t="str">
            <v>PSPIC</v>
          </cell>
          <cell r="I5963" t="str">
            <v>No aplica</v>
          </cell>
          <cell r="J5963" t="str">
            <v>Sesión</v>
          </cell>
          <cell r="K5963" t="str">
            <v>Local</v>
          </cell>
          <cell r="L5963" t="str">
            <v>8_DISTRITO</v>
          </cell>
          <cell r="M5963" t="str">
            <v>3_DICIEMBRE_2025</v>
          </cell>
          <cell r="N5963" t="str">
            <v>1166. Cuidado Continuo por una vida con bienestar para la población migrante internacional de BogotáEducativo 8_DISTRITO3_DICIEMBRE_2025</v>
          </cell>
          <cell r="O5963">
            <v>105404</v>
          </cell>
          <cell r="R5963">
            <v>0</v>
          </cell>
          <cell r="S5963">
            <v>0</v>
          </cell>
        </row>
        <row r="5964">
          <cell r="E5964" t="str">
            <v xml:space="preserve">1177. Cuidado Continuo por una vida con bienestar para la población con discapacidadEducativo </v>
          </cell>
          <cell r="F5964" t="str">
            <v xml:space="preserve">*Bienestar e inclusión educativa de niños, niñas y adolescentes en el entorno educativo y de población con discapacidad en las UTIS, mediante sesiones educativas de la Rehabilitación Basada en Comunidad – RBC. 
</v>
          </cell>
          <cell r="G5964" t="str">
            <v xml:space="preserve">Promoción de la salud y bienestar </v>
          </cell>
          <cell r="H5964" t="str">
            <v>PSPIC</v>
          </cell>
          <cell r="I5964" t="str">
            <v>No aplica</v>
          </cell>
          <cell r="J5964" t="str">
            <v>Sesión</v>
          </cell>
          <cell r="K5964" t="str">
            <v>Local</v>
          </cell>
          <cell r="L5964" t="str">
            <v>8_DISTRITO</v>
          </cell>
          <cell r="M5964" t="str">
            <v>3_DICIEMBRE_2025</v>
          </cell>
          <cell r="N5964" t="str">
            <v>1177. Cuidado Continuo por una vida con bienestar para la población con discapacidadEducativo 8_DISTRITO3_DICIEMBRE_2025</v>
          </cell>
          <cell r="O5964">
            <v>161342</v>
          </cell>
          <cell r="R5964">
            <v>0</v>
          </cell>
          <cell r="S5964">
            <v>0</v>
          </cell>
        </row>
        <row r="5965">
          <cell r="E5965" t="str">
            <v>1177. Cuidado Continuo por una vida con bienestar para la población con discapacidadLaboral</v>
          </cell>
          <cell r="F5965" t="str">
            <v xml:space="preserve">*Bienestar e inclusión educativa de niños, niñas y adolescentes en el entorno educativo y de población con discapacidad en las UTIS, mediante sesiones educativas de la Rehabilitación Basada en Comunidad – RBC. 
</v>
          </cell>
          <cell r="G5965" t="str">
            <v xml:space="preserve">Promoción de la salud y bienestar </v>
          </cell>
          <cell r="H5965" t="str">
            <v>PSPIC</v>
          </cell>
          <cell r="I5965" t="str">
            <v>No aplica</v>
          </cell>
          <cell r="J5965" t="str">
            <v>Sesión</v>
          </cell>
          <cell r="K5965" t="str">
            <v>Zonal</v>
          </cell>
          <cell r="L5965" t="str">
            <v>8_DISTRITO</v>
          </cell>
          <cell r="M5965" t="str">
            <v>3_DICIEMBRE_2025</v>
          </cell>
          <cell r="N5965" t="str">
            <v>1177. Cuidado Continuo por una vida con bienestar para la población con discapacidadLaboral8_DISTRITO3_DICIEMBRE_2025</v>
          </cell>
          <cell r="O5965">
            <v>161342</v>
          </cell>
          <cell r="R5965">
            <v>0</v>
          </cell>
          <cell r="S5965">
            <v>0</v>
          </cell>
        </row>
        <row r="5966">
          <cell r="E5966" t="str">
            <v>1187. Cuidado Continuo por una vida con bienestar para la población con discapacidadComunitario</v>
          </cell>
          <cell r="F5966" t="str">
            <v>Fortalecimiento de prácticas de cuidado en nodos de familias y personas cuidadoras de personas con discapacidad por curso de vida a través de grupos Socioeducativos de Rehabilitación Basada en Comunidad - RBC</v>
          </cell>
          <cell r="G5966" t="str">
            <v xml:space="preserve">Promoción de la salud y bienestar </v>
          </cell>
          <cell r="H5966" t="str">
            <v>PSPIC</v>
          </cell>
          <cell r="I5966" t="str">
            <v>No aplica</v>
          </cell>
          <cell r="J5966" t="str">
            <v>Grupo</v>
          </cell>
          <cell r="K5966" t="str">
            <v>Local</v>
          </cell>
          <cell r="L5966" t="str">
            <v>8_DISTRITO</v>
          </cell>
          <cell r="M5966" t="str">
            <v>3_DICIEMBRE_2025</v>
          </cell>
          <cell r="N5966" t="str">
            <v>1187. Cuidado Continuo por una vida con bienestar para la población con discapacidadComunitario8_DISTRITO3_DICIEMBRE_2025</v>
          </cell>
          <cell r="O5966">
            <v>992404</v>
          </cell>
          <cell r="R5966">
            <v>0</v>
          </cell>
          <cell r="S5966">
            <v>0</v>
          </cell>
        </row>
        <row r="5967">
          <cell r="E5967" t="str">
            <v>1197. Cuidado Continuo por una vida con bienestar para la población con discapacidadComunitario</v>
          </cell>
          <cell r="F5967" t="str">
            <v>Fortalecimiento de agentes de cambio promotores de inclusión social y bienestar colectivo a través de escuelas de liderazgo en entorno comunitario</v>
          </cell>
          <cell r="G5967" t="str">
            <v xml:space="preserve">Promoción de la salud y bienestar </v>
          </cell>
          <cell r="H5967" t="str">
            <v>PSPIC</v>
          </cell>
          <cell r="I5967" t="str">
            <v>No aplica</v>
          </cell>
          <cell r="J5967" t="str">
            <v>Sesión</v>
          </cell>
          <cell r="K5967" t="str">
            <v>Local</v>
          </cell>
          <cell r="L5967" t="str">
            <v>8_DISTRITO</v>
          </cell>
          <cell r="M5967" t="str">
            <v>3_DICIEMBRE_2025</v>
          </cell>
          <cell r="N5967" t="str">
            <v>1197. Cuidado Continuo por una vida con bienestar para la población con discapacidadComunitario8_DISTRITO3_DICIEMBRE_2025</v>
          </cell>
          <cell r="O5967">
            <v>355662</v>
          </cell>
          <cell r="R5967">
            <v>0</v>
          </cell>
          <cell r="S5967">
            <v>0</v>
          </cell>
        </row>
        <row r="5968">
          <cell r="E5968" t="str">
            <v>1207. Cuidado Continuo por una vida con bienestar para la población con discapacidadComunitario</v>
          </cell>
          <cell r="F5968" t="str">
            <v>Fortalecimiento de redes de personas cuidadoras de personas con discapacidad para el apoyo y cuidado colectivo en entorno comunitario (local, Interlocal y distrital).</v>
          </cell>
          <cell r="G5968" t="str">
            <v xml:space="preserve">Promoción de la salud y bienestar </v>
          </cell>
          <cell r="H5968" t="str">
            <v>PSPIC</v>
          </cell>
          <cell r="I5968" t="str">
            <v>No aplica</v>
          </cell>
          <cell r="J5968" t="str">
            <v>Red</v>
          </cell>
          <cell r="K5968" t="str">
            <v>Local</v>
          </cell>
          <cell r="L5968" t="str">
            <v>8_DISTRITO</v>
          </cell>
          <cell r="M5968" t="str">
            <v>3_DICIEMBRE_2025</v>
          </cell>
          <cell r="N5968" t="str">
            <v>1207. Cuidado Continuo por una vida con bienestar para la población con discapacidadComunitario8_DISTRITO3_DICIEMBRE_2025</v>
          </cell>
          <cell r="O5968">
            <v>1422652</v>
          </cell>
          <cell r="R5968">
            <v>0</v>
          </cell>
          <cell r="S5968">
            <v>0</v>
          </cell>
        </row>
        <row r="5969">
          <cell r="E5969" t="str">
            <v>1217. Cuidado Continuo por una vida con bienestar para la población con discapacidadComunitario</v>
          </cell>
          <cell r="F5969" t="str">
            <v>Asesoría en bienestar e inclusión para la población con discapacidad mediante la intervención breve</v>
          </cell>
          <cell r="G5969" t="str">
            <v>Alta externalidad</v>
          </cell>
          <cell r="H5969" t="str">
            <v>PSPIC</v>
          </cell>
          <cell r="I5969" t="str">
            <v>No aplica</v>
          </cell>
          <cell r="J5969" t="str">
            <v>Asesoría</v>
          </cell>
          <cell r="K5969" t="str">
            <v>Local</v>
          </cell>
          <cell r="L5969" t="str">
            <v>8_DISTRITO</v>
          </cell>
          <cell r="M5969" t="str">
            <v>3_DICIEMBRE_2025</v>
          </cell>
          <cell r="N5969" t="str">
            <v>1217. Cuidado Continuo por una vida con bienestar para la población con discapacidadComunitario8_DISTRITO3_DICIEMBRE_2025</v>
          </cell>
          <cell r="O5969">
            <v>35135</v>
          </cell>
          <cell r="R5969">
            <v>0</v>
          </cell>
          <cell r="S5969">
            <v>0</v>
          </cell>
        </row>
        <row r="5970">
          <cell r="E5970" t="str">
            <v>1227. Cuidado Continuo por una vida con bienestar para la población con discapacidadComunitario</v>
          </cell>
          <cell r="F5970" t="str">
            <v>Mejoramiento de los procesos de inclusión social para la población con discapacidad mediante la activación de rutas y gestión de casos en el territorio.</v>
          </cell>
          <cell r="G5970" t="str">
            <v>Gestión del Riesgo para el Bienestar Colectivo en los Territorios</v>
          </cell>
          <cell r="H5970" t="str">
            <v>PSPIC</v>
          </cell>
          <cell r="I5970" t="str">
            <v>No aplica</v>
          </cell>
          <cell r="J5970" t="str">
            <v>Caso</v>
          </cell>
          <cell r="K5970" t="str">
            <v>Local</v>
          </cell>
          <cell r="L5970" t="str">
            <v>8_DISTRITO</v>
          </cell>
          <cell r="M5970" t="str">
            <v>3_DICIEMBRE_2025</v>
          </cell>
          <cell r="N5970" t="str">
            <v>1227. Cuidado Continuo por una vida con bienestar para la población con discapacidadComunitario8_DISTRITO3_DICIEMBRE_2025</v>
          </cell>
          <cell r="O5970">
            <v>53781</v>
          </cell>
          <cell r="R5970">
            <v>0</v>
          </cell>
          <cell r="S5970">
            <v>0</v>
          </cell>
        </row>
        <row r="5971">
          <cell r="E5971" t="str">
            <v>1237. Cuidado Continuo por una vida con bienestar para la población con discapacidadInstitucional</v>
          </cell>
          <cell r="F5971" t="str">
            <v>Instituciones Promotoras de la inclusión a través de sesiones educativas en entorno institucional</v>
          </cell>
          <cell r="G5971" t="str">
            <v xml:space="preserve">Promoción de la salud y bienestar </v>
          </cell>
          <cell r="H5971" t="str">
            <v>PSPIC</v>
          </cell>
          <cell r="I5971" t="str">
            <v>No aplica</v>
          </cell>
          <cell r="J5971" t="str">
            <v>Sesión</v>
          </cell>
          <cell r="K5971" t="str">
            <v>Local</v>
          </cell>
          <cell r="L5971" t="str">
            <v>8_DISTRITO</v>
          </cell>
          <cell r="M5971" t="str">
            <v>3_DICIEMBRE_2025</v>
          </cell>
          <cell r="N5971" t="str">
            <v>1237. Cuidado Continuo por una vida con bienestar para la población con discapacidadInstitucional8_DISTRITO3_DICIEMBRE_2025</v>
          </cell>
          <cell r="O5971">
            <v>266747</v>
          </cell>
          <cell r="R5971">
            <v>0</v>
          </cell>
          <cell r="S5971">
            <v>0</v>
          </cell>
        </row>
        <row r="5972">
          <cell r="E5972" t="str">
            <v>1247. Cuidado Continuo por una vida con bienestar para la población con discapacidadComunitario</v>
          </cell>
          <cell r="F5972" t="str">
            <v>Encuentros interlocales de actores de RBC
 Encuentros locales y distritales de personas cuidadoras de personas con discapacidad 
Jornada conmemorativa mes de la discapacidad</v>
          </cell>
          <cell r="G5972" t="str">
            <v xml:space="preserve">Promoción de la salud y bienestar </v>
          </cell>
          <cell r="H5972" t="str">
            <v>PSPIC</v>
          </cell>
          <cell r="I5972" t="str">
            <v>No aplica</v>
          </cell>
          <cell r="J5972" t="str">
            <v>Encuentro</v>
          </cell>
          <cell r="K5972" t="str">
            <v>Local</v>
          </cell>
          <cell r="L5972" t="str">
            <v>8_DISTRITO</v>
          </cell>
          <cell r="M5972" t="str">
            <v>3_DICIEMBRE_2025</v>
          </cell>
          <cell r="N5972" t="str">
            <v>1247. Cuidado Continuo por una vida con bienestar para la población con discapacidadComunitario8_DISTRITO3_DICIEMBRE_2025</v>
          </cell>
          <cell r="O5972">
            <v>851865</v>
          </cell>
          <cell r="R5972">
            <v>0</v>
          </cell>
          <cell r="S5972">
            <v>0</v>
          </cell>
        </row>
        <row r="5973">
          <cell r="E5973" t="str">
            <v>1257. Cuidado Continuo por una vida con bienestar para la población con discapacidadComunitario</v>
          </cell>
          <cell r="F5973" t="str">
            <v xml:space="preserve">Fortalecimiento de capacidades del talento humano para implementar la estrategia rehabilitación basada en comunidad en los territorios </v>
          </cell>
          <cell r="G5973" t="str">
            <v xml:space="preserve">Promoción de la salud y bienestar </v>
          </cell>
          <cell r="H5973" t="str">
            <v>PSPIC</v>
          </cell>
          <cell r="I5973" t="str">
            <v>No aplica</v>
          </cell>
          <cell r="J5973" t="str">
            <v>Plan de acción</v>
          </cell>
          <cell r="K5973" t="str">
            <v>Distrito</v>
          </cell>
          <cell r="L5973" t="str">
            <v>8_DISTRITO</v>
          </cell>
          <cell r="M5973" t="str">
            <v>3_DICIEMBRE_2025</v>
          </cell>
          <cell r="N5973" t="str">
            <v>1257. Cuidado Continuo por una vida con bienestar para la población con discapacidadComunitario8_DISTRITO3_DICIEMBRE_2025</v>
          </cell>
          <cell r="O5973">
            <v>12879544</v>
          </cell>
          <cell r="R5973">
            <v>0</v>
          </cell>
          <cell r="S5973">
            <v>0</v>
          </cell>
        </row>
        <row r="5974">
          <cell r="E5974" t="str">
            <v>1268. Cuidado Continuo por una vida con bienestar para la ruralidad de BogotáComunitario</v>
          </cell>
          <cell r="F5974" t="str">
            <v>Grupos socioeducativos para el bienestar en la ruralidad cercana - salud ambiental</v>
          </cell>
          <cell r="G5974" t="str">
            <v xml:space="preserve">Promoción de la salud y bienestar </v>
          </cell>
          <cell r="H5974" t="str">
            <v>PSPIC</v>
          </cell>
          <cell r="I5974" t="str">
            <v>No aplica</v>
          </cell>
          <cell r="J5974" t="str">
            <v>Sesión</v>
          </cell>
          <cell r="K5974" t="str">
            <v>Distrito</v>
          </cell>
          <cell r="L5974" t="str">
            <v>8_DISTRITO</v>
          </cell>
          <cell r="M5974" t="str">
            <v>3_DICIEMBRE_2025</v>
          </cell>
          <cell r="N5974" t="str">
            <v>1268. Cuidado Continuo por una vida con bienestar para la ruralidad de BogotáComunitario8_DISTRITO3_DICIEMBRE_2025</v>
          </cell>
          <cell r="O5974">
            <v>175674</v>
          </cell>
          <cell r="R5974">
            <v>0</v>
          </cell>
          <cell r="S5974">
            <v>0</v>
          </cell>
        </row>
        <row r="5975">
          <cell r="E5975" t="str">
            <v>1278. Cuidado Continuo por una vida con bienestar para la ruralidad de BogotáComunitario</v>
          </cell>
          <cell r="F5975" t="str">
            <v>Sesiones educativas para el bienestar en la ruralidad lejana (salud ambiental, salud mental, salud sexual y reproductiva, discapacidad, seguridad alimentaria y nutricional, salud materna y salud infantil)</v>
          </cell>
          <cell r="G5975" t="str">
            <v xml:space="preserve">Promoción de la salud y bienestar </v>
          </cell>
          <cell r="H5975" t="str">
            <v>PSPIC</v>
          </cell>
          <cell r="I5975" t="str">
            <v>No aplica</v>
          </cell>
          <cell r="J5975" t="str">
            <v>Sesión</v>
          </cell>
          <cell r="K5975" t="str">
            <v>Local</v>
          </cell>
          <cell r="L5975" t="str">
            <v>8_DISTRITO</v>
          </cell>
          <cell r="M5975" t="str">
            <v>3_DICIEMBRE_2025</v>
          </cell>
          <cell r="N5975" t="str">
            <v>1278. Cuidado Continuo por una vida con bienestar para la ruralidad de BogotáComunitario8_DISTRITO3_DICIEMBRE_2025</v>
          </cell>
          <cell r="O5975">
            <v>468320</v>
          </cell>
          <cell r="R5975">
            <v>0</v>
          </cell>
          <cell r="S5975">
            <v>0</v>
          </cell>
        </row>
        <row r="5976">
          <cell r="E5976" t="str">
            <v xml:space="preserve">1278. Cuidado Continuo por una vida con bienestar para la ruralidad de BogotáEducativo </v>
          </cell>
          <cell r="F5976" t="str">
            <v>Sesiones educativas para el bienestar en la ruralidad lejana (salud ambiental, salud mental, salud sexual y reproductiva, discapacidad, seguridad alimentaria y nutricional, salud materna y salud infantil)</v>
          </cell>
          <cell r="G5976" t="str">
            <v xml:space="preserve">Promoción de la salud y bienestar </v>
          </cell>
          <cell r="H5976" t="str">
            <v>PSPIC</v>
          </cell>
          <cell r="I5976" t="str">
            <v>No aplica</v>
          </cell>
          <cell r="J5976" t="str">
            <v>Sesión</v>
          </cell>
          <cell r="K5976" t="str">
            <v>Local</v>
          </cell>
          <cell r="L5976" t="str">
            <v>8_DISTRITO</v>
          </cell>
          <cell r="M5976" t="str">
            <v>3_DICIEMBRE_2025</v>
          </cell>
          <cell r="N5976" t="str">
            <v>1278. Cuidado Continuo por una vida con bienestar para la ruralidad de BogotáEducativo 8_DISTRITO3_DICIEMBRE_2025</v>
          </cell>
          <cell r="O5976">
            <v>468320</v>
          </cell>
          <cell r="R5976">
            <v>0</v>
          </cell>
          <cell r="S5976">
            <v>0</v>
          </cell>
        </row>
        <row r="5977">
          <cell r="E5977" t="str">
            <v>1278. Cuidado Continuo por una vida con bienestar para la ruralidad de BogotáInstitucional</v>
          </cell>
          <cell r="F5977" t="str">
            <v>Sesiones educativas para el bienestar en la ruralidad lejana (salud ambiental, salud mental, salud sexual y reproductiva, discapacidad, seguridad alimentaria y nutricional, salud materna y salud infantil)</v>
          </cell>
          <cell r="G5977" t="str">
            <v xml:space="preserve">Promoción de la salud y bienestar </v>
          </cell>
          <cell r="H5977" t="str">
            <v>PSPIC</v>
          </cell>
          <cell r="I5977" t="str">
            <v>No aplica</v>
          </cell>
          <cell r="J5977" t="str">
            <v>Sesión</v>
          </cell>
          <cell r="K5977" t="str">
            <v>Local</v>
          </cell>
          <cell r="L5977" t="str">
            <v>8_DISTRITO</v>
          </cell>
          <cell r="M5977" t="str">
            <v>3_DICIEMBRE_2025</v>
          </cell>
          <cell r="N5977" t="str">
            <v>1278. Cuidado Continuo por una vida con bienestar para la ruralidad de BogotáInstitucional8_DISTRITO3_DICIEMBRE_2025</v>
          </cell>
          <cell r="O5977">
            <v>468320</v>
          </cell>
          <cell r="R5977">
            <v>0</v>
          </cell>
          <cell r="S5977">
            <v>0</v>
          </cell>
        </row>
        <row r="5978">
          <cell r="E5978" t="str">
            <v>1288. Cuidado Continuo por una vida con bienestar para la ruralidad de BogotáComunitario</v>
          </cell>
          <cell r="F5978" t="str">
            <v>Sesiones educativas para el bienestar en la ruralidad cercana (salud ambiental, salud mental, salud sexual y reproductiva, discapacidad, seguridad alimentaria y nutricional, salud materna y salud infantil)</v>
          </cell>
          <cell r="G5978" t="str">
            <v xml:space="preserve">Promoción de la salud y bienestar </v>
          </cell>
          <cell r="H5978" t="str">
            <v>PSPIC</v>
          </cell>
          <cell r="I5978" t="str">
            <v>No aplica</v>
          </cell>
          <cell r="J5978" t="str">
            <v>Sesión</v>
          </cell>
          <cell r="K5978" t="str">
            <v>Distrito</v>
          </cell>
          <cell r="L5978" t="str">
            <v>8_DISTRITO</v>
          </cell>
          <cell r="M5978" t="str">
            <v>3_DICIEMBRE_2025</v>
          </cell>
          <cell r="N5978" t="str">
            <v>1288. Cuidado Continuo por una vida con bienestar para la ruralidad de BogotáComunitario8_DISTRITO3_DICIEMBRE_2025</v>
          </cell>
          <cell r="O5978">
            <v>140539</v>
          </cell>
          <cell r="R5978">
            <v>0</v>
          </cell>
          <cell r="S5978">
            <v>0</v>
          </cell>
        </row>
        <row r="5979">
          <cell r="E5979" t="str">
            <v xml:space="preserve">1288. Cuidado Continuo por una vida con bienestar para la ruralidad de BogotáEducativo </v>
          </cell>
          <cell r="F5979" t="str">
            <v>Sesiones educativas para el bienestar en la ruralidad cercana (salud ambiental, salud mental, salud sexual y reproductiva, discapacidad, seguridad alimentaria y nutricional, salud materna y salud infantil)</v>
          </cell>
          <cell r="G5979" t="str">
            <v xml:space="preserve">Promoción de la salud y bienestar </v>
          </cell>
          <cell r="H5979" t="str">
            <v>PSPIC</v>
          </cell>
          <cell r="I5979" t="str">
            <v>No aplica</v>
          </cell>
          <cell r="J5979" t="str">
            <v>Sesión</v>
          </cell>
          <cell r="K5979" t="str">
            <v>Distrito</v>
          </cell>
          <cell r="L5979" t="str">
            <v>8_DISTRITO</v>
          </cell>
          <cell r="M5979" t="str">
            <v>3_DICIEMBRE_2025</v>
          </cell>
          <cell r="N5979" t="str">
            <v>1288. Cuidado Continuo por una vida con bienestar para la ruralidad de BogotáEducativo 8_DISTRITO3_DICIEMBRE_2025</v>
          </cell>
          <cell r="O5979">
            <v>140539</v>
          </cell>
          <cell r="R5979">
            <v>0</v>
          </cell>
          <cell r="S5979">
            <v>0</v>
          </cell>
        </row>
        <row r="5980">
          <cell r="E5980" t="str">
            <v>1298. Cuidado Continuo por una vida con bienestar para la ruralidad de BogotáComunitario</v>
          </cell>
          <cell r="F5980" t="str">
            <v>Escuelas para el bienestar y cuidado de la salud rural y nodos para promoción de la salud rural (redes sociales y comunitarias) en la ruralidad lejana</v>
          </cell>
          <cell r="G5980" t="str">
            <v xml:space="preserve">Promoción de la salud y bienestar </v>
          </cell>
          <cell r="H5980" t="str">
            <v>PSPIC</v>
          </cell>
          <cell r="I5980" t="str">
            <v>No aplica</v>
          </cell>
          <cell r="J5980" t="str">
            <v>Sesión</v>
          </cell>
          <cell r="K5980" t="str">
            <v>Local</v>
          </cell>
          <cell r="L5980" t="str">
            <v>8_DISTRITO</v>
          </cell>
          <cell r="M5980" t="str">
            <v>3_DICIEMBRE_2025</v>
          </cell>
          <cell r="N5980" t="str">
            <v>1298. Cuidado Continuo por una vida con bienestar para la ruralidad de BogotáComunitario8_DISTRITO3_DICIEMBRE_2025</v>
          </cell>
          <cell r="O5980">
            <v>175674</v>
          </cell>
          <cell r="R5980">
            <v>0</v>
          </cell>
          <cell r="S5980">
            <v>0</v>
          </cell>
        </row>
        <row r="5981">
          <cell r="E5981" t="str">
            <v>1308. Cuidado Continuo por una vida con bienestar para la ruralidad de BogotáComunitario</v>
          </cell>
          <cell r="F5981" t="str">
            <v>Escuelas para el bienestar y cuidado de la salud y nodos para promoción de la salud rural (redes sociales y comunitarias) en la ruralidad cercana</v>
          </cell>
          <cell r="G5981" t="str">
            <v xml:space="preserve">Promoción de la salud y bienestar </v>
          </cell>
          <cell r="H5981" t="str">
            <v>PSPIC</v>
          </cell>
          <cell r="I5981" t="str">
            <v>No aplica</v>
          </cell>
          <cell r="J5981" t="str">
            <v>Sesión</v>
          </cell>
          <cell r="K5981" t="str">
            <v>Distrito</v>
          </cell>
          <cell r="L5981" t="str">
            <v>8_DISTRITO</v>
          </cell>
          <cell r="M5981" t="str">
            <v>3_DICIEMBRE_2025</v>
          </cell>
          <cell r="N5981" t="str">
            <v>1308. Cuidado Continuo por una vida con bienestar para la ruralidad de BogotáComunitario8_DISTRITO3_DICIEMBRE_2025</v>
          </cell>
          <cell r="O5981">
            <v>140539</v>
          </cell>
          <cell r="R5981">
            <v>0</v>
          </cell>
          <cell r="S5981">
            <v>0</v>
          </cell>
        </row>
        <row r="5982">
          <cell r="E5982" t="str">
            <v>1318. Cuidado Continuo por una vida con bienestar para la ruralidad de BogotáLaboral</v>
          </cell>
          <cell r="F5982" t="str">
            <v>Asesoría para el mejoramiento de las condiciones de salud y trabajo en las unidades de trabajo informal de alto impacto en la ruralidad lejana</v>
          </cell>
          <cell r="G5982" t="str">
            <v>Gestión del Riesgo para el Bienestar Colectivo en los Territorios</v>
          </cell>
          <cell r="H5982" t="str">
            <v>PSPIC</v>
          </cell>
          <cell r="I5982" t="str">
            <v>No aplica</v>
          </cell>
          <cell r="J5982" t="str">
            <v>Unidad de trabajo informal</v>
          </cell>
          <cell r="K5982" t="str">
            <v>Local</v>
          </cell>
          <cell r="L5982" t="str">
            <v>8_DISTRITO</v>
          </cell>
          <cell r="M5982" t="str">
            <v>3_DICIEMBRE_2025</v>
          </cell>
          <cell r="N5982" t="str">
            <v>1318. Cuidado Continuo por una vida con bienestar para la ruralidad de BogotáLaboral8_DISTRITO3_DICIEMBRE_2025</v>
          </cell>
          <cell r="O5982">
            <v>940787</v>
          </cell>
          <cell r="R5982">
            <v>0</v>
          </cell>
          <cell r="S5982">
            <v>0</v>
          </cell>
        </row>
        <row r="5983">
          <cell r="E5983" t="str">
            <v>1328. Cuidado Continuo por una vida con bienestar para la ruralidad de BogotáLaboral</v>
          </cell>
          <cell r="F5983" t="str">
            <v>Asesoría para el mejoramiento de las condiciones de salud y trabajo en las unidades de trabajo informal de alto impacto en la ruralidad cercana</v>
          </cell>
          <cell r="G5983" t="str">
            <v>Gestión del Riesgo para el Bienestar Colectivo en los Territorios</v>
          </cell>
          <cell r="H5983" t="str">
            <v>PSPIC</v>
          </cell>
          <cell r="I5983" t="str">
            <v>No aplica</v>
          </cell>
          <cell r="J5983" t="str">
            <v>Asesoria</v>
          </cell>
          <cell r="K5983" t="str">
            <v>Distrito</v>
          </cell>
          <cell r="L5983" t="str">
            <v>8_DISTRITO</v>
          </cell>
          <cell r="M5983" t="str">
            <v>3_DICIEMBRE_2025</v>
          </cell>
          <cell r="N5983" t="str">
            <v>1328. Cuidado Continuo por una vida con bienestar para la ruralidad de BogotáLaboral8_DISTRITO3_DICIEMBRE_2025</v>
          </cell>
          <cell r="O5983">
            <v>250875</v>
          </cell>
          <cell r="R5983">
            <v>0</v>
          </cell>
          <cell r="S5983">
            <v>0</v>
          </cell>
        </row>
        <row r="5984">
          <cell r="E5984" t="str">
            <v>1338. Cuidado Continuo por una vida con bienestar para la ruralidad de BogotáLaboral</v>
          </cell>
          <cell r="F5984" t="str">
            <v>Asesoría para el mejoramiento de las condiciones de salud y trabajo en las unidades de trabajo informal de alto impacto en la ruralidad cercana - especialista</v>
          </cell>
          <cell r="G5984" t="str">
            <v>Gestión del Riesgo para el Bienestar Colectivo en los Territorios</v>
          </cell>
          <cell r="H5984" t="str">
            <v>PSPIC</v>
          </cell>
          <cell r="I5984" t="str">
            <v>No aplica</v>
          </cell>
          <cell r="J5984" t="str">
            <v>Asesoria</v>
          </cell>
          <cell r="K5984" t="str">
            <v>Distrito</v>
          </cell>
          <cell r="L5984" t="str">
            <v>8_DISTRITO</v>
          </cell>
          <cell r="M5984" t="str">
            <v>3_DICIEMBRE_2025</v>
          </cell>
          <cell r="N5984" t="str">
            <v>1338. Cuidado Continuo por una vida con bienestar para la ruralidad de BogotáLaboral8_DISTRITO3_DICIEMBRE_2025</v>
          </cell>
          <cell r="O5984">
            <v>183687</v>
          </cell>
          <cell r="R5984">
            <v>0</v>
          </cell>
          <cell r="S5984">
            <v>0</v>
          </cell>
        </row>
        <row r="5985">
          <cell r="E5985" t="str">
            <v>1348. Cuidado Continuo por una vida con bienestar para la ruralidad de BogotáLaboral</v>
          </cell>
          <cell r="F5985" t="str">
            <v>Caracterización de las unidades de trabajo informal de alto impacto en la ruralidad cercana</v>
          </cell>
          <cell r="G5985" t="str">
            <v>Gestión del Riesgo para el Bienestar Colectivo en los Territorios</v>
          </cell>
          <cell r="H5985" t="str">
            <v>PSPIC</v>
          </cell>
          <cell r="I5985" t="str">
            <v>No aplica</v>
          </cell>
          <cell r="J5985" t="str">
            <v>Caracterización</v>
          </cell>
          <cell r="K5985" t="str">
            <v>Distrito</v>
          </cell>
          <cell r="L5985" t="str">
            <v>8_DISTRITO</v>
          </cell>
          <cell r="M5985" t="str">
            <v>3_DICIEMBRE_2025</v>
          </cell>
          <cell r="N5985" t="str">
            <v>1348. Cuidado Continuo por una vida con bienestar para la ruralidad de BogotáLaboral8_DISTRITO3_DICIEMBRE_2025</v>
          </cell>
          <cell r="O5985">
            <v>110336</v>
          </cell>
          <cell r="R5985">
            <v>0</v>
          </cell>
          <cell r="S5985">
            <v>0</v>
          </cell>
        </row>
        <row r="5986">
          <cell r="E5986" t="str">
            <v>1358. Cuidado Continuo por una vida con bienestar para la ruralidad de BogotáLaboral</v>
          </cell>
          <cell r="F5986" t="str">
            <v>Caracterización de las unidades de trabajo informal de alto impacto en la ruralidad lejana</v>
          </cell>
          <cell r="G5986" t="str">
            <v>Gestión del Riesgo para el Bienestar Colectivo en los Territorios</v>
          </cell>
          <cell r="H5986" t="str">
            <v>PSPIC</v>
          </cell>
          <cell r="I5986" t="str">
            <v>No aplica</v>
          </cell>
          <cell r="J5986" t="str">
            <v>Caracterización</v>
          </cell>
          <cell r="K5986" t="str">
            <v>Local</v>
          </cell>
          <cell r="L5986" t="str">
            <v>8_DISTRITO</v>
          </cell>
          <cell r="M5986" t="str">
            <v>3_DICIEMBRE_2025</v>
          </cell>
          <cell r="N5986" t="str">
            <v>1358. Cuidado Continuo por una vida con bienestar para la ruralidad de BogotáLaboral8_DISTRITO3_DICIEMBRE_2025</v>
          </cell>
          <cell r="O5986">
            <v>137922</v>
          </cell>
          <cell r="R5986">
            <v>0</v>
          </cell>
          <cell r="S5986">
            <v>0</v>
          </cell>
        </row>
        <row r="5987">
          <cell r="E5987" t="str">
            <v>869. Gestión de Programas Estrategias y Planes para el BienestarGestión Integral Estrategias y Programas</v>
          </cell>
          <cell r="F5987" t="str">
            <v xml:space="preserve">Encuentro Redes Intersectoriales y Comunitarias de Salud Ambiental Locales REDSAL </v>
          </cell>
          <cell r="G5987" t="str">
            <v>Plan</v>
          </cell>
          <cell r="H5987" t="str">
            <v>PSPIC</v>
          </cell>
          <cell r="I5987" t="str">
            <v>No aplica</v>
          </cell>
          <cell r="J5987" t="str">
            <v>Encuentro</v>
          </cell>
          <cell r="K5987" t="str">
            <v>Zonal</v>
          </cell>
          <cell r="L5987" t="str">
            <v>8_DISTRITO</v>
          </cell>
          <cell r="M5987" t="str">
            <v>3_DICIEMBRE_2025</v>
          </cell>
          <cell r="N5987" t="str">
            <v>869. Gestión de Programas Estrategias y Planes para el BienestarGestión Integral Estrategias y Programas8_DISTRITO3_DICIEMBRE_2025</v>
          </cell>
          <cell r="O5987">
            <v>73474880</v>
          </cell>
          <cell r="R5987">
            <v>0</v>
          </cell>
          <cell r="S5987">
            <v>0</v>
          </cell>
        </row>
        <row r="5988">
          <cell r="E5988" t="str">
            <v>1369. Gestión de Programas Estrategias y Planes para el BienestarGestión Integral Estrategias y Programas</v>
          </cell>
          <cell r="F5988" t="str">
            <v>Desarrollo de capacidades institucionales para el manejo integral de la Tuberculosis y lepra.</v>
          </cell>
          <cell r="G5988" t="str">
            <v>Programa</v>
          </cell>
          <cell r="H5988" t="str">
            <v>GSP</v>
          </cell>
          <cell r="I5988" t="str">
            <v>No aplica</v>
          </cell>
          <cell r="J5988" t="str">
            <v>Plan de acción</v>
          </cell>
          <cell r="K5988" t="str">
            <v>Zonal</v>
          </cell>
          <cell r="L5988" t="str">
            <v>8_DISTRITO</v>
          </cell>
          <cell r="M5988" t="str">
            <v>3_DICIEMBRE_2025</v>
          </cell>
          <cell r="N5988" t="str">
            <v>1369. Gestión de Programas Estrategias y Planes para el BienestarGestión Integral Estrategias y Programas8_DISTRITO3_DICIEMBRE_2025</v>
          </cell>
          <cell r="O5988">
            <v>5621568</v>
          </cell>
          <cell r="R5988">
            <v>0</v>
          </cell>
          <cell r="S5988">
            <v>0</v>
          </cell>
        </row>
        <row r="5989">
          <cell r="E5989" t="str">
            <v>1379. Gestión de Programas Estrategias y Planes para el BienestarGestión Integral Estrategias y Programas</v>
          </cell>
          <cell r="F5989" t="str">
            <v>Monitoreo de indicadores de los Programas locales de Tuberculosis y Lepra.</v>
          </cell>
          <cell r="G5989" t="str">
            <v>Programa</v>
          </cell>
          <cell r="H5989" t="str">
            <v>GSP</v>
          </cell>
          <cell r="I5989" t="str">
            <v>No aplica</v>
          </cell>
          <cell r="J5989" t="str">
            <v>Plan de acción</v>
          </cell>
          <cell r="K5989" t="str">
            <v>Zonal</v>
          </cell>
          <cell r="L5989" t="str">
            <v>8_DISTRITO</v>
          </cell>
          <cell r="M5989" t="str">
            <v>3_DICIEMBRE_2025</v>
          </cell>
          <cell r="N5989" t="str">
            <v>1379. Gestión de Programas Estrategias y Planes para el BienestarGestión Integral Estrategias y Programas8_DISTRITO3_DICIEMBRE_2025</v>
          </cell>
          <cell r="O5989">
            <v>3994272</v>
          </cell>
          <cell r="R5989">
            <v>0</v>
          </cell>
          <cell r="S5989">
            <v>0</v>
          </cell>
        </row>
        <row r="5990">
          <cell r="E5990" t="str">
            <v>1389. Gestión de Programas Estrategias y Planes para el BienestarGestión Integral Estrategias y Programas</v>
          </cell>
          <cell r="F5990" t="str">
            <v>Gestion del cuidado (participacion de instancias sectoriales) en Tuberculosis y Lepra.</v>
          </cell>
          <cell r="G5990" t="str">
            <v>Programa</v>
          </cell>
          <cell r="H5990" t="str">
            <v>GSP</v>
          </cell>
          <cell r="I5990" t="str">
            <v>No aplica</v>
          </cell>
          <cell r="J5990" t="str">
            <v>Plan de acción</v>
          </cell>
          <cell r="K5990" t="str">
            <v>Zonal</v>
          </cell>
          <cell r="L5990" t="str">
            <v>8_DISTRITO</v>
          </cell>
          <cell r="M5990" t="str">
            <v>3_DICIEMBRE_2025</v>
          </cell>
          <cell r="N5990" t="str">
            <v>1389. Gestión de Programas Estrategias y Planes para el BienestarGestión Integral Estrategias y Programas8_DISTRITO3_DICIEMBRE_2025</v>
          </cell>
          <cell r="O5990">
            <v>12969056</v>
          </cell>
          <cell r="R5990">
            <v>0</v>
          </cell>
          <cell r="S5990">
            <v>0</v>
          </cell>
        </row>
        <row r="5991">
          <cell r="E5991" t="str">
            <v>1399. Gestión de Programas Estrategias y Planes para el BienestarGestión Integral Estrategias y Programas</v>
          </cell>
          <cell r="F5991" t="str">
            <v>Gestion de medicamentos para los programas locales de Tuberculosis y Lepra.</v>
          </cell>
          <cell r="G5991" t="str">
            <v>Programa</v>
          </cell>
          <cell r="H5991" t="str">
            <v>GSP</v>
          </cell>
          <cell r="I5991" t="str">
            <v>No aplica</v>
          </cell>
          <cell r="J5991" t="str">
            <v>Plan de acción</v>
          </cell>
          <cell r="K5991" t="str">
            <v>Zonal</v>
          </cell>
          <cell r="L5991" t="str">
            <v>8_DISTRITO</v>
          </cell>
          <cell r="M5991" t="str">
            <v>3_DICIEMBRE_2025</v>
          </cell>
          <cell r="N5991" t="str">
            <v>1399. Gestión de Programas Estrategias y Planes para el BienestarGestión Integral Estrategias y Programas8_DISTRITO3_DICIEMBRE_2025</v>
          </cell>
          <cell r="O5991">
            <v>3994272</v>
          </cell>
          <cell r="R5991">
            <v>0</v>
          </cell>
          <cell r="S5991">
            <v>0</v>
          </cell>
        </row>
        <row r="5992">
          <cell r="E5992" t="str">
            <v>1409. Gestión de Programas Estrategias y Planes para el BienestarGestión Integral Estrategias y Programas</v>
          </cell>
          <cell r="F5992" t="str">
            <v>Desarrollo de capacidades personales e institucionales para el manejo integral de ETV</v>
          </cell>
          <cell r="G5992" t="str">
            <v>Programa</v>
          </cell>
          <cell r="H5992" t="str">
            <v>GSP</v>
          </cell>
          <cell r="I5992" t="str">
            <v>No aplica</v>
          </cell>
          <cell r="J5992" t="str">
            <v>Plan de acción</v>
          </cell>
          <cell r="K5992" t="str">
            <v>Zonal</v>
          </cell>
          <cell r="L5992" t="str">
            <v>8_DISTRITO</v>
          </cell>
          <cell r="M5992" t="str">
            <v>3_DICIEMBRE_2025</v>
          </cell>
          <cell r="N5992" t="str">
            <v>1409. Gestión de Programas Estrategias y Planes para el BienestarGestión Integral Estrategias y Programas8_DISTRITO3_DICIEMBRE_2025</v>
          </cell>
          <cell r="O5992">
            <v>5621568</v>
          </cell>
          <cell r="R5992">
            <v>0</v>
          </cell>
          <cell r="S5992">
            <v>0</v>
          </cell>
        </row>
        <row r="5993">
          <cell r="E5993" t="str">
            <v>1419. Gestión de Programas Estrategias y Planes para el BienestarGestión Integral Estrategias y Programas</v>
          </cell>
          <cell r="F5993" t="str">
            <v>Gestión y control de medicamentos del Programa de ETV</v>
          </cell>
          <cell r="G5993" t="str">
            <v>Programa</v>
          </cell>
          <cell r="H5993" t="str">
            <v>GSP</v>
          </cell>
          <cell r="I5993" t="str">
            <v>No aplica</v>
          </cell>
          <cell r="J5993" t="str">
            <v>Plan de acción</v>
          </cell>
          <cell r="K5993" t="str">
            <v>Zonal</v>
          </cell>
          <cell r="L5993" t="str">
            <v>8_DISTRITO</v>
          </cell>
          <cell r="M5993" t="str">
            <v>3_DICIEMBRE_2025</v>
          </cell>
          <cell r="N5993" t="str">
            <v>1419. Gestión de Programas Estrategias y Planes para el BienestarGestión Integral Estrategias y Programas8_DISTRITO3_DICIEMBRE_2025</v>
          </cell>
          <cell r="O5993">
            <v>3994272</v>
          </cell>
          <cell r="R5993">
            <v>0</v>
          </cell>
          <cell r="S5993">
            <v>0</v>
          </cell>
        </row>
        <row r="5994">
          <cell r="E5994" t="str">
            <v>1429. Gestión de Programas Estrategias y Planes para el BienestarGestión Integral Estrategias y Programas</v>
          </cell>
          <cell r="F5994" t="str">
            <v>Bases de datos de ETV a nivel distrital actualizadas y con criterios de calidad</v>
          </cell>
          <cell r="G5994" t="str">
            <v>Programa</v>
          </cell>
          <cell r="H5994" t="str">
            <v>GSP</v>
          </cell>
          <cell r="I5994" t="str">
            <v>No aplica</v>
          </cell>
          <cell r="J5994" t="str">
            <v>Plan de acción</v>
          </cell>
          <cell r="K5994" t="str">
            <v>Distrito</v>
          </cell>
          <cell r="L5994" t="str">
            <v>8_DISTRITO</v>
          </cell>
          <cell r="M5994" t="str">
            <v>3_DICIEMBRE_2025</v>
          </cell>
          <cell r="N5994" t="str">
            <v>1429. Gestión de Programas Estrategias y Planes para el BienestarGestión Integral Estrategias y Programas8_DISTRITO3_DICIEMBRE_2025</v>
          </cell>
          <cell r="O5994">
            <v>3994272</v>
          </cell>
          <cell r="R5994">
            <v>0</v>
          </cell>
          <cell r="S5994">
            <v>0</v>
          </cell>
        </row>
        <row r="5995">
          <cell r="E5995" t="str">
            <v>1439. Gestión de Programas Estrategias y Planes para el BienestarGestión Integral Estrategias y Programas</v>
          </cell>
          <cell r="F5995" t="str">
            <v xml:space="preserve">Desarrollo de capacidades personales e institucionales orientadas a la seguridad alimentaria y nutricional </v>
          </cell>
          <cell r="G5995" t="str">
            <v>Estrategia</v>
          </cell>
          <cell r="H5995" t="str">
            <v>GSP</v>
          </cell>
          <cell r="I5995" t="str">
            <v>No aplica</v>
          </cell>
          <cell r="J5995" t="str">
            <v>Plan de acción</v>
          </cell>
          <cell r="K5995" t="str">
            <v>Zonal</v>
          </cell>
          <cell r="L5995" t="str">
            <v>8_DISTRITO</v>
          </cell>
          <cell r="M5995" t="str">
            <v>3_DICIEMBRE_2025</v>
          </cell>
          <cell r="N5995" t="str">
            <v>1439. Gestión de Programas Estrategias y Planes para el BienestarGestión Integral Estrategias y Programas8_DISTRITO3_DICIEMBRE_2025</v>
          </cell>
          <cell r="O5995">
            <v>7508288</v>
          </cell>
          <cell r="R5995">
            <v>0</v>
          </cell>
          <cell r="S5995">
            <v>0</v>
          </cell>
        </row>
        <row r="5996">
          <cell r="E5996" t="str">
            <v>1449. Gestión de Programas Estrategias y Planes para el BienestarGestión Integral Estrategias y Programas</v>
          </cell>
          <cell r="F5996" t="str">
            <v xml:space="preserve">Seguimiento individual para la atención integral en salud de la malnutrición </v>
          </cell>
          <cell r="G5996" t="str">
            <v>Estrategia</v>
          </cell>
          <cell r="H5996" t="str">
            <v>GSP</v>
          </cell>
          <cell r="I5996" t="str">
            <v>No aplica</v>
          </cell>
          <cell r="J5996" t="str">
            <v>Plan de acción</v>
          </cell>
          <cell r="K5996" t="str">
            <v>Zonal</v>
          </cell>
          <cell r="L5996" t="str">
            <v>8_DISTRITO</v>
          </cell>
          <cell r="M5996" t="str">
            <v>3_DICIEMBRE_2025</v>
          </cell>
          <cell r="N5996" t="str">
            <v>1449. Gestión de Programas Estrategias y Planes para el BienestarGestión Integral Estrategias y Programas8_DISTRITO3_DICIEMBRE_2025</v>
          </cell>
          <cell r="O5996">
            <v>7508288</v>
          </cell>
          <cell r="R5996">
            <v>0</v>
          </cell>
          <cell r="S5996">
            <v>0</v>
          </cell>
        </row>
        <row r="5997">
          <cell r="E5997" t="str">
            <v>1459. Gestión de Programas Estrategias y Planes para el BienestarGestión Integral Estrategias y Programas</v>
          </cell>
          <cell r="F5997" t="str">
            <v>Gestión sectorial e intersectorial para la movilización  de acciones que impacten en los determinantes sociales de la seguridad alimentaria y nutricional</v>
          </cell>
          <cell r="G5997" t="str">
            <v>Estrategia</v>
          </cell>
          <cell r="H5997" t="str">
            <v>GSP</v>
          </cell>
          <cell r="I5997" t="str">
            <v>No aplica</v>
          </cell>
          <cell r="J5997" t="str">
            <v>Plan de acción</v>
          </cell>
          <cell r="K5997" t="str">
            <v>Zonal</v>
          </cell>
          <cell r="L5997" t="str">
            <v>8_DISTRITO</v>
          </cell>
          <cell r="M5997" t="str">
            <v>3_DICIEMBRE_2025</v>
          </cell>
          <cell r="N5997" t="str">
            <v>1459. Gestión de Programas Estrategias y Planes para el BienestarGestión Integral Estrategias y Programas8_DISTRITO3_DICIEMBRE_2025</v>
          </cell>
          <cell r="O5997">
            <v>5299968</v>
          </cell>
          <cell r="R5997">
            <v>0</v>
          </cell>
          <cell r="S5997">
            <v>0</v>
          </cell>
        </row>
        <row r="5998">
          <cell r="E5998" t="str">
            <v>1469. Gestión de Programas Estrategias y Planes para el BienestarGestión Integral Estrategias y Programas</v>
          </cell>
          <cell r="F5998" t="str">
            <v>Desarrollo de capacidades personales e institucionales para el manejo integral de la primera infancia</v>
          </cell>
          <cell r="G5998" t="str">
            <v>Estrategia</v>
          </cell>
          <cell r="H5998" t="str">
            <v>GSP</v>
          </cell>
          <cell r="I5998" t="str">
            <v>No aplica</v>
          </cell>
          <cell r="J5998" t="str">
            <v>Sesión</v>
          </cell>
          <cell r="K5998" t="str">
            <v>Distrito</v>
          </cell>
          <cell r="L5998" t="str">
            <v>8_DISTRITO</v>
          </cell>
          <cell r="M5998" t="str">
            <v>3_DICIEMBRE_2025</v>
          </cell>
          <cell r="N5998" t="str">
            <v>1469. Gestión de Programas Estrategias y Planes para el BienestarGestión Integral Estrategias y Programas8_DISTRITO3_DICIEMBRE_2025</v>
          </cell>
          <cell r="O5998">
            <v>122208</v>
          </cell>
          <cell r="R5998">
            <v>166</v>
          </cell>
          <cell r="S5998">
            <v>20286528</v>
          </cell>
        </row>
        <row r="5999">
          <cell r="E5999" t="str">
            <v>1479. Gestión de Programas Estrategias y Planes para el BienestarGestión Integral Estrategias y Programas</v>
          </cell>
          <cell r="F5999" t="str">
            <v>Seguimiento Nominal  de la primera infancia</v>
          </cell>
          <cell r="G5999" t="str">
            <v>Estrategia</v>
          </cell>
          <cell r="H5999" t="str">
            <v>GSP</v>
          </cell>
          <cell r="I5999" t="str">
            <v>No aplica</v>
          </cell>
          <cell r="J5999" t="str">
            <v>Caso</v>
          </cell>
          <cell r="K5999" t="str">
            <v>Distrito</v>
          </cell>
          <cell r="L5999" t="str">
            <v>8_DISTRITO</v>
          </cell>
          <cell r="M5999" t="str">
            <v>3_DICIEMBRE_2025</v>
          </cell>
          <cell r="N5999" t="str">
            <v>1479. Gestión de Programas Estrategias y Planes para el BienestarGestión Integral Estrategias y Programas8_DISTRITO3_DICIEMBRE_2025</v>
          </cell>
          <cell r="O5999">
            <v>30552</v>
          </cell>
          <cell r="R5999">
            <v>320</v>
          </cell>
          <cell r="S5999">
            <v>9776640</v>
          </cell>
        </row>
        <row r="6000">
          <cell r="E6000" t="str">
            <v>1489. Gestión de Programas Estrategias y Planes para el BienestarGestión Integral Estrategias y Programas</v>
          </cell>
          <cell r="F6000" t="str">
            <v>Gestión sectorial e intersectorial de la primera infancia</v>
          </cell>
          <cell r="G6000" t="str">
            <v>Estrategia</v>
          </cell>
          <cell r="H6000" t="str">
            <v>GSP</v>
          </cell>
          <cell r="I6000" t="str">
            <v>No aplica</v>
          </cell>
          <cell r="J6000" t="str">
            <v>Sesión</v>
          </cell>
          <cell r="K6000" t="str">
            <v>Distrito</v>
          </cell>
          <cell r="L6000" t="str">
            <v>8_DISTRITO</v>
          </cell>
          <cell r="M6000" t="str">
            <v>3_DICIEMBRE_2025</v>
          </cell>
          <cell r="N6000" t="str">
            <v>1489. Gestión de Programas Estrategias y Planes para el BienestarGestión Integral Estrategias y Programas8_DISTRITO3_DICIEMBRE_2025</v>
          </cell>
          <cell r="O6000">
            <v>122208</v>
          </cell>
          <cell r="R6000">
            <v>29</v>
          </cell>
          <cell r="S6000">
            <v>3544032</v>
          </cell>
        </row>
        <row r="6001">
          <cell r="E6001" t="str">
            <v>1499. Gestión de Programas Estrategias y Planes para el BienestarGestión Integral Estrategias y Programas</v>
          </cell>
          <cell r="F6001" t="str">
            <v>Desarrollo de capacidades personales e institucionales para  la implementación, seguimiento y monitoreo de la estrategia distrital de bienestar en Salud Sexual, Reproductiva y Materno perinatal  para la población del Distrito</v>
          </cell>
          <cell r="G6001" t="str">
            <v>Estrategia</v>
          </cell>
          <cell r="H6001" t="str">
            <v>GSP</v>
          </cell>
          <cell r="I6001" t="str">
            <v>No aplica</v>
          </cell>
          <cell r="J6001" t="str">
            <v>Plan de acción</v>
          </cell>
          <cell r="K6001" t="str">
            <v>Zonal</v>
          </cell>
          <cell r="L6001" t="str">
            <v>8_DISTRITO</v>
          </cell>
          <cell r="M6001" t="str">
            <v>3_DICIEMBRE_2025</v>
          </cell>
          <cell r="N6001" t="str">
            <v>1499. Gestión de Programas Estrategias y Planes para el BienestarGestión Integral Estrategias y Programas8_DISTRITO3_DICIEMBRE_2025</v>
          </cell>
          <cell r="O6001">
            <v>3665168</v>
          </cell>
          <cell r="R6001">
            <v>0</v>
          </cell>
          <cell r="S6001">
            <v>0</v>
          </cell>
        </row>
        <row r="6002">
          <cell r="E6002" t="str">
            <v>1509. Gestión de Programas Estrategias y Planes para el BienestarGestión Integral Estrategias y Programas</v>
          </cell>
          <cell r="F6002" t="str">
            <v>Seguimiento Individual para el cuidado colectivo a partir de la gestión y seguimiento nominal a casos identificados para salud sexual, reproductiva y Maternoperinatal para la reducción de riesgos y desenlaces negativos en salud.</v>
          </cell>
          <cell r="G6002" t="str">
            <v>Estrategia</v>
          </cell>
          <cell r="H6002" t="str">
            <v>GSP</v>
          </cell>
          <cell r="I6002" t="str">
            <v>No aplica</v>
          </cell>
          <cell r="J6002" t="str">
            <v>Plan de acción</v>
          </cell>
          <cell r="K6002" t="str">
            <v>Zonal</v>
          </cell>
          <cell r="L6002" t="str">
            <v>8_DISTRITO</v>
          </cell>
          <cell r="M6002" t="str">
            <v>3_DICIEMBRE_2025</v>
          </cell>
          <cell r="N6002" t="str">
            <v>1509. Gestión de Programas Estrategias y Planes para el BienestarGestión Integral Estrategias y Programas8_DISTRITO3_DICIEMBRE_2025</v>
          </cell>
          <cell r="O6002">
            <v>1057260</v>
          </cell>
          <cell r="R6002">
            <v>0</v>
          </cell>
          <cell r="S6002">
            <v>0</v>
          </cell>
        </row>
        <row r="6003">
          <cell r="E6003" t="str">
            <v>1519. Gestión de Programas Estrategias y Planes para el BienestarGestión Integral Estrategias y Programas</v>
          </cell>
          <cell r="F6003" t="str">
            <v>Gestión sectorial e intersectorial para la movilización  de acciones sinérgicas que impacten determinantes sociales relacionados con la salud sexual, reproductiva y materno perinatal.</v>
          </cell>
          <cell r="G6003" t="str">
            <v>Estrategia</v>
          </cell>
          <cell r="H6003" t="str">
            <v>GSP</v>
          </cell>
          <cell r="I6003" t="str">
            <v>No aplica</v>
          </cell>
          <cell r="J6003" t="str">
            <v>Plan de acción</v>
          </cell>
          <cell r="K6003" t="str">
            <v>Zonal</v>
          </cell>
          <cell r="L6003" t="str">
            <v>8_DISTRITO</v>
          </cell>
          <cell r="M6003" t="str">
            <v>3_DICIEMBRE_2025</v>
          </cell>
          <cell r="N6003" t="str">
            <v>1519. Gestión de Programas Estrategias y Planes para el BienestarGestión Integral Estrategias y Programas8_DISTRITO3_DICIEMBRE_2025</v>
          </cell>
          <cell r="O6003">
            <v>1409680</v>
          </cell>
          <cell r="R6003">
            <v>0</v>
          </cell>
          <cell r="S6003">
            <v>0</v>
          </cell>
        </row>
        <row r="6004">
          <cell r="E6004" t="str">
            <v>1529. Gestión de Programas Estrategias y Planes para el BienestarGestión Integral Estrategias y Programas</v>
          </cell>
          <cell r="F6004" t="str">
            <v>Gestión de dispositivos médicos de Salud Sexual  para fortalecer prácticas de autocuidado en población de riesgo y población general en acciones de prevención combinada. SUBREDES</v>
          </cell>
          <cell r="G6004" t="str">
            <v>Estrategia</v>
          </cell>
          <cell r="H6004" t="str">
            <v>GSP</v>
          </cell>
          <cell r="I6004" t="str">
            <v>No aplica</v>
          </cell>
          <cell r="J6004" t="str">
            <v>Plan de acción</v>
          </cell>
          <cell r="K6004" t="str">
            <v>Zonal</v>
          </cell>
          <cell r="L6004" t="str">
            <v>8_DISTRITO</v>
          </cell>
          <cell r="M6004" t="str">
            <v>3_DICIEMBRE_2025</v>
          </cell>
          <cell r="N6004" t="str">
            <v>1529. Gestión de Programas Estrategias y Planes para el BienestarGestión Integral Estrategias y Programas8_DISTRITO3_DICIEMBRE_2025</v>
          </cell>
          <cell r="O6004">
            <v>352420</v>
          </cell>
          <cell r="R6004">
            <v>0</v>
          </cell>
          <cell r="S6004">
            <v>0</v>
          </cell>
        </row>
        <row r="6005">
          <cell r="E6005" t="str">
            <v>1539. Gestión de Programas Estrategias y Planes para el BienestarGestión Integral Estrategias y Programas</v>
          </cell>
          <cell r="F6005" t="str">
            <v>Desarrollo de capacidades sociales para la movilización de actores comunitarios en  la abogacia de la Salud Ambiental</v>
          </cell>
          <cell r="G6005" t="str">
            <v>Plan</v>
          </cell>
          <cell r="H6005" t="str">
            <v>GSP</v>
          </cell>
          <cell r="I6005" t="str">
            <v>No aplica</v>
          </cell>
          <cell r="J6005" t="str">
            <v>Plan de acción</v>
          </cell>
          <cell r="K6005" t="str">
            <v>Zonal</v>
          </cell>
          <cell r="L6005" t="str">
            <v>8_DISTRITO</v>
          </cell>
          <cell r="M6005" t="str">
            <v>3_DICIEMBRE_2025</v>
          </cell>
          <cell r="N6005" t="str">
            <v>1539. Gestión de Programas Estrategias y Planes para el BienestarGestión Integral Estrategias y Programas8_DISTRITO3_DICIEMBRE_2025</v>
          </cell>
          <cell r="O6005">
            <v>7347488</v>
          </cell>
          <cell r="R6005">
            <v>0</v>
          </cell>
          <cell r="S6005">
            <v>0</v>
          </cell>
        </row>
        <row r="6006">
          <cell r="E6006" t="str">
            <v>1549. Gestión de Programas Estrategias y Planes para el BienestarGestión Integral Estrategias y Programas</v>
          </cell>
          <cell r="F6006" t="str">
            <v xml:space="preserve">Gestión institucional para liderar el cambio climático en salud para Hospitales verdes y saludables </v>
          </cell>
          <cell r="G6006" t="str">
            <v>Plan</v>
          </cell>
          <cell r="H6006" t="str">
            <v>GSP</v>
          </cell>
          <cell r="I6006" t="str">
            <v>No aplica</v>
          </cell>
          <cell r="J6006" t="str">
            <v>Plan de acción</v>
          </cell>
          <cell r="K6006" t="str">
            <v>Zonal</v>
          </cell>
          <cell r="L6006" t="str">
            <v>8_DISTRITO</v>
          </cell>
          <cell r="M6006" t="str">
            <v>3_DICIEMBRE_2025</v>
          </cell>
          <cell r="N6006" t="str">
            <v>1549. Gestión de Programas Estrategias y Planes para el BienestarGestión Integral Estrategias y Programas8_DISTRITO3_DICIEMBRE_2025</v>
          </cell>
          <cell r="O6006">
            <v>7347488</v>
          </cell>
          <cell r="R6006">
            <v>0</v>
          </cell>
          <cell r="S6006">
            <v>0</v>
          </cell>
        </row>
        <row r="6007">
          <cell r="E6007" t="str">
            <v>1559. Gestión de Programas Estrategias y Planes para el BienestarGestión Integral Estrategias y Programas</v>
          </cell>
          <cell r="F6007" t="str">
            <v>Gestión sectorial e intersectorial para la movilización  de acciones que impacten en los determinantes sociales de la Salud Ambiental</v>
          </cell>
          <cell r="G6007" t="str">
            <v>Plan</v>
          </cell>
          <cell r="H6007" t="str">
            <v>GSP</v>
          </cell>
          <cell r="I6007" t="str">
            <v>No aplica</v>
          </cell>
          <cell r="J6007" t="str">
            <v>Plan de acción</v>
          </cell>
          <cell r="K6007" t="str">
            <v>Zonal</v>
          </cell>
          <cell r="L6007" t="str">
            <v>8_DISTRITO</v>
          </cell>
          <cell r="M6007" t="str">
            <v>3_DICIEMBRE_2025</v>
          </cell>
          <cell r="N6007" t="str">
            <v>1559. Gestión de Programas Estrategias y Planes para el BienestarGestión Integral Estrategias y Programas8_DISTRITO3_DICIEMBRE_2025</v>
          </cell>
          <cell r="O6007">
            <v>7347488</v>
          </cell>
          <cell r="R6007">
            <v>0</v>
          </cell>
          <cell r="S6007">
            <v>0</v>
          </cell>
        </row>
        <row r="6008">
          <cell r="E6008" t="str">
            <v>1569. Gestión de Programas Estrategias y Planes para el BienestarGestión Integral Estrategias y Programas</v>
          </cell>
          <cell r="F6008" t="str">
            <v>Fortalecimiento de capacidades personales e institucionales para la implementación, seguimiento y monitoreo del plan de salud mental y sus diferentes componentes (humanización, prevención de la conducta suicida, violencias, seguridad vial)</v>
          </cell>
          <cell r="G6008" t="str">
            <v>Plan</v>
          </cell>
          <cell r="H6008" t="str">
            <v>GSP</v>
          </cell>
          <cell r="I6008" t="str">
            <v>No aplica</v>
          </cell>
          <cell r="J6008" t="str">
            <v>Plan de acción</v>
          </cell>
          <cell r="K6008" t="str">
            <v>Zonal</v>
          </cell>
          <cell r="L6008" t="str">
            <v>8_DISTRITO</v>
          </cell>
          <cell r="M6008" t="str">
            <v>3_DICIEMBRE_2025</v>
          </cell>
          <cell r="N6008" t="str">
            <v>1569. Gestión de Programas Estrategias y Planes para el BienestarGestión Integral Estrategias y Programas8_DISTRITO3_DICIEMBRE_2025</v>
          </cell>
          <cell r="O6008">
            <v>13832016</v>
          </cell>
          <cell r="R6008">
            <v>0</v>
          </cell>
          <cell r="S6008">
            <v>0</v>
          </cell>
        </row>
        <row r="6009">
          <cell r="E6009" t="str">
            <v>1579. Gestión de Programas Estrategias y Planes para el BienestarGestión Integral Estrategias y Programas</v>
          </cell>
          <cell r="F6009" t="str">
            <v xml:space="preserve">Desarrollo de espacios de autocuidado con talento humano del sector salud que desarrolla acciones con salud mental, violencias y seguridad vial. </v>
          </cell>
          <cell r="G6009" t="str">
            <v>Plan</v>
          </cell>
          <cell r="H6009" t="str">
            <v>GSP</v>
          </cell>
          <cell r="I6009" t="str">
            <v>No aplica</v>
          </cell>
          <cell r="J6009" t="str">
            <v>Plan de acción</v>
          </cell>
          <cell r="K6009" t="str">
            <v>Zonal</v>
          </cell>
          <cell r="L6009" t="str">
            <v>8_DISTRITO</v>
          </cell>
          <cell r="M6009" t="str">
            <v>3_DICIEMBRE_2025</v>
          </cell>
          <cell r="N6009" t="str">
            <v>1579. Gestión de Programas Estrategias y Planes para el BienestarGestión Integral Estrategias y Programas8_DISTRITO3_DICIEMBRE_2025</v>
          </cell>
          <cell r="O6009">
            <v>13832016</v>
          </cell>
          <cell r="R6009">
            <v>0</v>
          </cell>
          <cell r="S6009">
            <v>0</v>
          </cell>
        </row>
        <row r="6010">
          <cell r="E6010" t="str">
            <v>1589. Gestión de Programas Estrategias y Planes para el BienestarGestión Integral Estrategias y Programas</v>
          </cell>
          <cell r="F6010" t="str">
            <v>Desarrollar capacidades personales, sociales e institucionales para el abordaje integral de las condiciones crónicas no transmisibles con actores del sector salud y otros sectores</v>
          </cell>
          <cell r="G6010" t="str">
            <v>Plan</v>
          </cell>
          <cell r="H6010" t="str">
            <v>GSP</v>
          </cell>
          <cell r="I6010" t="str">
            <v>No aplica</v>
          </cell>
          <cell r="J6010" t="str">
            <v>Sesión</v>
          </cell>
          <cell r="K6010" t="str">
            <v>Zonal</v>
          </cell>
          <cell r="L6010" t="str">
            <v>8_DISTRITO</v>
          </cell>
          <cell r="M6010" t="str">
            <v>3_DICIEMBRE_2025</v>
          </cell>
          <cell r="N6010" t="str">
            <v>1589. Gestión de Programas Estrategias y Planes para el BienestarGestión Integral Estrategias y Programas8_DISTRITO3_DICIEMBRE_2025</v>
          </cell>
          <cell r="O6010">
            <v>2114520</v>
          </cell>
          <cell r="R6010">
            <v>0</v>
          </cell>
          <cell r="S6010">
            <v>0</v>
          </cell>
        </row>
        <row r="6011">
          <cell r="E6011" t="str">
            <v>1599. Gestión de Programas Estrategias y Planes para el BienestarGestión Integral Estrategias y Programas</v>
          </cell>
          <cell r="F6011" t="str">
            <v>Gestion sectorial e intersectorial para el abordaje integral de las condiciones crónicas no transmisibles. (Profesional)</v>
          </cell>
          <cell r="G6011" t="str">
            <v>Plan</v>
          </cell>
          <cell r="H6011" t="str">
            <v>GSP</v>
          </cell>
          <cell r="I6011" t="str">
            <v>No aplica</v>
          </cell>
          <cell r="J6011" t="str">
            <v>Plan de acción</v>
          </cell>
          <cell r="K6011" t="str">
            <v>Zonal</v>
          </cell>
          <cell r="L6011" t="str">
            <v>8_DISTRITO</v>
          </cell>
          <cell r="M6011" t="str">
            <v>3_DICIEMBRE_2025</v>
          </cell>
          <cell r="N6011" t="str">
            <v>1599. Gestión de Programas Estrategias y Planes para el BienestarGestión Integral Estrategias y Programas8_DISTRITO3_DICIEMBRE_2025</v>
          </cell>
          <cell r="O6011">
            <v>4370008</v>
          </cell>
          <cell r="R6011">
            <v>0</v>
          </cell>
          <cell r="S6011">
            <v>0</v>
          </cell>
        </row>
        <row r="6012">
          <cell r="E6012" t="str">
            <v>1609. Gestión de Programas Estrategias y Planes para el BienestarGestión Integral Estrategias y Programas</v>
          </cell>
          <cell r="F6012" t="str">
            <v>Gestion sectorial e intersectorial para el abordaje integral de las condiciones crónicas no transmisibles. (Técnico)</v>
          </cell>
          <cell r="G6012" t="str">
            <v>Plan</v>
          </cell>
          <cell r="H6012" t="str">
            <v>GSP</v>
          </cell>
          <cell r="I6012" t="str">
            <v>No aplica</v>
          </cell>
          <cell r="J6012" t="str">
            <v>Plan de acción</v>
          </cell>
          <cell r="K6012" t="str">
            <v>Zonal</v>
          </cell>
          <cell r="L6012" t="str">
            <v>8_DISTRITO</v>
          </cell>
          <cell r="M6012" t="str">
            <v>3_DICIEMBRE_2025</v>
          </cell>
          <cell r="N6012" t="str">
            <v>1609. Gestión de Programas Estrategias y Planes para el BienestarGestión Integral Estrategias y Programas8_DISTRITO3_DICIEMBRE_2025</v>
          </cell>
          <cell r="O6012">
            <v>3994272</v>
          </cell>
          <cell r="R6012">
            <v>0</v>
          </cell>
          <cell r="S6012">
            <v>0</v>
          </cell>
        </row>
        <row r="6013">
          <cell r="E6013" t="str">
            <v>1619. Gestión de Programas Estrategias y Planes para el BienestarGestión Integral Estrategias y Programas</v>
          </cell>
          <cell r="F6013" t="str">
            <v>Gestion sectorial e intersectorial local del Programa Ampliado de Inmunizaciones</v>
          </cell>
          <cell r="G6013" t="str">
            <v>Programa</v>
          </cell>
          <cell r="H6013" t="str">
            <v>GSP</v>
          </cell>
          <cell r="I6013" t="str">
            <v>No aplica</v>
          </cell>
          <cell r="J6013" t="str">
            <v>Plan de acción</v>
          </cell>
          <cell r="K6013" t="str">
            <v>Zonal</v>
          </cell>
          <cell r="L6013" t="str">
            <v>8_DISTRITO</v>
          </cell>
          <cell r="M6013" t="str">
            <v>3_DICIEMBRE_2025</v>
          </cell>
          <cell r="N6013" t="str">
            <v>1619. Gestión de Programas Estrategias y Planes para el BienestarGestión Integral Estrategias y Programas8_DISTRITO3_DICIEMBRE_2025</v>
          </cell>
          <cell r="O6013">
            <v>7347488</v>
          </cell>
          <cell r="R6013">
            <v>0</v>
          </cell>
          <cell r="S6013">
            <v>0</v>
          </cell>
        </row>
        <row r="6014">
          <cell r="E6014" t="str">
            <v>1629. Gestión de Programas Estrategias y Planes para el BienestarGestión Integral Estrategias y Programas</v>
          </cell>
          <cell r="F6014" t="str">
            <v xml:space="preserve">Desarrollo de capacidades institucionales para la gestión de la implementación y operación del PAI en la IPS públicas, privadas. </v>
          </cell>
          <cell r="G6014" t="str">
            <v>Programa</v>
          </cell>
          <cell r="H6014" t="str">
            <v>GSP</v>
          </cell>
          <cell r="I6014" t="str">
            <v>No aplica</v>
          </cell>
          <cell r="J6014" t="str">
            <v>Plan de acción</v>
          </cell>
          <cell r="K6014" t="str">
            <v>Zonal</v>
          </cell>
          <cell r="L6014" t="str">
            <v>8_DISTRITO</v>
          </cell>
          <cell r="M6014" t="str">
            <v>3_DICIEMBRE_2025</v>
          </cell>
          <cell r="N6014" t="str">
            <v>1629. Gestión de Programas Estrategias y Planes para el BienestarGestión Integral Estrategias y Programas8_DISTRITO3_DICIEMBRE_2025</v>
          </cell>
          <cell r="O6014">
            <v>10478800</v>
          </cell>
          <cell r="R6014">
            <v>0</v>
          </cell>
          <cell r="S6014">
            <v>0</v>
          </cell>
        </row>
        <row r="6015">
          <cell r="E6015" t="str">
            <v>1639. Gestión de Programas Estrategias y Planes para el BienestarGestión Integral Estrategias y Programas</v>
          </cell>
          <cell r="F6015" t="str">
            <v>Desarrollo de capacidades Institucionales para la gestión de la implementación y operación del PAI en sistemas de información</v>
          </cell>
          <cell r="G6015" t="str">
            <v>Programa</v>
          </cell>
          <cell r="H6015" t="str">
            <v>GSP</v>
          </cell>
          <cell r="I6015" t="str">
            <v>No aplica</v>
          </cell>
          <cell r="J6015" t="str">
            <v>Plan de acción</v>
          </cell>
          <cell r="K6015" t="str">
            <v>Zonal</v>
          </cell>
          <cell r="L6015" t="str">
            <v>8_DISTRITO</v>
          </cell>
          <cell r="M6015" t="str">
            <v>3_DICIEMBRE_2025</v>
          </cell>
          <cell r="N6015" t="str">
            <v>1639. Gestión de Programas Estrategias y Planes para el BienestarGestión Integral Estrategias y Programas8_DISTRITO3_DICIEMBRE_2025</v>
          </cell>
          <cell r="O6015">
            <v>3994272</v>
          </cell>
          <cell r="R6015">
            <v>0</v>
          </cell>
          <cell r="S6015">
            <v>0</v>
          </cell>
        </row>
        <row r="6016">
          <cell r="E6016" t="str">
            <v>1649. Gestión de Programas Estrategias y Planes para el BienestarGestión Integral Estrategias y Programas</v>
          </cell>
          <cell r="F6016" t="str">
            <v xml:space="preserve">Gestión Sectorial e Intersectorial para la implementación y operación de estrategias del PAI para MAS Bienestar </v>
          </cell>
          <cell r="G6016" t="str">
            <v>Programa</v>
          </cell>
          <cell r="H6016" t="str">
            <v>GSP</v>
          </cell>
          <cell r="I6016" t="str">
            <v>No aplica</v>
          </cell>
          <cell r="J6016" t="str">
            <v>Plan de acción</v>
          </cell>
          <cell r="K6016" t="str">
            <v>Zonal</v>
          </cell>
          <cell r="L6016" t="str">
            <v>8_DISTRITO</v>
          </cell>
          <cell r="M6016" t="str">
            <v>3_DICIEMBRE_2025</v>
          </cell>
          <cell r="N6016" t="str">
            <v>1649. Gestión de Programas Estrategias y Planes para el BienestarGestión Integral Estrategias y Programas8_DISTRITO3_DICIEMBRE_2025</v>
          </cell>
          <cell r="O6016">
            <v>6484528</v>
          </cell>
          <cell r="R6016">
            <v>0</v>
          </cell>
          <cell r="S6016">
            <v>0</v>
          </cell>
        </row>
        <row r="6017">
          <cell r="E6017" t="str">
            <v>1659. Gestión de Programas Estrategias y Planes para el BienestarGestión Integral Estrategias y Programas</v>
          </cell>
          <cell r="F6017" t="str">
            <v xml:space="preserve">Gestión Sectorial e Intersectorial para la operación de estrategias del PAI para MAS Bienestar </v>
          </cell>
          <cell r="G6017" t="str">
            <v>Programa</v>
          </cell>
          <cell r="H6017" t="str">
            <v>GSP</v>
          </cell>
          <cell r="I6017" t="str">
            <v>No aplica</v>
          </cell>
          <cell r="J6017" t="str">
            <v>Plan de acción</v>
          </cell>
          <cell r="K6017" t="str">
            <v>Zonal</v>
          </cell>
          <cell r="L6017" t="str">
            <v>8_DISTRITO</v>
          </cell>
          <cell r="M6017" t="str">
            <v>3_DICIEMBRE_2025</v>
          </cell>
          <cell r="N6017" t="str">
            <v>1659. Gestión de Programas Estrategias y Planes para el BienestarGestión Integral Estrategias y Programas8_DISTRITO3_DICIEMBRE_2025</v>
          </cell>
          <cell r="O6017">
            <v>3994272</v>
          </cell>
          <cell r="R6017">
            <v>0</v>
          </cell>
          <cell r="S6017">
            <v>0</v>
          </cell>
        </row>
        <row r="6018">
          <cell r="E6018" t="str">
            <v>1669. Gestión de Programas Estrategias y Planes para el BienestarGestión Integral Estrategias y Programas</v>
          </cell>
          <cell r="F6018" t="str">
            <v xml:space="preserve">Gestión Sectorial e Intersectorial para la operación y registro de estrategias del PAI para MAS Bienestar </v>
          </cell>
          <cell r="G6018" t="str">
            <v>Programa</v>
          </cell>
          <cell r="H6018" t="str">
            <v>GSP</v>
          </cell>
          <cell r="I6018" t="str">
            <v>No aplica</v>
          </cell>
          <cell r="J6018" t="str">
            <v>Plan de acción</v>
          </cell>
          <cell r="K6018" t="str">
            <v>Zonal</v>
          </cell>
          <cell r="L6018" t="str">
            <v>8_DISTRITO</v>
          </cell>
          <cell r="M6018" t="str">
            <v>3_DICIEMBRE_2025</v>
          </cell>
          <cell r="N6018" t="str">
            <v>1669. Gestión de Programas Estrategias y Planes para el BienestarGestión Integral Estrategias y Programas8_DISTRITO3_DICIEMBRE_2025</v>
          </cell>
          <cell r="O6018">
            <v>2983376</v>
          </cell>
          <cell r="R6018">
            <v>0</v>
          </cell>
          <cell r="S6018">
            <v>0</v>
          </cell>
        </row>
        <row r="6019">
          <cell r="E6019" t="str">
            <v>1679. Gestión de Programas Estrategias y Planes para el BienestarGestión Integral Estrategias y Programas</v>
          </cell>
          <cell r="F6019" t="str">
            <v>Gestión  Sectorial e Intersectorial para la implementación y operación de estrategias del PAI para MAS Bienestar  - en el entorno educativo</v>
          </cell>
          <cell r="G6019" t="str">
            <v>Programa</v>
          </cell>
          <cell r="H6019" t="str">
            <v>GSP</v>
          </cell>
          <cell r="I6019" t="str">
            <v>No aplica</v>
          </cell>
          <cell r="J6019" t="str">
            <v>Plan de acción</v>
          </cell>
          <cell r="K6019" t="str">
            <v>Zonal</v>
          </cell>
          <cell r="L6019" t="str">
            <v>8_DISTRITO</v>
          </cell>
          <cell r="M6019" t="str">
            <v>3_DICIEMBRE_2025</v>
          </cell>
          <cell r="N6019" t="str">
            <v>1679. Gestión de Programas Estrategias y Planes para el BienestarGestión Integral Estrategias y Programas8_DISTRITO3_DICIEMBRE_2025</v>
          </cell>
          <cell r="O6019">
            <v>6484528</v>
          </cell>
          <cell r="R6019">
            <v>0</v>
          </cell>
          <cell r="S6019">
            <v>0</v>
          </cell>
        </row>
        <row r="6020">
          <cell r="E6020" t="str">
            <v>1689. Gestión de Programas Estrategias y Planes para el BienestarGestión Integral Estrategias y Programas</v>
          </cell>
          <cell r="F6020" t="str">
            <v>Gestión  Sectorial e Intersectorial para la operación de estrategias del PAI para MAS Bienestar  en el entorno educativo</v>
          </cell>
          <cell r="G6020" t="str">
            <v>Programa</v>
          </cell>
          <cell r="H6020" t="str">
            <v>GSP</v>
          </cell>
          <cell r="I6020" t="str">
            <v>No aplica</v>
          </cell>
          <cell r="J6020" t="str">
            <v>Plan de acción</v>
          </cell>
          <cell r="K6020" t="str">
            <v>Zonal</v>
          </cell>
          <cell r="L6020" t="str">
            <v>8_DISTRITO</v>
          </cell>
          <cell r="M6020" t="str">
            <v>3_DICIEMBRE_2025</v>
          </cell>
          <cell r="N6020" t="str">
            <v>1689. Gestión de Programas Estrategias y Planes para el BienestarGestión Integral Estrategias y Programas8_DISTRITO3_DICIEMBRE_2025</v>
          </cell>
          <cell r="O6020">
            <v>3994272</v>
          </cell>
          <cell r="R6020">
            <v>0</v>
          </cell>
          <cell r="S6020">
            <v>0</v>
          </cell>
        </row>
        <row r="6021">
          <cell r="E6021" t="str">
            <v>1699. Gestión de Programas Estrategias y Planes para el BienestarGestión Integral Estrategias y Programas</v>
          </cell>
          <cell r="F6021" t="str">
            <v>Gestión de medicamentos e insumos para la operación de la cadena de frío del PAI</v>
          </cell>
          <cell r="G6021" t="str">
            <v>Programa</v>
          </cell>
          <cell r="H6021" t="str">
            <v>GSP</v>
          </cell>
          <cell r="I6021" t="str">
            <v>No aplica</v>
          </cell>
          <cell r="J6021" t="str">
            <v>Plan de acción</v>
          </cell>
          <cell r="K6021" t="str">
            <v>Zonal</v>
          </cell>
          <cell r="L6021" t="str">
            <v>8_DISTRITO</v>
          </cell>
          <cell r="M6021" t="str">
            <v>3_DICIEMBRE_2025</v>
          </cell>
          <cell r="N6021" t="str">
            <v>1699. Gestión de Programas Estrategias y Planes para el BienestarGestión Integral Estrategias y Programas8_DISTRITO3_DICIEMBRE_2025</v>
          </cell>
          <cell r="O6021">
            <v>3994272</v>
          </cell>
          <cell r="R6021">
            <v>0</v>
          </cell>
          <cell r="S6021">
            <v>0</v>
          </cell>
        </row>
        <row r="6022">
          <cell r="E6022" t="str">
            <v>1709. Gestión de Programas Estrategias y Planes para el BienestarGestión Integral Estrategias y Programas</v>
          </cell>
          <cell r="F6022" t="str">
            <v>Gestión de medicamentos e insumos para la operación logística del PAI</v>
          </cell>
          <cell r="G6022" t="str">
            <v>Programa</v>
          </cell>
          <cell r="H6022" t="str">
            <v>GSP</v>
          </cell>
          <cell r="I6022" t="str">
            <v>No aplica</v>
          </cell>
          <cell r="J6022" t="str">
            <v xml:space="preserve"> Vehículos  </v>
          </cell>
          <cell r="K6022" t="str">
            <v>Zonal</v>
          </cell>
          <cell r="L6022" t="str">
            <v>8_DISTRITO</v>
          </cell>
          <cell r="M6022" t="str">
            <v>3_DICIEMBRE_2025</v>
          </cell>
          <cell r="N6022" t="str">
            <v>1709. Gestión de Programas Estrategias y Planes para el BienestarGestión Integral Estrategias y Programas8_DISTRITO3_DICIEMBRE_2025</v>
          </cell>
          <cell r="O6022">
            <v>19450000</v>
          </cell>
          <cell r="R6022">
            <v>0</v>
          </cell>
          <cell r="S6022">
            <v>0</v>
          </cell>
        </row>
        <row r="6023">
          <cell r="E6023" t="str">
            <v>1719. Gestión de Programas Estrategias y Planes para el BienestarGestión Integral Estrategias y Programas</v>
          </cell>
          <cell r="F6023" t="str">
            <v>Gestión Sectorial e Intersectorial para la operación vacunación punto viajero</v>
          </cell>
          <cell r="G6023" t="str">
            <v>Programa</v>
          </cell>
          <cell r="H6023" t="str">
            <v>GSP</v>
          </cell>
          <cell r="I6023" t="str">
            <v>No aplica</v>
          </cell>
          <cell r="J6023" t="str">
            <v>Cronograma de actividades</v>
          </cell>
          <cell r="K6023" t="str">
            <v>Zonal</v>
          </cell>
          <cell r="L6023" t="str">
            <v>8_DISTRITO</v>
          </cell>
          <cell r="M6023" t="str">
            <v>3_DICIEMBRE_2025</v>
          </cell>
          <cell r="N6023" t="str">
            <v>1719. Gestión de Programas Estrategias y Planes para el BienestarGestión Integral Estrategias y Programas8_DISTRITO3_DICIEMBRE_2025</v>
          </cell>
          <cell r="O6023">
            <v>3994272</v>
          </cell>
          <cell r="R6023">
            <v>0</v>
          </cell>
          <cell r="S6023">
            <v>0</v>
          </cell>
        </row>
        <row r="6024">
          <cell r="E6024" t="str">
            <v>1729. Gestión de Programas Estrategias y Planes para el BienestarGestión Integral Estrategias y Programas</v>
          </cell>
          <cell r="F6024" t="str">
            <v>Operación de la estrategia extramural del Programa Ampliado de Imnunizaciones para la ruralidad lejana</v>
          </cell>
          <cell r="G6024" t="str">
            <v>Programa</v>
          </cell>
          <cell r="H6024" t="str">
            <v>GSP</v>
          </cell>
          <cell r="I6024" t="str">
            <v>No aplica</v>
          </cell>
          <cell r="J6024" t="str">
            <v>Plan de acción</v>
          </cell>
          <cell r="K6024" t="str">
            <v>Zonal</v>
          </cell>
          <cell r="L6024" t="str">
            <v>8_DISTRITO</v>
          </cell>
          <cell r="M6024" t="str">
            <v>3_DICIEMBRE_2025</v>
          </cell>
          <cell r="N6024" t="str">
            <v>1729. Gestión de Programas Estrategias y Planes para el BienestarGestión Integral Estrategias y Programas8_DISTRITO3_DICIEMBRE_2025</v>
          </cell>
          <cell r="O6024">
            <v>9985680</v>
          </cell>
          <cell r="R6024">
            <v>0</v>
          </cell>
          <cell r="S6024">
            <v>0</v>
          </cell>
        </row>
        <row r="6025">
          <cell r="E6025" t="str">
            <v>1739. Gestión de Programas Estrategias y Planes para el BienestarGestión Integral Estrategias y Programas</v>
          </cell>
          <cell r="F6025" t="str">
            <v>Gestión Sectorial e intersectrial para la operación y registros de estrategias del PAI para MAS Bienestar</v>
          </cell>
          <cell r="G6025" t="str">
            <v>Programa</v>
          </cell>
          <cell r="H6025" t="str">
            <v>GSP</v>
          </cell>
          <cell r="I6025" t="str">
            <v>No aplica</v>
          </cell>
          <cell r="J6025" t="str">
            <v>Plan de acción</v>
          </cell>
          <cell r="K6025" t="str">
            <v>Zonal</v>
          </cell>
          <cell r="L6025" t="str">
            <v>8_DISTRITO</v>
          </cell>
          <cell r="M6025" t="str">
            <v>3_DICIEMBRE_2025</v>
          </cell>
          <cell r="N6025" t="str">
            <v>1739. Gestión de Programas Estrategias y Planes para el BienestarGestión Integral Estrategias y Programas8_DISTRITO3_DICIEMBRE_2025</v>
          </cell>
          <cell r="O6025">
            <v>2983376</v>
          </cell>
          <cell r="R6025">
            <v>0</v>
          </cell>
          <cell r="S6025">
            <v>0</v>
          </cell>
        </row>
        <row r="6026">
          <cell r="E6026" t="str">
            <v>17410. Proceso integral e integrado de la Vigilancia de la Salud PúblicaVigilancia en salud pública</v>
          </cell>
          <cell r="F6026" t="str">
            <v>Gestión y seguimiento de la información  del  componente SSR Y SMI - Subred Norte y Sur Occidente</v>
          </cell>
          <cell r="G6026" t="str">
            <v>Gestión, análisis y divulgación  de información de la vigilancia en salud pública</v>
          </cell>
          <cell r="H6026" t="str">
            <v>GSP</v>
          </cell>
          <cell r="I6026" t="str">
            <v>No aplica</v>
          </cell>
          <cell r="J6026" t="str">
            <v>Plan de acción</v>
          </cell>
          <cell r="K6026" t="str">
            <v>Zonal</v>
          </cell>
          <cell r="L6026" t="str">
            <v>8_DISTRITO</v>
          </cell>
          <cell r="M6026" t="str">
            <v>3_DICIEMBRE_2025</v>
          </cell>
          <cell r="N6026" t="str">
            <v>17410. Proceso integral e integrado de la Vigilancia de la Salud PúblicaVigilancia en salud pública8_DISTRITO3_DICIEMBRE_2025</v>
          </cell>
          <cell r="O6026">
            <v>37920928</v>
          </cell>
          <cell r="R6026">
            <v>0</v>
          </cell>
          <cell r="S6026">
            <v>0</v>
          </cell>
        </row>
        <row r="6027">
          <cell r="E6027" t="str">
            <v>17510. Proceso integral e integrado de la Vigilancia de la Salud PúblicaVigilancia en salud pública</v>
          </cell>
          <cell r="F6027" t="str">
            <v>Gestión y seguimiento de la información  del  componente SSR Y SMI - Subred centro Oriente y Sur</v>
          </cell>
          <cell r="G6027" t="str">
            <v>Gestión, análisis y divulgación  de información de la vigilancia en salud pública</v>
          </cell>
          <cell r="H6027" t="str">
            <v>GSP</v>
          </cell>
          <cell r="I6027" t="str">
            <v>No aplica</v>
          </cell>
          <cell r="J6027" t="str">
            <v>Plan de acción</v>
          </cell>
          <cell r="K6027" t="str">
            <v>Zonal</v>
          </cell>
          <cell r="L6027" t="str">
            <v>8_DISTRITO</v>
          </cell>
          <cell r="M6027" t="str">
            <v>3_DICIEMBRE_2025</v>
          </cell>
          <cell r="N6027" t="str">
            <v>17510. Proceso integral e integrado de la Vigilancia de la Salud PúblicaVigilancia en salud pública8_DISTRITO3_DICIEMBRE_2025</v>
          </cell>
          <cell r="O6027">
            <v>26899696</v>
          </cell>
          <cell r="R6027">
            <v>0</v>
          </cell>
          <cell r="S6027">
            <v>0</v>
          </cell>
        </row>
        <row r="6028">
          <cell r="E6028" t="str">
            <v>17610. Proceso integral e integrado de la Vigilancia de la Salud PúblicaVigilancia en salud pública</v>
          </cell>
          <cell r="F6028" t="str">
            <v>Monitoreo de la Vigilancia Intensificada de gestantes  con alto riesgo de morbilidad y mortalidad materna "Angeles Guardianes"</v>
          </cell>
          <cell r="G6028" t="str">
            <v>Gestión, análisis y divulgación  de información de la vigilancia en salud pública</v>
          </cell>
          <cell r="H6028" t="str">
            <v>GSP</v>
          </cell>
          <cell r="I6028" t="str">
            <v>No aplica</v>
          </cell>
          <cell r="J6028" t="str">
            <v>Plan de acción</v>
          </cell>
          <cell r="K6028" t="str">
            <v>Distrito</v>
          </cell>
          <cell r="L6028" t="str">
            <v>8_DISTRITO</v>
          </cell>
          <cell r="M6028" t="str">
            <v>3_DICIEMBRE_2025</v>
          </cell>
          <cell r="N6028" t="str">
            <v>17610. Proceso integral e integrado de la Vigilancia de la Salud PúblicaVigilancia en salud pública8_DISTRITO3_DICIEMBRE_2025</v>
          </cell>
          <cell r="O6028">
            <v>28206464</v>
          </cell>
          <cell r="R6028">
            <v>0</v>
          </cell>
          <cell r="S6028">
            <v>0</v>
          </cell>
        </row>
        <row r="6029">
          <cell r="E6029" t="str">
            <v>17710. Proceso integral e integrado de la Vigilancia de la Salud PúblicaVigilancia en salud pública</v>
          </cell>
          <cell r="F6029" t="str">
            <v xml:space="preserve"> Monitoreo de la Vigilancia intensificada Neonatal y Defectos Congenitos</v>
          </cell>
          <cell r="G6029" t="str">
            <v>Gestión, análisis y divulgación  de información de la vigilancia en salud pública</v>
          </cell>
          <cell r="H6029" t="str">
            <v>GSP</v>
          </cell>
          <cell r="I6029" t="str">
            <v>No aplica</v>
          </cell>
          <cell r="J6029" t="str">
            <v>Plan de acción</v>
          </cell>
          <cell r="K6029" t="str">
            <v>Distrito</v>
          </cell>
          <cell r="L6029" t="str">
            <v>8_DISTRITO</v>
          </cell>
          <cell r="M6029" t="str">
            <v>3_DICIEMBRE_2025</v>
          </cell>
          <cell r="N6029" t="str">
            <v>17710. Proceso integral e integrado de la Vigilancia de la Salud PúblicaVigilancia en salud pública8_DISTRITO3_DICIEMBRE_2025</v>
          </cell>
          <cell r="O6029">
            <v>37181248</v>
          </cell>
          <cell r="R6029">
            <v>0</v>
          </cell>
          <cell r="S6029">
            <v>0</v>
          </cell>
        </row>
        <row r="6030">
          <cell r="E6030" t="str">
            <v>17810. Proceso integral e integrado de la Vigilancia de la Salud PúblicaVigilancia en salud pública</v>
          </cell>
          <cell r="F6030" t="str">
            <v xml:space="preserve">Investigaciones epidemiológicas de campo de alto impacto para eventos de salud materno-perinatal en la Subred Norte, Centro Oriente, Sur y Sur Occidente </v>
          </cell>
          <cell r="G6030" t="str">
            <v>Gestión, análisis y divulgación  de información de la vigilancia en salud pública</v>
          </cell>
          <cell r="H6030" t="str">
            <v>GSP</v>
          </cell>
          <cell r="I6030" t="str">
            <v>No aplica</v>
          </cell>
          <cell r="J6030" t="str">
            <v>Plan de acción</v>
          </cell>
          <cell r="K6030" t="str">
            <v>Zonal</v>
          </cell>
          <cell r="L6030" t="str">
            <v>8_DISTRITO</v>
          </cell>
          <cell r="M6030" t="str">
            <v>3_DICIEMBRE_2025</v>
          </cell>
          <cell r="N6030" t="str">
            <v>17810. Proceso integral e integrado de la Vigilancia de la Salud PúblicaVigilancia en salud pública8_DISTRITO3_DICIEMBRE_2025</v>
          </cell>
          <cell r="O6030">
            <v>7347488</v>
          </cell>
          <cell r="R6030">
            <v>0</v>
          </cell>
          <cell r="S6030">
            <v>0</v>
          </cell>
        </row>
        <row r="6031">
          <cell r="E6031" t="str">
            <v>17910. Proceso integral e integrado de la Vigilancia de la Salud PúblicaVigilancia en salud pública</v>
          </cell>
          <cell r="F6031" t="str">
            <v xml:space="preserve">Unidades de análisis de eventos de interés en salud pública de SSR en la Subred Norte y Sur Occidente </v>
          </cell>
          <cell r="G6031" t="str">
            <v>Gestión, análisis y divulgación  de información de la vigilancia en salud pública</v>
          </cell>
          <cell r="H6031" t="str">
            <v>GSP</v>
          </cell>
          <cell r="I6031" t="str">
            <v>No aplica</v>
          </cell>
          <cell r="J6031" t="str">
            <v>Plan de acción</v>
          </cell>
          <cell r="K6031" t="str">
            <v>Zonal</v>
          </cell>
          <cell r="L6031" t="str">
            <v>8_DISTRITO</v>
          </cell>
          <cell r="M6031" t="str">
            <v>3_DICIEMBRE_2025</v>
          </cell>
          <cell r="N6031" t="str">
            <v>17910. Proceso integral e integrado de la Vigilancia de la Salud PúblicaVigilancia en salud pública8_DISTRITO3_DICIEMBRE_2025</v>
          </cell>
          <cell r="O6031">
            <v>3673744</v>
          </cell>
          <cell r="R6031">
            <v>0</v>
          </cell>
          <cell r="S6031">
            <v>0</v>
          </cell>
        </row>
        <row r="6032">
          <cell r="E6032" t="str">
            <v>18010. Proceso integral e integrado de la Vigilancia de la Salud PúblicaVigilancia en salud pública</v>
          </cell>
          <cell r="F6032" t="str">
            <v xml:space="preserve">Unidades de análisis de eventos de interés en salud pública de SSR en la Subred  Centro Oriente y Sur </v>
          </cell>
          <cell r="G6032" t="str">
            <v>Gestión, análisis y divulgación  de información de la vigilancia en salud pública</v>
          </cell>
          <cell r="H6032" t="str">
            <v>GSP</v>
          </cell>
          <cell r="I6032" t="str">
            <v>No aplica</v>
          </cell>
          <cell r="J6032" t="str">
            <v>Plan de acción</v>
          </cell>
          <cell r="K6032" t="str">
            <v>Zonal</v>
          </cell>
          <cell r="L6032" t="str">
            <v>8_DISTRITO</v>
          </cell>
          <cell r="M6032" t="str">
            <v>3_DICIEMBRE_2025</v>
          </cell>
          <cell r="N6032" t="str">
            <v>18010. Proceso integral e integrado de la Vigilancia de la Salud PúblicaVigilancia en salud pública8_DISTRITO3_DICIEMBRE_2025</v>
          </cell>
          <cell r="O6032">
            <v>3673744</v>
          </cell>
          <cell r="R6032">
            <v>0</v>
          </cell>
          <cell r="S6032">
            <v>0</v>
          </cell>
        </row>
        <row r="6033">
          <cell r="E6033" t="str">
            <v>18110. Proceso integral e integrado de la Vigilancia de la Salud PúblicaVigilancia en salud pública</v>
          </cell>
          <cell r="F6033" t="str">
            <v>Gestión de la información  del  componente Transmisibles - Subred Norte y Sur Occidente</v>
          </cell>
          <cell r="G6033" t="str">
            <v>Gestión, análisis y divulgación  de información de la vigilancia en salud pública</v>
          </cell>
          <cell r="H6033" t="str">
            <v>GSP</v>
          </cell>
          <cell r="I6033" t="str">
            <v>No aplica</v>
          </cell>
          <cell r="J6033" t="str">
            <v>Plan de acción</v>
          </cell>
          <cell r="K6033" t="str">
            <v>Zonal</v>
          </cell>
          <cell r="L6033" t="str">
            <v>8_DISTRITO</v>
          </cell>
          <cell r="M6033" t="str">
            <v>3_DICIEMBRE_2025</v>
          </cell>
          <cell r="N6033" t="str">
            <v>18110. Proceso integral e integrado de la Vigilancia de la Salud PúblicaVigilancia en salud pública8_DISTRITO3_DICIEMBRE_2025</v>
          </cell>
          <cell r="O6033">
            <v>87405520</v>
          </cell>
          <cell r="R6033">
            <v>0</v>
          </cell>
          <cell r="S6033">
            <v>0</v>
          </cell>
        </row>
        <row r="6034">
          <cell r="E6034" t="str">
            <v>18210. Proceso integral e integrado de la Vigilancia de la Salud PúblicaVigilancia en salud pública</v>
          </cell>
          <cell r="F6034" t="str">
            <v>Fortalecimiento y capacitación a UPGD Transmisibles Norte y Sur Occidente</v>
          </cell>
          <cell r="G6034" t="str">
            <v>Gestión, análisis y divulgación  de información de la vigilancia en salud pública</v>
          </cell>
          <cell r="H6034" t="str">
            <v>GSP</v>
          </cell>
          <cell r="I6034" t="str">
            <v>No aplica</v>
          </cell>
          <cell r="J6034" t="str">
            <v>Plan de acción</v>
          </cell>
          <cell r="K6034" t="str">
            <v>Zonal</v>
          </cell>
          <cell r="L6034" t="str">
            <v>8_DISTRITO</v>
          </cell>
          <cell r="M6034" t="str">
            <v>3_DICIEMBRE_2025</v>
          </cell>
          <cell r="N6034" t="str">
            <v>18210. Proceso integral e integrado de la Vigilancia de la Salud PúblicaVigilancia en salud pública8_DISTRITO3_DICIEMBRE_2025</v>
          </cell>
          <cell r="O6034">
            <v>17288787</v>
          </cell>
          <cell r="R6034">
            <v>0</v>
          </cell>
          <cell r="S6034">
            <v>0</v>
          </cell>
        </row>
        <row r="6035">
          <cell r="E6035" t="str">
            <v>18310. Proceso integral e integrado de la Vigilancia de la Salud PúblicaVigilancia en salud pública</v>
          </cell>
          <cell r="F6035" t="str">
            <v>Gestión de la información  del  componente Transmisibles - Subred Centro Oriente</v>
          </cell>
          <cell r="G6035" t="str">
            <v>Gestión, análisis y divulgación  de información de la vigilancia en salud pública</v>
          </cell>
          <cell r="H6035" t="str">
            <v>GSP</v>
          </cell>
          <cell r="I6035" t="str">
            <v>No aplica</v>
          </cell>
          <cell r="J6035" t="str">
            <v>Plan de acción</v>
          </cell>
          <cell r="K6035" t="str">
            <v>Zonal</v>
          </cell>
          <cell r="L6035" t="str">
            <v>8_DISTRITO</v>
          </cell>
          <cell r="M6035" t="str">
            <v>3_DICIEMBRE_2025</v>
          </cell>
          <cell r="N6035" t="str">
            <v>18310. Proceso integral e integrado de la Vigilancia de la Salud PúblicaVigilancia en salud pública8_DISTRITO3_DICIEMBRE_2025</v>
          </cell>
          <cell r="O6035">
            <v>61146880</v>
          </cell>
          <cell r="R6035">
            <v>0</v>
          </cell>
          <cell r="S6035">
            <v>0</v>
          </cell>
        </row>
        <row r="6036">
          <cell r="E6036" t="str">
            <v>18410. Proceso integral e integrado de la Vigilancia de la Salud PúblicaVigilancia en salud pública</v>
          </cell>
          <cell r="F6036" t="str">
            <v>Fortalecimiento y capacitación a UPGD Transmisibles Centro oriente y SUR</v>
          </cell>
          <cell r="G6036" t="str">
            <v>Gestión, análisis y divulgación  de información de la vigilancia en salud pública</v>
          </cell>
          <cell r="H6036" t="str">
            <v>GSP</v>
          </cell>
          <cell r="I6036" t="str">
            <v>No aplica</v>
          </cell>
          <cell r="J6036" t="str">
            <v>Plan de acción</v>
          </cell>
          <cell r="K6036" t="str">
            <v>Zonal</v>
          </cell>
          <cell r="L6036" t="str">
            <v>8_DISTRITO</v>
          </cell>
          <cell r="M6036" t="str">
            <v>3_DICIEMBRE_2025</v>
          </cell>
          <cell r="N6036" t="str">
            <v>18410. Proceso integral e integrado de la Vigilancia de la Salud PúblicaVigilancia en salud pública8_DISTRITO3_DICIEMBRE_2025</v>
          </cell>
          <cell r="O6036">
            <v>9941299</v>
          </cell>
          <cell r="R6036">
            <v>0</v>
          </cell>
          <cell r="S6036">
            <v>0</v>
          </cell>
        </row>
        <row r="6037">
          <cell r="E6037" t="str">
            <v>18510. Proceso integral e integrado de la Vigilancia de la Salud PúblicaVigilancia en salud pública</v>
          </cell>
          <cell r="F6037" t="str">
            <v>Gestión de la información  del  componente Transmisibles - Subred Sur</v>
          </cell>
          <cell r="G6037" t="str">
            <v>Gestión, análisis y divulgación  de información de la vigilancia en salud pública</v>
          </cell>
          <cell r="H6037" t="str">
            <v>GSP</v>
          </cell>
          <cell r="I6037" t="str">
            <v>No aplica</v>
          </cell>
          <cell r="J6037" t="str">
            <v>Plan de acción</v>
          </cell>
          <cell r="K6037" t="str">
            <v>Zonal</v>
          </cell>
          <cell r="L6037" t="str">
            <v>8_DISTRITO</v>
          </cell>
          <cell r="M6037" t="str">
            <v>3_DICIEMBRE_2025</v>
          </cell>
          <cell r="N6037" t="str">
            <v>18510. Proceso integral e integrado de la Vigilancia de la Salud PúblicaVigilancia en salud pública8_DISTRITO3_DICIEMBRE_2025</v>
          </cell>
          <cell r="O6037">
            <v>40189280</v>
          </cell>
          <cell r="R6037">
            <v>0</v>
          </cell>
          <cell r="S6037">
            <v>0</v>
          </cell>
        </row>
        <row r="6038">
          <cell r="E6038" t="str">
            <v>18610. Proceso integral e integrado de la Vigilancia de la Salud PúblicaVigilancia en salud pública</v>
          </cell>
          <cell r="F6038" t="str">
            <v>Mantenimiento y fortalecimiento del sistema de  Vigilancia Centinela Meningitis, neumonía bacteriana</v>
          </cell>
          <cell r="G6038" t="str">
            <v>Gestión, análisis y divulgación  de información de la vigilancia en salud pública</v>
          </cell>
          <cell r="H6038" t="str">
            <v>GSP</v>
          </cell>
          <cell r="I6038" t="str">
            <v>No aplica</v>
          </cell>
          <cell r="J6038" t="str">
            <v>Plan de acción</v>
          </cell>
          <cell r="K6038" t="str">
            <v>Distrito</v>
          </cell>
          <cell r="L6038" t="str">
            <v>8_DISTRITO</v>
          </cell>
          <cell r="M6038" t="str">
            <v>3_DICIEMBRE_2025</v>
          </cell>
          <cell r="N6038" t="str">
            <v>18610. Proceso integral e integrado de la Vigilancia de la Salud PúblicaVigilancia en salud pública8_DISTRITO3_DICIEMBRE_2025</v>
          </cell>
          <cell r="O6038">
            <v>7347488</v>
          </cell>
          <cell r="R6038">
            <v>0</v>
          </cell>
          <cell r="S6038">
            <v>0</v>
          </cell>
        </row>
        <row r="6039">
          <cell r="E6039" t="str">
            <v>18710. Proceso integral e integrado de la Vigilancia de la Salud PúblicaVigilancia en salud pública</v>
          </cell>
          <cell r="F6039" t="str">
            <v>Acciones de contención mediante bloqueos</v>
          </cell>
          <cell r="G6039" t="str">
            <v xml:space="preserve">Intervención integral en brotes, alertas y situaciones de emergencia en salud pública
</v>
          </cell>
          <cell r="H6039" t="str">
            <v>GSP</v>
          </cell>
          <cell r="I6039" t="str">
            <v>No aplica</v>
          </cell>
          <cell r="J6039" t="str">
            <v>Plan de acción</v>
          </cell>
          <cell r="K6039" t="str">
            <v>Zonal</v>
          </cell>
          <cell r="L6039" t="str">
            <v>8_DISTRITO</v>
          </cell>
          <cell r="M6039" t="str">
            <v>3_DICIEMBRE_2025</v>
          </cell>
          <cell r="N6039" t="str">
            <v>18710. Proceso integral e integrado de la Vigilancia de la Salud PúblicaVigilancia en salud pública8_DISTRITO3_DICIEMBRE_2025</v>
          </cell>
          <cell r="O6039">
            <v>3994272</v>
          </cell>
          <cell r="R6039">
            <v>0</v>
          </cell>
          <cell r="S6039">
            <v>0</v>
          </cell>
        </row>
        <row r="6040">
          <cell r="E6040" t="str">
            <v>18810. Proceso integral e integrado de la Vigilancia de la Salud PúblicaVigilancia en salud pública</v>
          </cell>
          <cell r="F6040" t="str">
            <v>Investigaciones epidemiológicas de campo de alto impacto para eventos transmisibles Subred Norte y Sur Occidente</v>
          </cell>
          <cell r="G6040" t="str">
            <v xml:space="preserve">Intervención integral en brotes, alertas y situaciones de emergencia en salud pública
</v>
          </cell>
          <cell r="H6040" t="str">
            <v>GSP</v>
          </cell>
          <cell r="I6040" t="str">
            <v>No aplica</v>
          </cell>
          <cell r="J6040" t="str">
            <v>Plan de acción</v>
          </cell>
          <cell r="K6040" t="str">
            <v>Zonal</v>
          </cell>
          <cell r="L6040" t="str">
            <v>8_DISTRITO</v>
          </cell>
          <cell r="M6040" t="str">
            <v>3_DICIEMBRE_2025</v>
          </cell>
          <cell r="N6040" t="str">
            <v>18810. Proceso integral e integrado de la Vigilancia de la Salud PúblicaVigilancia en salud pública8_DISTRITO3_DICIEMBRE_2025</v>
          </cell>
          <cell r="O6040">
            <v>33280669</v>
          </cell>
          <cell r="R6040">
            <v>0</v>
          </cell>
          <cell r="S6040">
            <v>0</v>
          </cell>
        </row>
        <row r="6041">
          <cell r="E6041" t="str">
            <v>18910. Proceso integral e integrado de la Vigilancia de la Salud PúblicaVigilancia en salud pública</v>
          </cell>
          <cell r="F6041" t="str">
            <v xml:space="preserve">Investigaciones epidemiológicas de campo de alto impacto para eventos transmisibles Subred Centro Oriente y Sur </v>
          </cell>
          <cell r="G6041" t="str">
            <v xml:space="preserve">Intervención integral en brotes, alertas y situaciones de emergencia en salud pública
</v>
          </cell>
          <cell r="H6041" t="str">
            <v>GSP</v>
          </cell>
          <cell r="I6041" t="str">
            <v>No aplica</v>
          </cell>
          <cell r="J6041" t="str">
            <v>Plan de acción</v>
          </cell>
          <cell r="K6041" t="str">
            <v>Zonal</v>
          </cell>
          <cell r="L6041" t="str">
            <v>8_DISTRITO</v>
          </cell>
          <cell r="M6041" t="str">
            <v>3_DICIEMBRE_2025</v>
          </cell>
          <cell r="N6041" t="str">
            <v>18910. Proceso integral e integrado de la Vigilancia de la Salud PúblicaVigilancia en salud pública8_DISTRITO3_DICIEMBRE_2025</v>
          </cell>
          <cell r="O6041">
            <v>25933181</v>
          </cell>
          <cell r="R6041">
            <v>0</v>
          </cell>
          <cell r="S6041">
            <v>0</v>
          </cell>
        </row>
        <row r="6042">
          <cell r="E6042" t="str">
            <v>19010. Proceso integral e integrado de la Vigilancia de la Salud PúblicaVigilancia en salud pública</v>
          </cell>
          <cell r="F6042" t="str">
            <v>Investigaciones epidemiológicas de campo de control para eventos transmisibles Subred Norte, Sur Occidente, Centro Oriente y Sur</v>
          </cell>
          <cell r="G6042" t="str">
            <v xml:space="preserve">Intervención integral en brotes, alertas y situaciones de emergencia en salud pública
</v>
          </cell>
          <cell r="H6042" t="str">
            <v>GSP</v>
          </cell>
          <cell r="I6042" t="str">
            <v>No aplica</v>
          </cell>
          <cell r="J6042" t="str">
            <v>Plan de acción</v>
          </cell>
          <cell r="K6042" t="str">
            <v>Zonal</v>
          </cell>
          <cell r="L6042" t="str">
            <v>8_DISTRITO</v>
          </cell>
          <cell r="M6042" t="str">
            <v>3_DICIEMBRE_2025</v>
          </cell>
          <cell r="N6042" t="str">
            <v>19010. Proceso integral e integrado de la Vigilancia de la Salud PúblicaVigilancia en salud pública8_DISTRITO3_DICIEMBRE_2025</v>
          </cell>
          <cell r="O6042">
            <v>8432352</v>
          </cell>
          <cell r="R6042">
            <v>0</v>
          </cell>
          <cell r="S6042">
            <v>0</v>
          </cell>
        </row>
        <row r="6043">
          <cell r="E6043" t="str">
            <v>19110. Proceso integral e integrado de la Vigilancia de la Salud PúblicaVigilancia en salud pública</v>
          </cell>
          <cell r="F6043" t="str">
            <v>Unidades de analisis de eventos de interes en salud Pública Norte y Centro Oriente _ Transmisibles</v>
          </cell>
          <cell r="G6043" t="str">
            <v>Gestión, análisis y divulgación  de información de la vigilancia en salud pública</v>
          </cell>
          <cell r="H6043" t="str">
            <v>GSP</v>
          </cell>
          <cell r="I6043" t="str">
            <v>No aplica</v>
          </cell>
          <cell r="J6043" t="str">
            <v>Plan de acción</v>
          </cell>
          <cell r="K6043" t="str">
            <v>Zonal</v>
          </cell>
          <cell r="L6043" t="str">
            <v>8_DISTRITO</v>
          </cell>
          <cell r="M6043" t="str">
            <v>3_DICIEMBRE_2025</v>
          </cell>
          <cell r="N6043" t="str">
            <v>19110. Proceso integral e integrado de la Vigilancia de la Salud PúblicaVigilancia en salud pública8_DISTRITO3_DICIEMBRE_2025</v>
          </cell>
          <cell r="O6043">
            <v>7347488</v>
          </cell>
          <cell r="R6043">
            <v>0</v>
          </cell>
          <cell r="S6043">
            <v>0</v>
          </cell>
        </row>
        <row r="6044">
          <cell r="E6044" t="str">
            <v>19210. Proceso integral e integrado de la Vigilancia de la Salud PúblicaVigilancia en salud pública</v>
          </cell>
          <cell r="F6044" t="str">
            <v>Unidades de analisis de eventos de interes en salud Pública Sur y Sur Occidente _ Transmisibles</v>
          </cell>
          <cell r="G6044" t="str">
            <v>Gestión, análisis y divulgación  de información de la vigilancia en salud pública</v>
          </cell>
          <cell r="H6044" t="str">
            <v>GSP</v>
          </cell>
          <cell r="I6044" t="str">
            <v>No aplica</v>
          </cell>
          <cell r="J6044" t="str">
            <v>Plan de acción</v>
          </cell>
          <cell r="K6044" t="str">
            <v>Zonal</v>
          </cell>
          <cell r="L6044" t="str">
            <v>8_DISTRITO</v>
          </cell>
          <cell r="M6044" t="str">
            <v>3_DICIEMBRE_2025</v>
          </cell>
          <cell r="N6044" t="str">
            <v>19210. Proceso integral e integrado de la Vigilancia de la Salud PúblicaVigilancia en salud pública8_DISTRITO3_DICIEMBRE_2025</v>
          </cell>
          <cell r="O6044">
            <v>3673744</v>
          </cell>
          <cell r="R6044">
            <v>0</v>
          </cell>
          <cell r="S6044">
            <v>0</v>
          </cell>
        </row>
        <row r="6045">
          <cell r="E6045" t="str">
            <v>19310. Proceso integral e integrado de la Vigilancia de la Salud PúblicaVigilancia en salud pública</v>
          </cell>
          <cell r="F6045" t="str">
            <v>Plan de acción para el Monitoreo rapido de cobertura: Operativo en campo y Documento de análisis Norte y Centro Oriente</v>
          </cell>
          <cell r="G6045" t="str">
            <v xml:space="preserve">Intervención integral en brotes, alertas y situaciones de emergencia en salud pública
</v>
          </cell>
          <cell r="H6045" t="str">
            <v>GSP</v>
          </cell>
          <cell r="I6045" t="str">
            <v>No aplica</v>
          </cell>
          <cell r="J6045" t="str">
            <v>Plan de acción</v>
          </cell>
          <cell r="K6045" t="str">
            <v>Zonal</v>
          </cell>
          <cell r="L6045" t="str">
            <v>8_DISTRITO</v>
          </cell>
          <cell r="M6045" t="str">
            <v>3_DICIEMBRE_2025</v>
          </cell>
          <cell r="N6045" t="str">
            <v>19310. Proceso integral e integrado de la Vigilancia de la Salud PúblicaVigilancia en salud pública8_DISTRITO3_DICIEMBRE_2025</v>
          </cell>
          <cell r="O6045">
            <v>42556256</v>
          </cell>
          <cell r="R6045">
            <v>0</v>
          </cell>
          <cell r="S6045">
            <v>0</v>
          </cell>
        </row>
        <row r="6046">
          <cell r="E6046" t="str">
            <v>19410. Proceso integral e integrado de la Vigilancia de la Salud PúblicaVigilancia en salud pública</v>
          </cell>
          <cell r="F6046" t="str">
            <v>Plan de acción para el Monitoreo rapido de cobertura: Operativo en campo y Documento de análisis Sur Occidente y Sur</v>
          </cell>
          <cell r="G6046" t="str">
            <v xml:space="preserve">Intervención integral en brotes, alertas y situaciones de emergencia en salud pública
</v>
          </cell>
          <cell r="H6046" t="str">
            <v>GSP</v>
          </cell>
          <cell r="I6046" t="str">
            <v>No aplica</v>
          </cell>
          <cell r="J6046" t="str">
            <v>Plan de acción</v>
          </cell>
          <cell r="K6046" t="str">
            <v>Zonal</v>
          </cell>
          <cell r="L6046" t="str">
            <v>8_DISTRITO</v>
          </cell>
          <cell r="M6046" t="str">
            <v>3_DICIEMBRE_2025</v>
          </cell>
          <cell r="N6046" t="str">
            <v>19410. Proceso integral e integrado de la Vigilancia de la Salud PúblicaVigilancia en salud pública8_DISTRITO3_DICIEMBRE_2025</v>
          </cell>
          <cell r="O6046">
            <v>38561984</v>
          </cell>
          <cell r="R6046">
            <v>0</v>
          </cell>
          <cell r="S6046">
            <v>0</v>
          </cell>
        </row>
        <row r="6047">
          <cell r="E6047" t="str">
            <v>19510. Proceso integral e integrado de la Vigilancia de la Salud PúblicaVigilancia en salud pública</v>
          </cell>
          <cell r="F6047" t="str">
            <v xml:space="preserve"> Gestión de la información  del  componente SIVIGILA -  Subred Norte </v>
          </cell>
          <cell r="G6047" t="str">
            <v>Gestión, análisis y divulgación  de información de la vigilancia en salud pública</v>
          </cell>
          <cell r="H6047" t="str">
            <v>GSP</v>
          </cell>
          <cell r="I6047" t="str">
            <v>No aplica</v>
          </cell>
          <cell r="J6047" t="str">
            <v>Plan de acción</v>
          </cell>
          <cell r="K6047" t="str">
            <v>Zonal</v>
          </cell>
          <cell r="L6047" t="str">
            <v>8_DISTRITO</v>
          </cell>
          <cell r="M6047" t="str">
            <v>3_DICIEMBRE_2025</v>
          </cell>
          <cell r="N6047" t="str">
            <v>19510. Proceso integral e integrado de la Vigilancia de la Salud PúblicaVigilancia en salud pública8_DISTRITO3_DICIEMBRE_2025</v>
          </cell>
          <cell r="O6047">
            <v>125967504</v>
          </cell>
          <cell r="R6047">
            <v>0</v>
          </cell>
          <cell r="S6047">
            <v>0</v>
          </cell>
        </row>
        <row r="6048">
          <cell r="E6048" t="str">
            <v>19610. Proceso integral e integrado de la Vigilancia de la Salud PúblicaVigilancia en salud pública</v>
          </cell>
          <cell r="F6048" t="str">
            <v xml:space="preserve"> Gestión de la información  del  componente SIVIGILA -  Subred  Sur Occidente y Centro Oriente</v>
          </cell>
          <cell r="G6048" t="str">
            <v>Gestión, análisis y divulgación  de información de la vigilancia en salud pública</v>
          </cell>
          <cell r="H6048" t="str">
            <v>GSP</v>
          </cell>
          <cell r="I6048" t="str">
            <v>No aplica</v>
          </cell>
          <cell r="J6048" t="str">
            <v>Plan de acción</v>
          </cell>
          <cell r="K6048" t="str">
            <v>Zonal</v>
          </cell>
          <cell r="L6048" t="str">
            <v>8_DISTRITO</v>
          </cell>
          <cell r="M6048" t="str">
            <v>3_DICIEMBRE_2025</v>
          </cell>
          <cell r="N6048" t="str">
            <v>19610. Proceso integral e integrado de la Vigilancia de la Salud PúblicaVigilancia en salud pública8_DISTRITO3_DICIEMBRE_2025</v>
          </cell>
          <cell r="O6048">
            <v>59199056</v>
          </cell>
          <cell r="R6048">
            <v>0</v>
          </cell>
          <cell r="S6048">
            <v>0</v>
          </cell>
        </row>
        <row r="6049">
          <cell r="E6049" t="str">
            <v>19710. Proceso integral e integrado de la Vigilancia de la Salud PúblicaVigilancia en salud pública</v>
          </cell>
          <cell r="F6049" t="str">
            <v xml:space="preserve"> Gestión de la información  del  componente SIVIGILA -  Subred  Sur </v>
          </cell>
          <cell r="G6049" t="str">
            <v>Gestión, análisis y divulgación  de información de la vigilancia en salud pública</v>
          </cell>
          <cell r="H6049" t="str">
            <v>GSP</v>
          </cell>
          <cell r="I6049" t="str">
            <v>No aplica</v>
          </cell>
          <cell r="J6049" t="str">
            <v>Plan de acción</v>
          </cell>
          <cell r="K6049" t="str">
            <v>Zonal</v>
          </cell>
          <cell r="L6049" t="str">
            <v>8_DISTRITO</v>
          </cell>
          <cell r="M6049" t="str">
            <v>3_DICIEMBRE_2025</v>
          </cell>
          <cell r="N6049" t="str">
            <v>19710. Proceso integral e integrado de la Vigilancia de la Salud PúblicaVigilancia en salud pública8_DISTRITO3_DICIEMBRE_2025</v>
          </cell>
          <cell r="O6049">
            <v>34888240</v>
          </cell>
          <cell r="R6049">
            <v>0</v>
          </cell>
          <cell r="S6049">
            <v>0</v>
          </cell>
        </row>
        <row r="6050">
          <cell r="E6050" t="str">
            <v>19810. Proceso integral e integrado de la Vigilancia de la Salud PúblicaVigilancia en salud pública</v>
          </cell>
          <cell r="F6050" t="str">
            <v>Gestión de la información  del  componente No Transmisibles - Subred Norte</v>
          </cell>
          <cell r="G6050" t="str">
            <v>Gestión, análisis y divulgación  de información de la vigilancia en salud pública</v>
          </cell>
          <cell r="H6050" t="str">
            <v>GSP</v>
          </cell>
          <cell r="I6050" t="str">
            <v>No aplica</v>
          </cell>
          <cell r="J6050" t="str">
            <v>Plan de acción</v>
          </cell>
          <cell r="K6050" t="str">
            <v>Zonal</v>
          </cell>
          <cell r="L6050" t="str">
            <v>8_DISTRITO</v>
          </cell>
          <cell r="M6050" t="str">
            <v>3_DICIEMBRE_2025</v>
          </cell>
          <cell r="N6050" t="str">
            <v>19810. Proceso integral e integrado de la Vigilancia de la Salud PúblicaVigilancia en salud pública8_DISTRITO3_DICIEMBRE_2025</v>
          </cell>
          <cell r="O6050">
            <v>73252976</v>
          </cell>
          <cell r="R6050">
            <v>0</v>
          </cell>
          <cell r="S6050">
            <v>0</v>
          </cell>
        </row>
        <row r="6051">
          <cell r="E6051" t="str">
            <v>19910. Proceso integral e integrado de la Vigilancia de la Salud PúblicaVigilancia en salud pública</v>
          </cell>
          <cell r="F6051" t="str">
            <v>Gestión de la información  del  componente No Transmisibles - Subred Centro Oriente y Sur Occidente</v>
          </cell>
          <cell r="G6051" t="str">
            <v>Gestión, análisis y divulgación  de información de la vigilancia en salud pública</v>
          </cell>
          <cell r="H6051" t="str">
            <v>GSP</v>
          </cell>
          <cell r="I6051" t="str">
            <v>No aplica</v>
          </cell>
          <cell r="J6051" t="str">
            <v>Plan de acción</v>
          </cell>
          <cell r="K6051" t="str">
            <v>Zonal</v>
          </cell>
          <cell r="L6051" t="str">
            <v>8_DISTRITO</v>
          </cell>
          <cell r="M6051" t="str">
            <v>3_DICIEMBRE_2025</v>
          </cell>
          <cell r="N6051" t="str">
            <v>19910. Proceso integral e integrado de la Vigilancia de la Salud PúblicaVigilancia en salud pública8_DISTRITO3_DICIEMBRE_2025</v>
          </cell>
          <cell r="O6051">
            <v>67631408</v>
          </cell>
          <cell r="R6051">
            <v>0</v>
          </cell>
          <cell r="S6051">
            <v>0</v>
          </cell>
        </row>
        <row r="6052">
          <cell r="E6052" t="str">
            <v>20010. Proceso integral e integrado de la Vigilancia de la Salud PúblicaVigilancia en salud pública</v>
          </cell>
          <cell r="F6052" t="str">
            <v>Gestión de la información  del  componente No Transmisibles  Sur</v>
          </cell>
          <cell r="G6052" t="str">
            <v>Gestión, análisis y divulgación  de información de la vigilancia en salud pública</v>
          </cell>
          <cell r="H6052" t="str">
            <v>GSP</v>
          </cell>
          <cell r="I6052" t="str">
            <v>No aplica</v>
          </cell>
          <cell r="J6052" t="str">
            <v>Plan de acción</v>
          </cell>
          <cell r="K6052" t="str">
            <v>Zonal</v>
          </cell>
          <cell r="L6052" t="str">
            <v>8_DISTRITO</v>
          </cell>
          <cell r="M6052" t="str">
            <v>3_DICIEMBRE_2025</v>
          </cell>
          <cell r="N6052" t="str">
            <v>20010. Proceso integral e integrado de la Vigilancia de la Salud PúblicaVigilancia en salud pública8_DISTRITO3_DICIEMBRE_2025</v>
          </cell>
          <cell r="O6052">
            <v>62009840</v>
          </cell>
          <cell r="R6052">
            <v>0</v>
          </cell>
          <cell r="S6052">
            <v>0</v>
          </cell>
        </row>
        <row r="6053">
          <cell r="E6053" t="str">
            <v>20110. Proceso integral e integrado de la Vigilancia de la Salud PúblicaVigilancia en salud pública</v>
          </cell>
          <cell r="F6053" t="str">
            <v>Investigaciones epidemiológicas de campo -No Transmisibles</v>
          </cell>
          <cell r="G6053" t="str">
            <v xml:space="preserve">Intervención integral en brotes, alertas y situaciones de emergencia en salud pública
</v>
          </cell>
          <cell r="H6053" t="str">
            <v>GSP</v>
          </cell>
          <cell r="I6053" t="str">
            <v>No aplica</v>
          </cell>
          <cell r="J6053" t="str">
            <v xml:space="preserve">Investigaciones Epidemiológicas de campo realizadas </v>
          </cell>
          <cell r="K6053" t="str">
            <v>Zonal</v>
          </cell>
          <cell r="L6053" t="str">
            <v>8_DISTRITO</v>
          </cell>
          <cell r="M6053" t="str">
            <v>3_DICIEMBRE_2025</v>
          </cell>
          <cell r="N6053" t="str">
            <v>20110. Proceso integral e integrado de la Vigilancia de la Salud PúblicaVigilancia en salud pública8_DISTRITO3_DICIEMBRE_2025</v>
          </cell>
          <cell r="O6053">
            <v>152760</v>
          </cell>
          <cell r="R6053">
            <v>0</v>
          </cell>
          <cell r="S6053">
            <v>0</v>
          </cell>
        </row>
        <row r="6054">
          <cell r="E6054" t="str">
            <v>20210. Proceso integral e integrado de la Vigilancia de la Salud PúblicaVigilancia en salud pública</v>
          </cell>
          <cell r="F6054" t="str">
            <v>Gestión de la información  del  componente SISVAN - Subred Norte</v>
          </cell>
          <cell r="G6054" t="str">
            <v>Gestión, análisis y divulgación  de información de la vigilancia en salud pública</v>
          </cell>
          <cell r="H6054" t="str">
            <v>GSP</v>
          </cell>
          <cell r="I6054" t="str">
            <v>No aplica</v>
          </cell>
          <cell r="J6054" t="str">
            <v>Plan de acción</v>
          </cell>
          <cell r="K6054" t="str">
            <v>Zonal</v>
          </cell>
          <cell r="L6054" t="str">
            <v>8_DISTRITO</v>
          </cell>
          <cell r="M6054" t="str">
            <v>3_DICIEMBRE_2025</v>
          </cell>
          <cell r="N6054" t="str">
            <v>20210. Proceso integral e integrado de la Vigilancia de la Salud PúblicaVigilancia en salud pública8_DISTRITO3_DICIEMBRE_2025</v>
          </cell>
          <cell r="O6054">
            <v>41150864</v>
          </cell>
          <cell r="R6054">
            <v>0</v>
          </cell>
          <cell r="S6054">
            <v>0</v>
          </cell>
        </row>
        <row r="6055">
          <cell r="E6055" t="str">
            <v>20310. Proceso integral e integrado de la Vigilancia de la Salud PúblicaVigilancia en salud pública</v>
          </cell>
          <cell r="F6055" t="str">
            <v xml:space="preserve">Gestión de información del componente SISVAN Subred Occidente </v>
          </cell>
          <cell r="G6055" t="str">
            <v>Gestión, análisis y divulgación  de información de la vigilancia en salud pública</v>
          </cell>
          <cell r="H6055" t="str">
            <v>GSP</v>
          </cell>
          <cell r="I6055" t="str">
            <v>No aplica</v>
          </cell>
          <cell r="J6055" t="str">
            <v>Plan de acción</v>
          </cell>
          <cell r="K6055" t="str">
            <v>Zonal</v>
          </cell>
          <cell r="L6055" t="str">
            <v>8_DISTRITO</v>
          </cell>
          <cell r="M6055" t="str">
            <v>3_DICIEMBRE_2025</v>
          </cell>
          <cell r="N6055" t="str">
            <v>20310. Proceso integral e integrado de la Vigilancia de la Salud PúblicaVigilancia en salud pública8_DISTRITO3_DICIEMBRE_2025</v>
          </cell>
          <cell r="O6055">
            <v>37156592</v>
          </cell>
          <cell r="R6055">
            <v>0</v>
          </cell>
          <cell r="S6055">
            <v>0</v>
          </cell>
        </row>
        <row r="6056">
          <cell r="E6056" t="str">
            <v>20410. Proceso integral e integrado de la Vigilancia de la Salud PúblicaVigilancia en salud pública</v>
          </cell>
          <cell r="F6056" t="str">
            <v>Gestión de información del componente SISVAN Centro Oriente y Sur</v>
          </cell>
          <cell r="G6056" t="str">
            <v>Gestión, análisis y divulgación  de información de la vigilancia en salud pública</v>
          </cell>
          <cell r="H6056" t="str">
            <v>GSP</v>
          </cell>
          <cell r="I6056" t="str">
            <v>No aplica</v>
          </cell>
          <cell r="J6056" t="str">
            <v>Plan de acción</v>
          </cell>
          <cell r="K6056" t="str">
            <v>Zonal</v>
          </cell>
          <cell r="L6056" t="str">
            <v>8_DISTRITO</v>
          </cell>
          <cell r="M6056" t="str">
            <v>3_DICIEMBRE_2025</v>
          </cell>
          <cell r="N6056" t="str">
            <v>20410. Proceso integral e integrado de la Vigilancia de la Salud PúblicaVigilancia en salud pública8_DISTRITO3_DICIEMBRE_2025</v>
          </cell>
          <cell r="O6056">
            <v>33162320</v>
          </cell>
          <cell r="R6056">
            <v>0</v>
          </cell>
          <cell r="S6056">
            <v>0</v>
          </cell>
        </row>
        <row r="6057">
          <cell r="E6057" t="str">
            <v>20510. Proceso integral e integrado de la Vigilancia de la Salud PúblicaVigilancia en salud pública</v>
          </cell>
          <cell r="F6057" t="str">
            <v>Seguimiento a las atenciones brindadas y orientaciones en alimentación a los menores de 5 años con diagnósticos de RIESGO DE DNT AGUDA y DNT AGUDA y  caracterizaciones a las gestantes notificadas al SISVAN en las Subredes</v>
          </cell>
          <cell r="G6057" t="str">
            <v>Gestión, análisis y divulgación  de información de la vigilancia en salud pública</v>
          </cell>
          <cell r="H6057" t="str">
            <v>GSP</v>
          </cell>
          <cell r="I6057" t="str">
            <v>No aplica</v>
          </cell>
          <cell r="J6057" t="str">
            <v>Plan de acción</v>
          </cell>
          <cell r="K6057" t="str">
            <v>Zonal</v>
          </cell>
          <cell r="L6057" t="str">
            <v>8_DISTRITO</v>
          </cell>
          <cell r="M6057" t="str">
            <v>3_DICIEMBRE_2025</v>
          </cell>
          <cell r="N6057" t="str">
            <v>20510. Proceso integral e integrado de la Vigilancia de la Salud PúblicaVigilancia en salud pública8_DISTRITO3_DICIEMBRE_2025</v>
          </cell>
          <cell r="O6057">
            <v>11243136</v>
          </cell>
          <cell r="R6057">
            <v>0</v>
          </cell>
          <cell r="S6057">
            <v>0</v>
          </cell>
        </row>
        <row r="6058">
          <cell r="E6058" t="str">
            <v>20610. Proceso integral e integrado de la Vigilancia de la Salud PúblicaVigilancia en salud pública</v>
          </cell>
          <cell r="F6058" t="str">
            <v>Caracterización de la situación alimentaria y nutricional de población menor de 5 años y recien nacidos.</v>
          </cell>
          <cell r="G6058" t="str">
            <v>Gestión, análisis y divulgación  de información de la vigilancia en salud pública</v>
          </cell>
          <cell r="H6058" t="str">
            <v>GSP</v>
          </cell>
          <cell r="I6058" t="str">
            <v>No aplica</v>
          </cell>
          <cell r="J6058" t="str">
            <v>Plan de acción</v>
          </cell>
          <cell r="K6058" t="str">
            <v>Zonal</v>
          </cell>
          <cell r="L6058" t="str">
            <v>8_DISTRITO</v>
          </cell>
          <cell r="M6058" t="str">
            <v>3_DICIEMBRE_2025</v>
          </cell>
          <cell r="N6058" t="str">
            <v>20610. Proceso integral e integrado de la Vigilancia de la Salud PúblicaVigilancia en salud pública8_DISTRITO3_DICIEMBRE_2025</v>
          </cell>
          <cell r="O6058">
            <v>7347488</v>
          </cell>
          <cell r="R6058">
            <v>0</v>
          </cell>
          <cell r="S6058">
            <v>0</v>
          </cell>
        </row>
        <row r="6059">
          <cell r="E6059" t="str">
            <v>20710. Proceso integral e integrado de la Vigilancia de la Salud PúblicaVigilancia en salud pública</v>
          </cell>
          <cell r="F6059" t="str">
            <v>Gestión de la información  del  componente de Urgencias y Emergencias  - Subred Norte, Centro Oriente, Sur Occidente y Sur</v>
          </cell>
          <cell r="G6059" t="str">
            <v>Gestión, análisis y divulgación  de información de la vigilancia en salud pública</v>
          </cell>
          <cell r="H6059" t="str">
            <v>GSP</v>
          </cell>
          <cell r="I6059" t="str">
            <v>No aplica</v>
          </cell>
          <cell r="J6059" t="str">
            <v>Plan de acción</v>
          </cell>
          <cell r="K6059" t="str">
            <v>Zonal</v>
          </cell>
          <cell r="L6059" t="str">
            <v>8_DISTRITO</v>
          </cell>
          <cell r="M6059" t="str">
            <v>3_DICIEMBRE_2025</v>
          </cell>
          <cell r="N6059" t="str">
            <v>20710. Proceso integral e integrado de la Vigilancia de la Salud PúblicaVigilancia en salud pública8_DISTRITO3_DICIEMBRE_2025</v>
          </cell>
          <cell r="O6059">
            <v>8210448</v>
          </cell>
          <cell r="R6059">
            <v>0</v>
          </cell>
          <cell r="S6059">
            <v>0</v>
          </cell>
        </row>
        <row r="6060">
          <cell r="E6060" t="str">
            <v>20810. Proceso integral e integrado de la Vigilancia de la Salud PúblicaVigilancia en salud pública</v>
          </cell>
          <cell r="F6060" t="str">
            <v xml:space="preserve">Atención de urgencias y emergencias en Salud Pública por parte del equipo profesional de respuesta inmediata - ERI
</v>
          </cell>
          <cell r="G6060" t="str">
            <v xml:space="preserve">Intervención integral en brotes, alertas y situaciones de emergencia en salud pública
</v>
          </cell>
          <cell r="H6060" t="str">
            <v>GSP</v>
          </cell>
          <cell r="I6060" t="str">
            <v>No aplica</v>
          </cell>
          <cell r="J6060" t="str">
            <v>Plan de acción</v>
          </cell>
          <cell r="K6060" t="str">
            <v>Zonal</v>
          </cell>
          <cell r="L6060" t="str">
            <v>8_DISTRITO</v>
          </cell>
          <cell r="M6060" t="str">
            <v>3_DICIEMBRE_2025</v>
          </cell>
          <cell r="N6060" t="str">
            <v>20810. Proceso integral e integrado de la Vigilancia de la Salud PúblicaVigilancia en salud pública8_DISTRITO3_DICIEMBRE_2025</v>
          </cell>
          <cell r="O6060">
            <v>12969056</v>
          </cell>
          <cell r="R6060">
            <v>0</v>
          </cell>
          <cell r="S6060">
            <v>0</v>
          </cell>
        </row>
        <row r="6061">
          <cell r="E6061" t="str">
            <v>20910. Proceso integral e integrado de la Vigilancia de la Salud PúblicaVigilancia en salud pública</v>
          </cell>
          <cell r="F6061" t="str">
            <v xml:space="preserve">Atención de urgencias y emergencias en Salud Pública por parte del equipo técnico de respuesta inmediata - ERI
</v>
          </cell>
          <cell r="G6061" t="str">
            <v xml:space="preserve">Intervención integral en brotes, alertas y situaciones de emergencia en salud pública
</v>
          </cell>
          <cell r="H6061" t="str">
            <v>GSP</v>
          </cell>
          <cell r="I6061" t="str">
            <v>No aplica</v>
          </cell>
          <cell r="J6061" t="str">
            <v>Plan de acción</v>
          </cell>
          <cell r="K6061" t="str">
            <v>Zonal</v>
          </cell>
          <cell r="L6061" t="str">
            <v>8_DISTRITO</v>
          </cell>
          <cell r="M6061" t="str">
            <v>3_DICIEMBRE_2025</v>
          </cell>
          <cell r="N6061" t="str">
            <v>20910. Proceso integral e integrado de la Vigilancia de la Salud PúblicaVigilancia en salud pública8_DISTRITO3_DICIEMBRE_2025</v>
          </cell>
          <cell r="O6061">
            <v>7988544</v>
          </cell>
          <cell r="R6061">
            <v>0</v>
          </cell>
          <cell r="S6061">
            <v>0</v>
          </cell>
        </row>
        <row r="6062">
          <cell r="E6062" t="str">
            <v>21010. Proceso integral e integrado de la Vigilancia de la Salud PúblicaVigilancia en salud pública</v>
          </cell>
          <cell r="F6062" t="str">
            <v>Mantenimiento, seguimiento y  fortalecimiento de  la estrategia Vigilancia Epidemiológica  Portuaria- Subred  Suroccidente</v>
          </cell>
          <cell r="G6062" t="str">
            <v xml:space="preserve">Intervención integral en brotes, alertas y situaciones de emergencia en salud pública
</v>
          </cell>
          <cell r="H6062" t="str">
            <v>GSP</v>
          </cell>
          <cell r="I6062" t="str">
            <v>No aplica</v>
          </cell>
          <cell r="J6062" t="str">
            <v>Plan de acción</v>
          </cell>
          <cell r="K6062" t="str">
            <v>Distrito</v>
          </cell>
          <cell r="L6062" t="str">
            <v>8_DISTRITO</v>
          </cell>
          <cell r="M6062" t="str">
            <v>3_DICIEMBRE_2025</v>
          </cell>
          <cell r="N6062" t="str">
            <v>21010. Proceso integral e integrado de la Vigilancia de la Salud PúblicaVigilancia en salud pública8_DISTRITO3_DICIEMBRE_2025</v>
          </cell>
          <cell r="O6062">
            <v>70836688</v>
          </cell>
          <cell r="R6062">
            <v>0</v>
          </cell>
          <cell r="S6062">
            <v>0</v>
          </cell>
        </row>
        <row r="6063">
          <cell r="E6063" t="str">
            <v>21110. Proceso integral e integrado de la Vigilancia de la Salud PúblicaVigilancia en salud pública</v>
          </cell>
          <cell r="F6063" t="str">
            <v>Seguimiento al fortalecimiento de los eventos de interes internacional en salud pública ESPII</v>
          </cell>
          <cell r="G6063" t="str">
            <v xml:space="preserve">Intervención integral en brotes, alertas y situaciones de emergencia en salud pública
</v>
          </cell>
          <cell r="H6063" t="str">
            <v>GSP</v>
          </cell>
          <cell r="I6063" t="str">
            <v>No aplica</v>
          </cell>
          <cell r="J6063" t="str">
            <v>Plan de acción</v>
          </cell>
          <cell r="K6063" t="str">
            <v>Distrito</v>
          </cell>
          <cell r="L6063" t="str">
            <v>8_DISTRITO</v>
          </cell>
          <cell r="M6063" t="str">
            <v>3_DICIEMBRE_2025</v>
          </cell>
          <cell r="N6063" t="str">
            <v>21110. Proceso integral e integrado de la Vigilancia de la Salud PúblicaVigilancia en salud pública8_DISTRITO3_DICIEMBRE_2025</v>
          </cell>
          <cell r="O6063">
            <v>25938112</v>
          </cell>
          <cell r="R6063">
            <v>0.28326996197718601</v>
          </cell>
          <cell r="S6063">
            <v>7347487.9999999925</v>
          </cell>
        </row>
        <row r="6064">
          <cell r="E6064" t="str">
            <v>21210. Proceso integral e integrado de la Vigilancia de la Salud PúblicaVigilancia en salud pública</v>
          </cell>
          <cell r="F6064" t="str">
            <v>Simulacro ESPII</v>
          </cell>
          <cell r="G6064" t="str">
            <v xml:space="preserve">Intervención integral en brotes, alertas y situaciones de emergencia en salud pública
</v>
          </cell>
          <cell r="H6064" t="str">
            <v>GSP</v>
          </cell>
          <cell r="I6064" t="str">
            <v>No aplica</v>
          </cell>
          <cell r="J6064" t="str">
            <v>Plan de acción</v>
          </cell>
          <cell r="K6064" t="str">
            <v>Distrito</v>
          </cell>
          <cell r="L6064" t="str">
            <v>8_DISTRITO</v>
          </cell>
          <cell r="M6064" t="str">
            <v>3_DICIEMBRE_2025</v>
          </cell>
          <cell r="N6064" t="str">
            <v>21210. Proceso integral e integrado de la Vigilancia de la Salud PúblicaVigilancia en salud pública8_DISTRITO3_DICIEMBRE_2025</v>
          </cell>
          <cell r="O6064">
            <v>100000000</v>
          </cell>
          <cell r="R6064">
            <v>0</v>
          </cell>
          <cell r="S6064">
            <v>0</v>
          </cell>
        </row>
        <row r="6065">
          <cell r="E6065" t="str">
            <v>21310. Proceso integral e integrado de la Vigilancia de la Salud PúblicaVigilancia en salud pública</v>
          </cell>
          <cell r="F6065" t="str">
            <v xml:space="preserve">Gestión  de la información  del Componente de Salud Mental - Subred Norte y Sur Occidente </v>
          </cell>
          <cell r="G6065" t="str">
            <v>Gestión, análisis y divulgación  de información de la vigilancia en salud pública</v>
          </cell>
          <cell r="H6065" t="str">
            <v>GSP</v>
          </cell>
          <cell r="I6065" t="str">
            <v>No aplica</v>
          </cell>
          <cell r="J6065" t="str">
            <v>Plan de acción</v>
          </cell>
          <cell r="K6065" t="str">
            <v>Zonal</v>
          </cell>
          <cell r="L6065" t="str">
            <v>8_DISTRITO</v>
          </cell>
          <cell r="M6065" t="str">
            <v>3_DICIEMBRE_2025</v>
          </cell>
          <cell r="N6065" t="str">
            <v>21310. Proceso integral e integrado de la Vigilancia de la Salud PúblicaVigilancia en salud pública8_DISTRITO3_DICIEMBRE_2025</v>
          </cell>
          <cell r="O6065">
            <v>92953120</v>
          </cell>
          <cell r="R6065">
            <v>0</v>
          </cell>
          <cell r="S6065">
            <v>0</v>
          </cell>
        </row>
        <row r="6066">
          <cell r="E6066" t="str">
            <v>21410. Proceso integral e integrado de la Vigilancia de la Salud PúblicaVigilancia en salud pública</v>
          </cell>
          <cell r="F6066" t="str">
            <v xml:space="preserve">Gestión  de la información  del Componente de Salud Mental - Subred Centro Oriente y Sur </v>
          </cell>
          <cell r="G6066" t="str">
            <v>Gestión, análisis y divulgación  de información de la vigilancia en salud pública</v>
          </cell>
          <cell r="H6066" t="str">
            <v>GSP</v>
          </cell>
          <cell r="I6066" t="str">
            <v>No aplica</v>
          </cell>
          <cell r="J6066" t="str">
            <v>Plan de acción</v>
          </cell>
          <cell r="K6066" t="str">
            <v>Zonal</v>
          </cell>
          <cell r="L6066" t="str">
            <v>8_DISTRITO</v>
          </cell>
          <cell r="M6066" t="str">
            <v>3_DICIEMBRE_2025</v>
          </cell>
          <cell r="N6066" t="str">
            <v>21410. Proceso integral e integrado de la Vigilancia de la Salud PúblicaVigilancia en salud pública8_DISTRITO3_DICIEMBRE_2025</v>
          </cell>
          <cell r="O6066">
            <v>72587264</v>
          </cell>
          <cell r="R6066">
            <v>0</v>
          </cell>
          <cell r="S6066">
            <v>0</v>
          </cell>
        </row>
        <row r="6067">
          <cell r="E6067" t="str">
            <v>21510. Proceso integral e integrado de la Vigilancia de la Salud PúblicaVigilancia en salud pública</v>
          </cell>
          <cell r="F6067" t="str">
            <v>Investigaciones epidemiológicas de eventos prioritarios en salud mental</v>
          </cell>
          <cell r="G6067" t="str">
            <v xml:space="preserve">Intervención integral en brotes, alertas y situaciones de emergencia en salud pública
</v>
          </cell>
          <cell r="H6067" t="str">
            <v>GSP</v>
          </cell>
          <cell r="I6067" t="str">
            <v>No aplica</v>
          </cell>
          <cell r="J6067" t="str">
            <v>Investigaciones Epidemiológicas de campo realizadas</v>
          </cell>
          <cell r="K6067" t="str">
            <v>Zonal</v>
          </cell>
          <cell r="L6067" t="str">
            <v>8_DISTRITO</v>
          </cell>
          <cell r="M6067" t="str">
            <v>3_DICIEMBRE_2025</v>
          </cell>
          <cell r="N6067" t="str">
            <v>21510. Proceso integral e integrado de la Vigilancia de la Salud PúblicaVigilancia en salud pública8_DISTRITO3_DICIEMBRE_2025</v>
          </cell>
          <cell r="O6067">
            <v>211452</v>
          </cell>
          <cell r="R6067">
            <v>0</v>
          </cell>
          <cell r="S6067">
            <v>0</v>
          </cell>
        </row>
        <row r="6068">
          <cell r="E6068" t="str">
            <v>21610. Proceso integral e integrado de la Vigilancia de la Salud PúblicaVigilancia en salud pública</v>
          </cell>
          <cell r="F6068" t="str">
            <v>Implementación de los componentes delito asociado, morbimortalidad, consumo de SPA, respuesta social del Centro Distrital de Monitoreo de las Drogas- CEMID)</v>
          </cell>
          <cell r="G6068" t="str">
            <v>Gestión, análisis y divulgación  de información de la vigilancia en salud pública</v>
          </cell>
          <cell r="H6068" t="str">
            <v>GSP</v>
          </cell>
          <cell r="I6068" t="str">
            <v>No aplica</v>
          </cell>
          <cell r="J6068" t="str">
            <v>Plan de acción</v>
          </cell>
          <cell r="K6068" t="str">
            <v>Distrito</v>
          </cell>
          <cell r="L6068" t="str">
            <v>8_DISTRITO</v>
          </cell>
          <cell r="M6068" t="str">
            <v>3_DICIEMBRE_2025</v>
          </cell>
          <cell r="N6068" t="str">
            <v>21610. Proceso integral e integrado de la Vigilancia de la Salud PúblicaVigilancia en salud pública8_DISTRITO3_DICIEMBRE_2025</v>
          </cell>
          <cell r="O6068">
            <v>30252912</v>
          </cell>
          <cell r="R6068">
            <v>1</v>
          </cell>
          <cell r="S6068">
            <v>30252912</v>
          </cell>
        </row>
        <row r="6069">
          <cell r="E6069" t="str">
            <v>21710. Proceso integral e integrado de la Vigilancia de la Salud PúblicaVigilancia en salud pública</v>
          </cell>
          <cell r="F6069" t="str">
            <v>Gestión de la información  del  componente Estadísticas Vitales  - Subred Norte, Centro Oriente, Sur Occidente y Sur</v>
          </cell>
          <cell r="G6069" t="str">
            <v>Gestión, análisis y divulgación  de información de la vigilancia en salud pública</v>
          </cell>
          <cell r="H6069" t="str">
            <v>GSP</v>
          </cell>
          <cell r="I6069" t="str">
            <v>No aplica</v>
          </cell>
          <cell r="J6069" t="str">
            <v>Plan de acción</v>
          </cell>
          <cell r="K6069" t="str">
            <v>Zonal</v>
          </cell>
          <cell r="L6069" t="str">
            <v>8_DISTRITO</v>
          </cell>
          <cell r="M6069" t="str">
            <v>3_DICIEMBRE_2025</v>
          </cell>
          <cell r="N6069" t="str">
            <v>21710. Proceso integral e integrado de la Vigilancia de la Salud PúblicaVigilancia en salud pública8_DISTRITO3_DICIEMBRE_2025</v>
          </cell>
          <cell r="O6069">
            <v>3994272</v>
          </cell>
          <cell r="R6069">
            <v>0</v>
          </cell>
          <cell r="S6069">
            <v>0</v>
          </cell>
        </row>
        <row r="6070">
          <cell r="E6070" t="str">
            <v>21810. Proceso integral e integrado de la Vigilancia de la Salud PúblicaVigilancia en salud pública</v>
          </cell>
          <cell r="F6070" t="str">
            <v>Asistencia técnica de las UPGD que conforman la red de  Estadísticas Vitales</v>
          </cell>
          <cell r="G6070" t="str">
            <v>Gestión, análisis y divulgación  de información de la vigilancia en salud pública</v>
          </cell>
          <cell r="H6070" t="str">
            <v>GSP</v>
          </cell>
          <cell r="I6070" t="str">
            <v>No aplica</v>
          </cell>
          <cell r="J6070" t="str">
            <v>Plan de acción</v>
          </cell>
          <cell r="K6070" t="str">
            <v>Zonal</v>
          </cell>
          <cell r="L6070" t="str">
            <v>8_DISTRITO</v>
          </cell>
          <cell r="M6070" t="str">
            <v>3_DICIEMBRE_2025</v>
          </cell>
          <cell r="N6070" t="str">
            <v>21810. Proceso integral e integrado de la Vigilancia de la Salud PúblicaVigilancia en salud pública8_DISTRITO3_DICIEMBRE_2025</v>
          </cell>
          <cell r="O6070">
            <v>7347488</v>
          </cell>
          <cell r="R6070">
            <v>0</v>
          </cell>
          <cell r="S6070">
            <v>0</v>
          </cell>
        </row>
        <row r="6071">
          <cell r="E6071" t="str">
            <v>21910. Proceso integral e integrado de la Vigilancia de la Salud PúblicaVigilancia en salud pública</v>
          </cell>
          <cell r="F6071" t="str">
            <v>Evaluación y verificación en las asistencias técnicas de la Cabalidad y los diferentes procesos de EEVV</v>
          </cell>
          <cell r="G6071" t="str">
            <v>Gestión, análisis y divulgación  de información de la vigilancia en salud pública</v>
          </cell>
          <cell r="H6071" t="str">
            <v>GSP</v>
          </cell>
          <cell r="I6071" t="str">
            <v>No aplica</v>
          </cell>
          <cell r="J6071" t="str">
            <v>Plan de acción</v>
          </cell>
          <cell r="K6071" t="str">
            <v>Zonal</v>
          </cell>
          <cell r="L6071" t="str">
            <v>8_DISTRITO</v>
          </cell>
          <cell r="M6071" t="str">
            <v>3_DICIEMBRE_2025</v>
          </cell>
          <cell r="N6071" t="str">
            <v>21910. Proceso integral e integrado de la Vigilancia de la Salud PúblicaVigilancia en salud pública8_DISTRITO3_DICIEMBRE_2025</v>
          </cell>
          <cell r="O6071">
            <v>6484528</v>
          </cell>
          <cell r="R6071">
            <v>0</v>
          </cell>
          <cell r="S6071">
            <v>0</v>
          </cell>
        </row>
        <row r="6072">
          <cell r="E6072" t="str">
            <v>22010. Proceso integral e integrado de la Vigilancia de la Salud PúblicaVigilancia en salud pública</v>
          </cell>
          <cell r="F6072" t="str">
            <v>Apoyo en las asistencias técnicas de los procesos de EEVV</v>
          </cell>
          <cell r="G6072" t="str">
            <v>Gestión, análisis y divulgación  de información de la vigilancia en salud pública</v>
          </cell>
          <cell r="H6072" t="str">
            <v>GSP</v>
          </cell>
          <cell r="I6072" t="str">
            <v>No aplica</v>
          </cell>
          <cell r="J6072" t="str">
            <v>Plan de acción</v>
          </cell>
          <cell r="K6072" t="str">
            <v>Zonal</v>
          </cell>
          <cell r="L6072" t="str">
            <v>8_DISTRITO</v>
          </cell>
          <cell r="M6072" t="str">
            <v>3_DICIEMBRE_2025</v>
          </cell>
          <cell r="N6072" t="str">
            <v>22010. Proceso integral e integrado de la Vigilancia de la Salud PúblicaVigilancia en salud pública8_DISTRITO3_DICIEMBRE_2025</v>
          </cell>
          <cell r="O6072">
            <v>5621568</v>
          </cell>
          <cell r="R6072">
            <v>0</v>
          </cell>
          <cell r="S6072">
            <v>0</v>
          </cell>
        </row>
        <row r="6073">
          <cell r="E6073" t="str">
            <v>22110. Proceso integral e integrado de la Vigilancia de la Salud PúblicaVigilancia en salud pública</v>
          </cell>
          <cell r="F6073" t="str">
            <v>Seguimiento de muertes consideradas como no violentas (manera de muerte no violenta) y que ocurren extra institucionalmente (por fuera de las instituciones prestadoras de servicios de salud “IPS”) para población pobre vulnerable - no asegurada GAHD</v>
          </cell>
          <cell r="G6073" t="str">
            <v xml:space="preserve">Intervención integral en brotes, alertas y situaciones de emergencia en salud pública
</v>
          </cell>
          <cell r="H6073" t="str">
            <v>GSP</v>
          </cell>
          <cell r="I6073" t="str">
            <v>No aplica</v>
          </cell>
          <cell r="J6073" t="str">
            <v>Plan de acción</v>
          </cell>
          <cell r="K6073" t="str">
            <v>Distrito</v>
          </cell>
          <cell r="L6073" t="str">
            <v>8_DISTRITO</v>
          </cell>
          <cell r="M6073" t="str">
            <v>3_DICIEMBRE_2025</v>
          </cell>
          <cell r="N6073" t="str">
            <v>22110. Proceso integral e integrado de la Vigilancia de la Salud PúblicaVigilancia en salud pública8_DISTRITO3_DICIEMBRE_2025</v>
          </cell>
          <cell r="O6073">
            <v>149094832</v>
          </cell>
          <cell r="R6073">
            <v>0.98252097698463503</v>
          </cell>
          <cell r="S6073">
            <v>146488800.00000003</v>
          </cell>
        </row>
        <row r="6074">
          <cell r="E6074" t="str">
            <v>22210. Proceso integral e integrado de la Vigilancia de la Salud PúblicaVigilancia en salud pública</v>
          </cell>
          <cell r="F6074" t="str">
            <v>Georreferenciación y análisis de información cartográfica de eventos de interés en salud pública</v>
          </cell>
          <cell r="G6074" t="str">
            <v>Gestión, análisis y divulgación  de información de la vigilancia en salud pública</v>
          </cell>
          <cell r="H6074" t="str">
            <v>GSP</v>
          </cell>
          <cell r="I6074" t="str">
            <v>No aplica</v>
          </cell>
          <cell r="J6074" t="str">
            <v>Plan de acción</v>
          </cell>
          <cell r="K6074" t="str">
            <v>Zonal</v>
          </cell>
          <cell r="L6074" t="str">
            <v>8_DISTRITO</v>
          </cell>
          <cell r="M6074" t="str">
            <v>3_DICIEMBRE_2025</v>
          </cell>
          <cell r="N6074" t="str">
            <v>22210. Proceso integral e integrado de la Vigilancia de la Salud PúblicaVigilancia en salud pública8_DISTRITO3_DICIEMBRE_2025</v>
          </cell>
          <cell r="O6074">
            <v>18590624</v>
          </cell>
          <cell r="R6074">
            <v>0</v>
          </cell>
          <cell r="S6074">
            <v>0</v>
          </cell>
        </row>
        <row r="6075">
          <cell r="E6075" t="str">
            <v>22310. Proceso integral e integrado de la Vigilancia de la Salud PúblicaVigilancia en salud pública</v>
          </cell>
          <cell r="F6075" t="str">
            <v>Gestión de la Vigilancia  centinela por exposición a contaminación ambiental en zonas aledañas parque de innovación Doña Juana</v>
          </cell>
          <cell r="G6075" t="str">
            <v>Gestión, análisis y divulgación  de información de la vigilancia en salud pública</v>
          </cell>
          <cell r="H6075" t="str">
            <v>GSP</v>
          </cell>
          <cell r="I6075" t="str">
            <v>No aplica</v>
          </cell>
          <cell r="J6075" t="str">
            <v>Plan de acción</v>
          </cell>
          <cell r="K6075" t="str">
            <v>Zonal</v>
          </cell>
          <cell r="L6075" t="str">
            <v>8_DISTRITO</v>
          </cell>
          <cell r="M6075" t="str">
            <v>3_DICIEMBRE_2025</v>
          </cell>
          <cell r="N6075" t="str">
            <v>22310. Proceso integral e integrado de la Vigilancia de la Salud PúblicaVigilancia en salud pública8_DISTRITO3_DICIEMBRE_2025</v>
          </cell>
          <cell r="O6075">
            <v>29488576</v>
          </cell>
          <cell r="R6075">
            <v>0</v>
          </cell>
          <cell r="S6075">
            <v>0</v>
          </cell>
        </row>
        <row r="6076">
          <cell r="E6076" t="str">
            <v>22410. Proceso integral e integrado de la Vigilancia de la Salud PúblicaVigilancia en salud pública</v>
          </cell>
          <cell r="F6076" t="str">
            <v>Seguimiento y monitoreo de los instrumentos de canalizaciones de Vigilancia en Salud  pública. Subred Norte, Sur Occidente,  Centro oriente y Sur</v>
          </cell>
          <cell r="G6076" t="str">
            <v xml:space="preserve">Intervención integral en brotes, alertas y situaciones de emergencia en salud pública
</v>
          </cell>
          <cell r="H6076" t="str">
            <v>GSP</v>
          </cell>
          <cell r="I6076" t="str">
            <v>No aplica</v>
          </cell>
          <cell r="J6076" t="str">
            <v>Plan de acción</v>
          </cell>
          <cell r="K6076" t="str">
            <v>Zonal</v>
          </cell>
          <cell r="L6076" t="str">
            <v>8_DISTRITO</v>
          </cell>
          <cell r="M6076" t="str">
            <v>3_DICIEMBRE_2025</v>
          </cell>
          <cell r="N6076" t="str">
            <v>22410. Proceso integral e integrado de la Vigilancia de la Salud PúblicaVigilancia en salud pública8_DISTRITO3_DICIEMBRE_2025</v>
          </cell>
          <cell r="O6076">
            <v>3994272</v>
          </cell>
          <cell r="R6076">
            <v>0</v>
          </cell>
          <cell r="S6076">
            <v>0</v>
          </cell>
        </row>
        <row r="6077">
          <cell r="E6077" t="str">
            <v>22510. Proceso integral e integrado de la Vigilancia de la Salud PúblicaVigilancia en salud pública</v>
          </cell>
          <cell r="F6077" t="str">
            <v>Gestión  de la información  del Componente de IAAS</v>
          </cell>
          <cell r="G6077" t="str">
            <v>Gestión, análisis y divulgación  de información de la vigilancia en salud pública</v>
          </cell>
          <cell r="H6077" t="str">
            <v>GSP</v>
          </cell>
          <cell r="I6077" t="str">
            <v>No aplica</v>
          </cell>
          <cell r="J6077" t="str">
            <v>Plan de acción</v>
          </cell>
          <cell r="K6077" t="str">
            <v>Zonal</v>
          </cell>
          <cell r="L6077" t="str">
            <v>8_DISTRITO</v>
          </cell>
          <cell r="M6077" t="str">
            <v>3_DICIEMBRE_2025</v>
          </cell>
          <cell r="N6077" t="str">
            <v>22510. Proceso integral e integrado de la Vigilancia de la Salud PúblicaVigilancia en salud pública8_DISTRITO3_DICIEMBRE_2025</v>
          </cell>
          <cell r="O6077">
            <v>7347488</v>
          </cell>
          <cell r="R6077">
            <v>0</v>
          </cell>
          <cell r="S6077">
            <v>0</v>
          </cell>
        </row>
        <row r="6078">
          <cell r="E6078" t="str">
            <v>22610. Proceso integral e integrado de la Vigilancia de la Salud PúblicaVigilancia en salud pública</v>
          </cell>
          <cell r="F6078" t="str">
            <v>Gestión administrativa y operativa de seguimiento y monitoreo AT integrales-</v>
          </cell>
          <cell r="G6078" t="str">
            <v>Gestión, análisis y divulgación  de información de la vigilancia en salud pública</v>
          </cell>
          <cell r="H6078" t="str">
            <v>GSP</v>
          </cell>
          <cell r="I6078" t="str">
            <v>No aplica</v>
          </cell>
          <cell r="J6078" t="str">
            <v>Plan de acción</v>
          </cell>
          <cell r="K6078" t="str">
            <v>Distrito</v>
          </cell>
          <cell r="L6078" t="str">
            <v>8_DISTRITO</v>
          </cell>
          <cell r="M6078" t="str">
            <v>3_DICIEMBRE_2025</v>
          </cell>
          <cell r="N6078" t="str">
            <v>22610. Proceso integral e integrado de la Vigilancia de la Salud PúblicaVigilancia en salud pública8_DISTRITO3_DICIEMBRE_2025</v>
          </cell>
          <cell r="O6078">
            <v>95295440</v>
          </cell>
          <cell r="R6078">
            <v>0</v>
          </cell>
          <cell r="S6078">
            <v>0</v>
          </cell>
        </row>
        <row r="6079">
          <cell r="E6079" t="str">
            <v>22710. Proceso integral e integrado de la Vigilancia de la Salud PúblicaVigilancia en salud pública</v>
          </cell>
          <cell r="F6079" t="str">
            <v>Gestión operativa de seguimiento y monitoreo AT integrales</v>
          </cell>
          <cell r="G6079" t="str">
            <v>Gestión, análisis y divulgación  de información de la vigilancia en salud pública</v>
          </cell>
          <cell r="H6079" t="str">
            <v>GSP</v>
          </cell>
          <cell r="I6079" t="str">
            <v>No aplica</v>
          </cell>
          <cell r="J6079" t="str">
            <v>Plan de acción</v>
          </cell>
          <cell r="K6079" t="str">
            <v>Distrito</v>
          </cell>
          <cell r="L6079" t="str">
            <v>8_DISTRITO</v>
          </cell>
          <cell r="M6079" t="str">
            <v>3_DICIEMBRE_2025</v>
          </cell>
          <cell r="N6079" t="str">
            <v>22710. Proceso integral e integrado de la Vigilancia de la Salud PúblicaVigilancia en salud pública8_DISTRITO3_DICIEMBRE_2025</v>
          </cell>
          <cell r="O6079">
            <v>53602144</v>
          </cell>
          <cell r="R6079">
            <v>1.0393284305562001</v>
          </cell>
          <cell r="S6079">
            <v>55710232.197967432</v>
          </cell>
        </row>
        <row r="6080">
          <cell r="E6080" t="str">
            <v>22810. Proceso integral e integrado de la Vigilancia de la Salud PúblicaVigilancia en salud pública</v>
          </cell>
          <cell r="F6080" t="str">
            <v>Investigaciones epidemiológicas de eventos prioritarios en salud mental- Ruralidad</v>
          </cell>
          <cell r="G6080" t="str">
            <v xml:space="preserve">Intervención integral en brotes, alertas y situaciones de emergencia en salud pública
</v>
          </cell>
          <cell r="H6080" t="str">
            <v>GSP</v>
          </cell>
          <cell r="I6080" t="str">
            <v>No aplica</v>
          </cell>
          <cell r="J6080" t="str">
            <v>Plan de acción</v>
          </cell>
          <cell r="K6080" t="str">
            <v>Local</v>
          </cell>
          <cell r="L6080" t="str">
            <v>8_DISTRITO</v>
          </cell>
          <cell r="M6080" t="str">
            <v>3_DICIEMBRE_2025</v>
          </cell>
          <cell r="N6080" t="str">
            <v>22810. Proceso integral e integrado de la Vigilancia de la Salud PúblicaVigilancia en salud pública8_DISTRITO3_DICIEMBRE_2025</v>
          </cell>
          <cell r="O6080">
            <v>3513480</v>
          </cell>
          <cell r="R6080">
            <v>0</v>
          </cell>
          <cell r="S6080">
            <v>0</v>
          </cell>
        </row>
        <row r="6081">
          <cell r="E6081" t="str">
            <v>22910. Proceso integral e integrado de la Vigilancia de la Salud PúblicaVigilancia en salud pública</v>
          </cell>
          <cell r="F6081" t="str">
            <v xml:space="preserve">Fortalecimiento de capacidades IEC Salud mental </v>
          </cell>
          <cell r="G6081" t="str">
            <v xml:space="preserve">Intervención integral en brotes, alertas y situaciones de emergencia en salud pública
</v>
          </cell>
          <cell r="H6081" t="str">
            <v>GSP</v>
          </cell>
          <cell r="I6081" t="str">
            <v>No aplica</v>
          </cell>
          <cell r="J6081" t="str">
            <v>Plan de Fortalecimiento</v>
          </cell>
          <cell r="K6081" t="str">
            <v>Zonal</v>
          </cell>
          <cell r="L6081" t="str">
            <v>8_DISTRITO</v>
          </cell>
          <cell r="M6081" t="str">
            <v>3_DICIEMBRE_2025</v>
          </cell>
          <cell r="N6081" t="str">
            <v>22910. Proceso integral e integrado de la Vigilancia de la Salud PúblicaVigilancia en salud pública8_DISTRITO3_DICIEMBRE_2025</v>
          </cell>
          <cell r="O6081">
            <v>281936</v>
          </cell>
          <cell r="R6081">
            <v>0</v>
          </cell>
          <cell r="S6081">
            <v>0</v>
          </cell>
        </row>
        <row r="6082">
          <cell r="E6082" t="str">
            <v>23010. Proceso integral e integrado de la Vigilancia de la Salud PúblicaVigilancia en salud pública</v>
          </cell>
          <cell r="F6082" t="str">
            <v xml:space="preserve">Fortalecimiento de capacidades IEC No trasmisibles </v>
          </cell>
          <cell r="G6082" t="str">
            <v xml:space="preserve">Intervención integral en brotes, alertas y situaciones de emergencia en salud pública
</v>
          </cell>
          <cell r="H6082" t="str">
            <v>GSP</v>
          </cell>
          <cell r="I6082" t="str">
            <v>No aplica</v>
          </cell>
          <cell r="J6082" t="str">
            <v>Plan de Fortalecimiento</v>
          </cell>
          <cell r="K6082" t="str">
            <v>Zonal</v>
          </cell>
          <cell r="L6082" t="str">
            <v>8_DISTRITO</v>
          </cell>
          <cell r="M6082" t="str">
            <v>3_DICIEMBRE_2025</v>
          </cell>
          <cell r="N6082" t="str">
            <v>23010. Proceso integral e integrado de la Vigilancia de la Salud PúblicaVigilancia en salud pública8_DISTRITO3_DICIEMBRE_2025</v>
          </cell>
          <cell r="O6082">
            <v>244416</v>
          </cell>
          <cell r="R6082">
            <v>0</v>
          </cell>
          <cell r="S6082">
            <v>0</v>
          </cell>
        </row>
        <row r="6083">
          <cell r="E6083" t="str">
            <v>23111. Proceso integral e integrado de la Vigilancia basada en ComunidadVigilancia en salud pública</v>
          </cell>
          <cell r="F6083" t="str">
            <v>Gestión Estrategica territorial en el contexto de la VBC</v>
          </cell>
          <cell r="G6083" t="str">
            <v>Gestión Estrategica territorial en el contexto de la VBC</v>
          </cell>
          <cell r="H6083" t="str">
            <v>GSP</v>
          </cell>
          <cell r="I6083" t="str">
            <v>No aplica</v>
          </cell>
          <cell r="J6083" t="str">
            <v>Plan de acción</v>
          </cell>
          <cell r="K6083" t="str">
            <v>Zonal</v>
          </cell>
          <cell r="L6083" t="str">
            <v>8_DISTRITO</v>
          </cell>
          <cell r="M6083" t="str">
            <v>3_DICIEMBRE_2025</v>
          </cell>
          <cell r="N6083" t="str">
            <v>23111. Proceso integral e integrado de la Vigilancia basada en ComunidadVigilancia en salud pública8_DISTRITO3_DICIEMBRE_2025</v>
          </cell>
          <cell r="O6083">
            <v>25173776</v>
          </cell>
          <cell r="R6083">
            <v>0</v>
          </cell>
          <cell r="S6083">
            <v>0</v>
          </cell>
        </row>
        <row r="6084">
          <cell r="E6084" t="str">
            <v>23211. Proceso integral e integrado de la Vigilancia basada en ComunidadVigilancia en salud pública</v>
          </cell>
          <cell r="F6084" t="str">
            <v>Gestión Operativa para el Fortalecmiento de la REVCOM</v>
          </cell>
          <cell r="G6084" t="str">
            <v>Gestión Operativa para el Fortalecmiento de la REVCOM</v>
          </cell>
          <cell r="H6084" t="str">
            <v>GSP</v>
          </cell>
          <cell r="I6084" t="str">
            <v>No aplica</v>
          </cell>
          <cell r="J6084" t="str">
            <v>Plan de acción</v>
          </cell>
          <cell r="K6084" t="str">
            <v>Local</v>
          </cell>
          <cell r="L6084" t="str">
            <v>8_DISTRITO</v>
          </cell>
          <cell r="M6084" t="str">
            <v>3_DICIEMBRE_2025</v>
          </cell>
          <cell r="N6084" t="str">
            <v>23211. Proceso integral e integrado de la Vigilancia basada en ComunidadVigilancia en salud pública8_DISTRITO3_DICIEMBRE_2025</v>
          </cell>
          <cell r="O6084">
            <v>5621568</v>
          </cell>
          <cell r="R6084">
            <v>0</v>
          </cell>
          <cell r="S6084">
            <v>0</v>
          </cell>
        </row>
        <row r="6085">
          <cell r="E6085" t="str">
            <v>23311. Proceso integral e integrado de la Vigilancia basada en ComunidadVigilancia en salud pública</v>
          </cell>
          <cell r="F6085" t="str">
            <v>Gestión estratégica y  operativa para el Fortalecimiento de la RevCom - en la Ruralidad de Sumapaz</v>
          </cell>
          <cell r="G6085" t="str">
            <v>Gestión Operativa para el Fortalecmiento de la REVCOM</v>
          </cell>
          <cell r="H6085" t="str">
            <v>GSP</v>
          </cell>
          <cell r="I6085" t="str">
            <v>No aplica</v>
          </cell>
          <cell r="J6085" t="str">
            <v>Plan de acción</v>
          </cell>
          <cell r="K6085" t="str">
            <v>Local</v>
          </cell>
          <cell r="L6085" t="str">
            <v>8_DISTRITO</v>
          </cell>
          <cell r="M6085" t="str">
            <v>3_DICIEMBRE_2025</v>
          </cell>
          <cell r="N6085" t="str">
            <v>23311. Proceso integral e integrado de la Vigilancia basada en ComunidadVigilancia en salud pública8_DISTRITO3_DICIEMBRE_2025</v>
          </cell>
          <cell r="O6085">
            <v>7026960</v>
          </cell>
          <cell r="R6085">
            <v>0</v>
          </cell>
          <cell r="S6085">
            <v>0</v>
          </cell>
        </row>
        <row r="6086">
          <cell r="E6086" t="str">
            <v>23413. Proceso integral e integrado de gestión y análisis de políticas para el bienestarAnálisis de Politicas</v>
          </cell>
          <cell r="F6086" t="str">
            <v>Participación y gestión intersectorial  para la formulación, implementación, seguimiento o evaluación de las políticas públicas en los territorios</v>
          </cell>
          <cell r="G6086" t="str">
            <v>Gestión Intersectorial de Políticas Públicas en los Territorios</v>
          </cell>
          <cell r="H6086" t="str">
            <v>GSP</v>
          </cell>
          <cell r="I6086" t="str">
            <v>No aplica</v>
          </cell>
          <cell r="J6086" t="str">
            <v>Plan de acción</v>
          </cell>
          <cell r="K6086" t="str">
            <v>Local</v>
          </cell>
          <cell r="L6086" t="str">
            <v>8_DISTRITO</v>
          </cell>
          <cell r="M6086" t="str">
            <v>3_DICIEMBRE_2025</v>
          </cell>
          <cell r="N6086" t="str">
            <v>23413. Proceso integral e integrado de gestión y análisis de políticas para el bienestarAnálisis de Politicas8_DISTRITO3_DICIEMBRE_2025</v>
          </cell>
          <cell r="O6086">
            <v>24853248</v>
          </cell>
          <cell r="R6086">
            <v>0</v>
          </cell>
          <cell r="S6086">
            <v>0</v>
          </cell>
        </row>
        <row r="6087">
          <cell r="E6087" t="str">
            <v>23513. Proceso integral e integrado de gestión y análisis de políticas para el bienestarAnálisis de Politicas</v>
          </cell>
          <cell r="F6087" t="e">
            <v>#VALUE!</v>
          </cell>
          <cell r="G6087" t="str">
            <v>Gestión Intersectorial de Políticas Públicas en los Territorios</v>
          </cell>
          <cell r="H6087" t="str">
            <v>GSP</v>
          </cell>
          <cell r="I6087" t="str">
            <v>No aplica</v>
          </cell>
          <cell r="J6087" t="str">
            <v>Plan de acción</v>
          </cell>
          <cell r="K6087" t="str">
            <v>Zonal</v>
          </cell>
          <cell r="L6087" t="str">
            <v>8_DISTRITO</v>
          </cell>
          <cell r="M6087" t="str">
            <v>3_DICIEMBRE_2025</v>
          </cell>
          <cell r="N6087" t="str">
            <v>23513. Proceso integral e integrado de gestión y análisis de políticas para el bienestarAnálisis de Politicas8_DISTRITO3_DICIEMBRE_2025</v>
          </cell>
          <cell r="O6087">
            <v>7332480</v>
          </cell>
          <cell r="R6087">
            <v>0</v>
          </cell>
          <cell r="S6087">
            <v>0</v>
          </cell>
        </row>
        <row r="6088">
          <cell r="E6088" t="str">
            <v>23613. Proceso integral e integrado de gestión y análisis de políticas para el bienestarAnálisis de Politicas</v>
          </cell>
          <cell r="F6088" t="str">
            <v>Participación y gestión intersectorial local con los diferentes actores para la formulación, implementación, seguimiento o evaluación de la política pública de Ruralidad, exceptuando Sumapaz</v>
          </cell>
          <cell r="G6088" t="str">
            <v>Gestión Intersectorial de Políticas Públicas en los Territorios</v>
          </cell>
          <cell r="H6088" t="str">
            <v>GSP</v>
          </cell>
          <cell r="I6088" t="str">
            <v>No aplica</v>
          </cell>
          <cell r="J6088" t="str">
            <v>Plan de acción</v>
          </cell>
          <cell r="K6088" t="str">
            <v>Distrito</v>
          </cell>
          <cell r="L6088" t="str">
            <v>8_DISTRITO</v>
          </cell>
          <cell r="M6088" t="str">
            <v>3_DICIEMBRE_2025</v>
          </cell>
          <cell r="N6088" t="str">
            <v>23613. Proceso integral e integrado de gestión y análisis de políticas para el bienestarAnálisis de Politicas8_DISTRITO3_DICIEMBRE_2025</v>
          </cell>
          <cell r="O6088">
            <v>7332480</v>
          </cell>
          <cell r="R6088">
            <v>0</v>
          </cell>
          <cell r="S6088">
            <v>0</v>
          </cell>
        </row>
        <row r="6089">
          <cell r="E6089" t="str">
            <v>23713. Proceso integral e integrado de gestión y análisis de políticas para el bienestarAnálisis de Politicas</v>
          </cell>
          <cell r="F6089" t="str">
            <v>Participación y gestión intersectorial local con los diferentes actores para la formulación, implementación, seguimiento o evaluación de las políticas públicas priorizadas en Sumapaz</v>
          </cell>
          <cell r="G6089" t="str">
            <v>Gestión Intersectorial de Políticas Públicas en los Territorios</v>
          </cell>
          <cell r="H6089" t="str">
            <v>GSP</v>
          </cell>
          <cell r="I6089" t="str">
            <v>No aplica</v>
          </cell>
          <cell r="J6089" t="str">
            <v>Plan de acción</v>
          </cell>
          <cell r="K6089" t="str">
            <v>Local</v>
          </cell>
          <cell r="L6089" t="str">
            <v>8_DISTRITO</v>
          </cell>
          <cell r="M6089" t="str">
            <v>3_DICIEMBRE_2025</v>
          </cell>
          <cell r="N6089" t="str">
            <v>23713. Proceso integral e integrado de gestión y análisis de políticas para el bienestarAnálisis de Politicas8_DISTRITO3_DICIEMBRE_2025</v>
          </cell>
          <cell r="O6089">
            <v>22914000</v>
          </cell>
          <cell r="R6089">
            <v>0</v>
          </cell>
          <cell r="S6089">
            <v>0</v>
          </cell>
        </row>
        <row r="6090">
          <cell r="E6090" t="str">
            <v>23813. Proceso integral e integrado de gestión y análisis de políticas para el bienestarAnálisis de Politicas</v>
          </cell>
          <cell r="F6090" t="str">
            <v>Participación y gestión intersectorial local con los diferentes actores para la formulación, implementación, seguimiento o evaluación de las políticas públicas étnicas en los territorios</v>
          </cell>
          <cell r="G6090" t="str">
            <v>Gestión Intersectorial de Políticas Públicas en los Territorios</v>
          </cell>
          <cell r="H6090" t="str">
            <v>GSP</v>
          </cell>
          <cell r="I6090" t="str">
            <v>No aplica</v>
          </cell>
          <cell r="J6090" t="str">
            <v>Plan de acción</v>
          </cell>
          <cell r="K6090" t="str">
            <v>Distrito</v>
          </cell>
          <cell r="L6090" t="str">
            <v>8_DISTRITO</v>
          </cell>
          <cell r="M6090" t="str">
            <v>3_DICIEMBRE_2025</v>
          </cell>
          <cell r="N6090" t="str">
            <v>23813. Proceso integral e integrado de gestión y análisis de políticas para el bienestarAnálisis de Politicas8_DISTRITO3_DICIEMBRE_2025</v>
          </cell>
          <cell r="O6090">
            <v>29329920</v>
          </cell>
          <cell r="R6090">
            <v>0</v>
          </cell>
          <cell r="S6090">
            <v>0</v>
          </cell>
        </row>
        <row r="6091">
          <cell r="E6091" t="str">
            <v>23913. Proceso integral e integrado de gestión y análisis de políticas para el bienestarAnálisis de Politicas</v>
          </cell>
          <cell r="F6091" t="str">
            <v>Coordinación de la respuesta sectorial a las prioridades en salud y situaciones emergentes en el marco de la gestión de las políticas públicas</v>
          </cell>
          <cell r="G6091" t="str">
            <v>Gestión Sectorial de Políticas Públicas en los Territorios</v>
          </cell>
          <cell r="H6091" t="str">
            <v>GSP</v>
          </cell>
          <cell r="I6091" t="str">
            <v>No aplica</v>
          </cell>
          <cell r="J6091" t="str">
            <v>Plan de acción</v>
          </cell>
          <cell r="K6091" t="str">
            <v>Local</v>
          </cell>
          <cell r="L6091" t="str">
            <v>8_DISTRITO</v>
          </cell>
          <cell r="M6091" t="str">
            <v>3_DICIEMBRE_2025</v>
          </cell>
          <cell r="N6091" t="str">
            <v>23913. Proceso integral e integrado de gestión y análisis de políticas para el bienestarAnálisis de Politicas8_DISTRITO3_DICIEMBRE_2025</v>
          </cell>
          <cell r="O6091">
            <v>17086608</v>
          </cell>
          <cell r="R6091">
            <v>0</v>
          </cell>
          <cell r="S6091">
            <v>0</v>
          </cell>
        </row>
        <row r="6092">
          <cell r="E6092" t="str">
            <v>24013. Proceso integral e integrado de gestión y análisis de políticas para el bienestarAnálisis de Politicas</v>
          </cell>
          <cell r="F6092" t="str">
            <v>Coordinación de la respuesta sectorial a las prioridades en salud y situaciones emergentes en el marco de la gestión de las políticas públicas de adultez, trabajo,  salud oral, Acogida, Inclusión y Desarrollo de los Nuevos Bogotanos</v>
          </cell>
          <cell r="G6092" t="str">
            <v>Gestión Sectorial de Políticas Públicas en los Territorios</v>
          </cell>
          <cell r="H6092" t="str">
            <v>GSP</v>
          </cell>
          <cell r="I6092" t="str">
            <v>No aplica</v>
          </cell>
          <cell r="J6092" t="str">
            <v>Plan de acción</v>
          </cell>
          <cell r="K6092" t="str">
            <v>Zonal</v>
          </cell>
          <cell r="L6092" t="str">
            <v>8_DISTRITO</v>
          </cell>
          <cell r="M6092" t="str">
            <v>3_DICIEMBRE_2025</v>
          </cell>
          <cell r="N6092" t="str">
            <v>24013. Proceso integral e integrado de gestión y análisis de políticas para el bienestarAnálisis de Politicas8_DISTRITO3_DICIEMBRE_2025</v>
          </cell>
          <cell r="O6092">
            <v>3910656</v>
          </cell>
          <cell r="R6092">
            <v>0</v>
          </cell>
          <cell r="S6092">
            <v>0</v>
          </cell>
        </row>
        <row r="6093">
          <cell r="E6093" t="str">
            <v>24113. Proceso integral e integrado de gestión y análisis de políticas para el bienestarAnálisis de Politicas</v>
          </cell>
          <cell r="F6093" t="str">
            <v>Coordinación de la respuesta sectorial a las prioridades en salud y situaciones emergentes en el marco de la gestión de la política pública de ruralidad exceptuando Sumapaz</v>
          </cell>
          <cell r="G6093" t="str">
            <v>Gestión Sectorial de Políticas Públicas en los Territorios</v>
          </cell>
          <cell r="H6093" t="str">
            <v>GSP</v>
          </cell>
          <cell r="I6093" t="str">
            <v>No aplica</v>
          </cell>
          <cell r="J6093" t="str">
            <v>Plan de acción</v>
          </cell>
          <cell r="K6093" t="str">
            <v>Distrito</v>
          </cell>
          <cell r="L6093" t="str">
            <v>8_DISTRITO</v>
          </cell>
          <cell r="M6093" t="str">
            <v>3_DICIEMBRE_2025</v>
          </cell>
          <cell r="N6093" t="str">
            <v>24113. Proceso integral e integrado de gestión y análisis de políticas para el bienestarAnálisis de Politicas8_DISTRITO3_DICIEMBRE_2025</v>
          </cell>
          <cell r="O6093">
            <v>3910656</v>
          </cell>
          <cell r="R6093">
            <v>0</v>
          </cell>
          <cell r="S6093">
            <v>0</v>
          </cell>
        </row>
        <row r="6094">
          <cell r="E6094" t="str">
            <v>24213. Proceso integral e integrado de gestión y análisis de políticas para el bienestarAnálisis de Politicas</v>
          </cell>
          <cell r="F6094" t="str">
            <v>Coordinación de la respuesta sectorial a las prioridades en salud y situaciones emergentes en el marco de la gestión de las políticas públicas priorizadas en Sumapaz</v>
          </cell>
          <cell r="G6094" t="str">
            <v>Gestión Sectorial de Políticas Públicas en los Territorios</v>
          </cell>
          <cell r="H6094" t="str">
            <v>GSP</v>
          </cell>
          <cell r="I6094" t="str">
            <v>No aplica</v>
          </cell>
          <cell r="J6094" t="str">
            <v>Plan de acción</v>
          </cell>
          <cell r="K6094" t="str">
            <v>Local</v>
          </cell>
          <cell r="L6094" t="str">
            <v>8_DISTRITO</v>
          </cell>
          <cell r="M6094" t="str">
            <v>3_DICIEMBRE_2025</v>
          </cell>
          <cell r="N6094" t="str">
            <v>24213. Proceso integral e integrado de gestión y análisis de políticas para el bienestarAnálisis de Politicas8_DISTRITO3_DICIEMBRE_2025</v>
          </cell>
          <cell r="O6094">
            <v>12220800</v>
          </cell>
          <cell r="R6094">
            <v>0</v>
          </cell>
          <cell r="S6094">
            <v>0</v>
          </cell>
        </row>
        <row r="6095">
          <cell r="E6095" t="str">
            <v>24313. Proceso integral e integrado de gestión y análisis de políticas para el bienestarAnálisis de Politicas</v>
          </cell>
          <cell r="F6095" t="str">
            <v>Coordinación de la respuesta sectorial a las prioridades en salud y situaciones emergentes en el marco de la gestión de las políticas públicas étnicas</v>
          </cell>
          <cell r="G6095" t="str">
            <v>Gestión Sectorial de Políticas Públicas en los Territorios</v>
          </cell>
          <cell r="H6095" t="str">
            <v>GSP</v>
          </cell>
          <cell r="I6095" t="str">
            <v>No aplica</v>
          </cell>
          <cell r="J6095" t="str">
            <v>Plan de análisis</v>
          </cell>
          <cell r="K6095" t="str">
            <v>Distrito</v>
          </cell>
          <cell r="L6095" t="str">
            <v>8_DISTRITO</v>
          </cell>
          <cell r="M6095" t="str">
            <v>3_DICIEMBRE_2025</v>
          </cell>
          <cell r="N6095" t="str">
            <v>24313. Proceso integral e integrado de gestión y análisis de políticas para el bienestarAnálisis de Politicas8_DISTRITO3_DICIEMBRE_2025</v>
          </cell>
          <cell r="O6095">
            <v>15642624</v>
          </cell>
          <cell r="R6095">
            <v>0</v>
          </cell>
          <cell r="S6095">
            <v>0</v>
          </cell>
        </row>
        <row r="6096">
          <cell r="E6096" t="str">
            <v>24413. Proceso integral e integrado de gestión y análisis de políticas para el bienestarAnálisis de Politicas</v>
          </cell>
          <cell r="F6096" t="str">
            <v>Análisis sociales de la salud en el marco de las políticas</v>
          </cell>
          <cell r="G6096" t="str">
            <v>Gestión y Generación de Conocimiento en el Marco de las Políticas Públicas</v>
          </cell>
          <cell r="H6096" t="str">
            <v>GSP</v>
          </cell>
          <cell r="I6096" t="str">
            <v>No aplica</v>
          </cell>
          <cell r="J6096" t="str">
            <v>Plan de análisis</v>
          </cell>
          <cell r="K6096" t="str">
            <v>Zonal</v>
          </cell>
          <cell r="L6096" t="str">
            <v>8_DISTRITO</v>
          </cell>
          <cell r="M6096" t="str">
            <v>3_DICIEMBRE_2025</v>
          </cell>
          <cell r="N6096" t="str">
            <v>24413. Proceso integral e integrado de gestión y análisis de políticas para el bienestarAnálisis de Politicas8_DISTRITO3_DICIEMBRE_2025</v>
          </cell>
          <cell r="O6096">
            <v>20316544</v>
          </cell>
          <cell r="R6096">
            <v>0</v>
          </cell>
          <cell r="S6096">
            <v>0</v>
          </cell>
        </row>
        <row r="6097">
          <cell r="E6097" t="str">
            <v>24513. Proceso integral e integrado de gestión y análisis de políticas para el bienestarAnálisis de Politicas</v>
          </cell>
          <cell r="F6097" t="str">
            <v>Análisis diferenciales de la salud en el marco de productos de políticas públicas étnicas</v>
          </cell>
          <cell r="G6097" t="str">
            <v>Gestión y Generación de Conocimiento en el Marco de las Políticas Públicas</v>
          </cell>
          <cell r="H6097" t="str">
            <v>GSP</v>
          </cell>
          <cell r="I6097" t="str">
            <v>No aplica</v>
          </cell>
          <cell r="J6097" t="str">
            <v>Plan de análisis</v>
          </cell>
          <cell r="K6097" t="str">
            <v>Distrito</v>
          </cell>
          <cell r="L6097" t="str">
            <v>8_DISTRITO</v>
          </cell>
          <cell r="M6097" t="str">
            <v>3_DICIEMBRE_2025</v>
          </cell>
          <cell r="N6097" t="str">
            <v>24513. Proceso integral e integrado de gestión y análisis de políticas para el bienestarAnálisis de Politicas8_DISTRITO3_DICIEMBRE_2025</v>
          </cell>
          <cell r="O6097">
            <v>24729968</v>
          </cell>
          <cell r="R6097">
            <v>0</v>
          </cell>
          <cell r="S6097">
            <v>0</v>
          </cell>
        </row>
        <row r="6098">
          <cell r="E6098" t="str">
            <v>24613. Proceso integral e integrado de gestión y análisis de políticas para el bienestarAnálisis de Politicas</v>
          </cell>
          <cell r="F6098" t="e">
            <v>#VALUE!</v>
          </cell>
          <cell r="G6098" t="str">
            <v>Gestión Intersectorial de Políticas Públicas en los Territorios</v>
          </cell>
          <cell r="H6098" t="str">
            <v>GSP</v>
          </cell>
          <cell r="I6098" t="str">
            <v>No aplica</v>
          </cell>
          <cell r="J6098" t="str">
            <v xml:space="preserve"> Plan de Fortalecimiento </v>
          </cell>
          <cell r="K6098" t="str">
            <v>Distrito</v>
          </cell>
          <cell r="L6098" t="str">
            <v>8_DISTRITO</v>
          </cell>
          <cell r="M6098" t="str">
            <v>3_DICIEMBRE_2025</v>
          </cell>
          <cell r="N6098" t="str">
            <v>24613. Proceso integral e integrado de gestión y análisis de políticas para el bienestarAnálisis de Politicas8_DISTRITO3_DICIEMBRE_2025</v>
          </cell>
          <cell r="O6098">
            <v>67458816</v>
          </cell>
          <cell r="R6098">
            <v>0</v>
          </cell>
          <cell r="S6098">
            <v>0</v>
          </cell>
        </row>
        <row r="6099">
          <cell r="E6099" t="str">
            <v>249412. Vigilancia de la Salud AmbientalVigilancia de la Salud Ambiental</v>
          </cell>
          <cell r="F6099" t="str">
            <v>Gerencia para la Vigilancia de la Salud Ambiental</v>
          </cell>
          <cell r="G6099" t="str">
            <v>Gerencia para la vigilancia de la Salud Ambiental</v>
          </cell>
          <cell r="H6099" t="str">
            <v>GSP</v>
          </cell>
          <cell r="I6099" t="str">
            <v>Gestión de vigilancia de la Salud Ambiental</v>
          </cell>
          <cell r="J6099" t="str">
            <v>VER SIVIGILA</v>
          </cell>
          <cell r="K6099" t="str">
            <v>VER SIVIGILA</v>
          </cell>
          <cell r="L6099" t="str">
            <v>5_BARRIOS_UNIDOS</v>
          </cell>
          <cell r="M6099" t="str">
            <v>1_OCTUBRE_2025</v>
          </cell>
          <cell r="N6099" t="str">
            <v>249412. Vigilancia de la Salud AmbientalVigilancia de la Salud Ambiental5_BARRIOS_UNIDOS1_OCTUBRE_2025</v>
          </cell>
          <cell r="O6099">
            <v>2983376</v>
          </cell>
          <cell r="R6099">
            <v>3</v>
          </cell>
          <cell r="S6099">
            <v>8950128</v>
          </cell>
        </row>
        <row r="6100">
          <cell r="E6100" t="str">
            <v>251512. Vigilancia de la Salud AmbientalVigilancia de la Salud Ambiental</v>
          </cell>
          <cell r="F6100" t="str">
            <v>Gerencia para la Vigilancia de la Salud Ambiental</v>
          </cell>
          <cell r="G6100" t="str">
            <v>Gerencia para la vigilancia de la Salud Ambiental</v>
          </cell>
          <cell r="H6100" t="str">
            <v>GSP</v>
          </cell>
          <cell r="I6100" t="str">
            <v>Gestión de vigilancia de la Salud Ambiental</v>
          </cell>
          <cell r="J6100" t="str">
            <v>VER SIVIGILA</v>
          </cell>
          <cell r="K6100" t="str">
            <v>VER SIVIGILA</v>
          </cell>
          <cell r="L6100" t="str">
            <v>5_BARRIOS_UNIDOS</v>
          </cell>
          <cell r="M6100" t="str">
            <v>1_OCTUBRE_2025</v>
          </cell>
          <cell r="N6100" t="str">
            <v>251512. Vigilancia de la Salud AmbientalVigilancia de la Salud Ambiental5_BARRIOS_UNIDOS1_OCTUBRE_2025</v>
          </cell>
          <cell r="O6100">
            <v>30552</v>
          </cell>
          <cell r="R6100">
            <v>183</v>
          </cell>
          <cell r="S6100">
            <v>5591016</v>
          </cell>
        </row>
        <row r="6101">
          <cell r="E6101" t="str">
            <v>251612. Vigilancia de la Salud AmbientalVigilancia de la Salud Ambiental</v>
          </cell>
          <cell r="F6101" t="str">
            <v>Gerencia para la Vigilancia de la Salud Ambiental</v>
          </cell>
          <cell r="G6101" t="str">
            <v>Gerencia para la vigilancia de la Salud Ambiental</v>
          </cell>
          <cell r="H6101" t="str">
            <v>GSP</v>
          </cell>
          <cell r="I6101" t="str">
            <v>Gestión de vigilancia de la Salud Ambiental</v>
          </cell>
          <cell r="J6101" t="str">
            <v>VER SIVIGILA</v>
          </cell>
          <cell r="K6101" t="str">
            <v>VER SIVIGILA</v>
          </cell>
          <cell r="L6101" t="str">
            <v>5_BARRIOS_UNIDOS</v>
          </cell>
          <cell r="M6101" t="str">
            <v>1_OCTUBRE_2025</v>
          </cell>
          <cell r="N6101" t="str">
            <v>251612. Vigilancia de la Salud AmbientalVigilancia de la Salud Ambiental5_BARRIOS_UNIDOS1_OCTUBRE_2025</v>
          </cell>
          <cell r="O6101">
            <v>23986</v>
          </cell>
          <cell r="R6101">
            <v>100</v>
          </cell>
          <cell r="S6101">
            <v>2398600</v>
          </cell>
        </row>
        <row r="6102">
          <cell r="E6102" t="str">
            <v>252012. Vigilancia de la Salud AmbientalVigilancia de la Salud Ambiental</v>
          </cell>
          <cell r="F6102" t="str">
            <v>Gerencia para la Vigilancia de la Salud Ambiental</v>
          </cell>
          <cell r="G6102" t="str">
            <v>Gerencia para la vigilancia de la Salud Ambiental</v>
          </cell>
          <cell r="H6102" t="str">
            <v>GSP</v>
          </cell>
          <cell r="I6102" t="str">
            <v>Gestión de vigilancia de la Salud Ambiental</v>
          </cell>
          <cell r="J6102" t="str">
            <v>VER SIVIGILA</v>
          </cell>
          <cell r="K6102" t="str">
            <v>VER SIVIGILA</v>
          </cell>
          <cell r="L6102" t="str">
            <v>5_BARRIOS_UNIDOS</v>
          </cell>
          <cell r="M6102" t="str">
            <v>1_OCTUBRE_2025</v>
          </cell>
          <cell r="N6102" t="str">
            <v>252012. Vigilancia de la Salud AmbientalVigilancia de la Salud Ambiental5_BARRIOS_UNIDOS1_OCTUBRE_2025</v>
          </cell>
          <cell r="O6102">
            <v>0</v>
          </cell>
          <cell r="R6102">
            <v>0</v>
          </cell>
          <cell r="S6102">
            <v>0</v>
          </cell>
        </row>
        <row r="6103">
          <cell r="E6103" t="str">
            <v>107512. Vigilancia de la Salud AmbientalVigilancia de la Salud Ambiental</v>
          </cell>
          <cell r="F6103" t="str">
            <v>Educación para la Salud Pública - Vigilancia de la Salud Ambiental</v>
          </cell>
          <cell r="G6103" t="str">
            <v>Línea Aire Ruido y Radiación Electromagnética</v>
          </cell>
          <cell r="H6103" t="str">
            <v>GSP</v>
          </cell>
          <cell r="I6103" t="str">
            <v>Vigilancia epidemiológica ambiental</v>
          </cell>
          <cell r="J6103" t="str">
            <v>VER SIVIGILA</v>
          </cell>
          <cell r="K6103" t="str">
            <v>VER SIVIGILA</v>
          </cell>
          <cell r="L6103" t="str">
            <v>5_BARRIOS_UNIDOS</v>
          </cell>
          <cell r="M6103" t="str">
            <v>1_OCTUBRE_2025</v>
          </cell>
          <cell r="N6103" t="str">
            <v>107512. Vigilancia de la Salud AmbientalVigilancia de la Salud Ambiental5_BARRIOS_UNIDOS1_OCTUBRE_2025</v>
          </cell>
          <cell r="O6103">
            <v>0</v>
          </cell>
          <cell r="R6103">
            <v>0</v>
          </cell>
          <cell r="S6103">
            <v>0</v>
          </cell>
        </row>
        <row r="6104">
          <cell r="E6104" t="str">
            <v>212312. Vigilancia de la Salud AmbientalVigilancia de la Salud Ambiental</v>
          </cell>
          <cell r="F6104" t="str">
            <v>Acciones de Fiscalización y Aseguramiento Sanitario</v>
          </cell>
          <cell r="G6104" t="str">
            <v>Línea Aire Ruido y Radiación Electromagnética</v>
          </cell>
          <cell r="H6104" t="str">
            <v>GSP</v>
          </cell>
          <cell r="I6104" t="str">
            <v>Vigilancia epidemiológica ambiental</v>
          </cell>
          <cell r="J6104" t="str">
            <v>VER SIVIGILA</v>
          </cell>
          <cell r="K6104" t="str">
            <v>VER SIVIGILA</v>
          </cell>
          <cell r="L6104" t="str">
            <v>5_BARRIOS_UNIDOS</v>
          </cell>
          <cell r="M6104" t="str">
            <v>1_OCTUBRE_2025</v>
          </cell>
          <cell r="N6104" t="str">
            <v>212312. Vigilancia de la Salud AmbientalVigilancia de la Salud Ambiental5_BARRIOS_UNIDOS1_OCTUBRE_2025</v>
          </cell>
          <cell r="O6104">
            <v>0</v>
          </cell>
          <cell r="R6104">
            <v>0</v>
          </cell>
          <cell r="S6104">
            <v>0</v>
          </cell>
        </row>
        <row r="6105">
          <cell r="E6105" t="str">
            <v>237812. Vigilancia de la Salud AmbientalVigilancia de la Salud Ambiental</v>
          </cell>
          <cell r="F6105" t="str">
            <v>Vigilancia Epidemiológica de Efectos en Salud Asociados a Factores Ambientales</v>
          </cell>
          <cell r="G6105" t="str">
            <v>Línea Aire Ruido y Radiación Electromagnética</v>
          </cell>
          <cell r="H6105" t="str">
            <v>GSP</v>
          </cell>
          <cell r="I6105" t="str">
            <v>Vigilancia epidemiológica ambiental</v>
          </cell>
          <cell r="J6105" t="str">
            <v>VER SIVIGILA</v>
          </cell>
          <cell r="K6105" t="str">
            <v>VER SIVIGILA</v>
          </cell>
          <cell r="L6105" t="str">
            <v>5_BARRIOS_UNIDOS</v>
          </cell>
          <cell r="M6105" t="str">
            <v>1_OCTUBRE_2025</v>
          </cell>
          <cell r="N6105" t="str">
            <v>237812. Vigilancia de la Salud AmbientalVigilancia de la Salud Ambiental5_BARRIOS_UNIDOS1_OCTUBRE_2025</v>
          </cell>
          <cell r="O6105">
            <v>54270</v>
          </cell>
          <cell r="R6105">
            <v>13</v>
          </cell>
          <cell r="S6105">
            <v>705510</v>
          </cell>
        </row>
        <row r="6106">
          <cell r="E6106" t="str">
            <v>239912. Vigilancia de la Salud AmbientalVigilancia de la Salud Ambiental</v>
          </cell>
          <cell r="F6106" t="str">
            <v>Acciones de Fiscalización y Aseguramiento Sanitario</v>
          </cell>
          <cell r="G6106" t="str">
            <v>Línea Aire Ruido y Radiación Electromagnética</v>
          </cell>
          <cell r="H6106" t="str">
            <v>GSP</v>
          </cell>
          <cell r="I6106" t="str">
            <v>Establecimiento vigilado y controlado</v>
          </cell>
          <cell r="J6106" t="str">
            <v>VER SIVIGILA</v>
          </cell>
          <cell r="K6106" t="str">
            <v>VER SIVIGILA</v>
          </cell>
          <cell r="L6106" t="str">
            <v>5_BARRIOS_UNIDOS</v>
          </cell>
          <cell r="M6106" t="str">
            <v>1_OCTUBRE_2025</v>
          </cell>
          <cell r="N6106" t="str">
            <v>239912. Vigilancia de la Salud AmbientalVigilancia de la Salud Ambiental5_BARRIOS_UNIDOS1_OCTUBRE_2025</v>
          </cell>
          <cell r="O6106">
            <v>35979</v>
          </cell>
          <cell r="R6106">
            <v>145</v>
          </cell>
          <cell r="S6106">
            <v>5216955</v>
          </cell>
        </row>
        <row r="6107">
          <cell r="E6107" t="str">
            <v>240012. Vigilancia de la Salud AmbientalVigilancia de la Salud Ambiental</v>
          </cell>
          <cell r="F6107" t="str">
            <v>Educación para la Salud Pública - Vigilancia de la Salud Ambiental</v>
          </cell>
          <cell r="G6107" t="str">
            <v>Línea Aire Ruido y Radiación Electromagnética</v>
          </cell>
          <cell r="H6107" t="str">
            <v>GSP</v>
          </cell>
          <cell r="I6107" t="str">
            <v>Vigilancia epidemiológica ambiental</v>
          </cell>
          <cell r="J6107" t="str">
            <v>VER SIVIGILA</v>
          </cell>
          <cell r="K6107" t="str">
            <v>VER SIVIGILA</v>
          </cell>
          <cell r="L6107" t="str">
            <v>5_BARRIOS_UNIDOS</v>
          </cell>
          <cell r="M6107" t="str">
            <v>1_OCTUBRE_2025</v>
          </cell>
          <cell r="N6107" t="str">
            <v>240012. Vigilancia de la Salud AmbientalVigilancia de la Salud Ambiental5_BARRIOS_UNIDOS1_OCTUBRE_2025</v>
          </cell>
          <cell r="O6107">
            <v>0</v>
          </cell>
          <cell r="R6107">
            <v>0</v>
          </cell>
          <cell r="S6107">
            <v>0</v>
          </cell>
        </row>
        <row r="6108">
          <cell r="E6108" t="str">
            <v>240112. Vigilancia de la Salud AmbientalVigilancia de la Salud Ambiental</v>
          </cell>
          <cell r="F6108" t="str">
            <v>Vigilancia Epidemiológica de Efectos en Salud Asociados a Factores Ambientales</v>
          </cell>
          <cell r="G6108" t="str">
            <v>Línea Aire Ruido y Radiación Electromagnética</v>
          </cell>
          <cell r="H6108" t="str">
            <v>GSP</v>
          </cell>
          <cell r="I6108" t="str">
            <v>Vigilancia epidemiológica ambiental</v>
          </cell>
          <cell r="J6108" t="str">
            <v>VER SIVIGILA</v>
          </cell>
          <cell r="K6108" t="str">
            <v>VER SIVIGILA</v>
          </cell>
          <cell r="L6108" t="str">
            <v>5_BARRIOS_UNIDOS</v>
          </cell>
          <cell r="M6108" t="str">
            <v>1_OCTUBRE_2025</v>
          </cell>
          <cell r="N6108" t="str">
            <v>240112. Vigilancia de la Salud AmbientalVigilancia de la Salud Ambiental5_BARRIOS_UNIDOS1_OCTUBRE_2025</v>
          </cell>
          <cell r="O6108">
            <v>3673744</v>
          </cell>
          <cell r="R6108">
            <v>2</v>
          </cell>
          <cell r="S6108">
            <v>7347488</v>
          </cell>
        </row>
        <row r="6109">
          <cell r="E6109" t="str">
            <v>240212. Vigilancia de la Salud AmbientalVigilancia de la Salud Ambiental</v>
          </cell>
          <cell r="F6109" t="str">
            <v>Vigilancia Epidemiológica de Efectos en Salud Asociados a Factores Ambientales</v>
          </cell>
          <cell r="G6109" t="str">
            <v>Línea Aire Ruido y Radiación Electromagnética</v>
          </cell>
          <cell r="H6109" t="str">
            <v>GSP</v>
          </cell>
          <cell r="I6109" t="str">
            <v>Vigilancia epidemiológica ambiental</v>
          </cell>
          <cell r="J6109" t="str">
            <v>VER SIVIGILA</v>
          </cell>
          <cell r="K6109" t="str">
            <v>VER SIVIGILA</v>
          </cell>
          <cell r="L6109" t="str">
            <v>5_BARRIOS_UNIDOS</v>
          </cell>
          <cell r="M6109" t="str">
            <v>1_OCTUBRE_2025</v>
          </cell>
          <cell r="N6109" t="str">
            <v>240212. Vigilancia de la Salud AmbientalVigilancia de la Salud Ambiental5_BARRIOS_UNIDOS1_OCTUBRE_2025</v>
          </cell>
          <cell r="O6109">
            <v>733248</v>
          </cell>
          <cell r="R6109">
            <v>2</v>
          </cell>
          <cell r="S6109">
            <v>1466496</v>
          </cell>
        </row>
        <row r="6110">
          <cell r="E6110" t="str">
            <v>240312. Vigilancia de la Salud AmbientalVigilancia de la Salud Ambiental</v>
          </cell>
          <cell r="F6110" t="str">
            <v>Acciones de Fiscalización y Aseguramiento Sanitario</v>
          </cell>
          <cell r="G6110" t="str">
            <v>Línea Aire Ruido y Radiación Electromagnética</v>
          </cell>
          <cell r="H6110" t="str">
            <v>GSP</v>
          </cell>
          <cell r="I6110" t="str">
            <v>Establecimiento vigilado y controlado</v>
          </cell>
          <cell r="J6110" t="str">
            <v>VER SIVIGILA</v>
          </cell>
          <cell r="K6110" t="str">
            <v>VER SIVIGILA</v>
          </cell>
          <cell r="L6110" t="str">
            <v>5_BARRIOS_UNIDOS</v>
          </cell>
          <cell r="M6110" t="str">
            <v>1_OCTUBRE_2025</v>
          </cell>
          <cell r="N6110" t="str">
            <v>240312. Vigilancia de la Salud AmbientalVigilancia de la Salud Ambiental5_BARRIOS_UNIDOS1_OCTUBRE_2025</v>
          </cell>
          <cell r="O6110">
            <v>0</v>
          </cell>
          <cell r="R6110">
            <v>0</v>
          </cell>
          <cell r="S6110">
            <v>0</v>
          </cell>
        </row>
        <row r="6111">
          <cell r="E6111" t="str">
            <v>240612. Vigilancia de la Salud AmbientalVigilancia de la Salud Ambiental</v>
          </cell>
          <cell r="F6111" t="str">
            <v>Vigilancia Epidemiológica de Efectos en Salud Asociados a Factores Ambientales</v>
          </cell>
          <cell r="G6111" t="str">
            <v>Línea Aire Ruido y Radiación Electromagnética</v>
          </cell>
          <cell r="H6111" t="str">
            <v>GSP</v>
          </cell>
          <cell r="I6111" t="str">
            <v>Vigilancia epidemiológica ambiental</v>
          </cell>
          <cell r="J6111" t="str">
            <v>VER SIVIGILA</v>
          </cell>
          <cell r="K6111" t="str">
            <v>VER SIVIGILA</v>
          </cell>
          <cell r="L6111" t="str">
            <v>5_BARRIOS_UNIDOS</v>
          </cell>
          <cell r="M6111" t="str">
            <v>1_OCTUBRE_2025</v>
          </cell>
          <cell r="N6111" t="str">
            <v>240612. Vigilancia de la Salud AmbientalVigilancia de la Salud Ambiental5_BARRIOS_UNIDOS1_OCTUBRE_2025</v>
          </cell>
          <cell r="O6111">
            <v>209040</v>
          </cell>
          <cell r="R6111">
            <v>10</v>
          </cell>
          <cell r="S6111">
            <v>2090400</v>
          </cell>
        </row>
        <row r="6112">
          <cell r="E6112" t="str">
            <v>247412. Vigilancia de la Salud AmbientalVigilancia de la Salud Ambiental</v>
          </cell>
          <cell r="F6112" t="str">
            <v>Gerencia para la Vigilancia de la Salud Ambiental</v>
          </cell>
          <cell r="G6112" t="str">
            <v>Línea Aire Ruido y Radiación Electromagnética</v>
          </cell>
          <cell r="H6112" t="str">
            <v>GSP</v>
          </cell>
          <cell r="I6112" t="str">
            <v>Gestión de vigilancia de la Salud Ambiental</v>
          </cell>
          <cell r="J6112" t="str">
            <v>VER SIVIGILA</v>
          </cell>
          <cell r="K6112" t="str">
            <v>VER SIVIGILA</v>
          </cell>
          <cell r="L6112" t="str">
            <v>5_BARRIOS_UNIDOS</v>
          </cell>
          <cell r="M6112" t="str">
            <v>1_OCTUBRE_2025</v>
          </cell>
          <cell r="N6112" t="str">
            <v>247412. Vigilancia de la Salud AmbientalVigilancia de la Salud Ambiental5_BARRIOS_UNIDOS1_OCTUBRE_2025</v>
          </cell>
          <cell r="O6112">
            <v>30552</v>
          </cell>
          <cell r="R6112">
            <v>20</v>
          </cell>
          <cell r="S6112">
            <v>611040</v>
          </cell>
        </row>
        <row r="6113">
          <cell r="E6113" t="str">
            <v>8512. Vigilancia de la Salud AmbientalVigilancia de la Salud Ambiental</v>
          </cell>
          <cell r="F6113" t="str">
            <v>Acciones de Fiscalización y Aseguramiento Sanitario</v>
          </cell>
          <cell r="G6113" t="str">
            <v>Línea Alimentos Sanos y Seguros</v>
          </cell>
          <cell r="H6113" t="str">
            <v>GSP</v>
          </cell>
          <cell r="I6113" t="str">
            <v>Establecimiento vigilado y controlado</v>
          </cell>
          <cell r="J6113" t="str">
            <v>VER SIVIGILA</v>
          </cell>
          <cell r="K6113" t="str">
            <v>VER SIVIGILA</v>
          </cell>
          <cell r="L6113" t="str">
            <v>5_BARRIOS_UNIDOS</v>
          </cell>
          <cell r="M6113" t="str">
            <v>1_OCTUBRE_2025</v>
          </cell>
          <cell r="N6113" t="str">
            <v>8512. Vigilancia de la Salud AmbientalVigilancia de la Salud Ambiental5_BARRIOS_UNIDOS1_OCTUBRE_2025</v>
          </cell>
          <cell r="O6113">
            <v>471144</v>
          </cell>
          <cell r="R6113">
            <v>12</v>
          </cell>
          <cell r="S6113">
            <v>5653728</v>
          </cell>
        </row>
        <row r="6114">
          <cell r="E6114" t="str">
            <v>8712. Vigilancia de la Salud AmbientalVigilancia de la Salud Ambiental</v>
          </cell>
          <cell r="F6114" t="str">
            <v>Acciones de Fiscalización y Aseguramiento Sanitario</v>
          </cell>
          <cell r="G6114" t="str">
            <v>Línea Alimentos Sanos y Seguros</v>
          </cell>
          <cell r="H6114" t="str">
            <v>GSP</v>
          </cell>
          <cell r="I6114" t="str">
            <v>Establecimiento vigilado y controlado</v>
          </cell>
          <cell r="J6114" t="str">
            <v>VER SIVIGILA</v>
          </cell>
          <cell r="K6114" t="str">
            <v>VER SIVIGILA</v>
          </cell>
          <cell r="L6114" t="str">
            <v>5_BARRIOS_UNIDOS</v>
          </cell>
          <cell r="M6114" t="str">
            <v>1_OCTUBRE_2025</v>
          </cell>
          <cell r="N6114" t="str">
            <v>8712. Vigilancia de la Salud AmbientalVigilancia de la Salud Ambiental5_BARRIOS_UNIDOS1_OCTUBRE_2025</v>
          </cell>
          <cell r="O6114">
            <v>71958</v>
          </cell>
          <cell r="R6114">
            <v>25</v>
          </cell>
          <cell r="S6114">
            <v>1798950</v>
          </cell>
        </row>
        <row r="6115">
          <cell r="E6115" t="str">
            <v>8912. Vigilancia de la Salud AmbientalVigilancia de la Salud Ambiental</v>
          </cell>
          <cell r="F6115" t="str">
            <v>Acciones de Fiscalización y Aseguramiento Sanitario</v>
          </cell>
          <cell r="G6115" t="str">
            <v>Línea Alimentos Sanos y Seguros</v>
          </cell>
          <cell r="H6115" t="str">
            <v>GSP</v>
          </cell>
          <cell r="I6115" t="str">
            <v>Establecimiento vigilado y controlado</v>
          </cell>
          <cell r="J6115" t="str">
            <v>VER SIVIGILA</v>
          </cell>
          <cell r="K6115" t="str">
            <v>VER SIVIGILA</v>
          </cell>
          <cell r="L6115" t="str">
            <v>5_BARRIOS_UNIDOS</v>
          </cell>
          <cell r="M6115" t="str">
            <v>1_OCTUBRE_2025</v>
          </cell>
          <cell r="N6115" t="str">
            <v>8912. Vigilancia de la Salud AmbientalVigilancia de la Salud Ambiental5_BARRIOS_UNIDOS1_OCTUBRE_2025</v>
          </cell>
          <cell r="O6115">
            <v>91656</v>
          </cell>
          <cell r="R6115">
            <v>9</v>
          </cell>
          <cell r="S6115">
            <v>824904</v>
          </cell>
        </row>
        <row r="6116">
          <cell r="E6116" t="str">
            <v>9012. Vigilancia de la Salud AmbientalVigilancia de la Salud Ambiental</v>
          </cell>
          <cell r="F6116" t="str">
            <v>Acciones de Fiscalización y Aseguramiento Sanitario</v>
          </cell>
          <cell r="G6116" t="str">
            <v>Línea Alimentos Sanos y Seguros</v>
          </cell>
          <cell r="H6116" t="str">
            <v>GSP</v>
          </cell>
          <cell r="I6116" t="str">
            <v>Establecimiento vigilado y controlado</v>
          </cell>
          <cell r="J6116" t="str">
            <v>VER SIVIGILA</v>
          </cell>
          <cell r="K6116" t="str">
            <v>VER SIVIGILA</v>
          </cell>
          <cell r="L6116" t="str">
            <v>5_BARRIOS_UNIDOS</v>
          </cell>
          <cell r="M6116" t="str">
            <v>1_OCTUBRE_2025</v>
          </cell>
          <cell r="N6116" t="str">
            <v>9012. Vigilancia de la Salud AmbientalVigilancia de la Salud Ambiental5_BARRIOS_UNIDOS1_OCTUBRE_2025</v>
          </cell>
          <cell r="O6116">
            <v>71958</v>
          </cell>
          <cell r="R6116">
            <v>28</v>
          </cell>
          <cell r="S6116">
            <v>2014824</v>
          </cell>
        </row>
        <row r="6117">
          <cell r="E6117" t="str">
            <v>9712. Vigilancia de la Salud AmbientalVigilancia de la Salud Ambiental</v>
          </cell>
          <cell r="F6117" t="str">
            <v>Acciones de Fiscalización y Aseguramiento Sanitario</v>
          </cell>
          <cell r="G6117" t="str">
            <v>Línea Alimentos Sanos y Seguros</v>
          </cell>
          <cell r="H6117" t="str">
            <v>GSP</v>
          </cell>
          <cell r="I6117" t="str">
            <v>Establecimiento vigilado y controlado</v>
          </cell>
          <cell r="J6117" t="str">
            <v>VER SIVIGILA</v>
          </cell>
          <cell r="K6117" t="str">
            <v>VER SIVIGILA</v>
          </cell>
          <cell r="L6117" t="str">
            <v>5_BARRIOS_UNIDOS</v>
          </cell>
          <cell r="M6117" t="str">
            <v>1_OCTUBRE_2025</v>
          </cell>
          <cell r="N6117" t="str">
            <v>9712. Vigilancia de la Salud AmbientalVigilancia de la Salud Ambiental5_BARRIOS_UNIDOS1_OCTUBRE_2025</v>
          </cell>
          <cell r="O6117">
            <v>71958</v>
          </cell>
          <cell r="R6117">
            <v>12</v>
          </cell>
          <cell r="S6117">
            <v>863496</v>
          </cell>
        </row>
        <row r="6118">
          <cell r="E6118" t="str">
            <v>9912. Vigilancia de la Salud AmbientalVigilancia de la Salud Ambiental</v>
          </cell>
          <cell r="F6118" t="str">
            <v>Acciones de Fiscalización y Aseguramiento Sanitario</v>
          </cell>
          <cell r="G6118" t="str">
            <v>Línea Alimentos Sanos y Seguros</v>
          </cell>
          <cell r="H6118" t="str">
            <v>GSP</v>
          </cell>
          <cell r="I6118" t="str">
            <v>Establecimiento vigilado y controlado</v>
          </cell>
          <cell r="J6118" t="str">
            <v>VER SIVIGILA</v>
          </cell>
          <cell r="K6118" t="str">
            <v>VER SIVIGILA</v>
          </cell>
          <cell r="L6118" t="str">
            <v>5_BARRIOS_UNIDOS</v>
          </cell>
          <cell r="M6118" t="str">
            <v>1_OCTUBRE_2025</v>
          </cell>
          <cell r="N6118" t="str">
            <v>9912. Vigilancia de la Salud AmbientalVigilancia de la Salud Ambiental5_BARRIOS_UNIDOS1_OCTUBRE_2025</v>
          </cell>
          <cell r="O6118">
            <v>545380</v>
          </cell>
          <cell r="R6118">
            <v>3</v>
          </cell>
          <cell r="S6118">
            <v>1636140</v>
          </cell>
        </row>
        <row r="6119">
          <cell r="E6119" t="str">
            <v>10412. Vigilancia de la Salud AmbientalVigilancia de la Salud Ambiental</v>
          </cell>
          <cell r="F6119" t="str">
            <v>Acciones de Fiscalización y Aseguramiento Sanitario</v>
          </cell>
          <cell r="G6119" t="str">
            <v>Línea Alimentos Sanos y Seguros</v>
          </cell>
          <cell r="H6119" t="str">
            <v>GSP</v>
          </cell>
          <cell r="I6119" t="str">
            <v>Establecimiento vigilado y controlado</v>
          </cell>
          <cell r="J6119" t="str">
            <v>VER SIVIGILA</v>
          </cell>
          <cell r="K6119" t="str">
            <v>VER SIVIGILA</v>
          </cell>
          <cell r="L6119" t="str">
            <v>5_BARRIOS_UNIDOS</v>
          </cell>
          <cell r="M6119" t="str">
            <v>1_OCTUBRE_2025</v>
          </cell>
          <cell r="N6119" t="str">
            <v>10412. Vigilancia de la Salud AmbientalVigilancia de la Salud Ambiental5_BARRIOS_UNIDOS1_OCTUBRE_2025</v>
          </cell>
          <cell r="O6119">
            <v>91656</v>
          </cell>
          <cell r="R6119">
            <v>112</v>
          </cell>
          <cell r="S6119">
            <v>10265472</v>
          </cell>
        </row>
        <row r="6120">
          <cell r="E6120" t="str">
            <v>111612. Vigilancia de la Salud AmbientalVigilancia de la Salud Ambiental</v>
          </cell>
          <cell r="F6120" t="str">
            <v>Acciones de Fiscalización y Aseguramiento Sanitario</v>
          </cell>
          <cell r="G6120" t="str">
            <v>Línea Alimentos Sanos y Seguros</v>
          </cell>
          <cell r="H6120" t="str">
            <v>GSP</v>
          </cell>
          <cell r="I6120" t="str">
            <v>Establecimiento vigilado y controlado</v>
          </cell>
          <cell r="J6120" t="str">
            <v>VER SIVIGILA</v>
          </cell>
          <cell r="K6120" t="str">
            <v>VER SIVIGILA</v>
          </cell>
          <cell r="L6120" t="str">
            <v>5_BARRIOS_UNIDOS</v>
          </cell>
          <cell r="M6120" t="str">
            <v>1_OCTUBRE_2025</v>
          </cell>
          <cell r="N6120" t="str">
            <v>111612. Vigilancia de la Salud AmbientalVigilancia de la Salud Ambiental5_BARRIOS_UNIDOS1_OCTUBRE_2025</v>
          </cell>
          <cell r="O6120">
            <v>462568</v>
          </cell>
          <cell r="R6120">
            <v>12</v>
          </cell>
          <cell r="S6120">
            <v>5550816</v>
          </cell>
        </row>
        <row r="6121">
          <cell r="E6121" t="str">
            <v>124812. Vigilancia de la Salud AmbientalVigilancia de la Salud Ambiental</v>
          </cell>
          <cell r="F6121" t="str">
            <v>Acciones de Fiscalización y Aseguramiento Sanitario</v>
          </cell>
          <cell r="G6121" t="str">
            <v>Línea Alimentos Sanos y Seguros</v>
          </cell>
          <cell r="H6121" t="str">
            <v>GSP</v>
          </cell>
          <cell r="I6121" t="str">
            <v>Establecimiento vigilado y controlado</v>
          </cell>
          <cell r="J6121" t="str">
            <v>VER SIVIGILA</v>
          </cell>
          <cell r="K6121" t="str">
            <v>VER SIVIGILA</v>
          </cell>
          <cell r="L6121" t="str">
            <v>5_BARRIOS_UNIDOS</v>
          </cell>
          <cell r="M6121" t="str">
            <v>1_OCTUBRE_2025</v>
          </cell>
          <cell r="N6121" t="str">
            <v>124812. Vigilancia de la Salud AmbientalVigilancia de la Salud Ambiental5_BARRIOS_UNIDOS1_OCTUBRE_2025</v>
          </cell>
          <cell r="O6121">
            <v>91656</v>
          </cell>
          <cell r="R6121">
            <v>1</v>
          </cell>
          <cell r="S6121">
            <v>91656</v>
          </cell>
        </row>
        <row r="6122">
          <cell r="E6122" t="str">
            <v>125112. Vigilancia de la Salud AmbientalVigilancia de la Salud Ambiental</v>
          </cell>
          <cell r="F6122" t="str">
            <v>Acciones de Fiscalización y Aseguramiento Sanitario</v>
          </cell>
          <cell r="G6122" t="str">
            <v>Línea Alimentos Sanos y Seguros</v>
          </cell>
          <cell r="H6122" t="str">
            <v>GSP</v>
          </cell>
          <cell r="I6122" t="str">
            <v>Establecimiento vigilado y controlado</v>
          </cell>
          <cell r="J6122" t="str">
            <v>VER SIVIGILA</v>
          </cell>
          <cell r="K6122" t="str">
            <v>VER SIVIGILA</v>
          </cell>
          <cell r="L6122" t="str">
            <v>5_BARRIOS_UNIDOS</v>
          </cell>
          <cell r="M6122" t="str">
            <v>1_OCTUBRE_2025</v>
          </cell>
          <cell r="N6122" t="str">
            <v>125112. Vigilancia de la Salud AmbientalVigilancia de la Salud Ambiental5_BARRIOS_UNIDOS1_OCTUBRE_2025</v>
          </cell>
          <cell r="O6122">
            <v>1636140</v>
          </cell>
          <cell r="R6122">
            <v>2</v>
          </cell>
          <cell r="S6122">
            <v>3272280</v>
          </cell>
        </row>
        <row r="6123">
          <cell r="E6123" t="str">
            <v>178012. Vigilancia de la Salud AmbientalVigilancia de la Salud Ambiental</v>
          </cell>
          <cell r="F6123" t="str">
            <v>Acciones de Fiscalización y Aseguramiento Sanitario</v>
          </cell>
          <cell r="G6123" t="str">
            <v>Línea Alimentos Sanos y Seguros</v>
          </cell>
          <cell r="H6123" t="str">
            <v>GSP</v>
          </cell>
          <cell r="I6123" t="str">
            <v>Establecimiento vigilado y controlado</v>
          </cell>
          <cell r="J6123" t="str">
            <v>VER SIVIGILA</v>
          </cell>
          <cell r="K6123" t="str">
            <v>VER SIVIGILA</v>
          </cell>
          <cell r="L6123" t="str">
            <v>5_BARRIOS_UNIDOS</v>
          </cell>
          <cell r="M6123" t="str">
            <v>1_OCTUBRE_2025</v>
          </cell>
          <cell r="N6123" t="str">
            <v>178012. Vigilancia de la Salud AmbientalVigilancia de la Salud Ambiental5_BARRIOS_UNIDOS1_OCTUBRE_2025</v>
          </cell>
          <cell r="O6123">
            <v>0</v>
          </cell>
          <cell r="R6123">
            <v>0</v>
          </cell>
          <cell r="S6123">
            <v>0</v>
          </cell>
        </row>
        <row r="6124">
          <cell r="E6124" t="str">
            <v>186412. Vigilancia de la Salud AmbientalVigilancia de la Salud Ambiental</v>
          </cell>
          <cell r="F6124" t="str">
            <v>Educación para la Salud Pública - Vigilancia de la Salud Ambiental</v>
          </cell>
          <cell r="G6124" t="str">
            <v>Línea Alimentos Sanos y Seguros</v>
          </cell>
          <cell r="H6124" t="str">
            <v>GSP</v>
          </cell>
          <cell r="I6124" t="str">
            <v>Fortalecimiento de capacidades</v>
          </cell>
          <cell r="J6124" t="str">
            <v>VER SIVIGILA</v>
          </cell>
          <cell r="K6124" t="str">
            <v>VER SIVIGILA</v>
          </cell>
          <cell r="L6124" t="str">
            <v>5_BARRIOS_UNIDOS</v>
          </cell>
          <cell r="M6124" t="str">
            <v>1_OCTUBRE_2025</v>
          </cell>
          <cell r="N6124" t="str">
            <v>186412. Vigilancia de la Salud AmbientalVigilancia de la Salud Ambiental5_BARRIOS_UNIDOS1_OCTUBRE_2025</v>
          </cell>
          <cell r="O6124">
            <v>91656</v>
          </cell>
          <cell r="R6124">
            <v>3</v>
          </cell>
          <cell r="S6124">
            <v>274968</v>
          </cell>
        </row>
        <row r="6125">
          <cell r="E6125" t="str">
            <v>194612. Vigilancia de la Salud AmbientalVigilancia de la Salud Ambiental</v>
          </cell>
          <cell r="F6125" t="str">
            <v>Acciones de Fiscalización y Aseguramiento Sanitario</v>
          </cell>
          <cell r="G6125" t="str">
            <v>Línea Alimentos Sanos y Seguros</v>
          </cell>
          <cell r="H6125" t="str">
            <v>GSP</v>
          </cell>
          <cell r="I6125" t="str">
            <v>Establecimiento vigilado y controlado</v>
          </cell>
          <cell r="J6125" t="str">
            <v>VER SIVIGILA</v>
          </cell>
          <cell r="K6125" t="str">
            <v>VER SIVIGILA</v>
          </cell>
          <cell r="L6125" t="str">
            <v>5_BARRIOS_UNIDOS</v>
          </cell>
          <cell r="M6125" t="str">
            <v>1_OCTUBRE_2025</v>
          </cell>
          <cell r="N6125" t="str">
            <v>194612. Vigilancia de la Salud AmbientalVigilancia de la Salud Ambiental5_BARRIOS_UNIDOS1_OCTUBRE_2025</v>
          </cell>
          <cell r="O6125">
            <v>163614</v>
          </cell>
          <cell r="R6125">
            <v>9</v>
          </cell>
          <cell r="S6125">
            <v>1472526</v>
          </cell>
        </row>
        <row r="6126">
          <cell r="E6126" t="str">
            <v>201612. Vigilancia de la Salud AmbientalVigilancia de la Salud Ambiental</v>
          </cell>
          <cell r="F6126" t="str">
            <v>Acciones de Fiscalización y Aseguramiento Sanitario</v>
          </cell>
          <cell r="G6126" t="str">
            <v>Línea Alimentos Sanos y Seguros</v>
          </cell>
          <cell r="H6126" t="str">
            <v>GSP</v>
          </cell>
          <cell r="I6126" t="str">
            <v>Establecimiento vigilado y controlado</v>
          </cell>
          <cell r="J6126" t="str">
            <v>VER SIVIGILA</v>
          </cell>
          <cell r="K6126" t="str">
            <v>VER SIVIGILA</v>
          </cell>
          <cell r="L6126" t="str">
            <v>5_BARRIOS_UNIDOS</v>
          </cell>
          <cell r="M6126" t="str">
            <v>1_OCTUBRE_2025</v>
          </cell>
          <cell r="N6126" t="str">
            <v>201612. Vigilancia de la Salud AmbientalVigilancia de la Salud Ambiental5_BARRIOS_UNIDOS1_OCTUBRE_2025</v>
          </cell>
          <cell r="O6126">
            <v>30552</v>
          </cell>
          <cell r="R6126">
            <v>3</v>
          </cell>
          <cell r="S6126">
            <v>91656</v>
          </cell>
        </row>
        <row r="6127">
          <cell r="E6127" t="str">
            <v>2812. Vigilancia de la Salud AmbientalVigilancia de la Salud Ambiental</v>
          </cell>
          <cell r="F6127" t="str">
            <v>Acciones de Fiscalización y Aseguramiento Sanitario</v>
          </cell>
          <cell r="G6127" t="str">
            <v>Línea Calidad de Agua y Saneamiento básico</v>
          </cell>
          <cell r="H6127" t="str">
            <v>GSP</v>
          </cell>
          <cell r="I6127" t="str">
            <v>Establecimiento vigilado y controlado</v>
          </cell>
          <cell r="J6127" t="str">
            <v>VER SIVIGILA</v>
          </cell>
          <cell r="K6127" t="str">
            <v>VER SIVIGILA</v>
          </cell>
          <cell r="L6127" t="str">
            <v>5_BARRIOS_UNIDOS</v>
          </cell>
          <cell r="M6127" t="str">
            <v>1_OCTUBRE_2025</v>
          </cell>
          <cell r="N6127" t="str">
            <v>2812. Vigilancia de la Salud AmbientalVigilancia de la Salud Ambiental5_BARRIOS_UNIDOS1_OCTUBRE_2025</v>
          </cell>
          <cell r="O6127">
            <v>0</v>
          </cell>
          <cell r="R6127">
            <v>0</v>
          </cell>
          <cell r="S6127">
            <v>0</v>
          </cell>
        </row>
        <row r="6128">
          <cell r="E6128" t="str">
            <v>3112. Vigilancia de la Salud AmbientalVigilancia de la Salud Ambiental</v>
          </cell>
          <cell r="F6128" t="str">
            <v>Acciones de Fiscalización y Aseguramiento Sanitario</v>
          </cell>
          <cell r="G6128" t="str">
            <v>Línea Calidad de Agua y Saneamiento básico</v>
          </cell>
          <cell r="H6128" t="str">
            <v>GSP</v>
          </cell>
          <cell r="I6128" t="str">
            <v>Establecimiento vigilado y controlado</v>
          </cell>
          <cell r="J6128" t="str">
            <v>VER SIVIGILA</v>
          </cell>
          <cell r="K6128" t="str">
            <v>VER SIVIGILA</v>
          </cell>
          <cell r="L6128" t="str">
            <v>5_BARRIOS_UNIDOS</v>
          </cell>
          <cell r="M6128" t="str">
            <v>1_OCTUBRE_2025</v>
          </cell>
          <cell r="N6128" t="str">
            <v>3112. Vigilancia de la Salud AmbientalVigilancia de la Salud Ambiental5_BARRIOS_UNIDOS1_OCTUBRE_2025</v>
          </cell>
          <cell r="O6128">
            <v>91656</v>
          </cell>
          <cell r="R6128">
            <v>8</v>
          </cell>
          <cell r="S6128">
            <v>733248</v>
          </cell>
        </row>
        <row r="6129">
          <cell r="E6129" t="str">
            <v>3312. Vigilancia de la Salud AmbientalVigilancia de la Salud Ambiental</v>
          </cell>
          <cell r="F6129" t="str">
            <v>Acciones de Fiscalización y Aseguramiento Sanitario</v>
          </cell>
          <cell r="G6129" t="str">
            <v>Línea Calidad de Agua y Saneamiento básico</v>
          </cell>
          <cell r="H6129" t="str">
            <v>GSP</v>
          </cell>
          <cell r="I6129" t="str">
            <v>Establecimiento vigilado y controlado</v>
          </cell>
          <cell r="J6129" t="str">
            <v>VER SIVIGILA</v>
          </cell>
          <cell r="K6129" t="str">
            <v>VER SIVIGILA</v>
          </cell>
          <cell r="L6129" t="str">
            <v>5_BARRIOS_UNIDOS</v>
          </cell>
          <cell r="M6129" t="str">
            <v>1_OCTUBRE_2025</v>
          </cell>
          <cell r="N6129" t="str">
            <v>3312. Vigilancia de la Salud AmbientalVigilancia de la Salud Ambiental5_BARRIOS_UNIDOS1_OCTUBRE_2025</v>
          </cell>
          <cell r="O6129">
            <v>152760</v>
          </cell>
          <cell r="R6129">
            <v>3</v>
          </cell>
          <cell r="S6129">
            <v>458280</v>
          </cell>
        </row>
        <row r="6130">
          <cell r="E6130" t="str">
            <v>3412. Vigilancia de la Salud AmbientalVigilancia de la Salud Ambiental</v>
          </cell>
          <cell r="F6130" t="str">
            <v>Acciones de Fiscalización y Aseguramiento Sanitario</v>
          </cell>
          <cell r="G6130" t="str">
            <v>Línea Calidad de Agua y Saneamiento básico</v>
          </cell>
          <cell r="H6130" t="str">
            <v>GSP</v>
          </cell>
          <cell r="I6130" t="str">
            <v>Establecimiento vigilado y controlado</v>
          </cell>
          <cell r="J6130" t="str">
            <v>VER SIVIGILA</v>
          </cell>
          <cell r="K6130" t="str">
            <v>VER SIVIGILA</v>
          </cell>
          <cell r="L6130" t="str">
            <v>5_BARRIOS_UNIDOS</v>
          </cell>
          <cell r="M6130" t="str">
            <v>1_OCTUBRE_2025</v>
          </cell>
          <cell r="N6130" t="str">
            <v>3412. Vigilancia de la Salud AmbientalVigilancia de la Salud Ambiental5_BARRIOS_UNIDOS1_OCTUBRE_2025</v>
          </cell>
          <cell r="O6130">
            <v>91656</v>
          </cell>
          <cell r="R6130">
            <v>2</v>
          </cell>
          <cell r="S6130">
            <v>183312</v>
          </cell>
        </row>
        <row r="6131">
          <cell r="E6131" t="str">
            <v>4112. Vigilancia de la Salud AmbientalVigilancia de la Salud Ambiental</v>
          </cell>
          <cell r="F6131" t="str">
            <v>Acciones de Fiscalización y Aseguramiento Sanitario</v>
          </cell>
          <cell r="G6131" t="str">
            <v>Línea Calidad de Agua y Saneamiento básico</v>
          </cell>
          <cell r="H6131" t="str">
            <v>GSP</v>
          </cell>
          <cell r="I6131" t="str">
            <v>Establecimiento vigilado y controlado</v>
          </cell>
          <cell r="J6131" t="str">
            <v>VER SIVIGILA</v>
          </cell>
          <cell r="K6131" t="str">
            <v>VER SIVIGILA</v>
          </cell>
          <cell r="L6131" t="str">
            <v>5_BARRIOS_UNIDOS</v>
          </cell>
          <cell r="M6131" t="str">
            <v>1_OCTUBRE_2025</v>
          </cell>
          <cell r="N6131" t="str">
            <v>4112. Vigilancia de la Salud AmbientalVigilancia de la Salud Ambiental5_BARRIOS_UNIDOS1_OCTUBRE_2025</v>
          </cell>
          <cell r="O6131">
            <v>91656</v>
          </cell>
          <cell r="R6131">
            <v>4</v>
          </cell>
          <cell r="S6131">
            <v>366624</v>
          </cell>
        </row>
        <row r="6132">
          <cell r="E6132" t="str">
            <v>4612. Vigilancia de la Salud AmbientalVigilancia de la Salud Ambiental</v>
          </cell>
          <cell r="F6132" t="str">
            <v>Acciones de Fiscalización y Aseguramiento Sanitario</v>
          </cell>
          <cell r="G6132" t="str">
            <v>Línea Calidad de Agua y Saneamiento básico</v>
          </cell>
          <cell r="H6132" t="str">
            <v>GSP</v>
          </cell>
          <cell r="I6132" t="str">
            <v>Establecimiento vigilado y controlado</v>
          </cell>
          <cell r="J6132" t="str">
            <v>VER SIVIGILA</v>
          </cell>
          <cell r="K6132" t="str">
            <v>VER SIVIGILA</v>
          </cell>
          <cell r="L6132" t="str">
            <v>5_BARRIOS_UNIDOS</v>
          </cell>
          <cell r="M6132" t="str">
            <v>1_OCTUBRE_2025</v>
          </cell>
          <cell r="N6132" t="str">
            <v>4612. Vigilancia de la Salud AmbientalVigilancia de la Salud Ambiental5_BARRIOS_UNIDOS1_OCTUBRE_2025</v>
          </cell>
          <cell r="O6132">
            <v>122208</v>
          </cell>
          <cell r="R6132">
            <v>10</v>
          </cell>
          <cell r="S6132">
            <v>1222080</v>
          </cell>
        </row>
        <row r="6133">
          <cell r="E6133" t="str">
            <v>6312. Vigilancia de la Salud AmbientalVigilancia de la Salud Ambiental</v>
          </cell>
          <cell r="F6133" t="str">
            <v>Intervenciones en Viviendas</v>
          </cell>
          <cell r="G6133" t="str">
            <v>Línea Calidad de Agua y Saneamiento básico</v>
          </cell>
          <cell r="H6133" t="str">
            <v>GSP</v>
          </cell>
          <cell r="I6133" t="str">
            <v>Inspección en Viviendas</v>
          </cell>
          <cell r="J6133" t="str">
            <v>VER SIVIGILA</v>
          </cell>
          <cell r="K6133" t="str">
            <v>VER SIVIGILA</v>
          </cell>
          <cell r="L6133" t="str">
            <v>5_BARRIOS_UNIDOS</v>
          </cell>
          <cell r="M6133" t="str">
            <v>1_OCTUBRE_2025</v>
          </cell>
          <cell r="N6133" t="str">
            <v>6312. Vigilancia de la Salud AmbientalVigilancia de la Salud Ambiental5_BARRIOS_UNIDOS1_OCTUBRE_2025</v>
          </cell>
          <cell r="O6133">
            <v>71958</v>
          </cell>
          <cell r="R6133">
            <v>1</v>
          </cell>
          <cell r="S6133">
            <v>71958</v>
          </cell>
        </row>
        <row r="6134">
          <cell r="E6134" t="str">
            <v>100512. Vigilancia de la Salud AmbientalVigilancia de la Salud Ambiental</v>
          </cell>
          <cell r="F6134" t="str">
            <v>Acciones de Fiscalización y Aseguramiento Sanitario</v>
          </cell>
          <cell r="G6134" t="str">
            <v>Línea Calidad de Agua y Saneamiento básico</v>
          </cell>
          <cell r="H6134" t="str">
            <v>GSP</v>
          </cell>
          <cell r="I6134" t="str">
            <v>Establecimiento vigilado y controlado</v>
          </cell>
          <cell r="J6134" t="str">
            <v>VER SIVIGILA</v>
          </cell>
          <cell r="K6134" t="str">
            <v>VER SIVIGILA</v>
          </cell>
          <cell r="L6134" t="str">
            <v>5_BARRIOS_UNIDOS</v>
          </cell>
          <cell r="M6134" t="str">
            <v>1_OCTUBRE_2025</v>
          </cell>
          <cell r="N6134" t="str">
            <v>100512. Vigilancia de la Salud AmbientalVigilancia de la Salud Ambiental5_BARRIOS_UNIDOS1_OCTUBRE_2025</v>
          </cell>
          <cell r="O6134">
            <v>91656</v>
          </cell>
          <cell r="R6134">
            <v>1</v>
          </cell>
          <cell r="S6134">
            <v>91656</v>
          </cell>
        </row>
        <row r="6135">
          <cell r="E6135" t="str">
            <v>100612. Vigilancia de la Salud AmbientalVigilancia de la Salud Ambiental</v>
          </cell>
          <cell r="F6135" t="str">
            <v>Acciones de Fiscalización y Aseguramiento Sanitario</v>
          </cell>
          <cell r="G6135" t="str">
            <v>Línea Calidad de Agua y Saneamiento básico</v>
          </cell>
          <cell r="H6135" t="str">
            <v>GSP</v>
          </cell>
          <cell r="I6135" t="str">
            <v>Establecimiento vigilado y controlado</v>
          </cell>
          <cell r="J6135" t="str">
            <v>VER SIVIGILA</v>
          </cell>
          <cell r="K6135" t="str">
            <v>VER SIVIGILA</v>
          </cell>
          <cell r="L6135" t="str">
            <v>5_BARRIOS_UNIDOS</v>
          </cell>
          <cell r="M6135" t="str">
            <v>1_OCTUBRE_2025</v>
          </cell>
          <cell r="N6135" t="str">
            <v>100612. Vigilancia de la Salud AmbientalVigilancia de la Salud Ambiental5_BARRIOS_UNIDOS1_OCTUBRE_2025</v>
          </cell>
          <cell r="O6135">
            <v>0</v>
          </cell>
          <cell r="R6135">
            <v>0</v>
          </cell>
          <cell r="S6135">
            <v>0</v>
          </cell>
        </row>
        <row r="6136">
          <cell r="E6136" t="str">
            <v>100712. Vigilancia de la Salud AmbientalVigilancia de la Salud Ambiental</v>
          </cell>
          <cell r="F6136" t="str">
            <v>Acciones de Fiscalización y Aseguramiento Sanitario</v>
          </cell>
          <cell r="G6136" t="str">
            <v>Línea Calidad de Agua y Saneamiento básico</v>
          </cell>
          <cell r="H6136" t="str">
            <v>GSP</v>
          </cell>
          <cell r="I6136" t="str">
            <v>Establecimiento vigilado y controlado</v>
          </cell>
          <cell r="J6136" t="str">
            <v>VER SIVIGILA</v>
          </cell>
          <cell r="K6136" t="str">
            <v>VER SIVIGILA</v>
          </cell>
          <cell r="L6136" t="str">
            <v>5_BARRIOS_UNIDOS</v>
          </cell>
          <cell r="M6136" t="str">
            <v>1_OCTUBRE_2025</v>
          </cell>
          <cell r="N6136" t="str">
            <v>100712. Vigilancia de la Salud AmbientalVigilancia de la Salud Ambiental5_BARRIOS_UNIDOS1_OCTUBRE_2025</v>
          </cell>
          <cell r="O6136">
            <v>244416</v>
          </cell>
          <cell r="R6136">
            <v>1</v>
          </cell>
          <cell r="S6136">
            <v>244416</v>
          </cell>
        </row>
        <row r="6137">
          <cell r="E6137" t="str">
            <v>128112. Vigilancia de la Salud AmbientalVigilancia de la Salud Ambiental</v>
          </cell>
          <cell r="F6137" t="str">
            <v>Acciones de Fiscalización y Aseguramiento Sanitario</v>
          </cell>
          <cell r="G6137" t="str">
            <v>Línea Calidad de Agua y Saneamiento básico</v>
          </cell>
          <cell r="H6137" t="str">
            <v>GSP</v>
          </cell>
          <cell r="I6137" t="str">
            <v>Establecimiento vigilado y controlado</v>
          </cell>
          <cell r="J6137" t="str">
            <v>VER SIVIGILA</v>
          </cell>
          <cell r="K6137" t="str">
            <v>VER SIVIGILA</v>
          </cell>
          <cell r="L6137" t="str">
            <v>5_BARRIOS_UNIDOS</v>
          </cell>
          <cell r="M6137" t="str">
            <v>1_OCTUBRE_2025</v>
          </cell>
          <cell r="N6137" t="str">
            <v>128112. Vigilancia de la Salud AmbientalVigilancia de la Salud Ambiental5_BARRIOS_UNIDOS1_OCTUBRE_2025</v>
          </cell>
          <cell r="O6137">
            <v>91656</v>
          </cell>
          <cell r="R6137">
            <v>1</v>
          </cell>
          <cell r="S6137">
            <v>91656</v>
          </cell>
        </row>
        <row r="6138">
          <cell r="E6138" t="str">
            <v>176412. Vigilancia de la Salud AmbientalVigilancia de la Salud Ambiental</v>
          </cell>
          <cell r="F6138" t="str">
            <v>Acciones de Fiscalización y Aseguramiento Sanitario</v>
          </cell>
          <cell r="G6138" t="str">
            <v>Línea Calidad de Agua y Saneamiento básico</v>
          </cell>
          <cell r="H6138" t="str">
            <v>GSP</v>
          </cell>
          <cell r="I6138" t="str">
            <v>Establecimiento vigilado y controlado</v>
          </cell>
          <cell r="J6138" t="str">
            <v>VER SIVIGILA</v>
          </cell>
          <cell r="K6138" t="str">
            <v>VER SIVIGILA</v>
          </cell>
          <cell r="L6138" t="str">
            <v>5_BARRIOS_UNIDOS</v>
          </cell>
          <cell r="M6138" t="str">
            <v>1_OCTUBRE_2025</v>
          </cell>
          <cell r="N6138" t="str">
            <v>176412. Vigilancia de la Salud AmbientalVigilancia de la Salud Ambiental5_BARRIOS_UNIDOS1_OCTUBRE_2025</v>
          </cell>
          <cell r="O6138">
            <v>0</v>
          </cell>
          <cell r="R6138">
            <v>0</v>
          </cell>
          <cell r="S6138">
            <v>0</v>
          </cell>
        </row>
        <row r="6139">
          <cell r="E6139" t="str">
            <v>186812. Vigilancia de la Salud AmbientalVigilancia de la Salud Ambiental</v>
          </cell>
          <cell r="F6139" t="str">
            <v>Acciones de Fiscalización y Aseguramiento Sanitario</v>
          </cell>
          <cell r="G6139" t="str">
            <v>Línea Calidad de Agua y Saneamiento básico</v>
          </cell>
          <cell r="H6139" t="str">
            <v>GSP</v>
          </cell>
          <cell r="I6139" t="str">
            <v>Establecimiento vigilado y controlado</v>
          </cell>
          <cell r="J6139" t="str">
            <v>VER SIVIGILA</v>
          </cell>
          <cell r="K6139" t="str">
            <v>VER SIVIGILA</v>
          </cell>
          <cell r="L6139" t="str">
            <v>5_BARRIOS_UNIDOS</v>
          </cell>
          <cell r="M6139" t="str">
            <v>1_OCTUBRE_2025</v>
          </cell>
          <cell r="N6139" t="str">
            <v>186812. Vigilancia de la Salud AmbientalVigilancia de la Salud Ambiental5_BARRIOS_UNIDOS1_OCTUBRE_2025</v>
          </cell>
          <cell r="O6139">
            <v>0</v>
          </cell>
          <cell r="R6139">
            <v>0</v>
          </cell>
          <cell r="S6139">
            <v>0</v>
          </cell>
        </row>
        <row r="6140">
          <cell r="E6140" t="str">
            <v>201812. Vigilancia de la Salud AmbientalVigilancia de la Salud Ambiental</v>
          </cell>
          <cell r="F6140" t="str">
            <v>Acciones de Fiscalización y Aseguramiento Sanitario</v>
          </cell>
          <cell r="G6140" t="str">
            <v>Línea Calidad de Agua y Saneamiento básico</v>
          </cell>
          <cell r="H6140" t="str">
            <v>GSP</v>
          </cell>
          <cell r="I6140" t="str">
            <v>Establecimiento vigilado y controlado</v>
          </cell>
          <cell r="J6140" t="str">
            <v>VER SIVIGILA</v>
          </cell>
          <cell r="K6140" t="str">
            <v>VER SIVIGILA</v>
          </cell>
          <cell r="L6140" t="str">
            <v>5_BARRIOS_UNIDOS</v>
          </cell>
          <cell r="M6140" t="str">
            <v>1_OCTUBRE_2025</v>
          </cell>
          <cell r="N6140" t="str">
            <v>201812. Vigilancia de la Salud AmbientalVigilancia de la Salud Ambiental5_BARRIOS_UNIDOS1_OCTUBRE_2025</v>
          </cell>
          <cell r="O6140">
            <v>47972</v>
          </cell>
          <cell r="R6140">
            <v>153</v>
          </cell>
          <cell r="S6140">
            <v>7339716</v>
          </cell>
        </row>
        <row r="6141">
          <cell r="E6141" t="str">
            <v>202012. Vigilancia de la Salud AmbientalVigilancia de la Salud Ambiental</v>
          </cell>
          <cell r="F6141" t="str">
            <v>Acciones de Fiscalización y Aseguramiento Sanitario</v>
          </cell>
          <cell r="G6141" t="str">
            <v>Línea Calidad de Agua y Saneamiento básico</v>
          </cell>
          <cell r="H6141" t="str">
            <v>GSP</v>
          </cell>
          <cell r="I6141" t="str">
            <v>Establecimiento vigilado y controlado</v>
          </cell>
          <cell r="J6141" t="str">
            <v>VER SIVIGILA</v>
          </cell>
          <cell r="K6141" t="str">
            <v>VER SIVIGILA</v>
          </cell>
          <cell r="L6141" t="str">
            <v>5_BARRIOS_UNIDOS</v>
          </cell>
          <cell r="M6141" t="str">
            <v>1_OCTUBRE_2025</v>
          </cell>
          <cell r="N6141" t="str">
            <v>202012. Vigilancia de la Salud AmbientalVigilancia de la Salud Ambiental5_BARRIOS_UNIDOS1_OCTUBRE_2025</v>
          </cell>
          <cell r="O6141">
            <v>163614</v>
          </cell>
          <cell r="R6141">
            <v>5</v>
          </cell>
          <cell r="S6141">
            <v>818070</v>
          </cell>
        </row>
        <row r="6142">
          <cell r="E6142" t="str">
            <v>202112. Vigilancia de la Salud AmbientalVigilancia de la Salud Ambiental</v>
          </cell>
          <cell r="F6142" t="str">
            <v>Acciones de Fiscalización y Aseguramiento Sanitario</v>
          </cell>
          <cell r="G6142" t="str">
            <v>Línea Calidad de Agua y Saneamiento básico</v>
          </cell>
          <cell r="H6142" t="str">
            <v>GSP</v>
          </cell>
          <cell r="I6142" t="str">
            <v>Establecimiento vigilado y controlado</v>
          </cell>
          <cell r="J6142" t="str">
            <v>VER SIVIGILA</v>
          </cell>
          <cell r="K6142" t="str">
            <v>VER SIVIGILA</v>
          </cell>
          <cell r="L6142" t="str">
            <v>5_BARRIOS_UNIDOS</v>
          </cell>
          <cell r="M6142" t="str">
            <v>1_OCTUBRE_2025</v>
          </cell>
          <cell r="N6142" t="str">
            <v>202112. Vigilancia de la Salud AmbientalVigilancia de la Salud Ambiental5_BARRIOS_UNIDOS1_OCTUBRE_2025</v>
          </cell>
          <cell r="O6142">
            <v>0</v>
          </cell>
          <cell r="R6142">
            <v>0</v>
          </cell>
          <cell r="S6142">
            <v>0</v>
          </cell>
        </row>
        <row r="6143">
          <cell r="E6143" t="str">
            <v>202212. Vigilancia de la Salud AmbientalVigilancia de la Salud Ambiental</v>
          </cell>
          <cell r="F6143" t="str">
            <v>Acciones de Fiscalización y Aseguramiento Sanitario</v>
          </cell>
          <cell r="G6143" t="str">
            <v>Línea Calidad de Agua y Saneamiento básico</v>
          </cell>
          <cell r="H6143" t="str">
            <v>GSP</v>
          </cell>
          <cell r="I6143" t="str">
            <v>Establecimiento vigilado y controlado</v>
          </cell>
          <cell r="J6143" t="str">
            <v>VER SIVIGILA</v>
          </cell>
          <cell r="K6143" t="str">
            <v>VER SIVIGILA</v>
          </cell>
          <cell r="L6143" t="str">
            <v>5_BARRIOS_UNIDOS</v>
          </cell>
          <cell r="M6143" t="str">
            <v>1_OCTUBRE_2025</v>
          </cell>
          <cell r="N6143" t="str">
            <v>202212. Vigilancia de la Salud AmbientalVigilancia de la Salud Ambiental5_BARRIOS_UNIDOS1_OCTUBRE_2025</v>
          </cell>
          <cell r="O6143">
            <v>488832</v>
          </cell>
          <cell r="R6143">
            <v>1</v>
          </cell>
          <cell r="S6143">
            <v>488832</v>
          </cell>
        </row>
        <row r="6144">
          <cell r="E6144" t="str">
            <v>202312. Vigilancia de la Salud AmbientalVigilancia de la Salud Ambiental</v>
          </cell>
          <cell r="F6144" t="str">
            <v>Acciones de Fiscalización y Aseguramiento Sanitario</v>
          </cell>
          <cell r="G6144" t="str">
            <v>Línea Calidad de Agua y Saneamiento básico</v>
          </cell>
          <cell r="H6144" t="str">
            <v>GSP</v>
          </cell>
          <cell r="I6144" t="str">
            <v>Establecimiento vigilado y controlado</v>
          </cell>
          <cell r="J6144" t="str">
            <v>VER SIVIGILA</v>
          </cell>
          <cell r="K6144" t="str">
            <v>VER SIVIGILA</v>
          </cell>
          <cell r="L6144" t="str">
            <v>5_BARRIOS_UNIDOS</v>
          </cell>
          <cell r="M6144" t="str">
            <v>1_OCTUBRE_2025</v>
          </cell>
          <cell r="N6144" t="str">
            <v>202312. Vigilancia de la Salud AmbientalVigilancia de la Salud Ambiental5_BARRIOS_UNIDOS1_OCTUBRE_2025</v>
          </cell>
          <cell r="O6144">
            <v>244416</v>
          </cell>
          <cell r="R6144">
            <v>6</v>
          </cell>
          <cell r="S6144">
            <v>1466496</v>
          </cell>
        </row>
        <row r="6145">
          <cell r="E6145" t="str">
            <v>202512. Vigilancia de la Salud AmbientalVigilancia de la Salud Ambiental</v>
          </cell>
          <cell r="F6145" t="str">
            <v>Acciones de Fiscalización y Aseguramiento Sanitario</v>
          </cell>
          <cell r="G6145" t="str">
            <v>Línea Calidad de Agua y Saneamiento básico</v>
          </cell>
          <cell r="H6145" t="str">
            <v>GSP</v>
          </cell>
          <cell r="I6145" t="str">
            <v>Establecimiento vigilado y controlado</v>
          </cell>
          <cell r="J6145" t="str">
            <v>VER SIVIGILA</v>
          </cell>
          <cell r="K6145" t="str">
            <v>VER SIVIGILA</v>
          </cell>
          <cell r="L6145" t="str">
            <v>5_BARRIOS_UNIDOS</v>
          </cell>
          <cell r="M6145" t="str">
            <v>1_OCTUBRE_2025</v>
          </cell>
          <cell r="N6145" t="str">
            <v>202512. Vigilancia de la Salud AmbientalVigilancia de la Salud Ambiental5_BARRIOS_UNIDOS1_OCTUBRE_2025</v>
          </cell>
          <cell r="O6145">
            <v>0</v>
          </cell>
          <cell r="R6145">
            <v>0</v>
          </cell>
          <cell r="S6145">
            <v>0</v>
          </cell>
        </row>
        <row r="6146">
          <cell r="E6146" t="str">
            <v>202712. Vigilancia de la Salud AmbientalVigilancia de la Salud Ambiental</v>
          </cell>
          <cell r="F6146" t="str">
            <v>Acciones de Fiscalización y Aseguramiento Sanitario</v>
          </cell>
          <cell r="G6146" t="str">
            <v>Línea Calidad de Agua y Saneamiento básico</v>
          </cell>
          <cell r="H6146" t="str">
            <v>GSP</v>
          </cell>
          <cell r="I6146" t="str">
            <v>Establecimiento vigilado y controlado</v>
          </cell>
          <cell r="J6146" t="str">
            <v>VER SIVIGILA</v>
          </cell>
          <cell r="K6146" t="str">
            <v>VER SIVIGILA</v>
          </cell>
          <cell r="L6146" t="str">
            <v>5_BARRIOS_UNIDOS</v>
          </cell>
          <cell r="M6146" t="str">
            <v>1_OCTUBRE_2025</v>
          </cell>
          <cell r="N6146" t="str">
            <v>202712. Vigilancia de la Salud AmbientalVigilancia de la Salud Ambiental5_BARRIOS_UNIDOS1_OCTUBRE_2025</v>
          </cell>
          <cell r="O6146">
            <v>244416</v>
          </cell>
          <cell r="R6146">
            <v>3</v>
          </cell>
          <cell r="S6146">
            <v>733248</v>
          </cell>
        </row>
        <row r="6147">
          <cell r="E6147" t="str">
            <v>202812. Vigilancia de la Salud AmbientalVigilancia de la Salud Ambiental</v>
          </cell>
          <cell r="F6147" t="str">
            <v>Acciones de Fiscalización y Aseguramiento Sanitario</v>
          </cell>
          <cell r="G6147" t="str">
            <v>Línea Calidad de Agua y Saneamiento básico</v>
          </cell>
          <cell r="H6147" t="str">
            <v>GSP</v>
          </cell>
          <cell r="I6147" t="str">
            <v>Establecimiento vigilado y controlado</v>
          </cell>
          <cell r="J6147" t="str">
            <v>VER SIVIGILA</v>
          </cell>
          <cell r="K6147" t="str">
            <v>VER SIVIGILA</v>
          </cell>
          <cell r="L6147" t="str">
            <v>5_BARRIOS_UNIDOS</v>
          </cell>
          <cell r="M6147" t="str">
            <v>1_OCTUBRE_2025</v>
          </cell>
          <cell r="N6147" t="str">
            <v>202812. Vigilancia de la Salud AmbientalVigilancia de la Salud Ambiental5_BARRIOS_UNIDOS1_OCTUBRE_2025</v>
          </cell>
          <cell r="O6147">
            <v>91656</v>
          </cell>
          <cell r="R6147">
            <v>7</v>
          </cell>
          <cell r="S6147">
            <v>641592</v>
          </cell>
        </row>
        <row r="6148">
          <cell r="E6148" t="str">
            <v>210012. Vigilancia de la Salud AmbientalVigilancia de la Salud Ambiental</v>
          </cell>
          <cell r="F6148" t="str">
            <v>Educación para la Salud Pública - Vigilancia de la Salud Ambiental</v>
          </cell>
          <cell r="G6148" t="str">
            <v>Línea Calidad de Agua y Saneamiento básico</v>
          </cell>
          <cell r="H6148" t="str">
            <v>GSP</v>
          </cell>
          <cell r="I6148" t="str">
            <v>Fortalecimiento de capacidades</v>
          </cell>
          <cell r="J6148" t="str">
            <v>VER SIVIGILA</v>
          </cell>
          <cell r="K6148" t="str">
            <v>VER SIVIGILA</v>
          </cell>
          <cell r="L6148" t="str">
            <v>5_BARRIOS_UNIDOS</v>
          </cell>
          <cell r="M6148" t="str">
            <v>1_OCTUBRE_2025</v>
          </cell>
          <cell r="N6148" t="str">
            <v>210012. Vigilancia de la Salud AmbientalVigilancia de la Salud Ambiental5_BARRIOS_UNIDOS1_OCTUBRE_2025</v>
          </cell>
          <cell r="O6148">
            <v>0</v>
          </cell>
          <cell r="R6148">
            <v>0</v>
          </cell>
          <cell r="S6148">
            <v>0</v>
          </cell>
        </row>
        <row r="6149">
          <cell r="E6149" t="str">
            <v>215012. Vigilancia de la Salud AmbientalVigilancia de la Salud Ambiental</v>
          </cell>
          <cell r="F6149" t="str">
            <v>Acciones de Fiscalización y Aseguramiento Sanitario</v>
          </cell>
          <cell r="G6149" t="str">
            <v>Línea Calidad de Agua y Saneamiento básico</v>
          </cell>
          <cell r="H6149" t="str">
            <v>GSP</v>
          </cell>
          <cell r="I6149" t="str">
            <v>Establecimiento vigilado y controlado</v>
          </cell>
          <cell r="J6149" t="str">
            <v>VER SIVIGILA</v>
          </cell>
          <cell r="K6149" t="str">
            <v>VER SIVIGILA</v>
          </cell>
          <cell r="L6149" t="str">
            <v>5_BARRIOS_UNIDOS</v>
          </cell>
          <cell r="M6149" t="str">
            <v>1_OCTUBRE_2025</v>
          </cell>
          <cell r="N6149" t="str">
            <v>215012. Vigilancia de la Salud AmbientalVigilancia de la Salud Ambiental5_BARRIOS_UNIDOS1_OCTUBRE_2025</v>
          </cell>
          <cell r="O6149">
            <v>0</v>
          </cell>
          <cell r="R6149">
            <v>0</v>
          </cell>
          <cell r="S6149">
            <v>0</v>
          </cell>
        </row>
        <row r="6150">
          <cell r="E6150" t="str">
            <v>215112. Vigilancia de la Salud AmbientalVigilancia de la Salud Ambiental</v>
          </cell>
          <cell r="F6150" t="str">
            <v>Acciones de Fiscalización y Aseguramiento Sanitario</v>
          </cell>
          <cell r="G6150" t="str">
            <v>Línea Calidad de Agua y Saneamiento básico</v>
          </cell>
          <cell r="H6150" t="str">
            <v>GSP</v>
          </cell>
          <cell r="I6150" t="str">
            <v>Establecimiento vigilado y controlado</v>
          </cell>
          <cell r="J6150" t="str">
            <v>VER SIVIGILA</v>
          </cell>
          <cell r="K6150" t="str">
            <v>VER SIVIGILA</v>
          </cell>
          <cell r="L6150" t="str">
            <v>5_BARRIOS_UNIDOS</v>
          </cell>
          <cell r="M6150" t="str">
            <v>1_OCTUBRE_2025</v>
          </cell>
          <cell r="N6150" t="str">
            <v>215112. Vigilancia de la Salud AmbientalVigilancia de la Salud Ambiental5_BARRIOS_UNIDOS1_OCTUBRE_2025</v>
          </cell>
          <cell r="O6150">
            <v>91656</v>
          </cell>
          <cell r="R6150">
            <v>1</v>
          </cell>
          <cell r="S6150">
            <v>91656</v>
          </cell>
        </row>
        <row r="6151">
          <cell r="E6151" t="str">
            <v>215212. Vigilancia de la Salud AmbientalVigilancia de la Salud Ambiental</v>
          </cell>
          <cell r="F6151" t="str">
            <v>Acciones de Fiscalización y Aseguramiento Sanitario</v>
          </cell>
          <cell r="G6151" t="str">
            <v>Línea Calidad de Agua y Saneamiento básico</v>
          </cell>
          <cell r="H6151" t="str">
            <v>GSP</v>
          </cell>
          <cell r="I6151" t="str">
            <v>Establecimiento vigilado y controlado</v>
          </cell>
          <cell r="J6151" t="str">
            <v>VER SIVIGILA</v>
          </cell>
          <cell r="K6151" t="str">
            <v>VER SIVIGILA</v>
          </cell>
          <cell r="L6151" t="str">
            <v>5_BARRIOS_UNIDOS</v>
          </cell>
          <cell r="M6151" t="str">
            <v>1_OCTUBRE_2025</v>
          </cell>
          <cell r="N6151" t="str">
            <v>215212. Vigilancia de la Salud AmbientalVigilancia de la Salud Ambiental5_BARRIOS_UNIDOS1_OCTUBRE_2025</v>
          </cell>
          <cell r="O6151">
            <v>122208</v>
          </cell>
          <cell r="R6151">
            <v>6</v>
          </cell>
          <cell r="S6151">
            <v>733248</v>
          </cell>
        </row>
        <row r="6152">
          <cell r="E6152" t="str">
            <v>215312. Vigilancia de la Salud AmbientalVigilancia de la Salud Ambiental</v>
          </cell>
          <cell r="F6152" t="str">
            <v>Acciones de Fiscalización y Aseguramiento Sanitario</v>
          </cell>
          <cell r="G6152" t="str">
            <v>Línea Calidad de Agua y Saneamiento básico</v>
          </cell>
          <cell r="H6152" t="str">
            <v>GSP</v>
          </cell>
          <cell r="I6152" t="str">
            <v>Establecimiento vigilado y controlado</v>
          </cell>
          <cell r="J6152" t="str">
            <v>VER SIVIGILA</v>
          </cell>
          <cell r="K6152" t="str">
            <v>VER SIVIGILA</v>
          </cell>
          <cell r="L6152" t="str">
            <v>5_BARRIOS_UNIDOS</v>
          </cell>
          <cell r="M6152" t="str">
            <v>1_OCTUBRE_2025</v>
          </cell>
          <cell r="N6152" t="str">
            <v>215312. Vigilancia de la Salud AmbientalVigilancia de la Salud Ambiental5_BARRIOS_UNIDOS1_OCTUBRE_2025</v>
          </cell>
          <cell r="O6152">
            <v>183312</v>
          </cell>
          <cell r="R6152">
            <v>5</v>
          </cell>
          <cell r="S6152">
            <v>916560</v>
          </cell>
        </row>
        <row r="6153">
          <cell r="E6153" t="str">
            <v>215412. Vigilancia de la Salud AmbientalVigilancia de la Salud Ambiental</v>
          </cell>
          <cell r="F6153" t="str">
            <v>Acciones de Fiscalización y Aseguramiento Sanitario</v>
          </cell>
          <cell r="G6153" t="str">
            <v>Línea Calidad de Agua y Saneamiento básico</v>
          </cell>
          <cell r="H6153" t="str">
            <v>GSP</v>
          </cell>
          <cell r="I6153" t="str">
            <v>Establecimiento vigilado y controlado</v>
          </cell>
          <cell r="J6153" t="str">
            <v>VER SIVIGILA</v>
          </cell>
          <cell r="K6153" t="str">
            <v>VER SIVIGILA</v>
          </cell>
          <cell r="L6153" t="str">
            <v>5_BARRIOS_UNIDOS</v>
          </cell>
          <cell r="M6153" t="str">
            <v>1_OCTUBRE_2025</v>
          </cell>
          <cell r="N6153" t="str">
            <v>215412. Vigilancia de la Salud AmbientalVigilancia de la Salud Ambiental5_BARRIOS_UNIDOS1_OCTUBRE_2025</v>
          </cell>
          <cell r="O6153">
            <v>122208</v>
          </cell>
          <cell r="R6153">
            <v>3</v>
          </cell>
          <cell r="S6153">
            <v>366624</v>
          </cell>
        </row>
        <row r="6154">
          <cell r="E6154" t="str">
            <v>219312. Vigilancia de la Salud AmbientalVigilancia de la Salud Ambiental</v>
          </cell>
          <cell r="F6154" t="str">
            <v>Acciones de Fiscalización y Aseguramiento Sanitario</v>
          </cell>
          <cell r="G6154" t="str">
            <v>Línea Calidad de Agua y Saneamiento básico</v>
          </cell>
          <cell r="H6154" t="str">
            <v>GSP</v>
          </cell>
          <cell r="I6154" t="str">
            <v>Establecimiento vigilado y controlado</v>
          </cell>
          <cell r="J6154" t="str">
            <v>VER SIVIGILA</v>
          </cell>
          <cell r="K6154" t="str">
            <v>VER SIVIGILA</v>
          </cell>
          <cell r="L6154" t="str">
            <v>5_BARRIOS_UNIDOS</v>
          </cell>
          <cell r="M6154" t="str">
            <v>1_OCTUBRE_2025</v>
          </cell>
          <cell r="N6154" t="str">
            <v>219312. Vigilancia de la Salud AmbientalVigilancia de la Salud Ambiental5_BARRIOS_UNIDOS1_OCTUBRE_2025</v>
          </cell>
          <cell r="O6154">
            <v>91656</v>
          </cell>
          <cell r="R6154">
            <v>1</v>
          </cell>
          <cell r="S6154">
            <v>91656</v>
          </cell>
        </row>
        <row r="6155">
          <cell r="E6155" t="str">
            <v>239412. Vigilancia de la Salud AmbientalVigilancia de la Salud Ambiental</v>
          </cell>
          <cell r="F6155" t="str">
            <v>Acciones de Fiscalización y Aseguramiento Sanitario</v>
          </cell>
          <cell r="G6155" t="str">
            <v>Línea Calidad de Agua y Saneamiento básico</v>
          </cell>
          <cell r="H6155" t="str">
            <v>GSP</v>
          </cell>
          <cell r="I6155" t="str">
            <v>Establecimiento vigilado y controlado</v>
          </cell>
          <cell r="J6155" t="str">
            <v>VER SIVIGILA</v>
          </cell>
          <cell r="K6155" t="str">
            <v>VER SIVIGILA</v>
          </cell>
          <cell r="L6155" t="str">
            <v>5_BARRIOS_UNIDOS</v>
          </cell>
          <cell r="M6155" t="str">
            <v>1_OCTUBRE_2025</v>
          </cell>
          <cell r="N6155" t="str">
            <v>239412. Vigilancia de la Salud AmbientalVigilancia de la Salud Ambiental5_BARRIOS_UNIDOS1_OCTUBRE_2025</v>
          </cell>
          <cell r="O6155">
            <v>0</v>
          </cell>
          <cell r="R6155">
            <v>0</v>
          </cell>
          <cell r="S6155">
            <v>0</v>
          </cell>
        </row>
        <row r="6156">
          <cell r="E6156" t="str">
            <v>6412. Vigilancia de la Salud AmbientalVigilancia de la Salud Ambiental</v>
          </cell>
          <cell r="F6156" t="str">
            <v>Acciones de Fiscalización y Aseguramiento Sanitario</v>
          </cell>
          <cell r="G6156" t="str">
            <v>Línea de Medicamentos y Tecnologías en Salud</v>
          </cell>
          <cell r="H6156" t="str">
            <v>GSP</v>
          </cell>
          <cell r="I6156" t="str">
            <v>Establecimiento vigilado y controlado</v>
          </cell>
          <cell r="J6156" t="str">
            <v>VER SIVIGILA</v>
          </cell>
          <cell r="K6156" t="str">
            <v>VER SIVIGILA</v>
          </cell>
          <cell r="L6156" t="str">
            <v>5_BARRIOS_UNIDOS</v>
          </cell>
          <cell r="M6156" t="str">
            <v>1_OCTUBRE_2025</v>
          </cell>
          <cell r="N6156" t="str">
            <v>6412. Vigilancia de la Salud AmbientalVigilancia de la Salud Ambiental5_BARRIOS_UNIDOS1_OCTUBRE_2025</v>
          </cell>
          <cell r="O6156">
            <v>52863</v>
          </cell>
          <cell r="R6156">
            <v>13</v>
          </cell>
          <cell r="S6156">
            <v>687219</v>
          </cell>
        </row>
        <row r="6157">
          <cell r="E6157" t="str">
            <v>6512. Vigilancia de la Salud AmbientalVigilancia de la Salud Ambiental</v>
          </cell>
          <cell r="F6157" t="str">
            <v>Acciones de Fiscalización y Aseguramiento Sanitario</v>
          </cell>
          <cell r="G6157" t="str">
            <v>Línea de Medicamentos y Tecnologías en Salud</v>
          </cell>
          <cell r="H6157" t="str">
            <v>GSP</v>
          </cell>
          <cell r="I6157" t="str">
            <v>Establecimiento vigilado y controlado</v>
          </cell>
          <cell r="J6157" t="str">
            <v>VER SIVIGILA</v>
          </cell>
          <cell r="K6157" t="str">
            <v>VER SIVIGILA</v>
          </cell>
          <cell r="L6157" t="str">
            <v>5_BARRIOS_UNIDOS</v>
          </cell>
          <cell r="M6157" t="str">
            <v>1_OCTUBRE_2025</v>
          </cell>
          <cell r="N6157" t="str">
            <v>6512. Vigilancia de la Salud AmbientalVigilancia de la Salud Ambiental5_BARRIOS_UNIDOS1_OCTUBRE_2025</v>
          </cell>
          <cell r="O6157">
            <v>140968</v>
          </cell>
          <cell r="R6157">
            <v>2</v>
          </cell>
          <cell r="S6157">
            <v>281936</v>
          </cell>
        </row>
        <row r="6158">
          <cell r="E6158" t="str">
            <v>6612. Vigilancia de la Salud AmbientalVigilancia de la Salud Ambiental</v>
          </cell>
          <cell r="F6158" t="str">
            <v>Acciones de Fiscalización y Aseguramiento Sanitario</v>
          </cell>
          <cell r="G6158" t="str">
            <v>Línea de Medicamentos y Tecnologías en Salud</v>
          </cell>
          <cell r="H6158" t="str">
            <v>GSP</v>
          </cell>
          <cell r="I6158" t="str">
            <v>Establecimiento vigilado y controlado</v>
          </cell>
          <cell r="J6158" t="str">
            <v>VER SIVIGILA</v>
          </cell>
          <cell r="K6158" t="str">
            <v>VER SIVIGILA</v>
          </cell>
          <cell r="L6158" t="str">
            <v>5_BARRIOS_UNIDOS</v>
          </cell>
          <cell r="M6158" t="str">
            <v>1_OCTUBRE_2025</v>
          </cell>
          <cell r="N6158" t="str">
            <v>6612. Vigilancia de la Salud AmbientalVigilancia de la Salud Ambiental5_BARRIOS_UNIDOS1_OCTUBRE_2025</v>
          </cell>
          <cell r="O6158">
            <v>0</v>
          </cell>
          <cell r="R6158">
            <v>0</v>
          </cell>
          <cell r="S6158">
            <v>0</v>
          </cell>
        </row>
        <row r="6159">
          <cell r="E6159" t="str">
            <v>6712. Vigilancia de la Salud AmbientalVigilancia de la Salud Ambiental</v>
          </cell>
          <cell r="F6159" t="str">
            <v>Acciones de Fiscalización y Aseguramiento Sanitario</v>
          </cell>
          <cell r="G6159" t="str">
            <v>Línea de Medicamentos y Tecnologías en Salud</v>
          </cell>
          <cell r="H6159" t="str">
            <v>GSP</v>
          </cell>
          <cell r="I6159" t="str">
            <v>Establecimiento vigilado y controlado</v>
          </cell>
          <cell r="J6159" t="str">
            <v>VER SIVIGILA</v>
          </cell>
          <cell r="K6159" t="str">
            <v>VER SIVIGILA</v>
          </cell>
          <cell r="L6159" t="str">
            <v>5_BARRIOS_UNIDOS</v>
          </cell>
          <cell r="M6159" t="str">
            <v>1_OCTUBRE_2025</v>
          </cell>
          <cell r="N6159" t="str">
            <v>6712. Vigilancia de la Salud AmbientalVigilancia de la Salud Ambiental5_BARRIOS_UNIDOS1_OCTUBRE_2025</v>
          </cell>
          <cell r="O6159">
            <v>281936</v>
          </cell>
          <cell r="R6159">
            <v>1</v>
          </cell>
          <cell r="S6159">
            <v>281936</v>
          </cell>
        </row>
        <row r="6160">
          <cell r="E6160" t="str">
            <v>6812. Vigilancia de la Salud AmbientalVigilancia de la Salud Ambiental</v>
          </cell>
          <cell r="F6160" t="str">
            <v>Acciones de Fiscalización y Aseguramiento Sanitario</v>
          </cell>
          <cell r="G6160" t="str">
            <v>Línea de Medicamentos y Tecnologías en Salud</v>
          </cell>
          <cell r="H6160" t="str">
            <v>GSP</v>
          </cell>
          <cell r="I6160" t="str">
            <v>Establecimiento vigilado y controlado</v>
          </cell>
          <cell r="J6160" t="str">
            <v>VER SIVIGILA</v>
          </cell>
          <cell r="K6160" t="str">
            <v>VER SIVIGILA</v>
          </cell>
          <cell r="L6160" t="str">
            <v>5_BARRIOS_UNIDOS</v>
          </cell>
          <cell r="M6160" t="str">
            <v>1_OCTUBRE_2025</v>
          </cell>
          <cell r="N6160" t="str">
            <v>6812. Vigilancia de la Salud AmbientalVigilancia de la Salud Ambiental5_BARRIOS_UNIDOS1_OCTUBRE_2025</v>
          </cell>
          <cell r="O6160">
            <v>281936</v>
          </cell>
          <cell r="R6160">
            <v>1</v>
          </cell>
          <cell r="S6160">
            <v>281936</v>
          </cell>
        </row>
        <row r="6161">
          <cell r="E6161" t="str">
            <v>6912. Vigilancia de la Salud AmbientalVigilancia de la Salud Ambiental</v>
          </cell>
          <cell r="F6161" t="str">
            <v>Acciones de Fiscalización y Aseguramiento Sanitario</v>
          </cell>
          <cell r="G6161" t="str">
            <v>Línea de Medicamentos y Tecnologías en Salud</v>
          </cell>
          <cell r="H6161" t="str">
            <v>GSP</v>
          </cell>
          <cell r="I6161" t="str">
            <v>Establecimiento vigilado y controlado</v>
          </cell>
          <cell r="J6161" t="str">
            <v>VER SIVIGILA</v>
          </cell>
          <cell r="K6161" t="str">
            <v>VER SIVIGILA</v>
          </cell>
          <cell r="L6161" t="str">
            <v>5_BARRIOS_UNIDOS</v>
          </cell>
          <cell r="M6161" t="str">
            <v>1_OCTUBRE_2025</v>
          </cell>
          <cell r="N6161" t="str">
            <v>6912. Vigilancia de la Salud AmbientalVigilancia de la Salud Ambiental5_BARRIOS_UNIDOS1_OCTUBRE_2025</v>
          </cell>
          <cell r="O6161">
            <v>71958</v>
          </cell>
          <cell r="R6161">
            <v>3</v>
          </cell>
          <cell r="S6161">
            <v>215874</v>
          </cell>
        </row>
        <row r="6162">
          <cell r="E6162" t="str">
            <v>7112. Vigilancia de la Salud AmbientalVigilancia de la Salud Ambiental</v>
          </cell>
          <cell r="F6162" t="str">
            <v>Acciones de Fiscalización y Aseguramiento Sanitario</v>
          </cell>
          <cell r="G6162" t="str">
            <v>Línea de Medicamentos y Tecnologías en Salud</v>
          </cell>
          <cell r="H6162" t="str">
            <v>GSP</v>
          </cell>
          <cell r="I6162" t="str">
            <v>Establecimiento vigilado y controlado</v>
          </cell>
          <cell r="J6162" t="str">
            <v>VER SIVIGILA</v>
          </cell>
          <cell r="K6162" t="str">
            <v>VER SIVIGILA</v>
          </cell>
          <cell r="L6162" t="str">
            <v>5_BARRIOS_UNIDOS</v>
          </cell>
          <cell r="M6162" t="str">
            <v>1_OCTUBRE_2025</v>
          </cell>
          <cell r="N6162" t="str">
            <v>7112. Vigilancia de la Salud AmbientalVigilancia de la Salud Ambiental5_BARRIOS_UNIDOS1_OCTUBRE_2025</v>
          </cell>
          <cell r="O6162">
            <v>0</v>
          </cell>
          <cell r="R6162">
            <v>0</v>
          </cell>
          <cell r="S6162">
            <v>0</v>
          </cell>
        </row>
        <row r="6163">
          <cell r="E6163" t="str">
            <v>7312. Vigilancia de la Salud AmbientalVigilancia de la Salud Ambiental</v>
          </cell>
          <cell r="F6163" t="str">
            <v>Acciones de Fiscalización y Aseguramiento Sanitario</v>
          </cell>
          <cell r="G6163" t="str">
            <v>Línea de Medicamentos y Tecnologías en Salud</v>
          </cell>
          <cell r="H6163" t="str">
            <v>GSP</v>
          </cell>
          <cell r="I6163" t="str">
            <v>Establecimiento vigilado y controlado</v>
          </cell>
          <cell r="J6163" t="str">
            <v>VER SIVIGILA</v>
          </cell>
          <cell r="K6163" t="str">
            <v>VER SIVIGILA</v>
          </cell>
          <cell r="L6163" t="str">
            <v>5_BARRIOS_UNIDOS</v>
          </cell>
          <cell r="M6163" t="str">
            <v>1_OCTUBRE_2025</v>
          </cell>
          <cell r="N6163" t="str">
            <v>7312. Vigilancia de la Salud AmbientalVigilancia de la Salud Ambiental5_BARRIOS_UNIDOS1_OCTUBRE_2025</v>
          </cell>
          <cell r="O6163">
            <v>0</v>
          </cell>
          <cell r="R6163">
            <v>0</v>
          </cell>
          <cell r="S6163">
            <v>0</v>
          </cell>
        </row>
        <row r="6164">
          <cell r="E6164" t="str">
            <v>7612. Vigilancia de la Salud AmbientalVigilancia de la Salud Ambiental</v>
          </cell>
          <cell r="F6164" t="str">
            <v>Acciones de Fiscalización y Aseguramiento Sanitario</v>
          </cell>
          <cell r="G6164" t="str">
            <v>Línea de Medicamentos y Tecnologías en Salud</v>
          </cell>
          <cell r="H6164" t="str">
            <v>GSP</v>
          </cell>
          <cell r="I6164" t="str">
            <v>Establecimiento vigilado y controlado</v>
          </cell>
          <cell r="J6164" t="str">
            <v>VER SIVIGILA</v>
          </cell>
          <cell r="K6164" t="str">
            <v>VER SIVIGILA</v>
          </cell>
          <cell r="L6164" t="str">
            <v>5_BARRIOS_UNIDOS</v>
          </cell>
          <cell r="M6164" t="str">
            <v>1_OCTUBRE_2025</v>
          </cell>
          <cell r="N6164" t="str">
            <v>7612. Vigilancia de la Salud AmbientalVigilancia de la Salud Ambiental5_BARRIOS_UNIDOS1_OCTUBRE_2025</v>
          </cell>
          <cell r="O6164">
            <v>211452</v>
          </cell>
          <cell r="R6164">
            <v>2</v>
          </cell>
          <cell r="S6164">
            <v>422904</v>
          </cell>
        </row>
        <row r="6165">
          <cell r="E6165" t="str">
            <v>7912. Vigilancia de la Salud AmbientalVigilancia de la Salud Ambiental</v>
          </cell>
          <cell r="F6165" t="str">
            <v>Acciones de Fiscalización y Aseguramiento Sanitario</v>
          </cell>
          <cell r="G6165" t="str">
            <v>Línea de Medicamentos y Tecnologías en Salud</v>
          </cell>
          <cell r="H6165" t="str">
            <v>GSP</v>
          </cell>
          <cell r="I6165" t="str">
            <v>Establecimiento vigilado y controlado</v>
          </cell>
          <cell r="J6165" t="str">
            <v>VER SIVIGILA</v>
          </cell>
          <cell r="K6165" t="str">
            <v>VER SIVIGILA</v>
          </cell>
          <cell r="L6165" t="str">
            <v>5_BARRIOS_UNIDOS</v>
          </cell>
          <cell r="M6165" t="str">
            <v>1_OCTUBRE_2025</v>
          </cell>
          <cell r="N6165" t="str">
            <v>7912. Vigilancia de la Salud AmbientalVigilancia de la Salud Ambiental5_BARRIOS_UNIDOS1_OCTUBRE_2025</v>
          </cell>
          <cell r="O6165">
            <v>105726</v>
          </cell>
          <cell r="R6165">
            <v>2</v>
          </cell>
          <cell r="S6165">
            <v>211452</v>
          </cell>
        </row>
        <row r="6166">
          <cell r="E6166" t="str">
            <v>8112. Vigilancia de la Salud AmbientalVigilancia de la Salud Ambiental</v>
          </cell>
          <cell r="F6166" t="str">
            <v>Acciones de Fiscalización y Aseguramiento Sanitario</v>
          </cell>
          <cell r="G6166" t="str">
            <v>Línea de Medicamentos y Tecnologías en Salud</v>
          </cell>
          <cell r="H6166" t="str">
            <v>GSP</v>
          </cell>
          <cell r="I6166" t="str">
            <v>Establecimiento vigilado y controlado</v>
          </cell>
          <cell r="J6166" t="str">
            <v>VER SIVIGILA</v>
          </cell>
          <cell r="K6166" t="str">
            <v>VER SIVIGILA</v>
          </cell>
          <cell r="L6166" t="str">
            <v>5_BARRIOS_UNIDOS</v>
          </cell>
          <cell r="M6166" t="str">
            <v>1_OCTUBRE_2025</v>
          </cell>
          <cell r="N6166" t="str">
            <v>8112. Vigilancia de la Salud AmbientalVigilancia de la Salud Ambiental5_BARRIOS_UNIDOS1_OCTUBRE_2025</v>
          </cell>
          <cell r="O6166">
            <v>0</v>
          </cell>
          <cell r="R6166">
            <v>0</v>
          </cell>
          <cell r="S6166">
            <v>0</v>
          </cell>
        </row>
        <row r="6167">
          <cell r="E6167" t="str">
            <v>101512. Vigilancia de la Salud AmbientalVigilancia de la Salud Ambiental</v>
          </cell>
          <cell r="F6167" t="str">
            <v>Acciones de Fiscalización y Aseguramiento Sanitario</v>
          </cell>
          <cell r="G6167" t="str">
            <v>Línea de Medicamentos y Tecnologías en Salud</v>
          </cell>
          <cell r="H6167" t="str">
            <v>GSP</v>
          </cell>
          <cell r="I6167" t="str">
            <v>Establecimiento vigilado y controlado</v>
          </cell>
          <cell r="J6167" t="str">
            <v>VER SIVIGILA</v>
          </cell>
          <cell r="K6167" t="str">
            <v>VER SIVIGILA</v>
          </cell>
          <cell r="L6167" t="str">
            <v>5_BARRIOS_UNIDOS</v>
          </cell>
          <cell r="M6167" t="str">
            <v>1_OCTUBRE_2025</v>
          </cell>
          <cell r="N6167" t="str">
            <v>101512. Vigilancia de la Salud AmbientalVigilancia de la Salud Ambiental5_BARRIOS_UNIDOS1_OCTUBRE_2025</v>
          </cell>
          <cell r="O6167">
            <v>0</v>
          </cell>
          <cell r="R6167">
            <v>0</v>
          </cell>
          <cell r="S6167">
            <v>0</v>
          </cell>
        </row>
        <row r="6168">
          <cell r="E6168" t="str">
            <v>112912. Vigilancia de la Salud AmbientalVigilancia de la Salud Ambiental</v>
          </cell>
          <cell r="F6168" t="str">
            <v>Acciones de Fiscalización y Aseguramiento Sanitario</v>
          </cell>
          <cell r="G6168" t="str">
            <v>Línea de Medicamentos y Tecnologías en Salud</v>
          </cell>
          <cell r="H6168" t="str">
            <v>GSP</v>
          </cell>
          <cell r="I6168" t="str">
            <v>Establecimiento vigilado y controlado</v>
          </cell>
          <cell r="J6168" t="str">
            <v>VER SIVIGILA</v>
          </cell>
          <cell r="K6168" t="str">
            <v>VER SIVIGILA</v>
          </cell>
          <cell r="L6168" t="str">
            <v>5_BARRIOS_UNIDOS</v>
          </cell>
          <cell r="M6168" t="str">
            <v>1_OCTUBRE_2025</v>
          </cell>
          <cell r="N6168" t="str">
            <v>112912. Vigilancia de la Salud AmbientalVigilancia de la Salud Ambiental5_BARRIOS_UNIDOS1_OCTUBRE_2025</v>
          </cell>
          <cell r="O6168">
            <v>0</v>
          </cell>
          <cell r="R6168">
            <v>0</v>
          </cell>
          <cell r="S6168">
            <v>0</v>
          </cell>
        </row>
        <row r="6169">
          <cell r="E6169" t="str">
            <v>124312. Vigilancia de la Salud AmbientalVigilancia de la Salud Ambiental</v>
          </cell>
          <cell r="F6169" t="str">
            <v>Acciones de Fiscalización y Aseguramiento Sanitario</v>
          </cell>
          <cell r="G6169" t="str">
            <v>Línea de Medicamentos y Tecnologías en Salud</v>
          </cell>
          <cell r="H6169" t="str">
            <v>GSP</v>
          </cell>
          <cell r="I6169" t="str">
            <v>Vigilancia intensificada de la Salud Ambiental</v>
          </cell>
          <cell r="J6169" t="str">
            <v>VER SIVIGILA</v>
          </cell>
          <cell r="K6169" t="str">
            <v>VER SIVIGILA</v>
          </cell>
          <cell r="L6169" t="str">
            <v>5_BARRIOS_UNIDOS</v>
          </cell>
          <cell r="M6169" t="str">
            <v>1_OCTUBRE_2025</v>
          </cell>
          <cell r="N6169" t="str">
            <v>124312. Vigilancia de la Salud AmbientalVigilancia de la Salud Ambiental5_BARRIOS_UNIDOS1_OCTUBRE_2025</v>
          </cell>
          <cell r="O6169">
            <v>25592928</v>
          </cell>
          <cell r="R6169">
            <v>1</v>
          </cell>
          <cell r="S6169">
            <v>25592928</v>
          </cell>
        </row>
        <row r="6170">
          <cell r="E6170" t="str">
            <v>177112. Vigilancia de la Salud AmbientalVigilancia de la Salud Ambiental</v>
          </cell>
          <cell r="F6170" t="str">
            <v>Acciones de Fiscalización y Aseguramiento Sanitario</v>
          </cell>
          <cell r="G6170" t="str">
            <v>Línea de Medicamentos y Tecnologías en Salud</v>
          </cell>
          <cell r="H6170" t="str">
            <v>GSP</v>
          </cell>
          <cell r="I6170" t="str">
            <v>Establecimiento vigilado y controlado</v>
          </cell>
          <cell r="J6170" t="str">
            <v>VER SIVIGILA</v>
          </cell>
          <cell r="K6170" t="str">
            <v>VER SIVIGILA</v>
          </cell>
          <cell r="L6170" t="str">
            <v>5_BARRIOS_UNIDOS</v>
          </cell>
          <cell r="M6170" t="str">
            <v>1_OCTUBRE_2025</v>
          </cell>
          <cell r="N6170" t="str">
            <v>177112. Vigilancia de la Salud AmbientalVigilancia de la Salud Ambiental5_BARRIOS_UNIDOS1_OCTUBRE_2025</v>
          </cell>
          <cell r="O6170">
            <v>0</v>
          </cell>
          <cell r="R6170">
            <v>0</v>
          </cell>
          <cell r="S6170">
            <v>0</v>
          </cell>
        </row>
        <row r="6171">
          <cell r="E6171" t="str">
            <v>188212. Vigilancia de la Salud AmbientalVigilancia de la Salud Ambiental</v>
          </cell>
          <cell r="F6171" t="str">
            <v>Acciones de Fiscalización y Aseguramiento Sanitario</v>
          </cell>
          <cell r="G6171" t="str">
            <v>Línea de Medicamentos y Tecnologías en Salud</v>
          </cell>
          <cell r="H6171" t="str">
            <v>GSP</v>
          </cell>
          <cell r="I6171" t="str">
            <v>Establecimiento vigilado y controlado</v>
          </cell>
          <cell r="J6171" t="str">
            <v>VER SIVIGILA</v>
          </cell>
          <cell r="K6171" t="str">
            <v>VER SIVIGILA</v>
          </cell>
          <cell r="L6171" t="str">
            <v>5_BARRIOS_UNIDOS</v>
          </cell>
          <cell r="M6171" t="str">
            <v>1_OCTUBRE_2025</v>
          </cell>
          <cell r="N6171" t="str">
            <v>188212. Vigilancia de la Salud AmbientalVigilancia de la Salud Ambiental5_BARRIOS_UNIDOS1_OCTUBRE_2025</v>
          </cell>
          <cell r="O6171">
            <v>0</v>
          </cell>
          <cell r="R6171">
            <v>0</v>
          </cell>
          <cell r="S6171">
            <v>0</v>
          </cell>
        </row>
        <row r="6172">
          <cell r="E6172" t="str">
            <v>210612. Vigilancia de la Salud AmbientalVigilancia de la Salud Ambiental</v>
          </cell>
          <cell r="F6172" t="str">
            <v>Acciones de Fiscalización y Aseguramiento Sanitario</v>
          </cell>
          <cell r="G6172" t="str">
            <v>Línea de Medicamentos y Tecnologías en Salud</v>
          </cell>
          <cell r="H6172" t="str">
            <v>GSP</v>
          </cell>
          <cell r="I6172" t="str">
            <v>Establecimiento vigilado y controlado</v>
          </cell>
          <cell r="J6172" t="str">
            <v>VER SIVIGILA</v>
          </cell>
          <cell r="K6172" t="str">
            <v>VER SIVIGILA</v>
          </cell>
          <cell r="L6172" t="str">
            <v>5_BARRIOS_UNIDOS</v>
          </cell>
          <cell r="M6172" t="str">
            <v>1_OCTUBRE_2025</v>
          </cell>
          <cell r="N6172" t="str">
            <v>210612. Vigilancia de la Salud AmbientalVigilancia de la Salud Ambiental5_BARRIOS_UNIDOS1_OCTUBRE_2025</v>
          </cell>
          <cell r="O6172">
            <v>0</v>
          </cell>
          <cell r="R6172">
            <v>0</v>
          </cell>
          <cell r="S6172">
            <v>0</v>
          </cell>
        </row>
        <row r="6173">
          <cell r="E6173" t="str">
            <v>245412. Vigilancia de la Salud AmbientalVigilancia de la Salud Ambiental</v>
          </cell>
          <cell r="F6173" t="str">
            <v>Acciones de Fiscalización y Aseguramiento Sanitario</v>
          </cell>
          <cell r="G6173" t="str">
            <v>Línea de Medicamentos y Tecnologías en Salud</v>
          </cell>
          <cell r="H6173" t="str">
            <v>GSP</v>
          </cell>
          <cell r="I6173" t="str">
            <v>Establecimiento vigilado y controlado</v>
          </cell>
          <cell r="J6173" t="str">
            <v>VER SIVIGILA</v>
          </cell>
          <cell r="K6173" t="str">
            <v>VER SIVIGILA</v>
          </cell>
          <cell r="L6173" t="str">
            <v>5_BARRIOS_UNIDOS</v>
          </cell>
          <cell r="M6173" t="str">
            <v>1_OCTUBRE_2025</v>
          </cell>
          <cell r="N6173" t="str">
            <v>245412. Vigilancia de la Salud AmbientalVigilancia de la Salud Ambiental5_BARRIOS_UNIDOS1_OCTUBRE_2025</v>
          </cell>
          <cell r="O6173">
            <v>0</v>
          </cell>
          <cell r="R6173">
            <v>0</v>
          </cell>
          <cell r="S6173">
            <v>0</v>
          </cell>
        </row>
        <row r="6174">
          <cell r="E6174" t="str">
            <v>110312. Vigilancia de la Salud AmbientalVigilancia de la Salud Ambiental</v>
          </cell>
          <cell r="F6174" t="str">
            <v xml:space="preserve">Prevención, Vigilancia  y Control de Enfermedades Zoonóticas </v>
          </cell>
          <cell r="G6174" t="str">
            <v>Línea eventos transmisibles de origen zoonótico</v>
          </cell>
          <cell r="H6174" t="str">
            <v>GSP</v>
          </cell>
          <cell r="I6174" t="str">
            <v>Control de vectores</v>
          </cell>
          <cell r="J6174" t="str">
            <v>VER SIVIGILA</v>
          </cell>
          <cell r="K6174" t="str">
            <v>VER SIVIGILA</v>
          </cell>
          <cell r="L6174" t="str">
            <v>5_BARRIOS_UNIDOS</v>
          </cell>
          <cell r="M6174" t="str">
            <v>1_OCTUBRE_2025</v>
          </cell>
          <cell r="N6174" t="str">
            <v>110312. Vigilancia de la Salud AmbientalVigilancia de la Salud Ambiental5_BARRIOS_UNIDOS1_OCTUBRE_2025</v>
          </cell>
          <cell r="O6174">
            <v>909</v>
          </cell>
          <cell r="R6174">
            <v>537</v>
          </cell>
          <cell r="S6174">
            <v>488133</v>
          </cell>
        </row>
        <row r="6175">
          <cell r="E6175" t="str">
            <v>178312. Vigilancia de la Salud AmbientalVigilancia de la Salud Ambiental</v>
          </cell>
          <cell r="F6175" t="str">
            <v>Acciones de Fiscalización y Aseguramiento Sanitario</v>
          </cell>
          <cell r="G6175" t="str">
            <v>Línea eventos transmisibles de origen zoonótico</v>
          </cell>
          <cell r="H6175" t="str">
            <v>GSP</v>
          </cell>
          <cell r="I6175" t="str">
            <v>Establecimiento vigilado y controlado</v>
          </cell>
          <cell r="J6175" t="str">
            <v>VER SIVIGILA</v>
          </cell>
          <cell r="K6175" t="str">
            <v>VER SIVIGILA</v>
          </cell>
          <cell r="L6175" t="str">
            <v>5_BARRIOS_UNIDOS</v>
          </cell>
          <cell r="M6175" t="str">
            <v>1_OCTUBRE_2025</v>
          </cell>
          <cell r="N6175" t="str">
            <v>178312. Vigilancia de la Salud AmbientalVigilancia de la Salud Ambiental5_BARRIOS_UNIDOS1_OCTUBRE_2025</v>
          </cell>
          <cell r="O6175">
            <v>0</v>
          </cell>
          <cell r="R6175">
            <v>0</v>
          </cell>
          <cell r="S6175">
            <v>0</v>
          </cell>
        </row>
        <row r="6176">
          <cell r="E6176" t="str">
            <v>215612. Vigilancia de la Salud AmbientalVigilancia de la Salud Ambiental</v>
          </cell>
          <cell r="F6176" t="str">
            <v>Acciones de Fiscalización y Aseguramiento Sanitario</v>
          </cell>
          <cell r="G6176" t="str">
            <v>Línea eventos transmisibles de origen zoonótico</v>
          </cell>
          <cell r="H6176" t="str">
            <v>GSP</v>
          </cell>
          <cell r="I6176" t="str">
            <v>Establecimiento vigilado y controlado</v>
          </cell>
          <cell r="J6176" t="str">
            <v>VER SIVIGILA</v>
          </cell>
          <cell r="K6176" t="str">
            <v>VER SIVIGILA</v>
          </cell>
          <cell r="L6176" t="str">
            <v>5_BARRIOS_UNIDOS</v>
          </cell>
          <cell r="M6176" t="str">
            <v>1_OCTUBRE_2025</v>
          </cell>
          <cell r="N6176" t="str">
            <v>215612. Vigilancia de la Salud AmbientalVigilancia de la Salud Ambiental5_BARRIOS_UNIDOS1_OCTUBRE_2025</v>
          </cell>
          <cell r="O6176">
            <v>0</v>
          </cell>
          <cell r="R6176">
            <v>0</v>
          </cell>
          <cell r="S6176">
            <v>0</v>
          </cell>
        </row>
        <row r="6177">
          <cell r="E6177" t="str">
            <v>215712. Vigilancia de la Salud AmbientalVigilancia de la Salud Ambiental</v>
          </cell>
          <cell r="F6177" t="str">
            <v>Acciones de Fiscalización y Aseguramiento Sanitario</v>
          </cell>
          <cell r="G6177" t="str">
            <v>Línea eventos transmisibles de origen zoonótico</v>
          </cell>
          <cell r="H6177" t="str">
            <v>GSP</v>
          </cell>
          <cell r="I6177" t="str">
            <v>Establecimiento vigilado y controlado</v>
          </cell>
          <cell r="J6177" t="str">
            <v>VER SIVIGILA</v>
          </cell>
          <cell r="K6177" t="str">
            <v>VER SIVIGILA</v>
          </cell>
          <cell r="L6177" t="str">
            <v>5_BARRIOS_UNIDOS</v>
          </cell>
          <cell r="M6177" t="str">
            <v>1_OCTUBRE_2025</v>
          </cell>
          <cell r="N6177" t="str">
            <v>215712. Vigilancia de la Salud AmbientalVigilancia de la Salud Ambiental5_BARRIOS_UNIDOS1_OCTUBRE_2025</v>
          </cell>
          <cell r="O6177">
            <v>91656</v>
          </cell>
          <cell r="R6177">
            <v>1</v>
          </cell>
          <cell r="S6177">
            <v>91656</v>
          </cell>
        </row>
        <row r="6178">
          <cell r="E6178" t="str">
            <v>238712. Vigilancia de la Salud AmbientalVigilancia de la Salud Ambiental</v>
          </cell>
          <cell r="F6178" t="str">
            <v>Acciones de Fiscalización y Aseguramiento Sanitario</v>
          </cell>
          <cell r="G6178" t="str">
            <v>Línea eventos transmisibles de origen zoonótico</v>
          </cell>
          <cell r="H6178" t="str">
            <v>GSP</v>
          </cell>
          <cell r="I6178" t="str">
            <v>Establecimiento vigilado y controlado</v>
          </cell>
          <cell r="J6178" t="str">
            <v>VER SIVIGILA</v>
          </cell>
          <cell r="K6178" t="str">
            <v>VER SIVIGILA</v>
          </cell>
          <cell r="L6178" t="str">
            <v>5_BARRIOS_UNIDOS</v>
          </cell>
          <cell r="M6178" t="str">
            <v>1_OCTUBRE_2025</v>
          </cell>
          <cell r="N6178" t="str">
            <v>238712. Vigilancia de la Salud AmbientalVigilancia de la Salud Ambiental5_BARRIOS_UNIDOS1_OCTUBRE_2025</v>
          </cell>
          <cell r="O6178">
            <v>0</v>
          </cell>
          <cell r="R6178">
            <v>0</v>
          </cell>
          <cell r="S6178">
            <v>0</v>
          </cell>
        </row>
        <row r="6179">
          <cell r="E6179" t="str">
            <v>238812. Vigilancia de la Salud AmbientalVigilancia de la Salud Ambiental</v>
          </cell>
          <cell r="F6179" t="str">
            <v>Acciones de Fiscalización y Aseguramiento Sanitario</v>
          </cell>
          <cell r="G6179" t="str">
            <v>Línea eventos transmisibles de origen zoonótico</v>
          </cell>
          <cell r="H6179" t="str">
            <v>GSP</v>
          </cell>
          <cell r="I6179" t="str">
            <v>Establecimiento vigilado y controlado</v>
          </cell>
          <cell r="J6179" t="str">
            <v>VER SIVIGILA</v>
          </cell>
          <cell r="K6179" t="str">
            <v>VER SIVIGILA</v>
          </cell>
          <cell r="L6179" t="str">
            <v>5_BARRIOS_UNIDOS</v>
          </cell>
          <cell r="M6179" t="str">
            <v>1_OCTUBRE_2025</v>
          </cell>
          <cell r="N6179" t="str">
            <v>238812. Vigilancia de la Salud AmbientalVigilancia de la Salud Ambiental5_BARRIOS_UNIDOS1_OCTUBRE_2025</v>
          </cell>
          <cell r="O6179">
            <v>91656</v>
          </cell>
          <cell r="R6179">
            <v>4</v>
          </cell>
          <cell r="S6179">
            <v>366624</v>
          </cell>
        </row>
        <row r="6180">
          <cell r="E6180" t="str">
            <v>239312. Vigilancia de la Salud AmbientalVigilancia de la Salud Ambiental</v>
          </cell>
          <cell r="F6180" t="str">
            <v>Acciones de Fiscalización y Aseguramiento Sanitario</v>
          </cell>
          <cell r="G6180" t="str">
            <v>Línea eventos transmisibles de origen zoonótico</v>
          </cell>
          <cell r="H6180" t="str">
            <v>GSP</v>
          </cell>
          <cell r="I6180" t="str">
            <v>Establecimiento vigilado y controlado</v>
          </cell>
          <cell r="J6180" t="str">
            <v>VER SIVIGILA</v>
          </cell>
          <cell r="K6180" t="str">
            <v>VER SIVIGILA</v>
          </cell>
          <cell r="L6180" t="str">
            <v>5_BARRIOS_UNIDOS</v>
          </cell>
          <cell r="M6180" t="str">
            <v>1_OCTUBRE_2025</v>
          </cell>
          <cell r="N6180" t="str">
            <v>239312. Vigilancia de la Salud AmbientalVigilancia de la Salud Ambiental5_BARRIOS_UNIDOS1_OCTUBRE_2025</v>
          </cell>
          <cell r="O6180">
            <v>91656</v>
          </cell>
          <cell r="R6180">
            <v>7</v>
          </cell>
          <cell r="S6180">
            <v>641592</v>
          </cell>
        </row>
        <row r="6181">
          <cell r="E6181" t="str">
            <v>245812. Vigilancia de la Salud AmbientalVigilancia de la Salud Ambiental</v>
          </cell>
          <cell r="F6181" t="str">
            <v>Acciones de Fiscalización y Aseguramiento Sanitario</v>
          </cell>
          <cell r="G6181" t="str">
            <v>Línea eventos transmisibles de origen zoonótico</v>
          </cell>
          <cell r="H6181" t="str">
            <v>GSP</v>
          </cell>
          <cell r="I6181" t="str">
            <v>Establecimiento vigilado y controlado</v>
          </cell>
          <cell r="J6181" t="str">
            <v>VER SIVIGILA</v>
          </cell>
          <cell r="K6181" t="str">
            <v>VER SIVIGILA</v>
          </cell>
          <cell r="L6181" t="str">
            <v>5_BARRIOS_UNIDOS</v>
          </cell>
          <cell r="M6181" t="str">
            <v>1_OCTUBRE_2025</v>
          </cell>
          <cell r="N6181" t="str">
            <v>245812. Vigilancia de la Salud AmbientalVigilancia de la Salud Ambiental5_BARRIOS_UNIDOS1_OCTUBRE_2025</v>
          </cell>
          <cell r="O6181">
            <v>122208</v>
          </cell>
          <cell r="R6181">
            <v>1</v>
          </cell>
          <cell r="S6181">
            <v>122208</v>
          </cell>
        </row>
        <row r="6182">
          <cell r="E6182" t="str">
            <v>245912. Vigilancia de la Salud AmbientalVigilancia de la Salud Ambiental</v>
          </cell>
          <cell r="F6182" t="str">
            <v>Acciones de Fiscalización y Aseguramiento Sanitario</v>
          </cell>
          <cell r="G6182" t="str">
            <v>Línea eventos transmisibles de origen zoonótico</v>
          </cell>
          <cell r="H6182" t="str">
            <v>GSP</v>
          </cell>
          <cell r="I6182" t="str">
            <v>Establecimiento vigilado y controlado</v>
          </cell>
          <cell r="J6182" t="str">
            <v>VER SIVIGILA</v>
          </cell>
          <cell r="K6182" t="str">
            <v>VER SIVIGILA</v>
          </cell>
          <cell r="L6182" t="str">
            <v>5_BARRIOS_UNIDOS</v>
          </cell>
          <cell r="M6182" t="str">
            <v>1_OCTUBRE_2025</v>
          </cell>
          <cell r="N6182" t="str">
            <v>245912. Vigilancia de la Salud AmbientalVigilancia de la Salud Ambiental5_BARRIOS_UNIDOS1_OCTUBRE_2025</v>
          </cell>
          <cell r="O6182">
            <v>122208</v>
          </cell>
          <cell r="R6182">
            <v>1</v>
          </cell>
          <cell r="S6182">
            <v>122208</v>
          </cell>
        </row>
        <row r="6183">
          <cell r="E6183" t="str">
            <v>312. Vigilancia de la Salud AmbientalVigilancia de la Salud Ambiental</v>
          </cell>
          <cell r="F6183" t="str">
            <v>Acciones de Fiscalización y Aseguramiento Sanitario</v>
          </cell>
          <cell r="G6183" t="str">
            <v>Línea Seguridad química</v>
          </cell>
          <cell r="H6183" t="str">
            <v>GSP</v>
          </cell>
          <cell r="I6183" t="str">
            <v>Establecimiento vigilado y controlado</v>
          </cell>
          <cell r="J6183" t="str">
            <v>VER SIVIGILA</v>
          </cell>
          <cell r="K6183" t="str">
            <v>VER SIVIGILA</v>
          </cell>
          <cell r="L6183" t="str">
            <v>5_BARRIOS_UNIDOS</v>
          </cell>
          <cell r="M6183" t="str">
            <v>1_OCTUBRE_2025</v>
          </cell>
          <cell r="N6183" t="str">
            <v>312. Vigilancia de la Salud AmbientalVigilancia de la Salud Ambiental5_BARRIOS_UNIDOS1_OCTUBRE_2025</v>
          </cell>
          <cell r="O6183">
            <v>0</v>
          </cell>
          <cell r="R6183">
            <v>0</v>
          </cell>
          <cell r="S6183">
            <v>0</v>
          </cell>
        </row>
        <row r="6184">
          <cell r="E6184" t="str">
            <v>412. Vigilancia de la Salud AmbientalVigilancia de la Salud Ambiental</v>
          </cell>
          <cell r="F6184" t="str">
            <v>Acciones de Fiscalización y Aseguramiento Sanitario</v>
          </cell>
          <cell r="G6184" t="str">
            <v>Línea Seguridad química</v>
          </cell>
          <cell r="H6184" t="str">
            <v>GSP</v>
          </cell>
          <cell r="I6184" t="str">
            <v>Establecimiento vigilado y controlado</v>
          </cell>
          <cell r="J6184" t="str">
            <v>VER SIVIGILA</v>
          </cell>
          <cell r="K6184" t="str">
            <v>VER SIVIGILA</v>
          </cell>
          <cell r="L6184" t="str">
            <v>5_BARRIOS_UNIDOS</v>
          </cell>
          <cell r="M6184" t="str">
            <v>1_OCTUBRE_2025</v>
          </cell>
          <cell r="N6184" t="str">
            <v>412. Vigilancia de la Salud AmbientalVigilancia de la Salud Ambiental5_BARRIOS_UNIDOS1_OCTUBRE_2025</v>
          </cell>
          <cell r="O6184">
            <v>91656</v>
          </cell>
          <cell r="R6184">
            <v>14</v>
          </cell>
          <cell r="S6184">
            <v>1283184</v>
          </cell>
        </row>
        <row r="6185">
          <cell r="E6185" t="str">
            <v>612. Vigilancia de la Salud AmbientalVigilancia de la Salud Ambiental</v>
          </cell>
          <cell r="F6185" t="str">
            <v>Acciones de Fiscalización y Aseguramiento Sanitario</v>
          </cell>
          <cell r="G6185" t="str">
            <v>Línea Seguridad química</v>
          </cell>
          <cell r="H6185" t="str">
            <v>GSP</v>
          </cell>
          <cell r="I6185" t="str">
            <v>Establecimiento vigilado y controlado</v>
          </cell>
          <cell r="J6185" t="str">
            <v>VER SIVIGILA</v>
          </cell>
          <cell r="K6185" t="str">
            <v>VER SIVIGILA</v>
          </cell>
          <cell r="L6185" t="str">
            <v>5_BARRIOS_UNIDOS</v>
          </cell>
          <cell r="M6185" t="str">
            <v>1_OCTUBRE_2025</v>
          </cell>
          <cell r="N6185" t="str">
            <v>612. Vigilancia de la Salud AmbientalVigilancia de la Salud Ambiental5_BARRIOS_UNIDOS1_OCTUBRE_2025</v>
          </cell>
          <cell r="O6185">
            <v>0</v>
          </cell>
          <cell r="R6185">
            <v>0</v>
          </cell>
          <cell r="S6185">
            <v>0</v>
          </cell>
        </row>
        <row r="6186">
          <cell r="E6186" t="str">
            <v>1212. Vigilancia de la Salud AmbientalVigilancia de la Salud Ambiental</v>
          </cell>
          <cell r="F6186" t="str">
            <v>Acciones de Fiscalización y Aseguramiento Sanitario</v>
          </cell>
          <cell r="G6186" t="str">
            <v>Línea Seguridad química</v>
          </cell>
          <cell r="H6186" t="str">
            <v>GSP</v>
          </cell>
          <cell r="I6186" t="str">
            <v>Establecimiento vigilado y controlado</v>
          </cell>
          <cell r="J6186" t="str">
            <v>VER SIVIGILA</v>
          </cell>
          <cell r="K6186" t="str">
            <v>VER SIVIGILA</v>
          </cell>
          <cell r="L6186" t="str">
            <v>5_BARRIOS_UNIDOS</v>
          </cell>
          <cell r="M6186" t="str">
            <v>1_OCTUBRE_2025</v>
          </cell>
          <cell r="N6186" t="str">
            <v>1212. Vigilancia de la Salud AmbientalVigilancia de la Salud Ambiental5_BARRIOS_UNIDOS1_OCTUBRE_2025</v>
          </cell>
          <cell r="O6186">
            <v>0</v>
          </cell>
          <cell r="R6186">
            <v>0</v>
          </cell>
          <cell r="S6186">
            <v>0</v>
          </cell>
        </row>
        <row r="6187">
          <cell r="E6187" t="str">
            <v>1712. Vigilancia de la Salud AmbientalVigilancia de la Salud Ambiental</v>
          </cell>
          <cell r="F6187" t="str">
            <v>Acciones de Fiscalización y Aseguramiento Sanitario</v>
          </cell>
          <cell r="G6187" t="str">
            <v>Línea Seguridad química</v>
          </cell>
          <cell r="H6187" t="str">
            <v>GSP</v>
          </cell>
          <cell r="I6187" t="str">
            <v>Establecimiento vigilado y controlado</v>
          </cell>
          <cell r="J6187" t="str">
            <v>VER SIVIGILA</v>
          </cell>
          <cell r="K6187" t="str">
            <v>VER SIVIGILA</v>
          </cell>
          <cell r="L6187" t="str">
            <v>5_BARRIOS_UNIDOS</v>
          </cell>
          <cell r="M6187" t="str">
            <v>1_OCTUBRE_2025</v>
          </cell>
          <cell r="N6187" t="str">
            <v>1712. Vigilancia de la Salud AmbientalVigilancia de la Salud Ambiental5_BARRIOS_UNIDOS1_OCTUBRE_2025</v>
          </cell>
          <cell r="O6187">
            <v>0</v>
          </cell>
          <cell r="R6187">
            <v>0</v>
          </cell>
          <cell r="S6187">
            <v>0</v>
          </cell>
        </row>
        <row r="6188">
          <cell r="E6188" t="str">
            <v>2112. Vigilancia de la Salud AmbientalVigilancia de la Salud Ambiental</v>
          </cell>
          <cell r="F6188" t="str">
            <v>Acciones de Fiscalización y Aseguramiento Sanitario</v>
          </cell>
          <cell r="G6188" t="str">
            <v>Línea Seguridad química</v>
          </cell>
          <cell r="H6188" t="str">
            <v>GSP</v>
          </cell>
          <cell r="I6188" t="str">
            <v>Establecimiento vigilado y controlado</v>
          </cell>
          <cell r="J6188" t="str">
            <v>VER SIVIGILA</v>
          </cell>
          <cell r="K6188" t="str">
            <v>VER SIVIGILA</v>
          </cell>
          <cell r="L6188" t="str">
            <v>5_BARRIOS_UNIDOS</v>
          </cell>
          <cell r="M6188" t="str">
            <v>1_OCTUBRE_2025</v>
          </cell>
          <cell r="N6188" t="str">
            <v>2112. Vigilancia de la Salud AmbientalVigilancia de la Salud Ambiental5_BARRIOS_UNIDOS1_OCTUBRE_2025</v>
          </cell>
          <cell r="O6188">
            <v>0</v>
          </cell>
          <cell r="R6188">
            <v>0</v>
          </cell>
          <cell r="S6188">
            <v>0</v>
          </cell>
        </row>
        <row r="6189">
          <cell r="E6189" t="str">
            <v>2212. Vigilancia de la Salud AmbientalVigilancia de la Salud Ambiental</v>
          </cell>
          <cell r="F6189" t="str">
            <v>Acciones de Fiscalización y Aseguramiento Sanitario</v>
          </cell>
          <cell r="G6189" t="str">
            <v>Línea Seguridad química</v>
          </cell>
          <cell r="H6189" t="str">
            <v>GSP</v>
          </cell>
          <cell r="I6189" t="str">
            <v>Establecimiento vigilado y controlado</v>
          </cell>
          <cell r="J6189" t="str">
            <v>VER SIVIGILA</v>
          </cell>
          <cell r="K6189" t="str">
            <v>VER SIVIGILA</v>
          </cell>
          <cell r="L6189" t="str">
            <v>5_BARRIOS_UNIDOS</v>
          </cell>
          <cell r="M6189" t="str">
            <v>1_OCTUBRE_2025</v>
          </cell>
          <cell r="N6189" t="str">
            <v>2212. Vigilancia de la Salud AmbientalVigilancia de la Salud Ambiental5_BARRIOS_UNIDOS1_OCTUBRE_2025</v>
          </cell>
          <cell r="O6189">
            <v>91656</v>
          </cell>
          <cell r="R6189">
            <v>45</v>
          </cell>
          <cell r="S6189">
            <v>4124520</v>
          </cell>
        </row>
        <row r="6190">
          <cell r="E6190" t="str">
            <v>120512. Vigilancia de la Salud AmbientalVigilancia de la Salud Ambiental</v>
          </cell>
          <cell r="F6190" t="str">
            <v>Acciones de Fiscalización y Aseguramiento Sanitario</v>
          </cell>
          <cell r="G6190" t="str">
            <v>Línea Seguridad química</v>
          </cell>
          <cell r="H6190" t="str">
            <v>GSP</v>
          </cell>
          <cell r="I6190" t="str">
            <v>Establecimiento vigilado y controlado</v>
          </cell>
          <cell r="J6190" t="str">
            <v>VER SIVIGILA</v>
          </cell>
          <cell r="K6190" t="str">
            <v>VER SIVIGILA</v>
          </cell>
          <cell r="L6190" t="str">
            <v>5_BARRIOS_UNIDOS</v>
          </cell>
          <cell r="M6190" t="str">
            <v>1_OCTUBRE_2025</v>
          </cell>
          <cell r="N6190" t="str">
            <v>120512. Vigilancia de la Salud AmbientalVigilancia de la Salud Ambiental5_BARRIOS_UNIDOS1_OCTUBRE_2025</v>
          </cell>
          <cell r="O6190">
            <v>183312</v>
          </cell>
          <cell r="R6190">
            <v>3</v>
          </cell>
          <cell r="S6190">
            <v>549936</v>
          </cell>
        </row>
        <row r="6191">
          <cell r="E6191" t="str">
            <v>174112. Vigilancia de la Salud AmbientalVigilancia de la Salud Ambiental</v>
          </cell>
          <cell r="F6191" t="str">
            <v>Acciones de Fiscalización y Aseguramiento Sanitario</v>
          </cell>
          <cell r="G6191" t="str">
            <v>Línea Seguridad química</v>
          </cell>
          <cell r="H6191" t="str">
            <v>GSP</v>
          </cell>
          <cell r="I6191" t="str">
            <v>Establecimiento vigilado y controlado</v>
          </cell>
          <cell r="J6191" t="str">
            <v>VER SIVIGILA</v>
          </cell>
          <cell r="K6191" t="str">
            <v>VER SIVIGILA</v>
          </cell>
          <cell r="L6191" t="str">
            <v>5_BARRIOS_UNIDOS</v>
          </cell>
          <cell r="M6191" t="str">
            <v>1_OCTUBRE_2025</v>
          </cell>
          <cell r="N6191" t="str">
            <v>174112. Vigilancia de la Salud AmbientalVigilancia de la Salud Ambiental5_BARRIOS_UNIDOS1_OCTUBRE_2025</v>
          </cell>
          <cell r="O6191">
            <v>0</v>
          </cell>
          <cell r="R6191">
            <v>0</v>
          </cell>
          <cell r="S6191">
            <v>0</v>
          </cell>
        </row>
        <row r="6192">
          <cell r="E6192" t="str">
            <v>174212. Vigilancia de la Salud AmbientalVigilancia de la Salud Ambiental</v>
          </cell>
          <cell r="F6192" t="str">
            <v>Acciones de Fiscalización y Aseguramiento Sanitario</v>
          </cell>
          <cell r="G6192" t="str">
            <v>Línea Seguridad química</v>
          </cell>
          <cell r="H6192" t="str">
            <v>GSP</v>
          </cell>
          <cell r="I6192" t="str">
            <v>Establecimiento vigilado y controlado</v>
          </cell>
          <cell r="J6192" t="str">
            <v>VER SIVIGILA</v>
          </cell>
          <cell r="K6192" t="str">
            <v>VER SIVIGILA</v>
          </cell>
          <cell r="L6192" t="str">
            <v>5_BARRIOS_UNIDOS</v>
          </cell>
          <cell r="M6192" t="str">
            <v>1_OCTUBRE_2025</v>
          </cell>
          <cell r="N6192" t="str">
            <v>174212. Vigilancia de la Salud AmbientalVigilancia de la Salud Ambiental5_BARRIOS_UNIDOS1_OCTUBRE_2025</v>
          </cell>
          <cell r="O6192">
            <v>91656</v>
          </cell>
          <cell r="R6192">
            <v>33</v>
          </cell>
          <cell r="S6192">
            <v>3024648</v>
          </cell>
        </row>
        <row r="6193">
          <cell r="E6193" t="str">
            <v>174612. Vigilancia de la Salud AmbientalVigilancia de la Salud Ambiental</v>
          </cell>
          <cell r="F6193" t="str">
            <v>Acciones de Fiscalización y Aseguramiento Sanitario</v>
          </cell>
          <cell r="G6193" t="str">
            <v>Línea Seguridad química</v>
          </cell>
          <cell r="H6193" t="str">
            <v>GSP</v>
          </cell>
          <cell r="I6193" t="str">
            <v>Establecimiento vigilado y controlado</v>
          </cell>
          <cell r="J6193" t="str">
            <v>VER SIVIGILA</v>
          </cell>
          <cell r="K6193" t="str">
            <v>VER SIVIGILA</v>
          </cell>
          <cell r="L6193" t="str">
            <v>5_BARRIOS_UNIDOS</v>
          </cell>
          <cell r="M6193" t="str">
            <v>1_OCTUBRE_2025</v>
          </cell>
          <cell r="N6193" t="str">
            <v>174612. Vigilancia de la Salud AmbientalVigilancia de la Salud Ambiental5_BARRIOS_UNIDOS1_OCTUBRE_2025</v>
          </cell>
          <cell r="O6193">
            <v>0</v>
          </cell>
          <cell r="R6193">
            <v>0</v>
          </cell>
          <cell r="S6193">
            <v>0</v>
          </cell>
        </row>
        <row r="6194">
          <cell r="E6194" t="str">
            <v>175612. Vigilancia de la Salud AmbientalVigilancia de la Salud Ambiental</v>
          </cell>
          <cell r="F6194" t="str">
            <v>Acciones de Fiscalización y Aseguramiento Sanitario</v>
          </cell>
          <cell r="G6194" t="str">
            <v>Línea Seguridad química</v>
          </cell>
          <cell r="H6194" t="str">
            <v>GSP</v>
          </cell>
          <cell r="I6194" t="str">
            <v>Establecimiento vigilado y controlado</v>
          </cell>
          <cell r="J6194" t="str">
            <v>VER SIVIGILA</v>
          </cell>
          <cell r="K6194" t="str">
            <v>VER SIVIGILA</v>
          </cell>
          <cell r="L6194" t="str">
            <v>5_BARRIOS_UNIDOS</v>
          </cell>
          <cell r="M6194" t="str">
            <v>1_OCTUBRE_2025</v>
          </cell>
          <cell r="N6194" t="str">
            <v>175612. Vigilancia de la Salud AmbientalVigilancia de la Salud Ambiental5_BARRIOS_UNIDOS1_OCTUBRE_2025</v>
          </cell>
          <cell r="O6194">
            <v>91656</v>
          </cell>
          <cell r="R6194">
            <v>5</v>
          </cell>
          <cell r="S6194">
            <v>458280</v>
          </cell>
        </row>
        <row r="6195">
          <cell r="E6195" t="str">
            <v>175812. Vigilancia de la Salud AmbientalVigilancia de la Salud Ambiental</v>
          </cell>
          <cell r="F6195" t="str">
            <v>Acciones de Fiscalización y Aseguramiento Sanitario</v>
          </cell>
          <cell r="G6195" t="str">
            <v>Línea Seguridad química</v>
          </cell>
          <cell r="H6195" t="str">
            <v>GSP</v>
          </cell>
          <cell r="I6195" t="str">
            <v>Establecimiento vigilado y controlado</v>
          </cell>
          <cell r="J6195" t="str">
            <v>VER SIVIGILA</v>
          </cell>
          <cell r="K6195" t="str">
            <v>VER SIVIGILA</v>
          </cell>
          <cell r="L6195" t="str">
            <v>5_BARRIOS_UNIDOS</v>
          </cell>
          <cell r="M6195" t="str">
            <v>1_OCTUBRE_2025</v>
          </cell>
          <cell r="N6195" t="str">
            <v>175812. Vigilancia de la Salud AmbientalVigilancia de la Salud Ambiental5_BARRIOS_UNIDOS1_OCTUBRE_2025</v>
          </cell>
          <cell r="O6195">
            <v>0</v>
          </cell>
          <cell r="R6195">
            <v>0</v>
          </cell>
          <cell r="S6195">
            <v>0</v>
          </cell>
        </row>
        <row r="6196">
          <cell r="E6196" t="str">
            <v>175912. Vigilancia de la Salud AmbientalVigilancia de la Salud Ambiental</v>
          </cell>
          <cell r="F6196" t="str">
            <v>Acciones de Fiscalización y Aseguramiento Sanitario</v>
          </cell>
          <cell r="G6196" t="str">
            <v>Línea Seguridad química</v>
          </cell>
          <cell r="H6196" t="str">
            <v>GSP</v>
          </cell>
          <cell r="I6196" t="str">
            <v>Establecimiento vigilado y controlado</v>
          </cell>
          <cell r="J6196" t="str">
            <v>VER SIVIGILA</v>
          </cell>
          <cell r="K6196" t="str">
            <v>VER SIVIGILA</v>
          </cell>
          <cell r="L6196" t="str">
            <v>5_BARRIOS_UNIDOS</v>
          </cell>
          <cell r="M6196" t="str">
            <v>1_OCTUBRE_2025</v>
          </cell>
          <cell r="N6196" t="str">
            <v>175912. Vigilancia de la Salud AmbientalVigilancia de la Salud Ambiental5_BARRIOS_UNIDOS1_OCTUBRE_2025</v>
          </cell>
          <cell r="O6196">
            <v>76380</v>
          </cell>
          <cell r="R6196">
            <v>79</v>
          </cell>
          <cell r="S6196">
            <v>6034020</v>
          </cell>
        </row>
        <row r="6197">
          <cell r="E6197" t="str">
            <v>176112. Vigilancia de la Salud AmbientalVigilancia de la Salud Ambiental</v>
          </cell>
          <cell r="F6197" t="str">
            <v>Acciones de Fiscalización y Aseguramiento Sanitario</v>
          </cell>
          <cell r="G6197" t="str">
            <v>Línea Seguridad química</v>
          </cell>
          <cell r="H6197" t="str">
            <v>GSP</v>
          </cell>
          <cell r="I6197" t="str">
            <v>Establecimiento vigilado y controlado</v>
          </cell>
          <cell r="J6197" t="str">
            <v>VER SIVIGILA</v>
          </cell>
          <cell r="K6197" t="str">
            <v>VER SIVIGILA</v>
          </cell>
          <cell r="L6197" t="str">
            <v>5_BARRIOS_UNIDOS</v>
          </cell>
          <cell r="M6197" t="str">
            <v>1_OCTUBRE_2025</v>
          </cell>
          <cell r="N6197" t="str">
            <v>176112. Vigilancia de la Salud AmbientalVigilancia de la Salud Ambiental5_BARRIOS_UNIDOS1_OCTUBRE_2025</v>
          </cell>
          <cell r="O6197">
            <v>61104</v>
          </cell>
          <cell r="R6197">
            <v>2</v>
          </cell>
          <cell r="S6197">
            <v>122208</v>
          </cell>
        </row>
        <row r="6198">
          <cell r="E6198" t="str">
            <v>176212. Vigilancia de la Salud AmbientalVigilancia de la Salud Ambiental</v>
          </cell>
          <cell r="F6198" t="str">
            <v>Acciones de Fiscalización y Aseguramiento Sanitario</v>
          </cell>
          <cell r="G6198" t="str">
            <v>Línea Seguridad química</v>
          </cell>
          <cell r="H6198" t="str">
            <v>GSP</v>
          </cell>
          <cell r="I6198" t="str">
            <v>Establecimiento vigilado y controlado</v>
          </cell>
          <cell r="J6198" t="str">
            <v>VER SIVIGILA</v>
          </cell>
          <cell r="K6198" t="str">
            <v>VER SIVIGILA</v>
          </cell>
          <cell r="L6198" t="str">
            <v>5_BARRIOS_UNIDOS</v>
          </cell>
          <cell r="M6198" t="str">
            <v>1_OCTUBRE_2025</v>
          </cell>
          <cell r="N6198" t="str">
            <v>176212. Vigilancia de la Salud AmbientalVigilancia de la Salud Ambiental5_BARRIOS_UNIDOS1_OCTUBRE_2025</v>
          </cell>
          <cell r="O6198">
            <v>0</v>
          </cell>
          <cell r="R6198">
            <v>0</v>
          </cell>
          <cell r="S6198">
            <v>0</v>
          </cell>
        </row>
        <row r="6199">
          <cell r="E6199" t="str">
            <v>177712. Vigilancia de la Salud AmbientalVigilancia de la Salud Ambiental</v>
          </cell>
          <cell r="F6199" t="str">
            <v>Acciones de Fiscalización y Aseguramiento Sanitario</v>
          </cell>
          <cell r="G6199" t="str">
            <v>Línea Seguridad química</v>
          </cell>
          <cell r="H6199" t="str">
            <v>GSP</v>
          </cell>
          <cell r="I6199" t="str">
            <v>Establecimiento vigilado y controlado</v>
          </cell>
          <cell r="J6199" t="str">
            <v>VER SIVIGILA</v>
          </cell>
          <cell r="K6199" t="str">
            <v>VER SIVIGILA</v>
          </cell>
          <cell r="L6199" t="str">
            <v>5_BARRIOS_UNIDOS</v>
          </cell>
          <cell r="M6199" t="str">
            <v>1_OCTUBRE_2025</v>
          </cell>
          <cell r="N6199" t="str">
            <v>177712. Vigilancia de la Salud AmbientalVigilancia de la Salud Ambiental5_BARRIOS_UNIDOS1_OCTUBRE_2025</v>
          </cell>
          <cell r="O6199">
            <v>0</v>
          </cell>
          <cell r="R6199">
            <v>0</v>
          </cell>
          <cell r="S6199">
            <v>0</v>
          </cell>
        </row>
        <row r="6200">
          <cell r="E6200" t="str">
            <v>186012. Vigilancia de la Salud AmbientalVigilancia de la Salud Ambiental</v>
          </cell>
          <cell r="F6200" t="str">
            <v>Educación para la Salud Pública - Vigilancia de la Salud Ambiental</v>
          </cell>
          <cell r="G6200" t="str">
            <v>Línea Seguridad química</v>
          </cell>
          <cell r="H6200" t="str">
            <v>GSP</v>
          </cell>
          <cell r="I6200" t="str">
            <v>Fortalecimiento de capacidades</v>
          </cell>
          <cell r="J6200" t="str">
            <v>VER SIVIGILA</v>
          </cell>
          <cell r="K6200" t="str">
            <v>VER SIVIGILA</v>
          </cell>
          <cell r="L6200" t="str">
            <v>5_BARRIOS_UNIDOS</v>
          </cell>
          <cell r="M6200" t="str">
            <v>1_OCTUBRE_2025</v>
          </cell>
          <cell r="N6200" t="str">
            <v>186012. Vigilancia de la Salud AmbientalVigilancia de la Salud Ambiental5_BARRIOS_UNIDOS1_OCTUBRE_2025</v>
          </cell>
          <cell r="O6200">
            <v>183312</v>
          </cell>
          <cell r="R6200">
            <v>1</v>
          </cell>
          <cell r="S6200">
            <v>183312</v>
          </cell>
        </row>
        <row r="6201">
          <cell r="E6201" t="str">
            <v>186112. Vigilancia de la Salud AmbientalVigilancia de la Salud Ambiental</v>
          </cell>
          <cell r="F6201" t="str">
            <v>Educación para la Salud Pública - Vigilancia de la Salud Ambiental</v>
          </cell>
          <cell r="G6201" t="str">
            <v>Línea Seguridad química</v>
          </cell>
          <cell r="H6201" t="str">
            <v>GSP</v>
          </cell>
          <cell r="I6201" t="str">
            <v>Fortalecimiento de capacidades</v>
          </cell>
          <cell r="J6201" t="str">
            <v>VER SIVIGILA</v>
          </cell>
          <cell r="K6201" t="str">
            <v>VER SIVIGILA</v>
          </cell>
          <cell r="L6201" t="str">
            <v>5_BARRIOS_UNIDOS</v>
          </cell>
          <cell r="M6201" t="str">
            <v>1_OCTUBRE_2025</v>
          </cell>
          <cell r="N6201" t="str">
            <v>186112. Vigilancia de la Salud AmbientalVigilancia de la Salud Ambiental5_BARRIOS_UNIDOS1_OCTUBRE_2025</v>
          </cell>
          <cell r="O6201">
            <v>0</v>
          </cell>
          <cell r="R6201">
            <v>0</v>
          </cell>
          <cell r="S6201">
            <v>0</v>
          </cell>
        </row>
        <row r="6202">
          <cell r="E6202" t="str">
            <v>245012. Vigilancia de la Salud AmbientalVigilancia de la Salud Ambiental</v>
          </cell>
          <cell r="F6202" t="str">
            <v>Acciones de Fiscalización y Aseguramiento Sanitario</v>
          </cell>
          <cell r="G6202" t="str">
            <v>Línea Seguridad química</v>
          </cell>
          <cell r="H6202" t="str">
            <v>GSP</v>
          </cell>
          <cell r="I6202" t="str">
            <v>Establecimiento vigilado y controlado</v>
          </cell>
          <cell r="J6202" t="str">
            <v>VER SIVIGILA</v>
          </cell>
          <cell r="K6202" t="str">
            <v>VER SIVIGILA</v>
          </cell>
          <cell r="L6202" t="str">
            <v>5_BARRIOS_UNIDOS</v>
          </cell>
          <cell r="M6202" t="str">
            <v>1_OCTUBRE_2025</v>
          </cell>
          <cell r="N6202" t="str">
            <v>245012. Vigilancia de la Salud AmbientalVigilancia de la Salud Ambiental5_BARRIOS_UNIDOS1_OCTUBRE_2025</v>
          </cell>
          <cell r="O6202">
            <v>0</v>
          </cell>
          <cell r="R6202">
            <v>0</v>
          </cell>
          <cell r="S6202">
            <v>0</v>
          </cell>
        </row>
        <row r="6203">
          <cell r="E6203" t="str">
            <v>245112. Vigilancia de la Salud AmbientalVigilancia de la Salud Ambiental</v>
          </cell>
          <cell r="F6203" t="str">
            <v>Acciones de Fiscalización y Aseguramiento Sanitario</v>
          </cell>
          <cell r="G6203" t="str">
            <v>Línea Seguridad química</v>
          </cell>
          <cell r="H6203" t="str">
            <v>GSP</v>
          </cell>
          <cell r="I6203" t="str">
            <v>Establecimiento vigilado y controlado</v>
          </cell>
          <cell r="J6203" t="str">
            <v>VER SIVIGILA</v>
          </cell>
          <cell r="K6203" t="str">
            <v>VER SIVIGILA</v>
          </cell>
          <cell r="L6203" t="str">
            <v>5_BARRIOS_UNIDOS</v>
          </cell>
          <cell r="M6203" t="str">
            <v>1_OCTUBRE_2025</v>
          </cell>
          <cell r="N6203" t="str">
            <v>245112. Vigilancia de la Salud AmbientalVigilancia de la Salud Ambiental5_BARRIOS_UNIDOS1_OCTUBRE_2025</v>
          </cell>
          <cell r="O6203">
            <v>76380</v>
          </cell>
          <cell r="R6203">
            <v>33</v>
          </cell>
          <cell r="S6203">
            <v>2520540</v>
          </cell>
        </row>
        <row r="6204">
          <cell r="E6204" t="str">
            <v>249712. Vigilancia de la Salud AmbientalVigilancia de la Salud Ambiental</v>
          </cell>
          <cell r="F6204" t="str">
            <v>Gerencia para la Vigilancia de la Salud Ambiental</v>
          </cell>
          <cell r="G6204" t="str">
            <v>Gerencia para la vigilancia de la Salud Ambiental</v>
          </cell>
          <cell r="H6204" t="str">
            <v>GSP</v>
          </cell>
          <cell r="I6204" t="str">
            <v>Gestión de vigilancia de la Salud Ambiental</v>
          </cell>
          <cell r="J6204" t="str">
            <v>VER SIVIGILA</v>
          </cell>
          <cell r="K6204" t="str">
            <v>VER SIVIGILA</v>
          </cell>
          <cell r="L6204" t="str">
            <v>4_CHAPINERO</v>
          </cell>
          <cell r="M6204" t="str">
            <v>1_OCTUBRE_2025</v>
          </cell>
          <cell r="N6204" t="str">
            <v>249712. Vigilancia de la Salud AmbientalVigilancia de la Salud Ambiental4_CHAPINERO1_OCTUBRE_2025</v>
          </cell>
          <cell r="O6204">
            <v>9098064</v>
          </cell>
          <cell r="R6204">
            <v>1</v>
          </cell>
          <cell r="S6204">
            <v>9098064</v>
          </cell>
        </row>
        <row r="6205">
          <cell r="E6205" t="str">
            <v>250912. Vigilancia de la Salud AmbientalVigilancia de la Salud Ambiental</v>
          </cell>
          <cell r="F6205" t="str">
            <v>Gerencia para la Vigilancia de la Salud Ambiental</v>
          </cell>
          <cell r="G6205" t="str">
            <v>Gerencia para la vigilancia de la Salud Ambiental</v>
          </cell>
          <cell r="H6205" t="str">
            <v>GSP</v>
          </cell>
          <cell r="I6205" t="str">
            <v>Gestión de vigilancia de la Salud Ambiental</v>
          </cell>
          <cell r="J6205" t="str">
            <v>VER SIVIGILA</v>
          </cell>
          <cell r="K6205" t="str">
            <v>VER SIVIGILA</v>
          </cell>
          <cell r="L6205" t="str">
            <v>4_CHAPINERO</v>
          </cell>
          <cell r="M6205" t="str">
            <v>1_OCTUBRE_2025</v>
          </cell>
          <cell r="N6205" t="str">
            <v>250912. Vigilancia de la Salud AmbientalVigilancia de la Salud Ambiental4_CHAPINERO1_OCTUBRE_2025</v>
          </cell>
          <cell r="O6205">
            <v>4679280</v>
          </cell>
          <cell r="R6205">
            <v>1</v>
          </cell>
          <cell r="S6205">
            <v>4679280</v>
          </cell>
        </row>
        <row r="6206">
          <cell r="E6206" t="str">
            <v>251512. Vigilancia de la Salud AmbientalVigilancia de la Salud Ambiental</v>
          </cell>
          <cell r="F6206" t="str">
            <v>Gerencia para la Vigilancia de la Salud Ambiental</v>
          </cell>
          <cell r="G6206" t="str">
            <v>Gerencia para la vigilancia de la Salud Ambiental</v>
          </cell>
          <cell r="H6206" t="str">
            <v>GSP</v>
          </cell>
          <cell r="I6206" t="str">
            <v>Gestión de vigilancia de la Salud Ambiental</v>
          </cell>
          <cell r="J6206" t="str">
            <v>VER SIVIGILA</v>
          </cell>
          <cell r="K6206" t="str">
            <v>VER SIVIGILA</v>
          </cell>
          <cell r="L6206" t="str">
            <v>4_CHAPINERO</v>
          </cell>
          <cell r="M6206" t="str">
            <v>1_OCTUBRE_2025</v>
          </cell>
          <cell r="N6206" t="str">
            <v>251512. Vigilancia de la Salud AmbientalVigilancia de la Salud Ambiental4_CHAPINERO1_OCTUBRE_2025</v>
          </cell>
          <cell r="O6206">
            <v>30552</v>
          </cell>
          <cell r="R6206">
            <v>180</v>
          </cell>
          <cell r="S6206">
            <v>5499360</v>
          </cell>
        </row>
        <row r="6207">
          <cell r="E6207" t="str">
            <v>251612. Vigilancia de la Salud AmbientalVigilancia de la Salud Ambiental</v>
          </cell>
          <cell r="F6207" t="str">
            <v>Gerencia para la Vigilancia de la Salud Ambiental</v>
          </cell>
          <cell r="G6207" t="str">
            <v>Gerencia para la vigilancia de la Salud Ambiental</v>
          </cell>
          <cell r="H6207" t="str">
            <v>GSP</v>
          </cell>
          <cell r="I6207" t="str">
            <v>Gestión de vigilancia de la Salud Ambiental</v>
          </cell>
          <cell r="J6207" t="str">
            <v>VER SIVIGILA</v>
          </cell>
          <cell r="K6207" t="str">
            <v>VER SIVIGILA</v>
          </cell>
          <cell r="L6207" t="str">
            <v>4_CHAPINERO</v>
          </cell>
          <cell r="M6207" t="str">
            <v>1_OCTUBRE_2025</v>
          </cell>
          <cell r="N6207" t="str">
            <v>251612. Vigilancia de la Salud AmbientalVigilancia de la Salud Ambiental4_CHAPINERO1_OCTUBRE_2025</v>
          </cell>
          <cell r="O6207">
            <v>23986</v>
          </cell>
          <cell r="R6207">
            <v>100</v>
          </cell>
          <cell r="S6207">
            <v>2398600</v>
          </cell>
        </row>
        <row r="6208">
          <cell r="E6208" t="str">
            <v>252012. Vigilancia de la Salud AmbientalVigilancia de la Salud Ambiental</v>
          </cell>
          <cell r="F6208" t="str">
            <v>Gerencia para la Vigilancia de la Salud Ambiental</v>
          </cell>
          <cell r="G6208" t="str">
            <v>Gerencia para la vigilancia de la Salud Ambiental</v>
          </cell>
          <cell r="H6208" t="str">
            <v>GSP</v>
          </cell>
          <cell r="I6208" t="str">
            <v>Gestión de vigilancia de la Salud Ambiental</v>
          </cell>
          <cell r="J6208" t="str">
            <v>VER SIVIGILA</v>
          </cell>
          <cell r="K6208" t="str">
            <v>VER SIVIGILA</v>
          </cell>
          <cell r="L6208" t="str">
            <v>4_CHAPINERO</v>
          </cell>
          <cell r="M6208" t="str">
            <v>1_OCTUBRE_2025</v>
          </cell>
          <cell r="N6208" t="str">
            <v>252012. Vigilancia de la Salud AmbientalVigilancia de la Salud Ambiental4_CHAPINERO1_OCTUBRE_2025</v>
          </cell>
          <cell r="O6208">
            <v>0</v>
          </cell>
          <cell r="R6208">
            <v>0</v>
          </cell>
          <cell r="S6208">
            <v>0</v>
          </cell>
        </row>
        <row r="6209">
          <cell r="E6209" t="str">
            <v>107512. Vigilancia de la Salud AmbientalVigilancia de la Salud Ambiental</v>
          </cell>
          <cell r="F6209" t="str">
            <v>Educación para la Salud Pública - Vigilancia de la Salud Ambiental</v>
          </cell>
          <cell r="G6209" t="str">
            <v>Línea Aire Ruido y Radiación Electromagnética</v>
          </cell>
          <cell r="H6209" t="str">
            <v>GSP</v>
          </cell>
          <cell r="I6209" t="str">
            <v>Vigilancia epidemiológica ambiental</v>
          </cell>
          <cell r="J6209" t="str">
            <v>VER SIVIGILA</v>
          </cell>
          <cell r="K6209" t="str">
            <v>VER SIVIGILA</v>
          </cell>
          <cell r="L6209" t="str">
            <v>4_CHAPINERO</v>
          </cell>
          <cell r="M6209" t="str">
            <v>1_OCTUBRE_2025</v>
          </cell>
          <cell r="N6209" t="str">
            <v>107512. Vigilancia de la Salud AmbientalVigilancia de la Salud Ambiental4_CHAPINERO1_OCTUBRE_2025</v>
          </cell>
          <cell r="O6209">
            <v>0</v>
          </cell>
          <cell r="R6209">
            <v>0</v>
          </cell>
          <cell r="S6209">
            <v>0</v>
          </cell>
        </row>
        <row r="6210">
          <cell r="E6210" t="str">
            <v>188012. Vigilancia de la Salud AmbientalVigilancia de la Salud Ambiental</v>
          </cell>
          <cell r="F6210" t="str">
            <v>Vigilancia Epidemiológica de Efectos en Salud Asociados a Factores Ambientales</v>
          </cell>
          <cell r="G6210" t="str">
            <v>Línea Aire Ruido y Radiación Electromagnética</v>
          </cell>
          <cell r="H6210" t="str">
            <v>GSP</v>
          </cell>
          <cell r="I6210" t="str">
            <v>Vigilancia epidemiológica ambiental</v>
          </cell>
          <cell r="J6210" t="str">
            <v>VER SIVIGILA</v>
          </cell>
          <cell r="K6210" t="str">
            <v>VER SIVIGILA</v>
          </cell>
          <cell r="L6210" t="str">
            <v>4_CHAPINERO</v>
          </cell>
          <cell r="M6210" t="str">
            <v>1_OCTUBRE_2025</v>
          </cell>
          <cell r="N6210" t="str">
            <v>188012. Vigilancia de la Salud AmbientalVigilancia de la Salud Ambiental4_CHAPINERO1_OCTUBRE_2025</v>
          </cell>
          <cell r="O6210">
            <v>434160</v>
          </cell>
          <cell r="R6210">
            <v>2</v>
          </cell>
          <cell r="S6210">
            <v>868320</v>
          </cell>
        </row>
        <row r="6211">
          <cell r="E6211" t="str">
            <v>212512. Vigilancia de la Salud AmbientalVigilancia de la Salud Ambiental</v>
          </cell>
          <cell r="F6211" t="str">
            <v>Vigilancia Epidemiológica de Efectos en Salud Asociados a Factores Ambientales</v>
          </cell>
          <cell r="G6211" t="str">
            <v>Línea Aire Ruido y Radiación Electromagnética</v>
          </cell>
          <cell r="H6211" t="str">
            <v>GSP</v>
          </cell>
          <cell r="I6211" t="str">
            <v>Vigilancia epidemiológica ambiental</v>
          </cell>
          <cell r="J6211" t="str">
            <v>VER SIVIGILA</v>
          </cell>
          <cell r="K6211" t="str">
            <v>VER SIVIGILA</v>
          </cell>
          <cell r="L6211" t="str">
            <v>4_CHAPINERO</v>
          </cell>
          <cell r="M6211" t="str">
            <v>1_OCTUBRE_2025</v>
          </cell>
          <cell r="N6211" t="str">
            <v>212512. Vigilancia de la Salud AmbientalVigilancia de la Salud Ambiental4_CHAPINERO1_OCTUBRE_2025</v>
          </cell>
          <cell r="O6211">
            <v>0</v>
          </cell>
          <cell r="R6211">
            <v>0</v>
          </cell>
          <cell r="S6211">
            <v>0</v>
          </cell>
        </row>
        <row r="6212">
          <cell r="E6212" t="str">
            <v>237812. Vigilancia de la Salud AmbientalVigilancia de la Salud Ambiental</v>
          </cell>
          <cell r="F6212" t="str">
            <v>Vigilancia Epidemiológica de Efectos en Salud Asociados a Factores Ambientales</v>
          </cell>
          <cell r="G6212" t="str">
            <v>Línea Aire Ruido y Radiación Electromagnética</v>
          </cell>
          <cell r="H6212" t="str">
            <v>GSP</v>
          </cell>
          <cell r="I6212" t="str">
            <v>Vigilancia epidemiológica ambiental</v>
          </cell>
          <cell r="J6212" t="str">
            <v>VER SIVIGILA</v>
          </cell>
          <cell r="K6212" t="str">
            <v>VER SIVIGILA</v>
          </cell>
          <cell r="L6212" t="str">
            <v>4_CHAPINERO</v>
          </cell>
          <cell r="M6212" t="str">
            <v>1_OCTUBRE_2025</v>
          </cell>
          <cell r="N6212" t="str">
            <v>237812. Vigilancia de la Salud AmbientalVigilancia de la Salud Ambiental4_CHAPINERO1_OCTUBRE_2025</v>
          </cell>
          <cell r="O6212">
            <v>0</v>
          </cell>
          <cell r="R6212">
            <v>0</v>
          </cell>
          <cell r="S6212">
            <v>0</v>
          </cell>
        </row>
        <row r="6213">
          <cell r="E6213" t="str">
            <v>239912. Vigilancia de la Salud AmbientalVigilancia de la Salud Ambiental</v>
          </cell>
          <cell r="F6213" t="str">
            <v>Acciones de Fiscalización y Aseguramiento Sanitario</v>
          </cell>
          <cell r="G6213" t="str">
            <v>Línea Aire Ruido y Radiación Electromagnética</v>
          </cell>
          <cell r="H6213" t="str">
            <v>GSP</v>
          </cell>
          <cell r="I6213" t="str">
            <v>Establecimiento vigilado y controlado</v>
          </cell>
          <cell r="J6213" t="str">
            <v>VER SIVIGILA</v>
          </cell>
          <cell r="K6213" t="str">
            <v>VER SIVIGILA</v>
          </cell>
          <cell r="L6213" t="str">
            <v>4_CHAPINERO</v>
          </cell>
          <cell r="M6213" t="str">
            <v>1_OCTUBRE_2025</v>
          </cell>
          <cell r="N6213" t="str">
            <v>239912. Vigilancia de la Salud AmbientalVigilancia de la Salud Ambiental4_CHAPINERO1_OCTUBRE_2025</v>
          </cell>
          <cell r="O6213">
            <v>35979</v>
          </cell>
          <cell r="R6213">
            <v>72</v>
          </cell>
          <cell r="S6213">
            <v>2590488</v>
          </cell>
        </row>
        <row r="6214">
          <cell r="E6214" t="str">
            <v>240012. Vigilancia de la Salud AmbientalVigilancia de la Salud Ambiental</v>
          </cell>
          <cell r="F6214" t="str">
            <v>Educación para la Salud Pública - Vigilancia de la Salud Ambiental</v>
          </cell>
          <cell r="G6214" t="str">
            <v>Línea Aire Ruido y Radiación Electromagnética</v>
          </cell>
          <cell r="H6214" t="str">
            <v>GSP</v>
          </cell>
          <cell r="I6214" t="str">
            <v>Vigilancia epidemiológica ambiental</v>
          </cell>
          <cell r="J6214" t="str">
            <v>VER SIVIGILA</v>
          </cell>
          <cell r="K6214" t="str">
            <v>VER SIVIGILA</v>
          </cell>
          <cell r="L6214" t="str">
            <v>4_CHAPINERO</v>
          </cell>
          <cell r="M6214" t="str">
            <v>1_OCTUBRE_2025</v>
          </cell>
          <cell r="N6214" t="str">
            <v>240012. Vigilancia de la Salud AmbientalVigilancia de la Salud Ambiental4_CHAPINERO1_OCTUBRE_2025</v>
          </cell>
          <cell r="O6214">
            <v>0</v>
          </cell>
          <cell r="R6214">
            <v>0</v>
          </cell>
          <cell r="S6214">
            <v>0</v>
          </cell>
        </row>
        <row r="6215">
          <cell r="E6215" t="str">
            <v>240212. Vigilancia de la Salud AmbientalVigilancia de la Salud Ambiental</v>
          </cell>
          <cell r="F6215" t="str">
            <v>Vigilancia Epidemiológica de Efectos en Salud Asociados a Factores Ambientales</v>
          </cell>
          <cell r="G6215" t="str">
            <v>Línea Aire Ruido y Radiación Electromagnética</v>
          </cell>
          <cell r="H6215" t="str">
            <v>GSP</v>
          </cell>
          <cell r="I6215" t="str">
            <v>Vigilancia epidemiológica ambiental</v>
          </cell>
          <cell r="J6215" t="str">
            <v>VER SIVIGILA</v>
          </cell>
          <cell r="K6215" t="str">
            <v>VER SIVIGILA</v>
          </cell>
          <cell r="L6215" t="str">
            <v>4_CHAPINERO</v>
          </cell>
          <cell r="M6215" t="str">
            <v>1_OCTUBRE_2025</v>
          </cell>
          <cell r="N6215" t="str">
            <v>240212. Vigilancia de la Salud AmbientalVigilancia de la Salud Ambiental4_CHAPINERO1_OCTUBRE_2025</v>
          </cell>
          <cell r="O6215">
            <v>733248</v>
          </cell>
          <cell r="R6215">
            <v>3</v>
          </cell>
          <cell r="S6215">
            <v>2199744</v>
          </cell>
        </row>
        <row r="6216">
          <cell r="E6216" t="str">
            <v>240312. Vigilancia de la Salud AmbientalVigilancia de la Salud Ambiental</v>
          </cell>
          <cell r="F6216" t="str">
            <v>Acciones de Fiscalización y Aseguramiento Sanitario</v>
          </cell>
          <cell r="G6216" t="str">
            <v>Línea Aire Ruido y Radiación Electromagnética</v>
          </cell>
          <cell r="H6216" t="str">
            <v>GSP</v>
          </cell>
          <cell r="I6216" t="str">
            <v>Establecimiento vigilado y controlado</v>
          </cell>
          <cell r="J6216" t="str">
            <v>VER SIVIGILA</v>
          </cell>
          <cell r="K6216" t="str">
            <v>VER SIVIGILA</v>
          </cell>
          <cell r="L6216" t="str">
            <v>4_CHAPINERO</v>
          </cell>
          <cell r="M6216" t="str">
            <v>1_OCTUBRE_2025</v>
          </cell>
          <cell r="N6216" t="str">
            <v>240312. Vigilancia de la Salud AmbientalVigilancia de la Salud Ambiental4_CHAPINERO1_OCTUBRE_2025</v>
          </cell>
          <cell r="O6216">
            <v>0</v>
          </cell>
          <cell r="R6216">
            <v>0</v>
          </cell>
          <cell r="S6216">
            <v>0</v>
          </cell>
        </row>
        <row r="6217">
          <cell r="E6217" t="str">
            <v>240612. Vigilancia de la Salud AmbientalVigilancia de la Salud Ambiental</v>
          </cell>
          <cell r="F6217" t="str">
            <v>Vigilancia Epidemiológica de Efectos en Salud Asociados a Factores Ambientales</v>
          </cell>
          <cell r="G6217" t="str">
            <v>Línea Aire Ruido y Radiación Electromagnética</v>
          </cell>
          <cell r="H6217" t="str">
            <v>GSP</v>
          </cell>
          <cell r="I6217" t="str">
            <v>Vigilancia epidemiológica ambiental</v>
          </cell>
          <cell r="J6217" t="str">
            <v>VER SIVIGILA</v>
          </cell>
          <cell r="K6217" t="str">
            <v>VER SIVIGILA</v>
          </cell>
          <cell r="L6217" t="str">
            <v>4_CHAPINERO</v>
          </cell>
          <cell r="M6217" t="str">
            <v>1_OCTUBRE_2025</v>
          </cell>
          <cell r="N6217" t="str">
            <v>240612. Vigilancia de la Salud AmbientalVigilancia de la Salud Ambiental4_CHAPINERO1_OCTUBRE_2025</v>
          </cell>
          <cell r="O6217">
            <v>209040</v>
          </cell>
          <cell r="R6217">
            <v>5</v>
          </cell>
          <cell r="S6217">
            <v>1045200</v>
          </cell>
        </row>
        <row r="6218">
          <cell r="E6218" t="str">
            <v>247412. Vigilancia de la Salud AmbientalVigilancia de la Salud Ambiental</v>
          </cell>
          <cell r="F6218" t="str">
            <v>Gerencia para la Vigilancia de la Salud Ambiental</v>
          </cell>
          <cell r="G6218" t="str">
            <v>Línea Aire Ruido y Radiación Electromagnética</v>
          </cell>
          <cell r="H6218" t="str">
            <v>GSP</v>
          </cell>
          <cell r="I6218" t="str">
            <v>Gestión de vigilancia de la Salud Ambiental</v>
          </cell>
          <cell r="J6218" t="str">
            <v>VER SIVIGILA</v>
          </cell>
          <cell r="K6218" t="str">
            <v>VER SIVIGILA</v>
          </cell>
          <cell r="L6218" t="str">
            <v>4_CHAPINERO</v>
          </cell>
          <cell r="M6218" t="str">
            <v>1_OCTUBRE_2025</v>
          </cell>
          <cell r="N6218" t="str">
            <v>247412. Vigilancia de la Salud AmbientalVigilancia de la Salud Ambiental4_CHAPINERO1_OCTUBRE_2025</v>
          </cell>
          <cell r="O6218">
            <v>30552</v>
          </cell>
          <cell r="R6218">
            <v>20</v>
          </cell>
          <cell r="S6218">
            <v>611040</v>
          </cell>
        </row>
        <row r="6219">
          <cell r="E6219" t="str">
            <v>247612. Vigilancia de la Salud AmbientalVigilancia de la Salud Ambiental</v>
          </cell>
          <cell r="F6219" t="str">
            <v>Gerencia para la Vigilancia de la Salud Ambiental</v>
          </cell>
          <cell r="G6219" t="str">
            <v>Línea Aire Ruido y Radiación Electromagnética</v>
          </cell>
          <cell r="H6219" t="str">
            <v>GSP</v>
          </cell>
          <cell r="I6219" t="str">
            <v>Gestión de vigilancia de la Salud Ambiental</v>
          </cell>
          <cell r="J6219" t="str">
            <v>VER SIVIGILA</v>
          </cell>
          <cell r="K6219" t="str">
            <v>VER SIVIGILA</v>
          </cell>
          <cell r="L6219" t="str">
            <v>4_CHAPINERO</v>
          </cell>
          <cell r="M6219" t="str">
            <v>1_OCTUBRE_2025</v>
          </cell>
          <cell r="N6219" t="str">
            <v>247612. Vigilancia de la Salud AmbientalVigilancia de la Salud Ambiental4_CHAPINERO1_OCTUBRE_2025</v>
          </cell>
          <cell r="O6219">
            <v>0</v>
          </cell>
          <cell r="R6219">
            <v>0</v>
          </cell>
          <cell r="S6219">
            <v>0</v>
          </cell>
        </row>
        <row r="6220">
          <cell r="E6220" t="str">
            <v>8512. Vigilancia de la Salud AmbientalVigilancia de la Salud Ambiental</v>
          </cell>
          <cell r="F6220" t="str">
            <v>Acciones de Fiscalización y Aseguramiento Sanitario</v>
          </cell>
          <cell r="G6220" t="str">
            <v>Línea Alimentos Sanos y Seguros</v>
          </cell>
          <cell r="H6220" t="str">
            <v>GSP</v>
          </cell>
          <cell r="I6220" t="str">
            <v>Establecimiento vigilado y controlado</v>
          </cell>
          <cell r="J6220" t="str">
            <v>VER SIVIGILA</v>
          </cell>
          <cell r="K6220" t="str">
            <v>VER SIVIGILA</v>
          </cell>
          <cell r="L6220" t="str">
            <v>4_CHAPINERO</v>
          </cell>
          <cell r="M6220" t="str">
            <v>1_OCTUBRE_2025</v>
          </cell>
          <cell r="N6220" t="str">
            <v>8512. Vigilancia de la Salud AmbientalVigilancia de la Salud Ambiental4_CHAPINERO1_OCTUBRE_2025</v>
          </cell>
          <cell r="O6220">
            <v>471144</v>
          </cell>
          <cell r="R6220">
            <v>13</v>
          </cell>
          <cell r="S6220">
            <v>6124872</v>
          </cell>
        </row>
        <row r="6221">
          <cell r="E6221" t="str">
            <v>8712. Vigilancia de la Salud AmbientalVigilancia de la Salud Ambiental</v>
          </cell>
          <cell r="F6221" t="str">
            <v>Acciones de Fiscalización y Aseguramiento Sanitario</v>
          </cell>
          <cell r="G6221" t="str">
            <v>Línea Alimentos Sanos y Seguros</v>
          </cell>
          <cell r="H6221" t="str">
            <v>GSP</v>
          </cell>
          <cell r="I6221" t="str">
            <v>Establecimiento vigilado y controlado</v>
          </cell>
          <cell r="J6221" t="str">
            <v>VER SIVIGILA</v>
          </cell>
          <cell r="K6221" t="str">
            <v>VER SIVIGILA</v>
          </cell>
          <cell r="L6221" t="str">
            <v>4_CHAPINERO</v>
          </cell>
          <cell r="M6221" t="str">
            <v>1_OCTUBRE_2025</v>
          </cell>
          <cell r="N6221" t="str">
            <v>8712. Vigilancia de la Salud AmbientalVigilancia de la Salud Ambiental4_CHAPINERO1_OCTUBRE_2025</v>
          </cell>
          <cell r="O6221">
            <v>71958</v>
          </cell>
          <cell r="R6221">
            <v>14</v>
          </cell>
          <cell r="S6221">
            <v>1007412</v>
          </cell>
        </row>
        <row r="6222">
          <cell r="E6222" t="str">
            <v>8912. Vigilancia de la Salud AmbientalVigilancia de la Salud Ambiental</v>
          </cell>
          <cell r="F6222" t="str">
            <v>Acciones de Fiscalización y Aseguramiento Sanitario</v>
          </cell>
          <cell r="G6222" t="str">
            <v>Línea Alimentos Sanos y Seguros</v>
          </cell>
          <cell r="H6222" t="str">
            <v>GSP</v>
          </cell>
          <cell r="I6222" t="str">
            <v>Establecimiento vigilado y controlado</v>
          </cell>
          <cell r="J6222" t="str">
            <v>VER SIVIGILA</v>
          </cell>
          <cell r="K6222" t="str">
            <v>VER SIVIGILA</v>
          </cell>
          <cell r="L6222" t="str">
            <v>4_CHAPINERO</v>
          </cell>
          <cell r="M6222" t="str">
            <v>1_OCTUBRE_2025</v>
          </cell>
          <cell r="N6222" t="str">
            <v>8912. Vigilancia de la Salud AmbientalVigilancia de la Salud Ambiental4_CHAPINERO1_OCTUBRE_2025</v>
          </cell>
          <cell r="O6222">
            <v>91656</v>
          </cell>
          <cell r="R6222">
            <v>10</v>
          </cell>
          <cell r="S6222">
            <v>916560</v>
          </cell>
        </row>
        <row r="6223">
          <cell r="E6223" t="str">
            <v>9012. Vigilancia de la Salud AmbientalVigilancia de la Salud Ambiental</v>
          </cell>
          <cell r="F6223" t="str">
            <v>Acciones de Fiscalización y Aseguramiento Sanitario</v>
          </cell>
          <cell r="G6223" t="str">
            <v>Línea Alimentos Sanos y Seguros</v>
          </cell>
          <cell r="H6223" t="str">
            <v>GSP</v>
          </cell>
          <cell r="I6223" t="str">
            <v>Establecimiento vigilado y controlado</v>
          </cell>
          <cell r="J6223" t="str">
            <v>VER SIVIGILA</v>
          </cell>
          <cell r="K6223" t="str">
            <v>VER SIVIGILA</v>
          </cell>
          <cell r="L6223" t="str">
            <v>4_CHAPINERO</v>
          </cell>
          <cell r="M6223" t="str">
            <v>1_OCTUBRE_2025</v>
          </cell>
          <cell r="N6223" t="str">
            <v>9012. Vigilancia de la Salud AmbientalVigilancia de la Salud Ambiental4_CHAPINERO1_OCTUBRE_2025</v>
          </cell>
          <cell r="O6223">
            <v>71958</v>
          </cell>
          <cell r="R6223">
            <v>35</v>
          </cell>
          <cell r="S6223">
            <v>2518530</v>
          </cell>
        </row>
        <row r="6224">
          <cell r="E6224" t="str">
            <v>9412. Vigilancia de la Salud AmbientalVigilancia de la Salud Ambiental</v>
          </cell>
          <cell r="F6224" t="str">
            <v>Acciones de Fiscalización y Aseguramiento Sanitario</v>
          </cell>
          <cell r="G6224" t="str">
            <v>Línea Alimentos Sanos y Seguros</v>
          </cell>
          <cell r="H6224" t="str">
            <v>GSP</v>
          </cell>
          <cell r="I6224" t="str">
            <v>Establecimiento vigilado y controlado</v>
          </cell>
          <cell r="J6224" t="str">
            <v>VER SIVIGILA</v>
          </cell>
          <cell r="K6224" t="str">
            <v>VER SIVIGILA</v>
          </cell>
          <cell r="L6224" t="str">
            <v>4_CHAPINERO</v>
          </cell>
          <cell r="M6224" t="str">
            <v>1_OCTUBRE_2025</v>
          </cell>
          <cell r="N6224" t="str">
            <v>9412. Vigilancia de la Salud AmbientalVigilancia de la Salud Ambiental4_CHAPINERO1_OCTUBRE_2025</v>
          </cell>
          <cell r="O6224">
            <v>163614</v>
          </cell>
          <cell r="R6224">
            <v>2</v>
          </cell>
          <cell r="S6224">
            <v>327228</v>
          </cell>
        </row>
        <row r="6225">
          <cell r="E6225" t="str">
            <v>9712. Vigilancia de la Salud AmbientalVigilancia de la Salud Ambiental</v>
          </cell>
          <cell r="F6225" t="str">
            <v>Acciones de Fiscalización y Aseguramiento Sanitario</v>
          </cell>
          <cell r="G6225" t="str">
            <v>Línea Alimentos Sanos y Seguros</v>
          </cell>
          <cell r="H6225" t="str">
            <v>GSP</v>
          </cell>
          <cell r="I6225" t="str">
            <v>Establecimiento vigilado y controlado</v>
          </cell>
          <cell r="J6225" t="str">
            <v>VER SIVIGILA</v>
          </cell>
          <cell r="K6225" t="str">
            <v>VER SIVIGILA</v>
          </cell>
          <cell r="L6225" t="str">
            <v>4_CHAPINERO</v>
          </cell>
          <cell r="M6225" t="str">
            <v>1_OCTUBRE_2025</v>
          </cell>
          <cell r="N6225" t="str">
            <v>9712. Vigilancia de la Salud AmbientalVigilancia de la Salud Ambiental4_CHAPINERO1_OCTUBRE_2025</v>
          </cell>
          <cell r="O6225">
            <v>71958</v>
          </cell>
          <cell r="R6225">
            <v>17</v>
          </cell>
          <cell r="S6225">
            <v>1223286</v>
          </cell>
        </row>
        <row r="6226">
          <cell r="E6226" t="str">
            <v>9912. Vigilancia de la Salud AmbientalVigilancia de la Salud Ambiental</v>
          </cell>
          <cell r="F6226" t="str">
            <v>Acciones de Fiscalización y Aseguramiento Sanitario</v>
          </cell>
          <cell r="G6226" t="str">
            <v>Línea Alimentos Sanos y Seguros</v>
          </cell>
          <cell r="H6226" t="str">
            <v>GSP</v>
          </cell>
          <cell r="I6226" t="str">
            <v>Establecimiento vigilado y controlado</v>
          </cell>
          <cell r="J6226" t="str">
            <v>VER SIVIGILA</v>
          </cell>
          <cell r="K6226" t="str">
            <v>VER SIVIGILA</v>
          </cell>
          <cell r="L6226" t="str">
            <v>4_CHAPINERO</v>
          </cell>
          <cell r="M6226" t="str">
            <v>1_OCTUBRE_2025</v>
          </cell>
          <cell r="N6226" t="str">
            <v>9912. Vigilancia de la Salud AmbientalVigilancia de la Salud Ambiental4_CHAPINERO1_OCTUBRE_2025</v>
          </cell>
          <cell r="O6226">
            <v>545380</v>
          </cell>
          <cell r="R6226">
            <v>4</v>
          </cell>
          <cell r="S6226">
            <v>2181520</v>
          </cell>
        </row>
        <row r="6227">
          <cell r="E6227" t="str">
            <v>10412. Vigilancia de la Salud AmbientalVigilancia de la Salud Ambiental</v>
          </cell>
          <cell r="F6227" t="str">
            <v>Acciones de Fiscalización y Aseguramiento Sanitario</v>
          </cell>
          <cell r="G6227" t="str">
            <v>Línea Alimentos Sanos y Seguros</v>
          </cell>
          <cell r="H6227" t="str">
            <v>GSP</v>
          </cell>
          <cell r="I6227" t="str">
            <v>Establecimiento vigilado y controlado</v>
          </cell>
          <cell r="J6227" t="str">
            <v>VER SIVIGILA</v>
          </cell>
          <cell r="K6227" t="str">
            <v>VER SIVIGILA</v>
          </cell>
          <cell r="L6227" t="str">
            <v>4_CHAPINERO</v>
          </cell>
          <cell r="M6227" t="str">
            <v>1_OCTUBRE_2025</v>
          </cell>
          <cell r="N6227" t="str">
            <v>10412. Vigilancia de la Salud AmbientalVigilancia de la Salud Ambiental4_CHAPINERO1_OCTUBRE_2025</v>
          </cell>
          <cell r="O6227">
            <v>91656</v>
          </cell>
          <cell r="R6227">
            <v>96</v>
          </cell>
          <cell r="S6227">
            <v>8798976</v>
          </cell>
        </row>
        <row r="6228">
          <cell r="E6228" t="str">
            <v>111612. Vigilancia de la Salud AmbientalVigilancia de la Salud Ambiental</v>
          </cell>
          <cell r="F6228" t="str">
            <v>Acciones de Fiscalización y Aseguramiento Sanitario</v>
          </cell>
          <cell r="G6228" t="str">
            <v>Línea Alimentos Sanos y Seguros</v>
          </cell>
          <cell r="H6228" t="str">
            <v>GSP</v>
          </cell>
          <cell r="I6228" t="str">
            <v>Establecimiento vigilado y controlado</v>
          </cell>
          <cell r="J6228" t="str">
            <v>VER SIVIGILA</v>
          </cell>
          <cell r="K6228" t="str">
            <v>VER SIVIGILA</v>
          </cell>
          <cell r="L6228" t="str">
            <v>4_CHAPINERO</v>
          </cell>
          <cell r="M6228" t="str">
            <v>1_OCTUBRE_2025</v>
          </cell>
          <cell r="N6228" t="str">
            <v>111612. Vigilancia de la Salud AmbientalVigilancia de la Salud Ambiental4_CHAPINERO1_OCTUBRE_2025</v>
          </cell>
          <cell r="O6228">
            <v>462568</v>
          </cell>
          <cell r="R6228">
            <v>12</v>
          </cell>
          <cell r="S6228">
            <v>5550816</v>
          </cell>
        </row>
        <row r="6229">
          <cell r="E6229" t="str">
            <v>178012. Vigilancia de la Salud AmbientalVigilancia de la Salud Ambiental</v>
          </cell>
          <cell r="F6229" t="str">
            <v>Acciones de Fiscalización y Aseguramiento Sanitario</v>
          </cell>
          <cell r="G6229" t="str">
            <v>Línea Alimentos Sanos y Seguros</v>
          </cell>
          <cell r="H6229" t="str">
            <v>GSP</v>
          </cell>
          <cell r="I6229" t="str">
            <v>Establecimiento vigilado y controlado</v>
          </cell>
          <cell r="J6229" t="str">
            <v>VER SIVIGILA</v>
          </cell>
          <cell r="K6229" t="str">
            <v>VER SIVIGILA</v>
          </cell>
          <cell r="L6229" t="str">
            <v>4_CHAPINERO</v>
          </cell>
          <cell r="M6229" t="str">
            <v>1_OCTUBRE_2025</v>
          </cell>
          <cell r="N6229" t="str">
            <v>178012. Vigilancia de la Salud AmbientalVigilancia de la Salud Ambiental4_CHAPINERO1_OCTUBRE_2025</v>
          </cell>
          <cell r="O6229">
            <v>0</v>
          </cell>
          <cell r="R6229">
            <v>0</v>
          </cell>
          <cell r="S6229">
            <v>0</v>
          </cell>
        </row>
        <row r="6230">
          <cell r="E6230" t="str">
            <v>186412. Vigilancia de la Salud AmbientalVigilancia de la Salud Ambiental</v>
          </cell>
          <cell r="F6230" t="str">
            <v>Educación para la Salud Pública - Vigilancia de la Salud Ambiental</v>
          </cell>
          <cell r="G6230" t="str">
            <v>Línea Alimentos Sanos y Seguros</v>
          </cell>
          <cell r="H6230" t="str">
            <v>GSP</v>
          </cell>
          <cell r="I6230" t="str">
            <v>Fortalecimiento de capacidades</v>
          </cell>
          <cell r="J6230" t="str">
            <v>VER SIVIGILA</v>
          </cell>
          <cell r="K6230" t="str">
            <v>VER SIVIGILA</v>
          </cell>
          <cell r="L6230" t="str">
            <v>4_CHAPINERO</v>
          </cell>
          <cell r="M6230" t="str">
            <v>1_OCTUBRE_2025</v>
          </cell>
          <cell r="N6230" t="str">
            <v>186412. Vigilancia de la Salud AmbientalVigilancia de la Salud Ambiental4_CHAPINERO1_OCTUBRE_2025</v>
          </cell>
          <cell r="O6230">
            <v>91656</v>
          </cell>
          <cell r="R6230">
            <v>3</v>
          </cell>
          <cell r="S6230">
            <v>274968</v>
          </cell>
        </row>
        <row r="6231">
          <cell r="E6231" t="str">
            <v>194612. Vigilancia de la Salud AmbientalVigilancia de la Salud Ambiental</v>
          </cell>
          <cell r="F6231" t="str">
            <v>Acciones de Fiscalización y Aseguramiento Sanitario</v>
          </cell>
          <cell r="G6231" t="str">
            <v>Línea Alimentos Sanos y Seguros</v>
          </cell>
          <cell r="H6231" t="str">
            <v>GSP</v>
          </cell>
          <cell r="I6231" t="str">
            <v>Establecimiento vigilado y controlado</v>
          </cell>
          <cell r="J6231" t="str">
            <v>VER SIVIGILA</v>
          </cell>
          <cell r="K6231" t="str">
            <v>VER SIVIGILA</v>
          </cell>
          <cell r="L6231" t="str">
            <v>4_CHAPINERO</v>
          </cell>
          <cell r="M6231" t="str">
            <v>1_OCTUBRE_2025</v>
          </cell>
          <cell r="N6231" t="str">
            <v>194612. Vigilancia de la Salud AmbientalVigilancia de la Salud Ambiental4_CHAPINERO1_OCTUBRE_2025</v>
          </cell>
          <cell r="O6231">
            <v>163614</v>
          </cell>
          <cell r="R6231">
            <v>13</v>
          </cell>
          <cell r="S6231">
            <v>2126982</v>
          </cell>
        </row>
        <row r="6232">
          <cell r="E6232" t="str">
            <v>201612. Vigilancia de la Salud AmbientalVigilancia de la Salud Ambiental</v>
          </cell>
          <cell r="F6232" t="str">
            <v>Acciones de Fiscalización y Aseguramiento Sanitario</v>
          </cell>
          <cell r="G6232" t="str">
            <v>Línea Alimentos Sanos y Seguros</v>
          </cell>
          <cell r="H6232" t="str">
            <v>GSP</v>
          </cell>
          <cell r="I6232" t="str">
            <v>Establecimiento vigilado y controlado</v>
          </cell>
          <cell r="J6232" t="str">
            <v>VER SIVIGILA</v>
          </cell>
          <cell r="K6232" t="str">
            <v>VER SIVIGILA</v>
          </cell>
          <cell r="L6232" t="str">
            <v>4_CHAPINERO</v>
          </cell>
          <cell r="M6232" t="str">
            <v>1_OCTUBRE_2025</v>
          </cell>
          <cell r="N6232" t="str">
            <v>201612. Vigilancia de la Salud AmbientalVigilancia de la Salud Ambiental4_CHAPINERO1_OCTUBRE_2025</v>
          </cell>
          <cell r="O6232">
            <v>30552</v>
          </cell>
          <cell r="R6232">
            <v>3</v>
          </cell>
          <cell r="S6232">
            <v>91656</v>
          </cell>
        </row>
        <row r="6233">
          <cell r="E6233" t="str">
            <v>2812. Vigilancia de la Salud AmbientalVigilancia de la Salud Ambiental</v>
          </cell>
          <cell r="F6233" t="str">
            <v>Acciones de Fiscalización y Aseguramiento Sanitario</v>
          </cell>
          <cell r="G6233" t="str">
            <v>Línea Calidad de Agua y Saneamiento básico</v>
          </cell>
          <cell r="H6233" t="str">
            <v>GSP</v>
          </cell>
          <cell r="I6233" t="str">
            <v>Establecimiento vigilado y controlado</v>
          </cell>
          <cell r="J6233" t="str">
            <v>VER SIVIGILA</v>
          </cell>
          <cell r="K6233" t="str">
            <v>VER SIVIGILA</v>
          </cell>
          <cell r="L6233" t="str">
            <v>4_CHAPINERO</v>
          </cell>
          <cell r="M6233" t="str">
            <v>1_OCTUBRE_2025</v>
          </cell>
          <cell r="N6233" t="str">
            <v>2812. Vigilancia de la Salud AmbientalVigilancia de la Salud Ambiental4_CHAPINERO1_OCTUBRE_2025</v>
          </cell>
          <cell r="O6233">
            <v>71958</v>
          </cell>
          <cell r="R6233">
            <v>1</v>
          </cell>
          <cell r="S6233">
            <v>71958</v>
          </cell>
        </row>
        <row r="6234">
          <cell r="E6234" t="str">
            <v>3312. Vigilancia de la Salud AmbientalVigilancia de la Salud Ambiental</v>
          </cell>
          <cell r="F6234" t="str">
            <v>Acciones de Fiscalización y Aseguramiento Sanitario</v>
          </cell>
          <cell r="G6234" t="str">
            <v>Línea Calidad de Agua y Saneamiento básico</v>
          </cell>
          <cell r="H6234" t="str">
            <v>GSP</v>
          </cell>
          <cell r="I6234" t="str">
            <v>Establecimiento vigilado y controlado</v>
          </cell>
          <cell r="J6234" t="str">
            <v>VER SIVIGILA</v>
          </cell>
          <cell r="K6234" t="str">
            <v>VER SIVIGILA</v>
          </cell>
          <cell r="L6234" t="str">
            <v>4_CHAPINERO</v>
          </cell>
          <cell r="M6234" t="str">
            <v>1_OCTUBRE_2025</v>
          </cell>
          <cell r="N6234" t="str">
            <v>3312. Vigilancia de la Salud AmbientalVigilancia de la Salud Ambiental4_CHAPINERO1_OCTUBRE_2025</v>
          </cell>
          <cell r="O6234">
            <v>152760</v>
          </cell>
          <cell r="R6234">
            <v>16</v>
          </cell>
          <cell r="S6234">
            <v>2444160</v>
          </cell>
        </row>
        <row r="6235">
          <cell r="E6235" t="str">
            <v>3412. Vigilancia de la Salud AmbientalVigilancia de la Salud Ambiental</v>
          </cell>
          <cell r="F6235" t="str">
            <v>Acciones de Fiscalización y Aseguramiento Sanitario</v>
          </cell>
          <cell r="G6235" t="str">
            <v>Línea Calidad de Agua y Saneamiento básico</v>
          </cell>
          <cell r="H6235" t="str">
            <v>GSP</v>
          </cell>
          <cell r="I6235" t="str">
            <v>Establecimiento vigilado y controlado</v>
          </cell>
          <cell r="J6235" t="str">
            <v>VER SIVIGILA</v>
          </cell>
          <cell r="K6235" t="str">
            <v>VER SIVIGILA</v>
          </cell>
          <cell r="L6235" t="str">
            <v>4_CHAPINERO</v>
          </cell>
          <cell r="M6235" t="str">
            <v>1_OCTUBRE_2025</v>
          </cell>
          <cell r="N6235" t="str">
            <v>3412. Vigilancia de la Salud AmbientalVigilancia de la Salud Ambiental4_CHAPINERO1_OCTUBRE_2025</v>
          </cell>
          <cell r="O6235">
            <v>0</v>
          </cell>
          <cell r="R6235">
            <v>0</v>
          </cell>
          <cell r="S6235">
            <v>0</v>
          </cell>
        </row>
        <row r="6236">
          <cell r="E6236" t="str">
            <v>4112. Vigilancia de la Salud AmbientalVigilancia de la Salud Ambiental</v>
          </cell>
          <cell r="F6236" t="str">
            <v>Acciones de Fiscalización y Aseguramiento Sanitario</v>
          </cell>
          <cell r="G6236" t="str">
            <v>Línea Calidad de Agua y Saneamiento básico</v>
          </cell>
          <cell r="H6236" t="str">
            <v>GSP</v>
          </cell>
          <cell r="I6236" t="str">
            <v>Establecimiento vigilado y controlado</v>
          </cell>
          <cell r="J6236" t="str">
            <v>VER SIVIGILA</v>
          </cell>
          <cell r="K6236" t="str">
            <v>VER SIVIGILA</v>
          </cell>
          <cell r="L6236" t="str">
            <v>4_CHAPINERO</v>
          </cell>
          <cell r="M6236" t="str">
            <v>1_OCTUBRE_2025</v>
          </cell>
          <cell r="N6236" t="str">
            <v>4112. Vigilancia de la Salud AmbientalVigilancia de la Salud Ambiental4_CHAPINERO1_OCTUBRE_2025</v>
          </cell>
          <cell r="O6236">
            <v>91656</v>
          </cell>
          <cell r="R6236">
            <v>4</v>
          </cell>
          <cell r="S6236">
            <v>366624</v>
          </cell>
        </row>
        <row r="6237">
          <cell r="E6237" t="str">
            <v>4612. Vigilancia de la Salud AmbientalVigilancia de la Salud Ambiental</v>
          </cell>
          <cell r="F6237" t="str">
            <v>Acciones de Fiscalización y Aseguramiento Sanitario</v>
          </cell>
          <cell r="G6237" t="str">
            <v>Línea Calidad de Agua y Saneamiento básico</v>
          </cell>
          <cell r="H6237" t="str">
            <v>GSP</v>
          </cell>
          <cell r="I6237" t="str">
            <v>Establecimiento vigilado y controlado</v>
          </cell>
          <cell r="J6237" t="str">
            <v>VER SIVIGILA</v>
          </cell>
          <cell r="K6237" t="str">
            <v>VER SIVIGILA</v>
          </cell>
          <cell r="L6237" t="str">
            <v>4_CHAPINERO</v>
          </cell>
          <cell r="M6237" t="str">
            <v>1_OCTUBRE_2025</v>
          </cell>
          <cell r="N6237" t="str">
            <v>4612. Vigilancia de la Salud AmbientalVigilancia de la Salud Ambiental4_CHAPINERO1_OCTUBRE_2025</v>
          </cell>
          <cell r="O6237">
            <v>122208</v>
          </cell>
          <cell r="R6237">
            <v>13</v>
          </cell>
          <cell r="S6237">
            <v>1588704</v>
          </cell>
        </row>
        <row r="6238">
          <cell r="E6238" t="str">
            <v>6312. Vigilancia de la Salud AmbientalVigilancia de la Salud Ambiental</v>
          </cell>
          <cell r="F6238" t="str">
            <v>Intervenciones en Viviendas</v>
          </cell>
          <cell r="G6238" t="str">
            <v>Línea Calidad de Agua y Saneamiento básico</v>
          </cell>
          <cell r="H6238" t="str">
            <v>GSP</v>
          </cell>
          <cell r="I6238" t="str">
            <v>Inspección en Viviendas</v>
          </cell>
          <cell r="J6238" t="str">
            <v>VER SIVIGILA</v>
          </cell>
          <cell r="K6238" t="str">
            <v>VER SIVIGILA</v>
          </cell>
          <cell r="L6238" t="str">
            <v>4_CHAPINERO</v>
          </cell>
          <cell r="M6238" t="str">
            <v>1_OCTUBRE_2025</v>
          </cell>
          <cell r="N6238" t="str">
            <v>6312. Vigilancia de la Salud AmbientalVigilancia de la Salud Ambiental4_CHAPINERO1_OCTUBRE_2025</v>
          </cell>
          <cell r="O6238">
            <v>71958</v>
          </cell>
          <cell r="R6238">
            <v>1</v>
          </cell>
          <cell r="S6238">
            <v>71958</v>
          </cell>
        </row>
        <row r="6239">
          <cell r="E6239" t="str">
            <v>100512. Vigilancia de la Salud AmbientalVigilancia de la Salud Ambiental</v>
          </cell>
          <cell r="F6239" t="str">
            <v>Acciones de Fiscalización y Aseguramiento Sanitario</v>
          </cell>
          <cell r="G6239" t="str">
            <v>Línea Calidad de Agua y Saneamiento básico</v>
          </cell>
          <cell r="H6239" t="str">
            <v>GSP</v>
          </cell>
          <cell r="I6239" t="str">
            <v>Establecimiento vigilado y controlado</v>
          </cell>
          <cell r="J6239" t="str">
            <v>VER SIVIGILA</v>
          </cell>
          <cell r="K6239" t="str">
            <v>VER SIVIGILA</v>
          </cell>
          <cell r="L6239" t="str">
            <v>4_CHAPINERO</v>
          </cell>
          <cell r="M6239" t="str">
            <v>1_OCTUBRE_2025</v>
          </cell>
          <cell r="N6239" t="str">
            <v>100512. Vigilancia de la Salud AmbientalVigilancia de la Salud Ambiental4_CHAPINERO1_OCTUBRE_2025</v>
          </cell>
          <cell r="O6239">
            <v>91656</v>
          </cell>
          <cell r="R6239">
            <v>13</v>
          </cell>
          <cell r="S6239">
            <v>1191528</v>
          </cell>
        </row>
        <row r="6240">
          <cell r="E6240" t="str">
            <v>100712. Vigilancia de la Salud AmbientalVigilancia de la Salud Ambiental</v>
          </cell>
          <cell r="F6240" t="str">
            <v>Acciones de Fiscalización y Aseguramiento Sanitario</v>
          </cell>
          <cell r="G6240" t="str">
            <v>Línea Calidad de Agua y Saneamiento básico</v>
          </cell>
          <cell r="H6240" t="str">
            <v>GSP</v>
          </cell>
          <cell r="I6240" t="str">
            <v>Establecimiento vigilado y controlado</v>
          </cell>
          <cell r="J6240" t="str">
            <v>VER SIVIGILA</v>
          </cell>
          <cell r="K6240" t="str">
            <v>VER SIVIGILA</v>
          </cell>
          <cell r="L6240" t="str">
            <v>4_CHAPINERO</v>
          </cell>
          <cell r="M6240" t="str">
            <v>1_OCTUBRE_2025</v>
          </cell>
          <cell r="N6240" t="str">
            <v>100712. Vigilancia de la Salud AmbientalVigilancia de la Salud Ambiental4_CHAPINERO1_OCTUBRE_2025</v>
          </cell>
          <cell r="O6240">
            <v>0</v>
          </cell>
          <cell r="R6240">
            <v>0</v>
          </cell>
          <cell r="S6240">
            <v>0</v>
          </cell>
        </row>
        <row r="6241">
          <cell r="E6241" t="str">
            <v>128112. Vigilancia de la Salud AmbientalVigilancia de la Salud Ambiental</v>
          </cell>
          <cell r="F6241" t="str">
            <v>Acciones de Fiscalización y Aseguramiento Sanitario</v>
          </cell>
          <cell r="G6241" t="str">
            <v>Línea Calidad de Agua y Saneamiento básico</v>
          </cell>
          <cell r="H6241" t="str">
            <v>GSP</v>
          </cell>
          <cell r="I6241" t="str">
            <v>Establecimiento vigilado y controlado</v>
          </cell>
          <cell r="J6241" t="str">
            <v>VER SIVIGILA</v>
          </cell>
          <cell r="K6241" t="str">
            <v>VER SIVIGILA</v>
          </cell>
          <cell r="L6241" t="str">
            <v>4_CHAPINERO</v>
          </cell>
          <cell r="M6241" t="str">
            <v>1_OCTUBRE_2025</v>
          </cell>
          <cell r="N6241" t="str">
            <v>128112. Vigilancia de la Salud AmbientalVigilancia de la Salud Ambiental4_CHAPINERO1_OCTUBRE_2025</v>
          </cell>
          <cell r="O6241">
            <v>91656</v>
          </cell>
          <cell r="R6241">
            <v>1</v>
          </cell>
          <cell r="S6241">
            <v>91656</v>
          </cell>
        </row>
        <row r="6242">
          <cell r="E6242" t="str">
            <v>186812. Vigilancia de la Salud AmbientalVigilancia de la Salud Ambiental</v>
          </cell>
          <cell r="F6242" t="str">
            <v>Acciones de Fiscalización y Aseguramiento Sanitario</v>
          </cell>
          <cell r="G6242" t="str">
            <v>Línea Calidad de Agua y Saneamiento básico</v>
          </cell>
          <cell r="H6242" t="str">
            <v>GSP</v>
          </cell>
          <cell r="I6242" t="str">
            <v>Establecimiento vigilado y controlado</v>
          </cell>
          <cell r="J6242" t="str">
            <v>VER SIVIGILA</v>
          </cell>
          <cell r="K6242" t="str">
            <v>VER SIVIGILA</v>
          </cell>
          <cell r="L6242" t="str">
            <v>4_CHAPINERO</v>
          </cell>
          <cell r="M6242" t="str">
            <v>1_OCTUBRE_2025</v>
          </cell>
          <cell r="N6242" t="str">
            <v>186812. Vigilancia de la Salud AmbientalVigilancia de la Salud Ambiental4_CHAPINERO1_OCTUBRE_2025</v>
          </cell>
          <cell r="O6242">
            <v>0</v>
          </cell>
          <cell r="R6242">
            <v>0</v>
          </cell>
          <cell r="S6242">
            <v>0</v>
          </cell>
        </row>
        <row r="6243">
          <cell r="E6243" t="str">
            <v>191212. Vigilancia de la Salud AmbientalVigilancia de la Salud Ambiental</v>
          </cell>
          <cell r="F6243" t="str">
            <v>Acciones de Fiscalización y Aseguramiento Sanitario</v>
          </cell>
          <cell r="G6243" t="str">
            <v>Línea Calidad de Agua y Saneamiento básico</v>
          </cell>
          <cell r="H6243" t="str">
            <v>GSP</v>
          </cell>
          <cell r="I6243" t="str">
            <v>Vigilancia intensificada de la Salud Ambiental</v>
          </cell>
          <cell r="J6243" t="str">
            <v>VER SIVIGILA</v>
          </cell>
          <cell r="K6243" t="str">
            <v>VER SIVIGILA</v>
          </cell>
          <cell r="L6243" t="str">
            <v>4_CHAPINERO</v>
          </cell>
          <cell r="M6243" t="str">
            <v>1_OCTUBRE_2025</v>
          </cell>
          <cell r="N6243" t="str">
            <v>191212. Vigilancia de la Salud AmbientalVigilancia de la Salud Ambiental4_CHAPINERO1_OCTUBRE_2025</v>
          </cell>
          <cell r="O6243">
            <v>22486272</v>
          </cell>
          <cell r="R6243">
            <v>1</v>
          </cell>
          <cell r="S6243">
            <v>22486272</v>
          </cell>
        </row>
        <row r="6244">
          <cell r="E6244" t="str">
            <v>201812. Vigilancia de la Salud AmbientalVigilancia de la Salud Ambiental</v>
          </cell>
          <cell r="F6244" t="str">
            <v>Acciones de Fiscalización y Aseguramiento Sanitario</v>
          </cell>
          <cell r="G6244" t="str">
            <v>Línea Calidad de Agua y Saneamiento básico</v>
          </cell>
          <cell r="H6244" t="str">
            <v>GSP</v>
          </cell>
          <cell r="I6244" t="str">
            <v>Establecimiento vigilado y controlado</v>
          </cell>
          <cell r="J6244" t="str">
            <v>VER SIVIGILA</v>
          </cell>
          <cell r="K6244" t="str">
            <v>VER SIVIGILA</v>
          </cell>
          <cell r="L6244" t="str">
            <v>4_CHAPINERO</v>
          </cell>
          <cell r="M6244" t="str">
            <v>1_OCTUBRE_2025</v>
          </cell>
          <cell r="N6244" t="str">
            <v>201812. Vigilancia de la Salud AmbientalVigilancia de la Salud Ambiental4_CHAPINERO1_OCTUBRE_2025</v>
          </cell>
          <cell r="O6244">
            <v>47972</v>
          </cell>
          <cell r="R6244">
            <v>161</v>
          </cell>
          <cell r="S6244">
            <v>7723492</v>
          </cell>
        </row>
        <row r="6245">
          <cell r="E6245" t="str">
            <v>202012. Vigilancia de la Salud AmbientalVigilancia de la Salud Ambiental</v>
          </cell>
          <cell r="F6245" t="str">
            <v>Acciones de Fiscalización y Aseguramiento Sanitario</v>
          </cell>
          <cell r="G6245" t="str">
            <v>Línea Calidad de Agua y Saneamiento básico</v>
          </cell>
          <cell r="H6245" t="str">
            <v>GSP</v>
          </cell>
          <cell r="I6245" t="str">
            <v>Establecimiento vigilado y controlado</v>
          </cell>
          <cell r="J6245" t="str">
            <v>VER SIVIGILA</v>
          </cell>
          <cell r="K6245" t="str">
            <v>VER SIVIGILA</v>
          </cell>
          <cell r="L6245" t="str">
            <v>4_CHAPINERO</v>
          </cell>
          <cell r="M6245" t="str">
            <v>1_OCTUBRE_2025</v>
          </cell>
          <cell r="N6245" t="str">
            <v>202012. Vigilancia de la Salud AmbientalVigilancia de la Salud Ambiental4_CHAPINERO1_OCTUBRE_2025</v>
          </cell>
          <cell r="O6245">
            <v>0</v>
          </cell>
          <cell r="R6245">
            <v>0</v>
          </cell>
          <cell r="S6245">
            <v>0</v>
          </cell>
        </row>
        <row r="6246">
          <cell r="E6246" t="str">
            <v>202112. Vigilancia de la Salud AmbientalVigilancia de la Salud Ambiental</v>
          </cell>
          <cell r="F6246" t="str">
            <v>Acciones de Fiscalización y Aseguramiento Sanitario</v>
          </cell>
          <cell r="G6246" t="str">
            <v>Línea Calidad de Agua y Saneamiento básico</v>
          </cell>
          <cell r="H6246" t="str">
            <v>GSP</v>
          </cell>
          <cell r="I6246" t="str">
            <v>Establecimiento vigilado y controlado</v>
          </cell>
          <cell r="J6246" t="str">
            <v>VER SIVIGILA</v>
          </cell>
          <cell r="K6246" t="str">
            <v>VER SIVIGILA</v>
          </cell>
          <cell r="L6246" t="str">
            <v>4_CHAPINERO</v>
          </cell>
          <cell r="M6246" t="str">
            <v>1_OCTUBRE_2025</v>
          </cell>
          <cell r="N6246" t="str">
            <v>202112. Vigilancia de la Salud AmbientalVigilancia de la Salud Ambiental4_CHAPINERO1_OCTUBRE_2025</v>
          </cell>
          <cell r="O6246">
            <v>305520</v>
          </cell>
          <cell r="R6246">
            <v>6</v>
          </cell>
          <cell r="S6246">
            <v>1833120</v>
          </cell>
        </row>
        <row r="6247">
          <cell r="E6247" t="str">
            <v>202212. Vigilancia de la Salud AmbientalVigilancia de la Salud Ambiental</v>
          </cell>
          <cell r="F6247" t="str">
            <v>Acciones de Fiscalización y Aseguramiento Sanitario</v>
          </cell>
          <cell r="G6247" t="str">
            <v>Línea Calidad de Agua y Saneamiento básico</v>
          </cell>
          <cell r="H6247" t="str">
            <v>GSP</v>
          </cell>
          <cell r="I6247" t="str">
            <v>Establecimiento vigilado y controlado</v>
          </cell>
          <cell r="J6247" t="str">
            <v>VER SIVIGILA</v>
          </cell>
          <cell r="K6247" t="str">
            <v>VER SIVIGILA</v>
          </cell>
          <cell r="L6247" t="str">
            <v>4_CHAPINERO</v>
          </cell>
          <cell r="M6247" t="str">
            <v>1_OCTUBRE_2025</v>
          </cell>
          <cell r="N6247" t="str">
            <v>202212. Vigilancia de la Salud AmbientalVigilancia de la Salud Ambiental4_CHAPINERO1_OCTUBRE_2025</v>
          </cell>
          <cell r="O6247">
            <v>488832</v>
          </cell>
          <cell r="R6247">
            <v>2</v>
          </cell>
          <cell r="S6247">
            <v>977664</v>
          </cell>
        </row>
        <row r="6248">
          <cell r="E6248" t="str">
            <v>202312. Vigilancia de la Salud AmbientalVigilancia de la Salud Ambiental</v>
          </cell>
          <cell r="F6248" t="str">
            <v>Acciones de Fiscalización y Aseguramiento Sanitario</v>
          </cell>
          <cell r="G6248" t="str">
            <v>Línea Calidad de Agua y Saneamiento básico</v>
          </cell>
          <cell r="H6248" t="str">
            <v>GSP</v>
          </cell>
          <cell r="I6248" t="str">
            <v>Establecimiento vigilado y controlado</v>
          </cell>
          <cell r="J6248" t="str">
            <v>VER SIVIGILA</v>
          </cell>
          <cell r="K6248" t="str">
            <v>VER SIVIGILA</v>
          </cell>
          <cell r="L6248" t="str">
            <v>4_CHAPINERO</v>
          </cell>
          <cell r="M6248" t="str">
            <v>1_OCTUBRE_2025</v>
          </cell>
          <cell r="N6248" t="str">
            <v>202312. Vigilancia de la Salud AmbientalVigilancia de la Salud Ambiental4_CHAPINERO1_OCTUBRE_2025</v>
          </cell>
          <cell r="O6248">
            <v>244416</v>
          </cell>
          <cell r="R6248">
            <v>5</v>
          </cell>
          <cell r="S6248">
            <v>1222080</v>
          </cell>
        </row>
        <row r="6249">
          <cell r="E6249" t="str">
            <v>202512. Vigilancia de la Salud AmbientalVigilancia de la Salud Ambiental</v>
          </cell>
          <cell r="F6249" t="str">
            <v>Acciones de Fiscalización y Aseguramiento Sanitario</v>
          </cell>
          <cell r="G6249" t="str">
            <v>Línea Calidad de Agua y Saneamiento básico</v>
          </cell>
          <cell r="H6249" t="str">
            <v>GSP</v>
          </cell>
          <cell r="I6249" t="str">
            <v>Establecimiento vigilado y controlado</v>
          </cell>
          <cell r="J6249" t="str">
            <v>VER SIVIGILA</v>
          </cell>
          <cell r="K6249" t="str">
            <v>VER SIVIGILA</v>
          </cell>
          <cell r="L6249" t="str">
            <v>4_CHAPINERO</v>
          </cell>
          <cell r="M6249" t="str">
            <v>1_OCTUBRE_2025</v>
          </cell>
          <cell r="N6249" t="str">
            <v>202512. Vigilancia de la Salud AmbientalVigilancia de la Salud Ambiental4_CHAPINERO1_OCTUBRE_2025</v>
          </cell>
          <cell r="O6249">
            <v>0</v>
          </cell>
          <cell r="R6249">
            <v>0</v>
          </cell>
          <cell r="S6249">
            <v>0</v>
          </cell>
        </row>
        <row r="6250">
          <cell r="E6250" t="str">
            <v>202812. Vigilancia de la Salud AmbientalVigilancia de la Salud Ambiental</v>
          </cell>
          <cell r="F6250" t="str">
            <v>Acciones de Fiscalización y Aseguramiento Sanitario</v>
          </cell>
          <cell r="G6250" t="str">
            <v>Línea Calidad de Agua y Saneamiento básico</v>
          </cell>
          <cell r="H6250" t="str">
            <v>GSP</v>
          </cell>
          <cell r="I6250" t="str">
            <v>Establecimiento vigilado y controlado</v>
          </cell>
          <cell r="J6250" t="str">
            <v>VER SIVIGILA</v>
          </cell>
          <cell r="K6250" t="str">
            <v>VER SIVIGILA</v>
          </cell>
          <cell r="L6250" t="str">
            <v>4_CHAPINERO</v>
          </cell>
          <cell r="M6250" t="str">
            <v>1_OCTUBRE_2025</v>
          </cell>
          <cell r="N6250" t="str">
            <v>202812. Vigilancia de la Salud AmbientalVigilancia de la Salud Ambiental4_CHAPINERO1_OCTUBRE_2025</v>
          </cell>
          <cell r="O6250">
            <v>91656</v>
          </cell>
          <cell r="R6250">
            <v>6</v>
          </cell>
          <cell r="S6250">
            <v>549936</v>
          </cell>
        </row>
        <row r="6251">
          <cell r="E6251" t="str">
            <v>210012. Vigilancia de la Salud AmbientalVigilancia de la Salud Ambiental</v>
          </cell>
          <cell r="F6251" t="str">
            <v>Educación para la Salud Pública - Vigilancia de la Salud Ambiental</v>
          </cell>
          <cell r="G6251" t="str">
            <v>Línea Calidad de Agua y Saneamiento básico</v>
          </cell>
          <cell r="H6251" t="str">
            <v>GSP</v>
          </cell>
          <cell r="I6251" t="str">
            <v>Fortalecimiento de capacidades</v>
          </cell>
          <cell r="J6251" t="str">
            <v>VER SIVIGILA</v>
          </cell>
          <cell r="K6251" t="str">
            <v>VER SIVIGILA</v>
          </cell>
          <cell r="L6251" t="str">
            <v>4_CHAPINERO</v>
          </cell>
          <cell r="M6251" t="str">
            <v>1_OCTUBRE_2025</v>
          </cell>
          <cell r="N6251" t="str">
            <v>210012. Vigilancia de la Salud AmbientalVigilancia de la Salud Ambiental4_CHAPINERO1_OCTUBRE_2025</v>
          </cell>
          <cell r="O6251">
            <v>0</v>
          </cell>
          <cell r="R6251">
            <v>0</v>
          </cell>
          <cell r="S6251">
            <v>0</v>
          </cell>
        </row>
        <row r="6252">
          <cell r="E6252" t="str">
            <v>215012. Vigilancia de la Salud AmbientalVigilancia de la Salud Ambiental</v>
          </cell>
          <cell r="F6252" t="str">
            <v>Acciones de Fiscalización y Aseguramiento Sanitario</v>
          </cell>
          <cell r="G6252" t="str">
            <v>Línea Calidad de Agua y Saneamiento básico</v>
          </cell>
          <cell r="H6252" t="str">
            <v>GSP</v>
          </cell>
          <cell r="I6252" t="str">
            <v>Establecimiento vigilado y controlado</v>
          </cell>
          <cell r="J6252" t="str">
            <v>VER SIVIGILA</v>
          </cell>
          <cell r="K6252" t="str">
            <v>VER SIVIGILA</v>
          </cell>
          <cell r="L6252" t="str">
            <v>4_CHAPINERO</v>
          </cell>
          <cell r="M6252" t="str">
            <v>1_OCTUBRE_2025</v>
          </cell>
          <cell r="N6252" t="str">
            <v>215012. Vigilancia de la Salud AmbientalVigilancia de la Salud Ambiental4_CHAPINERO1_OCTUBRE_2025</v>
          </cell>
          <cell r="O6252">
            <v>0</v>
          </cell>
          <cell r="R6252">
            <v>0</v>
          </cell>
          <cell r="S6252">
            <v>0</v>
          </cell>
        </row>
        <row r="6253">
          <cell r="E6253" t="str">
            <v>215212. Vigilancia de la Salud AmbientalVigilancia de la Salud Ambiental</v>
          </cell>
          <cell r="F6253" t="str">
            <v>Acciones de Fiscalización y Aseguramiento Sanitario</v>
          </cell>
          <cell r="G6253" t="str">
            <v>Línea Calidad de Agua y Saneamiento básico</v>
          </cell>
          <cell r="H6253" t="str">
            <v>GSP</v>
          </cell>
          <cell r="I6253" t="str">
            <v>Establecimiento vigilado y controlado</v>
          </cell>
          <cell r="J6253" t="str">
            <v>VER SIVIGILA</v>
          </cell>
          <cell r="K6253" t="str">
            <v>VER SIVIGILA</v>
          </cell>
          <cell r="L6253" t="str">
            <v>4_CHAPINERO</v>
          </cell>
          <cell r="M6253" t="str">
            <v>1_OCTUBRE_2025</v>
          </cell>
          <cell r="N6253" t="str">
            <v>215212. Vigilancia de la Salud AmbientalVigilancia de la Salud Ambiental4_CHAPINERO1_OCTUBRE_2025</v>
          </cell>
          <cell r="O6253">
            <v>122208</v>
          </cell>
          <cell r="R6253">
            <v>3</v>
          </cell>
          <cell r="S6253">
            <v>366624</v>
          </cell>
        </row>
        <row r="6254">
          <cell r="E6254" t="str">
            <v>215312. Vigilancia de la Salud AmbientalVigilancia de la Salud Ambiental</v>
          </cell>
          <cell r="F6254" t="str">
            <v>Acciones de Fiscalización y Aseguramiento Sanitario</v>
          </cell>
          <cell r="G6254" t="str">
            <v>Línea Calidad de Agua y Saneamiento básico</v>
          </cell>
          <cell r="H6254" t="str">
            <v>GSP</v>
          </cell>
          <cell r="I6254" t="str">
            <v>Establecimiento vigilado y controlado</v>
          </cell>
          <cell r="J6254" t="str">
            <v>VER SIVIGILA</v>
          </cell>
          <cell r="K6254" t="str">
            <v>VER SIVIGILA</v>
          </cell>
          <cell r="L6254" t="str">
            <v>4_CHAPINERO</v>
          </cell>
          <cell r="M6254" t="str">
            <v>1_OCTUBRE_2025</v>
          </cell>
          <cell r="N6254" t="str">
            <v>215312. Vigilancia de la Salud AmbientalVigilancia de la Salud Ambiental4_CHAPINERO1_OCTUBRE_2025</v>
          </cell>
          <cell r="O6254">
            <v>183312</v>
          </cell>
          <cell r="R6254">
            <v>1</v>
          </cell>
          <cell r="S6254">
            <v>183312</v>
          </cell>
        </row>
        <row r="6255">
          <cell r="E6255" t="str">
            <v>215412. Vigilancia de la Salud AmbientalVigilancia de la Salud Ambiental</v>
          </cell>
          <cell r="F6255" t="str">
            <v>Acciones de Fiscalización y Aseguramiento Sanitario</v>
          </cell>
          <cell r="G6255" t="str">
            <v>Línea Calidad de Agua y Saneamiento básico</v>
          </cell>
          <cell r="H6255" t="str">
            <v>GSP</v>
          </cell>
          <cell r="I6255" t="str">
            <v>Establecimiento vigilado y controlado</v>
          </cell>
          <cell r="J6255" t="str">
            <v>VER SIVIGILA</v>
          </cell>
          <cell r="K6255" t="str">
            <v>VER SIVIGILA</v>
          </cell>
          <cell r="L6255" t="str">
            <v>4_CHAPINERO</v>
          </cell>
          <cell r="M6255" t="str">
            <v>1_OCTUBRE_2025</v>
          </cell>
          <cell r="N6255" t="str">
            <v>215412. Vigilancia de la Salud AmbientalVigilancia de la Salud Ambiental4_CHAPINERO1_OCTUBRE_2025</v>
          </cell>
          <cell r="O6255">
            <v>122208</v>
          </cell>
          <cell r="R6255">
            <v>9</v>
          </cell>
          <cell r="S6255">
            <v>1099872</v>
          </cell>
        </row>
        <row r="6256">
          <cell r="E6256" t="str">
            <v>239412. Vigilancia de la Salud AmbientalVigilancia de la Salud Ambiental</v>
          </cell>
          <cell r="F6256" t="str">
            <v>Acciones de Fiscalización y Aseguramiento Sanitario</v>
          </cell>
          <cell r="G6256" t="str">
            <v>Línea Calidad de Agua y Saneamiento básico</v>
          </cell>
          <cell r="H6256" t="str">
            <v>GSP</v>
          </cell>
          <cell r="I6256" t="str">
            <v>Establecimiento vigilado y controlado</v>
          </cell>
          <cell r="J6256" t="str">
            <v>VER SIVIGILA</v>
          </cell>
          <cell r="K6256" t="str">
            <v>VER SIVIGILA</v>
          </cell>
          <cell r="L6256" t="str">
            <v>4_CHAPINERO</v>
          </cell>
          <cell r="M6256" t="str">
            <v>1_OCTUBRE_2025</v>
          </cell>
          <cell r="N6256" t="str">
            <v>239412. Vigilancia de la Salud AmbientalVigilancia de la Salud Ambiental4_CHAPINERO1_OCTUBRE_2025</v>
          </cell>
          <cell r="O6256">
            <v>0</v>
          </cell>
          <cell r="R6256">
            <v>0</v>
          </cell>
          <cell r="S6256">
            <v>0</v>
          </cell>
        </row>
        <row r="6257">
          <cell r="E6257" t="str">
            <v>6512. Vigilancia de la Salud AmbientalVigilancia de la Salud Ambiental</v>
          </cell>
          <cell r="F6257" t="str">
            <v>Acciones de Fiscalización y Aseguramiento Sanitario</v>
          </cell>
          <cell r="G6257" t="str">
            <v>Línea de Medicamentos y Tecnologías en Salud</v>
          </cell>
          <cell r="H6257" t="str">
            <v>GSP</v>
          </cell>
          <cell r="I6257" t="str">
            <v>Establecimiento vigilado y controlado</v>
          </cell>
          <cell r="J6257" t="str">
            <v>VER SIVIGILA</v>
          </cell>
          <cell r="K6257" t="str">
            <v>VER SIVIGILA</v>
          </cell>
          <cell r="L6257" t="str">
            <v>4_CHAPINERO</v>
          </cell>
          <cell r="M6257" t="str">
            <v>1_OCTUBRE_2025</v>
          </cell>
          <cell r="N6257" t="str">
            <v>6512. Vigilancia de la Salud AmbientalVigilancia de la Salud Ambiental4_CHAPINERO1_OCTUBRE_2025</v>
          </cell>
          <cell r="O6257">
            <v>140968</v>
          </cell>
          <cell r="R6257">
            <v>5</v>
          </cell>
          <cell r="S6257">
            <v>704840</v>
          </cell>
        </row>
        <row r="6258">
          <cell r="E6258" t="str">
            <v>6612. Vigilancia de la Salud AmbientalVigilancia de la Salud Ambiental</v>
          </cell>
          <cell r="F6258" t="str">
            <v>Acciones de Fiscalización y Aseguramiento Sanitario</v>
          </cell>
          <cell r="G6258" t="str">
            <v>Línea de Medicamentos y Tecnologías en Salud</v>
          </cell>
          <cell r="H6258" t="str">
            <v>GSP</v>
          </cell>
          <cell r="I6258" t="str">
            <v>Establecimiento vigilado y controlado</v>
          </cell>
          <cell r="J6258" t="str">
            <v>VER SIVIGILA</v>
          </cell>
          <cell r="K6258" t="str">
            <v>VER SIVIGILA</v>
          </cell>
          <cell r="L6258" t="str">
            <v>4_CHAPINERO</v>
          </cell>
          <cell r="M6258" t="str">
            <v>1_OCTUBRE_2025</v>
          </cell>
          <cell r="N6258" t="str">
            <v>6612. Vigilancia de la Salud AmbientalVigilancia de la Salud Ambiental4_CHAPINERO1_OCTUBRE_2025</v>
          </cell>
          <cell r="O6258">
            <v>281936</v>
          </cell>
          <cell r="R6258">
            <v>1</v>
          </cell>
          <cell r="S6258">
            <v>281936</v>
          </cell>
        </row>
        <row r="6259">
          <cell r="E6259" t="str">
            <v>6812. Vigilancia de la Salud AmbientalVigilancia de la Salud Ambiental</v>
          </cell>
          <cell r="F6259" t="str">
            <v>Acciones de Fiscalización y Aseguramiento Sanitario</v>
          </cell>
          <cell r="G6259" t="str">
            <v>Línea de Medicamentos y Tecnologías en Salud</v>
          </cell>
          <cell r="H6259" t="str">
            <v>GSP</v>
          </cell>
          <cell r="I6259" t="str">
            <v>Establecimiento vigilado y controlado</v>
          </cell>
          <cell r="J6259" t="str">
            <v>VER SIVIGILA</v>
          </cell>
          <cell r="K6259" t="str">
            <v>VER SIVIGILA</v>
          </cell>
          <cell r="L6259" t="str">
            <v>4_CHAPINERO</v>
          </cell>
          <cell r="M6259" t="str">
            <v>1_OCTUBRE_2025</v>
          </cell>
          <cell r="N6259" t="str">
            <v>6812. Vigilancia de la Salud AmbientalVigilancia de la Salud Ambiental4_CHAPINERO1_OCTUBRE_2025</v>
          </cell>
          <cell r="O6259">
            <v>281936</v>
          </cell>
          <cell r="R6259">
            <v>1</v>
          </cell>
          <cell r="S6259">
            <v>281936</v>
          </cell>
        </row>
        <row r="6260">
          <cell r="E6260" t="str">
            <v>6912. Vigilancia de la Salud AmbientalVigilancia de la Salud Ambiental</v>
          </cell>
          <cell r="F6260" t="str">
            <v>Acciones de Fiscalización y Aseguramiento Sanitario</v>
          </cell>
          <cell r="G6260" t="str">
            <v>Línea de Medicamentos y Tecnologías en Salud</v>
          </cell>
          <cell r="H6260" t="str">
            <v>GSP</v>
          </cell>
          <cell r="I6260" t="str">
            <v>Establecimiento vigilado y controlado</v>
          </cell>
          <cell r="J6260" t="str">
            <v>VER SIVIGILA</v>
          </cell>
          <cell r="K6260" t="str">
            <v>VER SIVIGILA</v>
          </cell>
          <cell r="L6260" t="str">
            <v>4_CHAPINERO</v>
          </cell>
          <cell r="M6260" t="str">
            <v>1_OCTUBRE_2025</v>
          </cell>
          <cell r="N6260" t="str">
            <v>6912. Vigilancia de la Salud AmbientalVigilancia de la Salud Ambiental4_CHAPINERO1_OCTUBRE_2025</v>
          </cell>
          <cell r="O6260">
            <v>71958</v>
          </cell>
          <cell r="R6260">
            <v>6</v>
          </cell>
          <cell r="S6260">
            <v>431748</v>
          </cell>
        </row>
        <row r="6261">
          <cell r="E6261" t="str">
            <v>7112. Vigilancia de la Salud AmbientalVigilancia de la Salud Ambiental</v>
          </cell>
          <cell r="F6261" t="str">
            <v>Acciones de Fiscalización y Aseguramiento Sanitario</v>
          </cell>
          <cell r="G6261" t="str">
            <v>Línea de Medicamentos y Tecnologías en Salud</v>
          </cell>
          <cell r="H6261" t="str">
            <v>GSP</v>
          </cell>
          <cell r="I6261" t="str">
            <v>Establecimiento vigilado y controlado</v>
          </cell>
          <cell r="J6261" t="str">
            <v>VER SIVIGILA</v>
          </cell>
          <cell r="K6261" t="str">
            <v>VER SIVIGILA</v>
          </cell>
          <cell r="L6261" t="str">
            <v>4_CHAPINERO</v>
          </cell>
          <cell r="M6261" t="str">
            <v>1_OCTUBRE_2025</v>
          </cell>
          <cell r="N6261" t="str">
            <v>7112. Vigilancia de la Salud AmbientalVigilancia de la Salud Ambiental4_CHAPINERO1_OCTUBRE_2025</v>
          </cell>
          <cell r="O6261">
            <v>0</v>
          </cell>
          <cell r="R6261">
            <v>0</v>
          </cell>
          <cell r="S6261">
            <v>0</v>
          </cell>
        </row>
        <row r="6262">
          <cell r="E6262" t="str">
            <v>7312. Vigilancia de la Salud AmbientalVigilancia de la Salud Ambiental</v>
          </cell>
          <cell r="F6262" t="str">
            <v>Acciones de Fiscalización y Aseguramiento Sanitario</v>
          </cell>
          <cell r="G6262" t="str">
            <v>Línea de Medicamentos y Tecnologías en Salud</v>
          </cell>
          <cell r="H6262" t="str">
            <v>GSP</v>
          </cell>
          <cell r="I6262" t="str">
            <v>Establecimiento vigilado y controlado</v>
          </cell>
          <cell r="J6262" t="str">
            <v>VER SIVIGILA</v>
          </cell>
          <cell r="K6262" t="str">
            <v>VER SIVIGILA</v>
          </cell>
          <cell r="L6262" t="str">
            <v>4_CHAPINERO</v>
          </cell>
          <cell r="M6262" t="str">
            <v>1_OCTUBRE_2025</v>
          </cell>
          <cell r="N6262" t="str">
            <v>7312. Vigilancia de la Salud AmbientalVigilancia de la Salud Ambiental4_CHAPINERO1_OCTUBRE_2025</v>
          </cell>
          <cell r="O6262">
            <v>281936</v>
          </cell>
          <cell r="R6262">
            <v>3</v>
          </cell>
          <cell r="S6262">
            <v>845808</v>
          </cell>
        </row>
        <row r="6263">
          <cell r="E6263" t="str">
            <v>7612. Vigilancia de la Salud AmbientalVigilancia de la Salud Ambiental</v>
          </cell>
          <cell r="F6263" t="str">
            <v>Acciones de Fiscalización y Aseguramiento Sanitario</v>
          </cell>
          <cell r="G6263" t="str">
            <v>Línea de Medicamentos y Tecnologías en Salud</v>
          </cell>
          <cell r="H6263" t="str">
            <v>GSP</v>
          </cell>
          <cell r="I6263" t="str">
            <v>Establecimiento vigilado y controlado</v>
          </cell>
          <cell r="J6263" t="str">
            <v>VER SIVIGILA</v>
          </cell>
          <cell r="K6263" t="str">
            <v>VER SIVIGILA</v>
          </cell>
          <cell r="L6263" t="str">
            <v>4_CHAPINERO</v>
          </cell>
          <cell r="M6263" t="str">
            <v>1_OCTUBRE_2025</v>
          </cell>
          <cell r="N6263" t="str">
            <v>7612. Vigilancia de la Salud AmbientalVigilancia de la Salud Ambiental4_CHAPINERO1_OCTUBRE_2025</v>
          </cell>
          <cell r="O6263">
            <v>0</v>
          </cell>
          <cell r="R6263">
            <v>0</v>
          </cell>
          <cell r="S6263">
            <v>0</v>
          </cell>
        </row>
        <row r="6264">
          <cell r="E6264" t="str">
            <v>7912. Vigilancia de la Salud AmbientalVigilancia de la Salud Ambiental</v>
          </cell>
          <cell r="F6264" t="str">
            <v>Acciones de Fiscalización y Aseguramiento Sanitario</v>
          </cell>
          <cell r="G6264" t="str">
            <v>Línea de Medicamentos y Tecnologías en Salud</v>
          </cell>
          <cell r="H6264" t="str">
            <v>GSP</v>
          </cell>
          <cell r="I6264" t="str">
            <v>Establecimiento vigilado y controlado</v>
          </cell>
          <cell r="J6264" t="str">
            <v>VER SIVIGILA</v>
          </cell>
          <cell r="K6264" t="str">
            <v>VER SIVIGILA</v>
          </cell>
          <cell r="L6264" t="str">
            <v>4_CHAPINERO</v>
          </cell>
          <cell r="M6264" t="str">
            <v>1_OCTUBRE_2025</v>
          </cell>
          <cell r="N6264" t="str">
            <v>7912. Vigilancia de la Salud AmbientalVigilancia de la Salud Ambiental4_CHAPINERO1_OCTUBRE_2025</v>
          </cell>
          <cell r="O6264">
            <v>105726</v>
          </cell>
          <cell r="R6264">
            <v>7</v>
          </cell>
          <cell r="S6264">
            <v>740082</v>
          </cell>
        </row>
        <row r="6265">
          <cell r="E6265" t="str">
            <v>8112. Vigilancia de la Salud AmbientalVigilancia de la Salud Ambiental</v>
          </cell>
          <cell r="F6265" t="str">
            <v>Acciones de Fiscalización y Aseguramiento Sanitario</v>
          </cell>
          <cell r="G6265" t="str">
            <v>Línea de Medicamentos y Tecnologías en Salud</v>
          </cell>
          <cell r="H6265" t="str">
            <v>GSP</v>
          </cell>
          <cell r="I6265" t="str">
            <v>Establecimiento vigilado y controlado</v>
          </cell>
          <cell r="J6265" t="str">
            <v>VER SIVIGILA</v>
          </cell>
          <cell r="K6265" t="str">
            <v>VER SIVIGILA</v>
          </cell>
          <cell r="L6265" t="str">
            <v>4_CHAPINERO</v>
          </cell>
          <cell r="M6265" t="str">
            <v>1_OCTUBRE_2025</v>
          </cell>
          <cell r="N6265" t="str">
            <v>8112. Vigilancia de la Salud AmbientalVigilancia de la Salud Ambiental4_CHAPINERO1_OCTUBRE_2025</v>
          </cell>
          <cell r="O6265">
            <v>0</v>
          </cell>
          <cell r="R6265">
            <v>0</v>
          </cell>
          <cell r="S6265">
            <v>0</v>
          </cell>
        </row>
        <row r="6266">
          <cell r="E6266" t="str">
            <v>101512. Vigilancia de la Salud AmbientalVigilancia de la Salud Ambiental</v>
          </cell>
          <cell r="F6266" t="str">
            <v>Acciones de Fiscalización y Aseguramiento Sanitario</v>
          </cell>
          <cell r="G6266" t="str">
            <v>Línea de Medicamentos y Tecnologías en Salud</v>
          </cell>
          <cell r="H6266" t="str">
            <v>GSP</v>
          </cell>
          <cell r="I6266" t="str">
            <v>Establecimiento vigilado y controlado</v>
          </cell>
          <cell r="J6266" t="str">
            <v>VER SIVIGILA</v>
          </cell>
          <cell r="K6266" t="str">
            <v>VER SIVIGILA</v>
          </cell>
          <cell r="L6266" t="str">
            <v>4_CHAPINERO</v>
          </cell>
          <cell r="M6266" t="str">
            <v>1_OCTUBRE_2025</v>
          </cell>
          <cell r="N6266" t="str">
            <v>101512. Vigilancia de la Salud AmbientalVigilancia de la Salud Ambiental4_CHAPINERO1_OCTUBRE_2025</v>
          </cell>
          <cell r="O6266">
            <v>0</v>
          </cell>
          <cell r="R6266">
            <v>0</v>
          </cell>
          <cell r="S6266">
            <v>0</v>
          </cell>
        </row>
        <row r="6267">
          <cell r="E6267" t="str">
            <v>112912. Vigilancia de la Salud AmbientalVigilancia de la Salud Ambiental</v>
          </cell>
          <cell r="F6267" t="str">
            <v>Acciones de Fiscalización y Aseguramiento Sanitario</v>
          </cell>
          <cell r="G6267" t="str">
            <v>Línea de Medicamentos y Tecnologías en Salud</v>
          </cell>
          <cell r="H6267" t="str">
            <v>GSP</v>
          </cell>
          <cell r="I6267" t="str">
            <v>Establecimiento vigilado y controlado</v>
          </cell>
          <cell r="J6267" t="str">
            <v>VER SIVIGILA</v>
          </cell>
          <cell r="K6267" t="str">
            <v>VER SIVIGILA</v>
          </cell>
          <cell r="L6267" t="str">
            <v>4_CHAPINERO</v>
          </cell>
          <cell r="M6267" t="str">
            <v>1_OCTUBRE_2025</v>
          </cell>
          <cell r="N6267" t="str">
            <v>112912. Vigilancia de la Salud AmbientalVigilancia de la Salud Ambiental4_CHAPINERO1_OCTUBRE_2025</v>
          </cell>
          <cell r="O6267">
            <v>0</v>
          </cell>
          <cell r="R6267">
            <v>0</v>
          </cell>
          <cell r="S6267">
            <v>0</v>
          </cell>
        </row>
        <row r="6268">
          <cell r="E6268" t="str">
            <v>177112. Vigilancia de la Salud AmbientalVigilancia de la Salud Ambiental</v>
          </cell>
          <cell r="F6268" t="str">
            <v>Acciones de Fiscalización y Aseguramiento Sanitario</v>
          </cell>
          <cell r="G6268" t="str">
            <v>Línea de Medicamentos y Tecnologías en Salud</v>
          </cell>
          <cell r="H6268" t="str">
            <v>GSP</v>
          </cell>
          <cell r="I6268" t="str">
            <v>Establecimiento vigilado y controlado</v>
          </cell>
          <cell r="J6268" t="str">
            <v>VER SIVIGILA</v>
          </cell>
          <cell r="K6268" t="str">
            <v>VER SIVIGILA</v>
          </cell>
          <cell r="L6268" t="str">
            <v>4_CHAPINERO</v>
          </cell>
          <cell r="M6268" t="str">
            <v>1_OCTUBRE_2025</v>
          </cell>
          <cell r="N6268" t="str">
            <v>177112. Vigilancia de la Salud AmbientalVigilancia de la Salud Ambiental4_CHAPINERO1_OCTUBRE_2025</v>
          </cell>
          <cell r="O6268">
            <v>140968</v>
          </cell>
          <cell r="R6268">
            <v>1</v>
          </cell>
          <cell r="S6268">
            <v>140968</v>
          </cell>
        </row>
        <row r="6269">
          <cell r="E6269" t="str">
            <v>188212. Vigilancia de la Salud AmbientalVigilancia de la Salud Ambiental</v>
          </cell>
          <cell r="F6269" t="str">
            <v>Acciones de Fiscalización y Aseguramiento Sanitario</v>
          </cell>
          <cell r="G6269" t="str">
            <v>Línea de Medicamentos y Tecnologías en Salud</v>
          </cell>
          <cell r="H6269" t="str">
            <v>GSP</v>
          </cell>
          <cell r="I6269" t="str">
            <v>Establecimiento vigilado y controlado</v>
          </cell>
          <cell r="J6269" t="str">
            <v>VER SIVIGILA</v>
          </cell>
          <cell r="K6269" t="str">
            <v>VER SIVIGILA</v>
          </cell>
          <cell r="L6269" t="str">
            <v>4_CHAPINERO</v>
          </cell>
          <cell r="M6269" t="str">
            <v>1_OCTUBRE_2025</v>
          </cell>
          <cell r="N6269" t="str">
            <v>188212. Vigilancia de la Salud AmbientalVigilancia de la Salud Ambiental4_CHAPINERO1_OCTUBRE_2025</v>
          </cell>
          <cell r="O6269">
            <v>0</v>
          </cell>
          <cell r="R6269">
            <v>0</v>
          </cell>
          <cell r="S6269">
            <v>0</v>
          </cell>
        </row>
        <row r="6270">
          <cell r="E6270" t="str">
            <v>194512. Vigilancia de la Salud AmbientalVigilancia de la Salud Ambiental</v>
          </cell>
          <cell r="F6270" t="str">
            <v>Acciones de Fiscalización y Aseguramiento Sanitario</v>
          </cell>
          <cell r="G6270" t="str">
            <v>Línea de Medicamentos y Tecnologías en Salud</v>
          </cell>
          <cell r="H6270" t="str">
            <v>GSP</v>
          </cell>
          <cell r="I6270" t="str">
            <v>Establecimiento vigilado y controlado</v>
          </cell>
          <cell r="J6270" t="str">
            <v>VER SIVIGILA</v>
          </cell>
          <cell r="K6270" t="str">
            <v>VER SIVIGILA</v>
          </cell>
          <cell r="L6270" t="str">
            <v>4_CHAPINERO</v>
          </cell>
          <cell r="M6270" t="str">
            <v>1_OCTUBRE_2025</v>
          </cell>
          <cell r="N6270" t="str">
            <v>194512. Vigilancia de la Salud AmbientalVigilancia de la Salud Ambiental4_CHAPINERO1_OCTUBRE_2025</v>
          </cell>
          <cell r="O6270">
            <v>0</v>
          </cell>
          <cell r="R6270">
            <v>0</v>
          </cell>
          <cell r="S6270">
            <v>0</v>
          </cell>
        </row>
        <row r="6271">
          <cell r="E6271" t="str">
            <v>210612. Vigilancia de la Salud AmbientalVigilancia de la Salud Ambiental</v>
          </cell>
          <cell r="F6271" t="str">
            <v>Acciones de Fiscalización y Aseguramiento Sanitario</v>
          </cell>
          <cell r="G6271" t="str">
            <v>Línea de Medicamentos y Tecnologías en Salud</v>
          </cell>
          <cell r="H6271" t="str">
            <v>GSP</v>
          </cell>
          <cell r="I6271" t="str">
            <v>Establecimiento vigilado y controlado</v>
          </cell>
          <cell r="J6271" t="str">
            <v>VER SIVIGILA</v>
          </cell>
          <cell r="K6271" t="str">
            <v>VER SIVIGILA</v>
          </cell>
          <cell r="L6271" t="str">
            <v>4_CHAPINERO</v>
          </cell>
          <cell r="M6271" t="str">
            <v>1_OCTUBRE_2025</v>
          </cell>
          <cell r="N6271" t="str">
            <v>210612. Vigilancia de la Salud AmbientalVigilancia de la Salud Ambiental4_CHAPINERO1_OCTUBRE_2025</v>
          </cell>
          <cell r="O6271">
            <v>0</v>
          </cell>
          <cell r="R6271">
            <v>0</v>
          </cell>
          <cell r="S6271">
            <v>0</v>
          </cell>
        </row>
        <row r="6272">
          <cell r="E6272" t="str">
            <v>245412. Vigilancia de la Salud AmbientalVigilancia de la Salud Ambiental</v>
          </cell>
          <cell r="F6272" t="str">
            <v>Acciones de Fiscalización y Aseguramiento Sanitario</v>
          </cell>
          <cell r="G6272" t="str">
            <v>Línea de Medicamentos y Tecnologías en Salud</v>
          </cell>
          <cell r="H6272" t="str">
            <v>GSP</v>
          </cell>
          <cell r="I6272" t="str">
            <v>Establecimiento vigilado y controlado</v>
          </cell>
          <cell r="J6272" t="str">
            <v>VER SIVIGILA</v>
          </cell>
          <cell r="K6272" t="str">
            <v>VER SIVIGILA</v>
          </cell>
          <cell r="L6272" t="str">
            <v>4_CHAPINERO</v>
          </cell>
          <cell r="M6272" t="str">
            <v>1_OCTUBRE_2025</v>
          </cell>
          <cell r="N6272" t="str">
            <v>245412. Vigilancia de la Salud AmbientalVigilancia de la Salud Ambiental4_CHAPINERO1_OCTUBRE_2025</v>
          </cell>
          <cell r="O6272">
            <v>0</v>
          </cell>
          <cell r="R6272">
            <v>0</v>
          </cell>
          <cell r="S6272">
            <v>0</v>
          </cell>
        </row>
        <row r="6273">
          <cell r="E6273" t="str">
            <v>178312. Vigilancia de la Salud AmbientalVigilancia de la Salud Ambiental</v>
          </cell>
          <cell r="F6273" t="str">
            <v>Acciones de Fiscalización y Aseguramiento Sanitario</v>
          </cell>
          <cell r="G6273" t="str">
            <v>Línea eventos transmisibles de origen zoonótico</v>
          </cell>
          <cell r="H6273" t="str">
            <v>GSP</v>
          </cell>
          <cell r="I6273" t="str">
            <v>Establecimiento vigilado y controlado</v>
          </cell>
          <cell r="J6273" t="str">
            <v>VER SIVIGILA</v>
          </cell>
          <cell r="K6273" t="str">
            <v>VER SIVIGILA</v>
          </cell>
          <cell r="L6273" t="str">
            <v>4_CHAPINERO</v>
          </cell>
          <cell r="M6273" t="str">
            <v>1_OCTUBRE_2025</v>
          </cell>
          <cell r="N6273" t="str">
            <v>178312. Vigilancia de la Salud AmbientalVigilancia de la Salud Ambiental4_CHAPINERO1_OCTUBRE_2025</v>
          </cell>
          <cell r="O6273">
            <v>0</v>
          </cell>
          <cell r="R6273">
            <v>0</v>
          </cell>
          <cell r="S6273">
            <v>0</v>
          </cell>
        </row>
        <row r="6274">
          <cell r="E6274" t="str">
            <v>194912. Vigilancia de la Salud AmbientalVigilancia de la Salud Ambiental</v>
          </cell>
          <cell r="F6274" t="str">
            <v xml:space="preserve">Prevención, Vigilancia  y Control de Enfermedades Zoonóticas </v>
          </cell>
          <cell r="G6274" t="str">
            <v>Línea eventos transmisibles de origen zoonótico</v>
          </cell>
          <cell r="H6274" t="str">
            <v>GSP</v>
          </cell>
          <cell r="I6274" t="str">
            <v>Control de vectores</v>
          </cell>
          <cell r="J6274" t="str">
            <v>VER SIVIGILA</v>
          </cell>
          <cell r="K6274" t="str">
            <v>VER SIVIGILA</v>
          </cell>
          <cell r="L6274" t="str">
            <v>4_CHAPINERO</v>
          </cell>
          <cell r="M6274" t="str">
            <v>1_OCTUBRE_2025</v>
          </cell>
          <cell r="N6274" t="str">
            <v>194912. Vigilancia de la Salud AmbientalVigilancia de la Salud Ambiental4_CHAPINERO1_OCTUBRE_2025</v>
          </cell>
          <cell r="O6274">
            <v>418884</v>
          </cell>
          <cell r="R6274">
            <v>1</v>
          </cell>
          <cell r="S6274">
            <v>418884</v>
          </cell>
        </row>
        <row r="6275">
          <cell r="E6275" t="str">
            <v>212212. Vigilancia de la Salud AmbientalVigilancia de la Salud Ambiental</v>
          </cell>
          <cell r="F6275" t="str">
            <v>Acciones de Fiscalización y Aseguramiento Sanitario</v>
          </cell>
          <cell r="G6275" t="str">
            <v>Línea eventos transmisibles de origen zoonótico</v>
          </cell>
          <cell r="H6275" t="str">
            <v>GSP</v>
          </cell>
          <cell r="I6275" t="str">
            <v>Observación y seguimiento al animal agresor</v>
          </cell>
          <cell r="J6275" t="str">
            <v>VER SIVIGILA</v>
          </cell>
          <cell r="K6275" t="str">
            <v>VER SIVIGILA</v>
          </cell>
          <cell r="L6275" t="str">
            <v>4_CHAPINERO</v>
          </cell>
          <cell r="M6275" t="str">
            <v>1_OCTUBRE_2025</v>
          </cell>
          <cell r="N6275" t="str">
            <v>212212. Vigilancia de la Salud AmbientalVigilancia de la Salud Ambiental4_CHAPINERO1_OCTUBRE_2025</v>
          </cell>
          <cell r="O6275">
            <v>0</v>
          </cell>
          <cell r="R6275">
            <v>0</v>
          </cell>
          <cell r="S6275">
            <v>0</v>
          </cell>
        </row>
        <row r="6276">
          <cell r="E6276" t="str">
            <v>212412. Vigilancia de la Salud AmbientalVigilancia de la Salud Ambiental</v>
          </cell>
          <cell r="F6276" t="str">
            <v>Acciones de Fiscalización y Aseguramiento Sanitario</v>
          </cell>
          <cell r="G6276" t="str">
            <v>Línea eventos transmisibles de origen zoonótico</v>
          </cell>
          <cell r="H6276" t="str">
            <v>GSP</v>
          </cell>
          <cell r="I6276" t="str">
            <v>Vigilancia intensificada de la Salud Ambiental</v>
          </cell>
          <cell r="J6276" t="str">
            <v>VER SIVIGILA</v>
          </cell>
          <cell r="K6276" t="str">
            <v>VER SIVIGILA</v>
          </cell>
          <cell r="L6276" t="str">
            <v>4_CHAPINERO</v>
          </cell>
          <cell r="M6276" t="str">
            <v>1_OCTUBRE_2025</v>
          </cell>
          <cell r="N6276" t="str">
            <v>212412. Vigilancia de la Salud AmbientalVigilancia de la Salud Ambiental4_CHAPINERO1_OCTUBRE_2025</v>
          </cell>
          <cell r="O6276">
            <v>0</v>
          </cell>
          <cell r="R6276">
            <v>0</v>
          </cell>
          <cell r="S6276">
            <v>0</v>
          </cell>
        </row>
        <row r="6277">
          <cell r="E6277" t="str">
            <v>215712. Vigilancia de la Salud AmbientalVigilancia de la Salud Ambiental</v>
          </cell>
          <cell r="F6277" t="str">
            <v>Acciones de Fiscalización y Aseguramiento Sanitario</v>
          </cell>
          <cell r="G6277" t="str">
            <v>Línea eventos transmisibles de origen zoonótico</v>
          </cell>
          <cell r="H6277" t="str">
            <v>GSP</v>
          </cell>
          <cell r="I6277" t="str">
            <v>Establecimiento vigilado y controlado</v>
          </cell>
          <cell r="J6277" t="str">
            <v>VER SIVIGILA</v>
          </cell>
          <cell r="K6277" t="str">
            <v>VER SIVIGILA</v>
          </cell>
          <cell r="L6277" t="str">
            <v>4_CHAPINERO</v>
          </cell>
          <cell r="M6277" t="str">
            <v>1_OCTUBRE_2025</v>
          </cell>
          <cell r="N6277" t="str">
            <v>215712. Vigilancia de la Salud AmbientalVigilancia de la Salud Ambiental4_CHAPINERO1_OCTUBRE_2025</v>
          </cell>
          <cell r="O6277">
            <v>0</v>
          </cell>
          <cell r="R6277">
            <v>0</v>
          </cell>
          <cell r="S6277">
            <v>0</v>
          </cell>
        </row>
        <row r="6278">
          <cell r="E6278" t="str">
            <v>238812. Vigilancia de la Salud AmbientalVigilancia de la Salud Ambiental</v>
          </cell>
          <cell r="F6278" t="str">
            <v>Acciones de Fiscalización y Aseguramiento Sanitario</v>
          </cell>
          <cell r="G6278" t="str">
            <v>Línea eventos transmisibles de origen zoonótico</v>
          </cell>
          <cell r="H6278" t="str">
            <v>GSP</v>
          </cell>
          <cell r="I6278" t="str">
            <v>Establecimiento vigilado y controlado</v>
          </cell>
          <cell r="J6278" t="str">
            <v>VER SIVIGILA</v>
          </cell>
          <cell r="K6278" t="str">
            <v>VER SIVIGILA</v>
          </cell>
          <cell r="L6278" t="str">
            <v>4_CHAPINERO</v>
          </cell>
          <cell r="M6278" t="str">
            <v>1_OCTUBRE_2025</v>
          </cell>
          <cell r="N6278" t="str">
            <v>238812. Vigilancia de la Salud AmbientalVigilancia de la Salud Ambiental4_CHAPINERO1_OCTUBRE_2025</v>
          </cell>
          <cell r="O6278">
            <v>91656</v>
          </cell>
          <cell r="R6278">
            <v>2</v>
          </cell>
          <cell r="S6278">
            <v>183312</v>
          </cell>
        </row>
        <row r="6279">
          <cell r="E6279" t="str">
            <v>239312. Vigilancia de la Salud AmbientalVigilancia de la Salud Ambiental</v>
          </cell>
          <cell r="F6279" t="str">
            <v>Acciones de Fiscalización y Aseguramiento Sanitario</v>
          </cell>
          <cell r="G6279" t="str">
            <v>Línea eventos transmisibles de origen zoonótico</v>
          </cell>
          <cell r="H6279" t="str">
            <v>GSP</v>
          </cell>
          <cell r="I6279" t="str">
            <v>Establecimiento vigilado y controlado</v>
          </cell>
          <cell r="J6279" t="str">
            <v>VER SIVIGILA</v>
          </cell>
          <cell r="K6279" t="str">
            <v>VER SIVIGILA</v>
          </cell>
          <cell r="L6279" t="str">
            <v>4_CHAPINERO</v>
          </cell>
          <cell r="M6279" t="str">
            <v>1_OCTUBRE_2025</v>
          </cell>
          <cell r="N6279" t="str">
            <v>239312. Vigilancia de la Salud AmbientalVigilancia de la Salud Ambiental4_CHAPINERO1_OCTUBRE_2025</v>
          </cell>
          <cell r="O6279">
            <v>0</v>
          </cell>
          <cell r="R6279">
            <v>0</v>
          </cell>
          <cell r="S6279">
            <v>0</v>
          </cell>
        </row>
        <row r="6280">
          <cell r="E6280" t="str">
            <v>245812. Vigilancia de la Salud AmbientalVigilancia de la Salud Ambiental</v>
          </cell>
          <cell r="F6280" t="str">
            <v>Acciones de Fiscalización y Aseguramiento Sanitario</v>
          </cell>
          <cell r="G6280" t="str">
            <v>Línea eventos transmisibles de origen zoonótico</v>
          </cell>
          <cell r="H6280" t="str">
            <v>GSP</v>
          </cell>
          <cell r="I6280" t="str">
            <v>Establecimiento vigilado y controlado</v>
          </cell>
          <cell r="J6280" t="str">
            <v>VER SIVIGILA</v>
          </cell>
          <cell r="K6280" t="str">
            <v>VER SIVIGILA</v>
          </cell>
          <cell r="L6280" t="str">
            <v>4_CHAPINERO</v>
          </cell>
          <cell r="M6280" t="str">
            <v>1_OCTUBRE_2025</v>
          </cell>
          <cell r="N6280" t="str">
            <v>245812. Vigilancia de la Salud AmbientalVigilancia de la Salud Ambiental4_CHAPINERO1_OCTUBRE_2025</v>
          </cell>
          <cell r="O6280">
            <v>0</v>
          </cell>
          <cell r="R6280">
            <v>0</v>
          </cell>
          <cell r="S6280">
            <v>0</v>
          </cell>
        </row>
        <row r="6281">
          <cell r="E6281" t="str">
            <v>245912. Vigilancia de la Salud AmbientalVigilancia de la Salud Ambiental</v>
          </cell>
          <cell r="F6281" t="str">
            <v>Acciones de Fiscalización y Aseguramiento Sanitario</v>
          </cell>
          <cell r="G6281" t="str">
            <v>Línea eventos transmisibles de origen zoonótico</v>
          </cell>
          <cell r="H6281" t="str">
            <v>GSP</v>
          </cell>
          <cell r="I6281" t="str">
            <v>Establecimiento vigilado y controlado</v>
          </cell>
          <cell r="J6281" t="str">
            <v>VER SIVIGILA</v>
          </cell>
          <cell r="K6281" t="str">
            <v>VER SIVIGILA</v>
          </cell>
          <cell r="L6281" t="str">
            <v>4_CHAPINERO</v>
          </cell>
          <cell r="M6281" t="str">
            <v>1_OCTUBRE_2025</v>
          </cell>
          <cell r="N6281" t="str">
            <v>245912. Vigilancia de la Salud AmbientalVigilancia de la Salud Ambiental4_CHAPINERO1_OCTUBRE_2025</v>
          </cell>
          <cell r="O6281">
            <v>0</v>
          </cell>
          <cell r="R6281">
            <v>0</v>
          </cell>
          <cell r="S6281">
            <v>0</v>
          </cell>
        </row>
        <row r="6282">
          <cell r="E6282" t="str">
            <v>246012. Vigilancia de la Salud AmbientalVigilancia de la Salud Ambiental</v>
          </cell>
          <cell r="F6282" t="str">
            <v>Acciones de Fiscalización y Aseguramiento Sanitario</v>
          </cell>
          <cell r="G6282" t="str">
            <v>Línea eventos transmisibles de origen zoonótico</v>
          </cell>
          <cell r="H6282" t="str">
            <v>GSP</v>
          </cell>
          <cell r="I6282" t="str">
            <v>Establecimiento vigilado y controlado</v>
          </cell>
          <cell r="J6282" t="str">
            <v>VER SIVIGILA</v>
          </cell>
          <cell r="K6282" t="str">
            <v>VER SIVIGILA</v>
          </cell>
          <cell r="L6282" t="str">
            <v>4_CHAPINERO</v>
          </cell>
          <cell r="M6282" t="str">
            <v>1_OCTUBRE_2025</v>
          </cell>
          <cell r="N6282" t="str">
            <v>246012. Vigilancia de la Salud AmbientalVigilancia de la Salud Ambiental4_CHAPINERO1_OCTUBRE_2025</v>
          </cell>
          <cell r="O6282">
            <v>0</v>
          </cell>
          <cell r="R6282">
            <v>0</v>
          </cell>
          <cell r="S6282">
            <v>0</v>
          </cell>
        </row>
        <row r="6283">
          <cell r="E6283" t="str">
            <v>412. Vigilancia de la Salud AmbientalVigilancia de la Salud Ambiental</v>
          </cell>
          <cell r="F6283" t="str">
            <v>Acciones de Fiscalización y Aseguramiento Sanitario</v>
          </cell>
          <cell r="G6283" t="str">
            <v>Línea Seguridad química</v>
          </cell>
          <cell r="H6283" t="str">
            <v>GSP</v>
          </cell>
          <cell r="I6283" t="str">
            <v>Establecimiento vigilado y controlado</v>
          </cell>
          <cell r="J6283" t="str">
            <v>VER SIVIGILA</v>
          </cell>
          <cell r="K6283" t="str">
            <v>VER SIVIGILA</v>
          </cell>
          <cell r="L6283" t="str">
            <v>4_CHAPINERO</v>
          </cell>
          <cell r="M6283" t="str">
            <v>1_OCTUBRE_2025</v>
          </cell>
          <cell r="N6283" t="str">
            <v>412. Vigilancia de la Salud AmbientalVigilancia de la Salud Ambiental4_CHAPINERO1_OCTUBRE_2025</v>
          </cell>
          <cell r="O6283">
            <v>91656</v>
          </cell>
          <cell r="R6283">
            <v>2</v>
          </cell>
          <cell r="S6283">
            <v>183312</v>
          </cell>
        </row>
        <row r="6284">
          <cell r="E6284" t="str">
            <v>612. Vigilancia de la Salud AmbientalVigilancia de la Salud Ambiental</v>
          </cell>
          <cell r="F6284" t="str">
            <v>Acciones de Fiscalización y Aseguramiento Sanitario</v>
          </cell>
          <cell r="G6284" t="str">
            <v>Línea Seguridad química</v>
          </cell>
          <cell r="H6284" t="str">
            <v>GSP</v>
          </cell>
          <cell r="I6284" t="str">
            <v>Establecimiento vigilado y controlado</v>
          </cell>
          <cell r="J6284" t="str">
            <v>VER SIVIGILA</v>
          </cell>
          <cell r="K6284" t="str">
            <v>VER SIVIGILA</v>
          </cell>
          <cell r="L6284" t="str">
            <v>4_CHAPINERO</v>
          </cell>
          <cell r="M6284" t="str">
            <v>1_OCTUBRE_2025</v>
          </cell>
          <cell r="N6284" t="str">
            <v>612. Vigilancia de la Salud AmbientalVigilancia de la Salud Ambiental4_CHAPINERO1_OCTUBRE_2025</v>
          </cell>
          <cell r="O6284">
            <v>91656</v>
          </cell>
          <cell r="R6284">
            <v>3</v>
          </cell>
          <cell r="S6284">
            <v>274968</v>
          </cell>
        </row>
        <row r="6285">
          <cell r="E6285" t="str">
            <v>1212. Vigilancia de la Salud AmbientalVigilancia de la Salud Ambiental</v>
          </cell>
          <cell r="F6285" t="str">
            <v>Acciones de Fiscalización y Aseguramiento Sanitario</v>
          </cell>
          <cell r="G6285" t="str">
            <v>Línea Seguridad química</v>
          </cell>
          <cell r="H6285" t="str">
            <v>GSP</v>
          </cell>
          <cell r="I6285" t="str">
            <v>Establecimiento vigilado y controlado</v>
          </cell>
          <cell r="J6285" t="str">
            <v>VER SIVIGILA</v>
          </cell>
          <cell r="K6285" t="str">
            <v>VER SIVIGILA</v>
          </cell>
          <cell r="L6285" t="str">
            <v>4_CHAPINERO</v>
          </cell>
          <cell r="M6285" t="str">
            <v>1_OCTUBRE_2025</v>
          </cell>
          <cell r="N6285" t="str">
            <v>1212. Vigilancia de la Salud AmbientalVigilancia de la Salud Ambiental4_CHAPINERO1_OCTUBRE_2025</v>
          </cell>
          <cell r="O6285">
            <v>0</v>
          </cell>
          <cell r="R6285">
            <v>0</v>
          </cell>
          <cell r="S6285">
            <v>0</v>
          </cell>
        </row>
        <row r="6286">
          <cell r="E6286" t="str">
            <v>2212. Vigilancia de la Salud AmbientalVigilancia de la Salud Ambiental</v>
          </cell>
          <cell r="F6286" t="str">
            <v>Acciones de Fiscalización y Aseguramiento Sanitario</v>
          </cell>
          <cell r="G6286" t="str">
            <v>Línea Seguridad química</v>
          </cell>
          <cell r="H6286" t="str">
            <v>GSP</v>
          </cell>
          <cell r="I6286" t="str">
            <v>Establecimiento vigilado y controlado</v>
          </cell>
          <cell r="J6286" t="str">
            <v>VER SIVIGILA</v>
          </cell>
          <cell r="K6286" t="str">
            <v>VER SIVIGILA</v>
          </cell>
          <cell r="L6286" t="str">
            <v>4_CHAPINERO</v>
          </cell>
          <cell r="M6286" t="str">
            <v>1_OCTUBRE_2025</v>
          </cell>
          <cell r="N6286" t="str">
            <v>2212. Vigilancia de la Salud AmbientalVigilancia de la Salud Ambiental4_CHAPINERO1_OCTUBRE_2025</v>
          </cell>
          <cell r="O6286">
            <v>91656</v>
          </cell>
          <cell r="R6286">
            <v>1</v>
          </cell>
          <cell r="S6286">
            <v>91656</v>
          </cell>
        </row>
        <row r="6287">
          <cell r="E6287" t="str">
            <v>120512. Vigilancia de la Salud AmbientalVigilancia de la Salud Ambiental</v>
          </cell>
          <cell r="F6287" t="str">
            <v>Acciones de Fiscalización y Aseguramiento Sanitario</v>
          </cell>
          <cell r="G6287" t="str">
            <v>Línea Seguridad química</v>
          </cell>
          <cell r="H6287" t="str">
            <v>GSP</v>
          </cell>
          <cell r="I6287" t="str">
            <v>Establecimiento vigilado y controlado</v>
          </cell>
          <cell r="J6287" t="str">
            <v>VER SIVIGILA</v>
          </cell>
          <cell r="K6287" t="str">
            <v>VER SIVIGILA</v>
          </cell>
          <cell r="L6287" t="str">
            <v>4_CHAPINERO</v>
          </cell>
          <cell r="M6287" t="str">
            <v>1_OCTUBRE_2025</v>
          </cell>
          <cell r="N6287" t="str">
            <v>120512. Vigilancia de la Salud AmbientalVigilancia de la Salud Ambiental4_CHAPINERO1_OCTUBRE_2025</v>
          </cell>
          <cell r="O6287">
            <v>183312</v>
          </cell>
          <cell r="R6287">
            <v>12</v>
          </cell>
          <cell r="S6287">
            <v>2199744</v>
          </cell>
        </row>
        <row r="6288">
          <cell r="E6288" t="str">
            <v>174212. Vigilancia de la Salud AmbientalVigilancia de la Salud Ambiental</v>
          </cell>
          <cell r="F6288" t="str">
            <v>Acciones de Fiscalización y Aseguramiento Sanitario</v>
          </cell>
          <cell r="G6288" t="str">
            <v>Línea Seguridad química</v>
          </cell>
          <cell r="H6288" t="str">
            <v>GSP</v>
          </cell>
          <cell r="I6288" t="str">
            <v>Establecimiento vigilado y controlado</v>
          </cell>
          <cell r="J6288" t="str">
            <v>VER SIVIGILA</v>
          </cell>
          <cell r="K6288" t="str">
            <v>VER SIVIGILA</v>
          </cell>
          <cell r="L6288" t="str">
            <v>4_CHAPINERO</v>
          </cell>
          <cell r="M6288" t="str">
            <v>1_OCTUBRE_2025</v>
          </cell>
          <cell r="N6288" t="str">
            <v>174212. Vigilancia de la Salud AmbientalVigilancia de la Salud Ambiental4_CHAPINERO1_OCTUBRE_2025</v>
          </cell>
          <cell r="O6288">
            <v>91656</v>
          </cell>
          <cell r="R6288">
            <v>2</v>
          </cell>
          <cell r="S6288">
            <v>183312</v>
          </cell>
        </row>
        <row r="6289">
          <cell r="E6289" t="str">
            <v>175912. Vigilancia de la Salud AmbientalVigilancia de la Salud Ambiental</v>
          </cell>
          <cell r="F6289" t="str">
            <v>Acciones de Fiscalización y Aseguramiento Sanitario</v>
          </cell>
          <cell r="G6289" t="str">
            <v>Línea Seguridad química</v>
          </cell>
          <cell r="H6289" t="str">
            <v>GSP</v>
          </cell>
          <cell r="I6289" t="str">
            <v>Establecimiento vigilado y controlado</v>
          </cell>
          <cell r="J6289" t="str">
            <v>VER SIVIGILA</v>
          </cell>
          <cell r="K6289" t="str">
            <v>VER SIVIGILA</v>
          </cell>
          <cell r="L6289" t="str">
            <v>4_CHAPINERO</v>
          </cell>
          <cell r="M6289" t="str">
            <v>1_OCTUBRE_2025</v>
          </cell>
          <cell r="N6289" t="str">
            <v>175912. Vigilancia de la Salud AmbientalVigilancia de la Salud Ambiental4_CHAPINERO1_OCTUBRE_2025</v>
          </cell>
          <cell r="O6289">
            <v>0</v>
          </cell>
          <cell r="R6289">
            <v>0</v>
          </cell>
          <cell r="S6289">
            <v>0</v>
          </cell>
        </row>
        <row r="6290">
          <cell r="E6290" t="str">
            <v>176112. Vigilancia de la Salud AmbientalVigilancia de la Salud Ambiental</v>
          </cell>
          <cell r="F6290" t="str">
            <v>Acciones de Fiscalización y Aseguramiento Sanitario</v>
          </cell>
          <cell r="G6290" t="str">
            <v>Línea Seguridad química</v>
          </cell>
          <cell r="H6290" t="str">
            <v>GSP</v>
          </cell>
          <cell r="I6290" t="str">
            <v>Establecimiento vigilado y controlado</v>
          </cell>
          <cell r="J6290" t="str">
            <v>VER SIVIGILA</v>
          </cell>
          <cell r="K6290" t="str">
            <v>VER SIVIGILA</v>
          </cell>
          <cell r="L6290" t="str">
            <v>4_CHAPINERO</v>
          </cell>
          <cell r="M6290" t="str">
            <v>1_OCTUBRE_2025</v>
          </cell>
          <cell r="N6290" t="str">
            <v>176112. Vigilancia de la Salud AmbientalVigilancia de la Salud Ambiental4_CHAPINERO1_OCTUBRE_2025</v>
          </cell>
          <cell r="O6290">
            <v>61104</v>
          </cell>
          <cell r="R6290">
            <v>1</v>
          </cell>
          <cell r="S6290">
            <v>61104</v>
          </cell>
        </row>
        <row r="6291">
          <cell r="E6291" t="str">
            <v>176212. Vigilancia de la Salud AmbientalVigilancia de la Salud Ambiental</v>
          </cell>
          <cell r="F6291" t="str">
            <v>Acciones de Fiscalización y Aseguramiento Sanitario</v>
          </cell>
          <cell r="G6291" t="str">
            <v>Línea Seguridad química</v>
          </cell>
          <cell r="H6291" t="str">
            <v>GSP</v>
          </cell>
          <cell r="I6291" t="str">
            <v>Establecimiento vigilado y controlado</v>
          </cell>
          <cell r="J6291" t="str">
            <v>VER SIVIGILA</v>
          </cell>
          <cell r="K6291" t="str">
            <v>VER SIVIGILA</v>
          </cell>
          <cell r="L6291" t="str">
            <v>4_CHAPINERO</v>
          </cell>
          <cell r="M6291" t="str">
            <v>1_OCTUBRE_2025</v>
          </cell>
          <cell r="N6291" t="str">
            <v>176212. Vigilancia de la Salud AmbientalVigilancia de la Salud Ambiental4_CHAPINERO1_OCTUBRE_2025</v>
          </cell>
          <cell r="O6291">
            <v>91656</v>
          </cell>
          <cell r="R6291">
            <v>6</v>
          </cell>
          <cell r="S6291">
            <v>549936</v>
          </cell>
        </row>
        <row r="6292">
          <cell r="E6292" t="str">
            <v>186012. Vigilancia de la Salud AmbientalVigilancia de la Salud Ambiental</v>
          </cell>
          <cell r="F6292" t="str">
            <v>Educación para la Salud Pública - Vigilancia de la Salud Ambiental</v>
          </cell>
          <cell r="G6292" t="str">
            <v>Línea Seguridad química</v>
          </cell>
          <cell r="H6292" t="str">
            <v>GSP</v>
          </cell>
          <cell r="I6292" t="str">
            <v>Fortalecimiento de capacidades</v>
          </cell>
          <cell r="J6292" t="str">
            <v>VER SIVIGILA</v>
          </cell>
          <cell r="K6292" t="str">
            <v>VER SIVIGILA</v>
          </cell>
          <cell r="L6292" t="str">
            <v>4_CHAPINERO</v>
          </cell>
          <cell r="M6292" t="str">
            <v>1_OCTUBRE_2025</v>
          </cell>
          <cell r="N6292" t="str">
            <v>186012. Vigilancia de la Salud AmbientalVigilancia de la Salud Ambiental4_CHAPINERO1_OCTUBRE_2025</v>
          </cell>
          <cell r="O6292">
            <v>183312</v>
          </cell>
          <cell r="R6292">
            <v>1</v>
          </cell>
          <cell r="S6292">
            <v>183312</v>
          </cell>
        </row>
        <row r="6293">
          <cell r="E6293" t="str">
            <v>186112. Vigilancia de la Salud AmbientalVigilancia de la Salud Ambiental</v>
          </cell>
          <cell r="F6293" t="str">
            <v>Educación para la Salud Pública - Vigilancia de la Salud Ambiental</v>
          </cell>
          <cell r="G6293" t="str">
            <v>Línea Seguridad química</v>
          </cell>
          <cell r="H6293" t="str">
            <v>GSP</v>
          </cell>
          <cell r="I6293" t="str">
            <v>Fortalecimiento de capacidades</v>
          </cell>
          <cell r="J6293" t="str">
            <v>VER SIVIGILA</v>
          </cell>
          <cell r="K6293" t="str">
            <v>VER SIVIGILA</v>
          </cell>
          <cell r="L6293" t="str">
            <v>4_CHAPINERO</v>
          </cell>
          <cell r="M6293" t="str">
            <v>1_OCTUBRE_2025</v>
          </cell>
          <cell r="N6293" t="str">
            <v>186112. Vigilancia de la Salud AmbientalVigilancia de la Salud Ambiental4_CHAPINERO1_OCTUBRE_2025</v>
          </cell>
          <cell r="O6293">
            <v>0</v>
          </cell>
          <cell r="R6293">
            <v>0</v>
          </cell>
          <cell r="S6293">
            <v>0</v>
          </cell>
        </row>
        <row r="6294">
          <cell r="E6294" t="str">
            <v>245112. Vigilancia de la Salud AmbientalVigilancia de la Salud Ambiental</v>
          </cell>
          <cell r="F6294" t="str">
            <v>Acciones de Fiscalización y Aseguramiento Sanitario</v>
          </cell>
          <cell r="G6294" t="str">
            <v>Línea Seguridad química</v>
          </cell>
          <cell r="H6294" t="str">
            <v>GSP</v>
          </cell>
          <cell r="I6294" t="str">
            <v>Establecimiento vigilado y controlado</v>
          </cell>
          <cell r="J6294" t="str">
            <v>VER SIVIGILA</v>
          </cell>
          <cell r="K6294" t="str">
            <v>VER SIVIGILA</v>
          </cell>
          <cell r="L6294" t="str">
            <v>4_CHAPINERO</v>
          </cell>
          <cell r="M6294" t="str">
            <v>1_OCTUBRE_2025</v>
          </cell>
          <cell r="N6294" t="str">
            <v>245112. Vigilancia de la Salud AmbientalVigilancia de la Salud Ambiental4_CHAPINERO1_OCTUBRE_2025</v>
          </cell>
          <cell r="O6294">
            <v>0</v>
          </cell>
          <cell r="R6294">
            <v>0</v>
          </cell>
          <cell r="S6294">
            <v>0</v>
          </cell>
        </row>
        <row r="6295">
          <cell r="E6295" t="str">
            <v>249512. Vigilancia de la Salud AmbientalVigilancia de la Salud Ambiental</v>
          </cell>
          <cell r="F6295" t="str">
            <v>Gerencia para la Vigilancia de la Salud Ambiental</v>
          </cell>
          <cell r="G6295" t="str">
            <v>Gerencia para la vigilancia de la Salud Ambiental</v>
          </cell>
          <cell r="H6295" t="str">
            <v>GSP</v>
          </cell>
          <cell r="I6295" t="str">
            <v>Gestión de vigilancia de la Salud Ambiental</v>
          </cell>
          <cell r="J6295" t="str">
            <v>VER SIVIGILA</v>
          </cell>
          <cell r="K6295" t="str">
            <v>VER SIVIGILA</v>
          </cell>
          <cell r="L6295" t="str">
            <v>1_USAQUEN</v>
          </cell>
          <cell r="M6295" t="str">
            <v>1_OCTUBRE_2025</v>
          </cell>
          <cell r="N6295" t="str">
            <v>249512. Vigilancia de la Salud AmbientalVigilancia de la Salud Ambiental1_USAQUEN1_OCTUBRE_2025</v>
          </cell>
          <cell r="O6295">
            <v>2983376</v>
          </cell>
          <cell r="R6295">
            <v>13</v>
          </cell>
          <cell r="S6295">
            <v>38783888</v>
          </cell>
        </row>
        <row r="6296">
          <cell r="E6296" t="str">
            <v>249812. Vigilancia de la Salud AmbientalVigilancia de la Salud Ambiental</v>
          </cell>
          <cell r="F6296" t="str">
            <v>Gerencia para la Vigilancia de la Salud Ambiental</v>
          </cell>
          <cell r="G6296" t="str">
            <v>Gerencia para la vigilancia de la Salud Ambiental</v>
          </cell>
          <cell r="H6296" t="str">
            <v>GSP</v>
          </cell>
          <cell r="I6296" t="str">
            <v>Gestión de vigilancia de la Salud Ambiental</v>
          </cell>
          <cell r="J6296" t="str">
            <v>VER SIVIGILA</v>
          </cell>
          <cell r="K6296" t="str">
            <v>VER SIVIGILA</v>
          </cell>
          <cell r="L6296" t="str">
            <v>1_USAQUEN</v>
          </cell>
          <cell r="M6296" t="str">
            <v>1_OCTUBRE_2025</v>
          </cell>
          <cell r="N6296" t="str">
            <v>249812. Vigilancia de la Salud AmbientalVigilancia de la Salud Ambiental1_USAQUEN1_OCTUBRE_2025</v>
          </cell>
          <cell r="O6296">
            <v>4413424</v>
          </cell>
          <cell r="R6296">
            <v>3</v>
          </cell>
          <cell r="S6296">
            <v>13240272</v>
          </cell>
        </row>
        <row r="6297">
          <cell r="E6297" t="str">
            <v>250812. Vigilancia de la Salud AmbientalVigilancia de la Salud Ambiental</v>
          </cell>
          <cell r="F6297" t="str">
            <v>Gerencia para la Vigilancia de la Salud Ambiental</v>
          </cell>
          <cell r="G6297" t="str">
            <v>Gerencia para la vigilancia de la Salud Ambiental</v>
          </cell>
          <cell r="H6297" t="str">
            <v>GSP</v>
          </cell>
          <cell r="I6297" t="str">
            <v>Gestión de vigilancia de la Salud Ambiental</v>
          </cell>
          <cell r="J6297" t="str">
            <v>VER SIVIGILA</v>
          </cell>
          <cell r="K6297" t="str">
            <v>VER SIVIGILA</v>
          </cell>
          <cell r="L6297" t="str">
            <v>1_USAQUEN</v>
          </cell>
          <cell r="M6297" t="str">
            <v>1_OCTUBRE_2025</v>
          </cell>
          <cell r="N6297" t="str">
            <v>250812. Vigilancia de la Salud AmbientalVigilancia de la Salud Ambiental1_USAQUEN1_OCTUBRE_2025</v>
          </cell>
          <cell r="O6297">
            <v>35242</v>
          </cell>
          <cell r="R6297">
            <v>60</v>
          </cell>
          <cell r="S6297">
            <v>2114520</v>
          </cell>
        </row>
        <row r="6298">
          <cell r="E6298" t="str">
            <v>251512. Vigilancia de la Salud AmbientalVigilancia de la Salud Ambiental</v>
          </cell>
          <cell r="F6298" t="str">
            <v>Gerencia para la Vigilancia de la Salud Ambiental</v>
          </cell>
          <cell r="G6298" t="str">
            <v>Gerencia para la vigilancia de la Salud Ambiental</v>
          </cell>
          <cell r="H6298" t="str">
            <v>GSP</v>
          </cell>
          <cell r="I6298" t="str">
            <v>Gestión de vigilancia de la Salud Ambiental</v>
          </cell>
          <cell r="J6298" t="str">
            <v>VER SIVIGILA</v>
          </cell>
          <cell r="K6298" t="str">
            <v>VER SIVIGILA</v>
          </cell>
          <cell r="L6298" t="str">
            <v>1_USAQUEN</v>
          </cell>
          <cell r="M6298" t="str">
            <v>1_OCTUBRE_2025</v>
          </cell>
          <cell r="N6298" t="str">
            <v>251512. Vigilancia de la Salud AmbientalVigilancia de la Salud Ambiental1_USAQUEN1_OCTUBRE_2025</v>
          </cell>
          <cell r="O6298">
            <v>30552</v>
          </cell>
          <cell r="R6298">
            <v>246</v>
          </cell>
          <cell r="S6298">
            <v>7515792</v>
          </cell>
        </row>
        <row r="6299">
          <cell r="E6299" t="str">
            <v>251612. Vigilancia de la Salud AmbientalVigilancia de la Salud Ambiental</v>
          </cell>
          <cell r="F6299" t="str">
            <v>Gerencia para la Vigilancia de la Salud Ambiental</v>
          </cell>
          <cell r="G6299" t="str">
            <v>Gerencia para la vigilancia de la Salud Ambiental</v>
          </cell>
          <cell r="H6299" t="str">
            <v>GSP</v>
          </cell>
          <cell r="I6299" t="str">
            <v>Gestión de vigilancia de la Salud Ambiental</v>
          </cell>
          <cell r="J6299" t="str">
            <v>VER SIVIGILA</v>
          </cell>
          <cell r="K6299" t="str">
            <v>VER SIVIGILA</v>
          </cell>
          <cell r="L6299" t="str">
            <v>1_USAQUEN</v>
          </cell>
          <cell r="M6299" t="str">
            <v>1_OCTUBRE_2025</v>
          </cell>
          <cell r="N6299" t="str">
            <v>251612. Vigilancia de la Salud AmbientalVigilancia de la Salud Ambiental1_USAQUEN1_OCTUBRE_2025</v>
          </cell>
          <cell r="O6299">
            <v>23986</v>
          </cell>
          <cell r="R6299">
            <v>160</v>
          </cell>
          <cell r="S6299">
            <v>3837760</v>
          </cell>
        </row>
        <row r="6300">
          <cell r="E6300" t="str">
            <v>252012. Vigilancia de la Salud AmbientalVigilancia de la Salud Ambiental</v>
          </cell>
          <cell r="F6300" t="str">
            <v>Gerencia para la Vigilancia de la Salud Ambiental</v>
          </cell>
          <cell r="G6300" t="str">
            <v>Gerencia para la vigilancia de la Salud Ambiental</v>
          </cell>
          <cell r="H6300" t="str">
            <v>GSP</v>
          </cell>
          <cell r="I6300" t="str">
            <v>Gestión de vigilancia de la Salud Ambiental</v>
          </cell>
          <cell r="J6300" t="str">
            <v>VER SIVIGILA</v>
          </cell>
          <cell r="K6300" t="str">
            <v>VER SIVIGILA</v>
          </cell>
          <cell r="L6300" t="str">
            <v>1_USAQUEN</v>
          </cell>
          <cell r="M6300" t="str">
            <v>1_OCTUBRE_2025</v>
          </cell>
          <cell r="N6300" t="str">
            <v>252012. Vigilancia de la Salud AmbientalVigilancia de la Salud Ambiental1_USAQUEN1_OCTUBRE_2025</v>
          </cell>
          <cell r="O6300">
            <v>0</v>
          </cell>
          <cell r="R6300">
            <v>0</v>
          </cell>
          <cell r="S6300">
            <v>0</v>
          </cell>
        </row>
        <row r="6301">
          <cell r="E6301" t="str">
            <v>107512. Vigilancia de la Salud AmbientalVigilancia de la Salud Ambiental</v>
          </cell>
          <cell r="F6301" t="str">
            <v>Educación para la Salud Pública - Vigilancia de la Salud Ambiental</v>
          </cell>
          <cell r="G6301" t="str">
            <v>Línea Aire Ruido y Radiación Electromagnética</v>
          </cell>
          <cell r="H6301" t="str">
            <v>GSP</v>
          </cell>
          <cell r="I6301" t="str">
            <v>Vigilancia epidemiológica ambiental</v>
          </cell>
          <cell r="J6301" t="str">
            <v>VER SIVIGILA</v>
          </cell>
          <cell r="K6301" t="str">
            <v>VER SIVIGILA</v>
          </cell>
          <cell r="L6301" t="str">
            <v>1_USAQUEN</v>
          </cell>
          <cell r="M6301" t="str">
            <v>1_OCTUBRE_2025</v>
          </cell>
          <cell r="N6301" t="str">
            <v>107512. Vigilancia de la Salud AmbientalVigilancia de la Salud Ambiental1_USAQUEN1_OCTUBRE_2025</v>
          </cell>
          <cell r="O6301">
            <v>0</v>
          </cell>
          <cell r="R6301">
            <v>0</v>
          </cell>
          <cell r="S6301">
            <v>0</v>
          </cell>
        </row>
        <row r="6302">
          <cell r="E6302" t="str">
            <v>200212. Vigilancia de la Salud AmbientalVigilancia de la Salud Ambiental</v>
          </cell>
          <cell r="F6302" t="str">
            <v>Vigilancia Epidemiológica de Efectos en Salud Asociados a Factores Ambientales</v>
          </cell>
          <cell r="G6302" t="str">
            <v>Línea Aire Ruido y Radiación Electromagnética</v>
          </cell>
          <cell r="H6302" t="str">
            <v>GSP</v>
          </cell>
          <cell r="I6302" t="str">
            <v>Vigilancia epidemiológica ambiental</v>
          </cell>
          <cell r="J6302" t="str">
            <v>VER SIVIGILA</v>
          </cell>
          <cell r="K6302" t="str">
            <v>VER SIVIGILA</v>
          </cell>
          <cell r="L6302" t="str">
            <v>1_USAQUEN</v>
          </cell>
          <cell r="M6302" t="str">
            <v>1_OCTUBRE_2025</v>
          </cell>
          <cell r="N6302" t="str">
            <v>200212. Vigilancia de la Salud AmbientalVigilancia de la Salud Ambiental1_USAQUEN1_OCTUBRE_2025</v>
          </cell>
          <cell r="O6302">
            <v>3673744</v>
          </cell>
          <cell r="R6302">
            <v>2</v>
          </cell>
          <cell r="S6302">
            <v>7347488</v>
          </cell>
        </row>
        <row r="6303">
          <cell r="E6303" t="str">
            <v>212312. Vigilancia de la Salud AmbientalVigilancia de la Salud Ambiental</v>
          </cell>
          <cell r="F6303" t="str">
            <v>Acciones de Fiscalización y Aseguramiento Sanitario</v>
          </cell>
          <cell r="G6303" t="str">
            <v>Línea Aire Ruido y Radiación Electromagnética</v>
          </cell>
          <cell r="H6303" t="str">
            <v>GSP</v>
          </cell>
          <cell r="I6303" t="str">
            <v>Vigilancia epidemiológica ambiental</v>
          </cell>
          <cell r="J6303" t="str">
            <v>VER SIVIGILA</v>
          </cell>
          <cell r="K6303" t="str">
            <v>VER SIVIGILA</v>
          </cell>
          <cell r="L6303" t="str">
            <v>1_USAQUEN</v>
          </cell>
          <cell r="M6303" t="str">
            <v>1_OCTUBRE_2025</v>
          </cell>
          <cell r="N6303" t="str">
            <v>212312. Vigilancia de la Salud AmbientalVigilancia de la Salud Ambiental1_USAQUEN1_OCTUBRE_2025</v>
          </cell>
          <cell r="O6303">
            <v>0</v>
          </cell>
          <cell r="R6303">
            <v>0</v>
          </cell>
          <cell r="S6303">
            <v>0</v>
          </cell>
        </row>
        <row r="6304">
          <cell r="E6304" t="str">
            <v>237812. Vigilancia de la Salud AmbientalVigilancia de la Salud Ambiental</v>
          </cell>
          <cell r="F6304" t="str">
            <v>Vigilancia Epidemiológica de Efectos en Salud Asociados a Factores Ambientales</v>
          </cell>
          <cell r="G6304" t="str">
            <v>Línea Aire Ruido y Radiación Electromagnética</v>
          </cell>
          <cell r="H6304" t="str">
            <v>GSP</v>
          </cell>
          <cell r="I6304" t="str">
            <v>Vigilancia epidemiológica ambiental</v>
          </cell>
          <cell r="J6304" t="str">
            <v>VER SIVIGILA</v>
          </cell>
          <cell r="K6304" t="str">
            <v>VER SIVIGILA</v>
          </cell>
          <cell r="L6304" t="str">
            <v>1_USAQUEN</v>
          </cell>
          <cell r="M6304" t="str">
            <v>1_OCTUBRE_2025</v>
          </cell>
          <cell r="N6304" t="str">
            <v>237812. Vigilancia de la Salud AmbientalVigilancia de la Salud Ambiental1_USAQUEN1_OCTUBRE_2025</v>
          </cell>
          <cell r="O6304">
            <v>54270</v>
          </cell>
          <cell r="R6304">
            <v>27</v>
          </cell>
          <cell r="S6304">
            <v>1465290</v>
          </cell>
        </row>
        <row r="6305">
          <cell r="E6305" t="str">
            <v>239912. Vigilancia de la Salud AmbientalVigilancia de la Salud Ambiental</v>
          </cell>
          <cell r="F6305" t="str">
            <v>Acciones de Fiscalización y Aseguramiento Sanitario</v>
          </cell>
          <cell r="G6305" t="str">
            <v>Línea Aire Ruido y Radiación Electromagnética</v>
          </cell>
          <cell r="H6305" t="str">
            <v>GSP</v>
          </cell>
          <cell r="I6305" t="str">
            <v>Establecimiento vigilado y controlado</v>
          </cell>
          <cell r="J6305" t="str">
            <v>VER SIVIGILA</v>
          </cell>
          <cell r="K6305" t="str">
            <v>VER SIVIGILA</v>
          </cell>
          <cell r="L6305" t="str">
            <v>1_USAQUEN</v>
          </cell>
          <cell r="M6305" t="str">
            <v>1_OCTUBRE_2025</v>
          </cell>
          <cell r="N6305" t="str">
            <v>239912. Vigilancia de la Salud AmbientalVigilancia de la Salud Ambiental1_USAQUEN1_OCTUBRE_2025</v>
          </cell>
          <cell r="O6305">
            <v>35979</v>
          </cell>
          <cell r="R6305">
            <v>131</v>
          </cell>
          <cell r="S6305">
            <v>4713249</v>
          </cell>
        </row>
        <row r="6306">
          <cell r="E6306" t="str">
            <v>240012. Vigilancia de la Salud AmbientalVigilancia de la Salud Ambiental</v>
          </cell>
          <cell r="F6306" t="str">
            <v>Educación para la Salud Pública - Vigilancia de la Salud Ambiental</v>
          </cell>
          <cell r="G6306" t="str">
            <v>Línea Aire Ruido y Radiación Electromagnética</v>
          </cell>
          <cell r="H6306" t="str">
            <v>GSP</v>
          </cell>
          <cell r="I6306" t="str">
            <v>Vigilancia epidemiológica ambiental</v>
          </cell>
          <cell r="J6306" t="str">
            <v>VER SIVIGILA</v>
          </cell>
          <cell r="K6306" t="str">
            <v>VER SIVIGILA</v>
          </cell>
          <cell r="L6306" t="str">
            <v>1_USAQUEN</v>
          </cell>
          <cell r="M6306" t="str">
            <v>1_OCTUBRE_2025</v>
          </cell>
          <cell r="N6306" t="str">
            <v>240012. Vigilancia de la Salud AmbientalVigilancia de la Salud Ambiental1_USAQUEN1_OCTUBRE_2025</v>
          </cell>
          <cell r="O6306">
            <v>0</v>
          </cell>
          <cell r="R6306">
            <v>0</v>
          </cell>
          <cell r="S6306">
            <v>0</v>
          </cell>
        </row>
        <row r="6307">
          <cell r="E6307" t="str">
            <v>240312. Vigilancia de la Salud AmbientalVigilancia de la Salud Ambiental</v>
          </cell>
          <cell r="F6307" t="str">
            <v>Acciones de Fiscalización y Aseguramiento Sanitario</v>
          </cell>
          <cell r="G6307" t="str">
            <v>Línea Aire Ruido y Radiación Electromagnética</v>
          </cell>
          <cell r="H6307" t="str">
            <v>GSP</v>
          </cell>
          <cell r="I6307" t="str">
            <v>Establecimiento vigilado y controlado</v>
          </cell>
          <cell r="J6307" t="str">
            <v>VER SIVIGILA</v>
          </cell>
          <cell r="K6307" t="str">
            <v>VER SIVIGILA</v>
          </cell>
          <cell r="L6307" t="str">
            <v>1_USAQUEN</v>
          </cell>
          <cell r="M6307" t="str">
            <v>1_OCTUBRE_2025</v>
          </cell>
          <cell r="N6307" t="str">
            <v>240312. Vigilancia de la Salud AmbientalVigilancia de la Salud Ambiental1_USAQUEN1_OCTUBRE_2025</v>
          </cell>
          <cell r="O6307">
            <v>0</v>
          </cell>
          <cell r="R6307">
            <v>0</v>
          </cell>
          <cell r="S6307">
            <v>0</v>
          </cell>
        </row>
        <row r="6308">
          <cell r="E6308" t="str">
            <v>240512. Vigilancia de la Salud AmbientalVigilancia de la Salud Ambiental</v>
          </cell>
          <cell r="F6308" t="str">
            <v>Vigilancia Epidemiológica de Efectos en Salud Asociados a Factores Ambientales</v>
          </cell>
          <cell r="G6308" t="str">
            <v>Línea Aire Ruido y Radiación Electromagnética</v>
          </cell>
          <cell r="H6308" t="str">
            <v>GSP</v>
          </cell>
          <cell r="I6308" t="str">
            <v>Vigilancia epidemiológica ambiental</v>
          </cell>
          <cell r="J6308" t="str">
            <v>VER SIVIGILA</v>
          </cell>
          <cell r="K6308" t="str">
            <v>VER SIVIGILA</v>
          </cell>
          <cell r="L6308" t="str">
            <v>1_USAQUEN</v>
          </cell>
          <cell r="M6308" t="str">
            <v>1_OCTUBRE_2025</v>
          </cell>
          <cell r="N6308" t="str">
            <v>240512. Vigilancia de la Salud AmbientalVigilancia de la Salud Ambiental1_USAQUEN1_OCTUBRE_2025</v>
          </cell>
          <cell r="O6308">
            <v>836160</v>
          </cell>
          <cell r="R6308">
            <v>1</v>
          </cell>
          <cell r="S6308">
            <v>836160</v>
          </cell>
        </row>
        <row r="6309">
          <cell r="E6309" t="str">
            <v>240612. Vigilancia de la Salud AmbientalVigilancia de la Salud Ambiental</v>
          </cell>
          <cell r="F6309" t="str">
            <v>Vigilancia Epidemiológica de Efectos en Salud Asociados a Factores Ambientales</v>
          </cell>
          <cell r="G6309" t="str">
            <v>Línea Aire Ruido y Radiación Electromagnética</v>
          </cell>
          <cell r="H6309" t="str">
            <v>GSP</v>
          </cell>
          <cell r="I6309" t="str">
            <v>Vigilancia epidemiológica ambiental</v>
          </cell>
          <cell r="J6309" t="str">
            <v>VER SIVIGILA</v>
          </cell>
          <cell r="K6309" t="str">
            <v>VER SIVIGILA</v>
          </cell>
          <cell r="L6309" t="str">
            <v>1_USAQUEN</v>
          </cell>
          <cell r="M6309" t="str">
            <v>1_OCTUBRE_2025</v>
          </cell>
          <cell r="N6309" t="str">
            <v>240612. Vigilancia de la Salud AmbientalVigilancia de la Salud Ambiental1_USAQUEN1_OCTUBRE_2025</v>
          </cell>
          <cell r="O6309">
            <v>209040</v>
          </cell>
          <cell r="R6309">
            <v>11</v>
          </cell>
          <cell r="S6309">
            <v>2299440</v>
          </cell>
        </row>
        <row r="6310">
          <cell r="E6310" t="str">
            <v>247312. Vigilancia de la Salud AmbientalVigilancia de la Salud Ambiental</v>
          </cell>
          <cell r="F6310" t="str">
            <v>Gerencia para la Vigilancia de la Salud Ambiental</v>
          </cell>
          <cell r="G6310" t="str">
            <v>Línea Aire Ruido y Radiación Electromagnética</v>
          </cell>
          <cell r="H6310" t="str">
            <v>GSP</v>
          </cell>
          <cell r="I6310" t="str">
            <v>Gestión de vigilancia de la Salud Ambiental</v>
          </cell>
          <cell r="J6310" t="str">
            <v>VER SIVIGILA</v>
          </cell>
          <cell r="K6310" t="str">
            <v>VER SIVIGILA</v>
          </cell>
          <cell r="L6310" t="str">
            <v>1_USAQUEN</v>
          </cell>
          <cell r="M6310" t="str">
            <v>1_OCTUBRE_2025</v>
          </cell>
          <cell r="N6310" t="str">
            <v>247312. Vigilancia de la Salud AmbientalVigilancia de la Salud Ambiental1_USAQUEN1_OCTUBRE_2025</v>
          </cell>
          <cell r="O6310">
            <v>23986</v>
          </cell>
          <cell r="R6310">
            <v>20</v>
          </cell>
          <cell r="S6310">
            <v>479720</v>
          </cell>
        </row>
        <row r="6311">
          <cell r="E6311" t="str">
            <v>8212. Vigilancia de la Salud AmbientalVigilancia de la Salud Ambiental</v>
          </cell>
          <cell r="F6311" t="str">
            <v>Acciones de Fiscalización y Aseguramiento Sanitario</v>
          </cell>
          <cell r="G6311" t="str">
            <v>Línea Alimentos Sanos y Seguros</v>
          </cell>
          <cell r="H6311" t="str">
            <v>GSP</v>
          </cell>
          <cell r="I6311" t="str">
            <v>Establecimiento vigilado y controlado</v>
          </cell>
          <cell r="J6311" t="str">
            <v>VER SIVIGILA</v>
          </cell>
          <cell r="K6311" t="str">
            <v>VER SIVIGILA</v>
          </cell>
          <cell r="L6311" t="str">
            <v>1_USAQUEN</v>
          </cell>
          <cell r="M6311" t="str">
            <v>1_OCTUBRE_2025</v>
          </cell>
          <cell r="N6311" t="str">
            <v>8212. Vigilancia de la Salud AmbientalVigilancia de la Salud Ambiental1_USAQUEN1_OCTUBRE_2025</v>
          </cell>
          <cell r="O6311">
            <v>35979</v>
          </cell>
          <cell r="R6311">
            <v>382</v>
          </cell>
          <cell r="S6311">
            <v>13743978</v>
          </cell>
        </row>
        <row r="6312">
          <cell r="E6312" t="str">
            <v>8512. Vigilancia de la Salud AmbientalVigilancia de la Salud Ambiental</v>
          </cell>
          <cell r="F6312" t="str">
            <v>Acciones de Fiscalización y Aseguramiento Sanitario</v>
          </cell>
          <cell r="G6312" t="str">
            <v>Línea Alimentos Sanos y Seguros</v>
          </cell>
          <cell r="H6312" t="str">
            <v>GSP</v>
          </cell>
          <cell r="I6312" t="str">
            <v>Establecimiento vigilado y controlado</v>
          </cell>
          <cell r="J6312" t="str">
            <v>VER SIVIGILA</v>
          </cell>
          <cell r="K6312" t="str">
            <v>VER SIVIGILA</v>
          </cell>
          <cell r="L6312" t="str">
            <v>1_USAQUEN</v>
          </cell>
          <cell r="M6312" t="str">
            <v>1_OCTUBRE_2025</v>
          </cell>
          <cell r="N6312" t="str">
            <v>8512. Vigilancia de la Salud AmbientalVigilancia de la Salud Ambiental1_USAQUEN1_OCTUBRE_2025</v>
          </cell>
          <cell r="O6312">
            <v>471144</v>
          </cell>
          <cell r="R6312">
            <v>12</v>
          </cell>
          <cell r="S6312">
            <v>5653728</v>
          </cell>
        </row>
        <row r="6313">
          <cell r="E6313" t="str">
            <v>8712. Vigilancia de la Salud AmbientalVigilancia de la Salud Ambiental</v>
          </cell>
          <cell r="F6313" t="str">
            <v>Acciones de Fiscalización y Aseguramiento Sanitario</v>
          </cell>
          <cell r="G6313" t="str">
            <v>Línea Alimentos Sanos y Seguros</v>
          </cell>
          <cell r="H6313" t="str">
            <v>GSP</v>
          </cell>
          <cell r="I6313" t="str">
            <v>Establecimiento vigilado y controlado</v>
          </cell>
          <cell r="J6313" t="str">
            <v>VER SIVIGILA</v>
          </cell>
          <cell r="K6313" t="str">
            <v>VER SIVIGILA</v>
          </cell>
          <cell r="L6313" t="str">
            <v>1_USAQUEN</v>
          </cell>
          <cell r="M6313" t="str">
            <v>1_OCTUBRE_2025</v>
          </cell>
          <cell r="N6313" t="str">
            <v>8712. Vigilancia de la Salud AmbientalVigilancia de la Salud Ambiental1_USAQUEN1_OCTUBRE_2025</v>
          </cell>
          <cell r="O6313">
            <v>71958</v>
          </cell>
          <cell r="R6313">
            <v>35</v>
          </cell>
          <cell r="S6313">
            <v>2518530</v>
          </cell>
        </row>
        <row r="6314">
          <cell r="E6314" t="str">
            <v>8912. Vigilancia de la Salud AmbientalVigilancia de la Salud Ambiental</v>
          </cell>
          <cell r="F6314" t="str">
            <v>Acciones de Fiscalización y Aseguramiento Sanitario</v>
          </cell>
          <cell r="G6314" t="str">
            <v>Línea Alimentos Sanos y Seguros</v>
          </cell>
          <cell r="H6314" t="str">
            <v>GSP</v>
          </cell>
          <cell r="I6314" t="str">
            <v>Establecimiento vigilado y controlado</v>
          </cell>
          <cell r="J6314" t="str">
            <v>VER SIVIGILA</v>
          </cell>
          <cell r="K6314" t="str">
            <v>VER SIVIGILA</v>
          </cell>
          <cell r="L6314" t="str">
            <v>1_USAQUEN</v>
          </cell>
          <cell r="M6314" t="str">
            <v>1_OCTUBRE_2025</v>
          </cell>
          <cell r="N6314" t="str">
            <v>8912. Vigilancia de la Salud AmbientalVigilancia de la Salud Ambiental1_USAQUEN1_OCTUBRE_2025</v>
          </cell>
          <cell r="O6314">
            <v>91656</v>
          </cell>
          <cell r="R6314">
            <v>23</v>
          </cell>
          <cell r="S6314">
            <v>2108088</v>
          </cell>
        </row>
        <row r="6315">
          <cell r="E6315" t="str">
            <v>9012. Vigilancia de la Salud AmbientalVigilancia de la Salud Ambiental</v>
          </cell>
          <cell r="F6315" t="str">
            <v>Acciones de Fiscalización y Aseguramiento Sanitario</v>
          </cell>
          <cell r="G6315" t="str">
            <v>Línea Alimentos Sanos y Seguros</v>
          </cell>
          <cell r="H6315" t="str">
            <v>GSP</v>
          </cell>
          <cell r="I6315" t="str">
            <v>Establecimiento vigilado y controlado</v>
          </cell>
          <cell r="J6315" t="str">
            <v>VER SIVIGILA</v>
          </cell>
          <cell r="K6315" t="str">
            <v>VER SIVIGILA</v>
          </cell>
          <cell r="L6315" t="str">
            <v>1_USAQUEN</v>
          </cell>
          <cell r="M6315" t="str">
            <v>1_OCTUBRE_2025</v>
          </cell>
          <cell r="N6315" t="str">
            <v>9012. Vigilancia de la Salud AmbientalVigilancia de la Salud Ambiental1_USAQUEN1_OCTUBRE_2025</v>
          </cell>
          <cell r="O6315">
            <v>71958</v>
          </cell>
          <cell r="R6315">
            <v>40</v>
          </cell>
          <cell r="S6315">
            <v>2878320</v>
          </cell>
        </row>
        <row r="6316">
          <cell r="E6316" t="str">
            <v>9412. Vigilancia de la Salud AmbientalVigilancia de la Salud Ambiental</v>
          </cell>
          <cell r="F6316" t="str">
            <v>Acciones de Fiscalización y Aseguramiento Sanitario</v>
          </cell>
          <cell r="G6316" t="str">
            <v>Línea Alimentos Sanos y Seguros</v>
          </cell>
          <cell r="H6316" t="str">
            <v>GSP</v>
          </cell>
          <cell r="I6316" t="str">
            <v>Establecimiento vigilado y controlado</v>
          </cell>
          <cell r="J6316" t="str">
            <v>VER SIVIGILA</v>
          </cell>
          <cell r="K6316" t="str">
            <v>VER SIVIGILA</v>
          </cell>
          <cell r="L6316" t="str">
            <v>1_USAQUEN</v>
          </cell>
          <cell r="M6316" t="str">
            <v>1_OCTUBRE_2025</v>
          </cell>
          <cell r="N6316" t="str">
            <v>9412. Vigilancia de la Salud AmbientalVigilancia de la Salud Ambiental1_USAQUEN1_OCTUBRE_2025</v>
          </cell>
          <cell r="O6316">
            <v>163614</v>
          </cell>
          <cell r="R6316">
            <v>2</v>
          </cell>
          <cell r="S6316">
            <v>327228</v>
          </cell>
        </row>
        <row r="6317">
          <cell r="E6317" t="str">
            <v>9612. Vigilancia de la Salud AmbientalVigilancia de la Salud Ambiental</v>
          </cell>
          <cell r="F6317" t="str">
            <v>Acciones de Fiscalización y Aseguramiento Sanitario</v>
          </cell>
          <cell r="G6317" t="str">
            <v>Línea Alimentos Sanos y Seguros</v>
          </cell>
          <cell r="H6317" t="str">
            <v>GSP</v>
          </cell>
          <cell r="I6317" t="str">
            <v>Establecimiento vigilado y controlado</v>
          </cell>
          <cell r="J6317" t="str">
            <v>VER SIVIGILA</v>
          </cell>
          <cell r="K6317" t="str">
            <v>VER SIVIGILA</v>
          </cell>
          <cell r="L6317" t="str">
            <v>1_USAQUEN</v>
          </cell>
          <cell r="M6317" t="str">
            <v>1_OCTUBRE_2025</v>
          </cell>
          <cell r="N6317" t="str">
            <v>9612. Vigilancia de la Salud AmbientalVigilancia de la Salud Ambiental1_USAQUEN1_OCTUBRE_2025</v>
          </cell>
          <cell r="O6317">
            <v>91656</v>
          </cell>
          <cell r="R6317">
            <v>1</v>
          </cell>
          <cell r="S6317">
            <v>91656</v>
          </cell>
        </row>
        <row r="6318">
          <cell r="E6318" t="str">
            <v>9712. Vigilancia de la Salud AmbientalVigilancia de la Salud Ambiental</v>
          </cell>
          <cell r="F6318" t="str">
            <v>Acciones de Fiscalización y Aseguramiento Sanitario</v>
          </cell>
          <cell r="G6318" t="str">
            <v>Línea Alimentos Sanos y Seguros</v>
          </cell>
          <cell r="H6318" t="str">
            <v>GSP</v>
          </cell>
          <cell r="I6318" t="str">
            <v>Establecimiento vigilado y controlado</v>
          </cell>
          <cell r="J6318" t="str">
            <v>VER SIVIGILA</v>
          </cell>
          <cell r="K6318" t="str">
            <v>VER SIVIGILA</v>
          </cell>
          <cell r="L6318" t="str">
            <v>1_USAQUEN</v>
          </cell>
          <cell r="M6318" t="str">
            <v>1_OCTUBRE_2025</v>
          </cell>
          <cell r="N6318" t="str">
            <v>9712. Vigilancia de la Salud AmbientalVigilancia de la Salud Ambiental1_USAQUEN1_OCTUBRE_2025</v>
          </cell>
          <cell r="O6318">
            <v>71958</v>
          </cell>
          <cell r="R6318">
            <v>22</v>
          </cell>
          <cell r="S6318">
            <v>1583076</v>
          </cell>
        </row>
        <row r="6319">
          <cell r="E6319" t="str">
            <v>9912. Vigilancia de la Salud AmbientalVigilancia de la Salud Ambiental</v>
          </cell>
          <cell r="F6319" t="str">
            <v>Acciones de Fiscalización y Aseguramiento Sanitario</v>
          </cell>
          <cell r="G6319" t="str">
            <v>Línea Alimentos Sanos y Seguros</v>
          </cell>
          <cell r="H6319" t="str">
            <v>GSP</v>
          </cell>
          <cell r="I6319" t="str">
            <v>Establecimiento vigilado y controlado</v>
          </cell>
          <cell r="J6319" t="str">
            <v>VER SIVIGILA</v>
          </cell>
          <cell r="K6319" t="str">
            <v>VER SIVIGILA</v>
          </cell>
          <cell r="L6319" t="str">
            <v>1_USAQUEN</v>
          </cell>
          <cell r="M6319" t="str">
            <v>1_OCTUBRE_2025</v>
          </cell>
          <cell r="N6319" t="str">
            <v>9912. Vigilancia de la Salud AmbientalVigilancia de la Salud Ambiental1_USAQUEN1_OCTUBRE_2025</v>
          </cell>
          <cell r="O6319">
            <v>545380</v>
          </cell>
          <cell r="R6319">
            <v>8</v>
          </cell>
          <cell r="S6319">
            <v>4363040</v>
          </cell>
        </row>
        <row r="6320">
          <cell r="E6320" t="str">
            <v>10412. Vigilancia de la Salud AmbientalVigilancia de la Salud Ambiental</v>
          </cell>
          <cell r="F6320" t="str">
            <v>Acciones de Fiscalización y Aseguramiento Sanitario</v>
          </cell>
          <cell r="G6320" t="str">
            <v>Línea Alimentos Sanos y Seguros</v>
          </cell>
          <cell r="H6320" t="str">
            <v>GSP</v>
          </cell>
          <cell r="I6320" t="str">
            <v>Establecimiento vigilado y controlado</v>
          </cell>
          <cell r="J6320" t="str">
            <v>VER SIVIGILA</v>
          </cell>
          <cell r="K6320" t="str">
            <v>VER SIVIGILA</v>
          </cell>
          <cell r="L6320" t="str">
            <v>1_USAQUEN</v>
          </cell>
          <cell r="M6320" t="str">
            <v>1_OCTUBRE_2025</v>
          </cell>
          <cell r="N6320" t="str">
            <v>10412. Vigilancia de la Salud AmbientalVigilancia de la Salud Ambiental1_USAQUEN1_OCTUBRE_2025</v>
          </cell>
          <cell r="O6320">
            <v>91656</v>
          </cell>
          <cell r="R6320">
            <v>178</v>
          </cell>
          <cell r="S6320">
            <v>16314768</v>
          </cell>
        </row>
        <row r="6321">
          <cell r="E6321" t="str">
            <v>111612. Vigilancia de la Salud AmbientalVigilancia de la Salud Ambiental</v>
          </cell>
          <cell r="F6321" t="str">
            <v>Acciones de Fiscalización y Aseguramiento Sanitario</v>
          </cell>
          <cell r="G6321" t="str">
            <v>Línea Alimentos Sanos y Seguros</v>
          </cell>
          <cell r="H6321" t="str">
            <v>GSP</v>
          </cell>
          <cell r="I6321" t="str">
            <v>Establecimiento vigilado y controlado</v>
          </cell>
          <cell r="J6321" t="str">
            <v>VER SIVIGILA</v>
          </cell>
          <cell r="K6321" t="str">
            <v>VER SIVIGILA</v>
          </cell>
          <cell r="L6321" t="str">
            <v>1_USAQUEN</v>
          </cell>
          <cell r="M6321" t="str">
            <v>1_OCTUBRE_2025</v>
          </cell>
          <cell r="N6321" t="str">
            <v>111612. Vigilancia de la Salud AmbientalVigilancia de la Salud Ambiental1_USAQUEN1_OCTUBRE_2025</v>
          </cell>
          <cell r="O6321">
            <v>462568</v>
          </cell>
          <cell r="R6321">
            <v>11</v>
          </cell>
          <cell r="S6321">
            <v>5088248</v>
          </cell>
        </row>
        <row r="6322">
          <cell r="E6322" t="str">
            <v>115712. Vigilancia de la Salud AmbientalVigilancia de la Salud Ambiental</v>
          </cell>
          <cell r="F6322" t="str">
            <v>Acciones de Fiscalización y Aseguramiento Sanitario</v>
          </cell>
          <cell r="G6322" t="str">
            <v>Línea Alimentos Sanos y Seguros</v>
          </cell>
          <cell r="H6322" t="str">
            <v>GSP</v>
          </cell>
          <cell r="I6322" t="str">
            <v>Establecimiento vigilado y controlado</v>
          </cell>
          <cell r="J6322" t="str">
            <v>VER SIVIGILA</v>
          </cell>
          <cell r="K6322" t="str">
            <v>VER SIVIGILA</v>
          </cell>
          <cell r="L6322" t="str">
            <v>1_USAQUEN</v>
          </cell>
          <cell r="M6322" t="str">
            <v>1_OCTUBRE_2025</v>
          </cell>
          <cell r="N6322" t="str">
            <v>115712. Vigilancia de la Salud AmbientalVigilancia de la Salud Ambiental1_USAQUEN1_OCTUBRE_2025</v>
          </cell>
          <cell r="O6322">
            <v>4494360</v>
          </cell>
          <cell r="R6322">
            <v>1</v>
          </cell>
          <cell r="S6322">
            <v>4494360</v>
          </cell>
        </row>
        <row r="6323">
          <cell r="E6323" t="str">
            <v>124812. Vigilancia de la Salud AmbientalVigilancia de la Salud Ambiental</v>
          </cell>
          <cell r="F6323" t="str">
            <v>Acciones de Fiscalización y Aseguramiento Sanitario</v>
          </cell>
          <cell r="G6323" t="str">
            <v>Línea Alimentos Sanos y Seguros</v>
          </cell>
          <cell r="H6323" t="str">
            <v>GSP</v>
          </cell>
          <cell r="I6323" t="str">
            <v>Establecimiento vigilado y controlado</v>
          </cell>
          <cell r="J6323" t="str">
            <v>VER SIVIGILA</v>
          </cell>
          <cell r="K6323" t="str">
            <v>VER SIVIGILA</v>
          </cell>
          <cell r="L6323" t="str">
            <v>1_USAQUEN</v>
          </cell>
          <cell r="M6323" t="str">
            <v>1_OCTUBRE_2025</v>
          </cell>
          <cell r="N6323" t="str">
            <v>124812. Vigilancia de la Salud AmbientalVigilancia de la Salud Ambiental1_USAQUEN1_OCTUBRE_2025</v>
          </cell>
          <cell r="O6323">
            <v>91656</v>
          </cell>
          <cell r="R6323">
            <v>3</v>
          </cell>
          <cell r="S6323">
            <v>274968</v>
          </cell>
        </row>
        <row r="6324">
          <cell r="E6324" t="str">
            <v>124912. Vigilancia de la Salud AmbientalVigilancia de la Salud Ambiental</v>
          </cell>
          <cell r="F6324" t="str">
            <v>Acciones de Fiscalización y Aseguramiento Sanitario</v>
          </cell>
          <cell r="G6324" t="str">
            <v>Línea Alimentos Sanos y Seguros</v>
          </cell>
          <cell r="H6324" t="str">
            <v>GSP</v>
          </cell>
          <cell r="I6324" t="str">
            <v>Establecimiento vigilado y controlado</v>
          </cell>
          <cell r="J6324" t="str">
            <v>VER SIVIGILA</v>
          </cell>
          <cell r="K6324" t="str">
            <v>VER SIVIGILA</v>
          </cell>
          <cell r="L6324" t="str">
            <v>1_USAQUEN</v>
          </cell>
          <cell r="M6324" t="str">
            <v>1_OCTUBRE_2025</v>
          </cell>
          <cell r="N6324" t="str">
            <v>124912. Vigilancia de la Salud AmbientalVigilancia de la Salud Ambiental1_USAQUEN1_OCTUBRE_2025</v>
          </cell>
          <cell r="O6324">
            <v>35979</v>
          </cell>
          <cell r="R6324">
            <v>45</v>
          </cell>
          <cell r="S6324">
            <v>1619055</v>
          </cell>
        </row>
        <row r="6325">
          <cell r="E6325" t="str">
            <v>173512. Vigilancia de la Salud AmbientalVigilancia de la Salud Ambiental</v>
          </cell>
          <cell r="F6325" t="str">
            <v>Acciones de Fiscalización y Aseguramiento Sanitario</v>
          </cell>
          <cell r="G6325" t="str">
            <v>Línea Alimentos Sanos y Seguros</v>
          </cell>
          <cell r="H6325" t="str">
            <v>GSP</v>
          </cell>
          <cell r="I6325" t="str">
            <v>Establecimiento vigilado y controlado</v>
          </cell>
          <cell r="J6325" t="str">
            <v>VER SIVIGILA</v>
          </cell>
          <cell r="K6325" t="str">
            <v>VER SIVIGILA</v>
          </cell>
          <cell r="L6325" t="str">
            <v>1_USAQUEN</v>
          </cell>
          <cell r="M6325" t="str">
            <v>1_OCTUBRE_2025</v>
          </cell>
          <cell r="N6325" t="str">
            <v>173512. Vigilancia de la Salud AmbientalVigilancia de la Salud Ambiental1_USAQUEN1_OCTUBRE_2025</v>
          </cell>
          <cell r="O6325">
            <v>35979</v>
          </cell>
          <cell r="R6325">
            <v>9</v>
          </cell>
          <cell r="S6325">
            <v>323811</v>
          </cell>
        </row>
        <row r="6326">
          <cell r="E6326" t="str">
            <v>178012. Vigilancia de la Salud AmbientalVigilancia de la Salud Ambiental</v>
          </cell>
          <cell r="F6326" t="str">
            <v>Acciones de Fiscalización y Aseguramiento Sanitario</v>
          </cell>
          <cell r="G6326" t="str">
            <v>Línea Alimentos Sanos y Seguros</v>
          </cell>
          <cell r="H6326" t="str">
            <v>GSP</v>
          </cell>
          <cell r="I6326" t="str">
            <v>Establecimiento vigilado y controlado</v>
          </cell>
          <cell r="J6326" t="str">
            <v>VER SIVIGILA</v>
          </cell>
          <cell r="K6326" t="str">
            <v>VER SIVIGILA</v>
          </cell>
          <cell r="L6326" t="str">
            <v>1_USAQUEN</v>
          </cell>
          <cell r="M6326" t="str">
            <v>1_OCTUBRE_2025</v>
          </cell>
          <cell r="N6326" t="str">
            <v>178012. Vigilancia de la Salud AmbientalVigilancia de la Salud Ambiental1_USAQUEN1_OCTUBRE_2025</v>
          </cell>
          <cell r="O6326">
            <v>0</v>
          </cell>
          <cell r="R6326">
            <v>0</v>
          </cell>
          <cell r="S6326">
            <v>0</v>
          </cell>
        </row>
        <row r="6327">
          <cell r="E6327" t="str">
            <v>186412. Vigilancia de la Salud AmbientalVigilancia de la Salud Ambiental</v>
          </cell>
          <cell r="F6327" t="str">
            <v>Educación para la Salud Pública - Vigilancia de la Salud Ambiental</v>
          </cell>
          <cell r="G6327" t="str">
            <v>Línea Alimentos Sanos y Seguros</v>
          </cell>
          <cell r="H6327" t="str">
            <v>GSP</v>
          </cell>
          <cell r="I6327" t="str">
            <v>Fortalecimiento de capacidades</v>
          </cell>
          <cell r="J6327" t="str">
            <v>VER SIVIGILA</v>
          </cell>
          <cell r="K6327" t="str">
            <v>VER SIVIGILA</v>
          </cell>
          <cell r="L6327" t="str">
            <v>1_USAQUEN</v>
          </cell>
          <cell r="M6327" t="str">
            <v>1_OCTUBRE_2025</v>
          </cell>
          <cell r="N6327" t="str">
            <v>186412. Vigilancia de la Salud AmbientalVigilancia de la Salud Ambiental1_USAQUEN1_OCTUBRE_2025</v>
          </cell>
          <cell r="O6327">
            <v>91656</v>
          </cell>
          <cell r="R6327">
            <v>3</v>
          </cell>
          <cell r="S6327">
            <v>274968</v>
          </cell>
        </row>
        <row r="6328">
          <cell r="E6328" t="str">
            <v>194612. Vigilancia de la Salud AmbientalVigilancia de la Salud Ambiental</v>
          </cell>
          <cell r="F6328" t="str">
            <v>Acciones de Fiscalización y Aseguramiento Sanitario</v>
          </cell>
          <cell r="G6328" t="str">
            <v>Línea Alimentos Sanos y Seguros</v>
          </cell>
          <cell r="H6328" t="str">
            <v>GSP</v>
          </cell>
          <cell r="I6328" t="str">
            <v>Establecimiento vigilado y controlado</v>
          </cell>
          <cell r="J6328" t="str">
            <v>VER SIVIGILA</v>
          </cell>
          <cell r="K6328" t="str">
            <v>VER SIVIGILA</v>
          </cell>
          <cell r="L6328" t="str">
            <v>1_USAQUEN</v>
          </cell>
          <cell r="M6328" t="str">
            <v>1_OCTUBRE_2025</v>
          </cell>
          <cell r="N6328" t="str">
            <v>194612. Vigilancia de la Salud AmbientalVigilancia de la Salud Ambiental1_USAQUEN1_OCTUBRE_2025</v>
          </cell>
          <cell r="O6328">
            <v>163614</v>
          </cell>
          <cell r="R6328">
            <v>4</v>
          </cell>
          <cell r="S6328">
            <v>654456</v>
          </cell>
        </row>
        <row r="6329">
          <cell r="E6329" t="str">
            <v>201612. Vigilancia de la Salud AmbientalVigilancia de la Salud Ambiental</v>
          </cell>
          <cell r="F6329" t="str">
            <v>Acciones de Fiscalización y Aseguramiento Sanitario</v>
          </cell>
          <cell r="G6329" t="str">
            <v>Línea Alimentos Sanos y Seguros</v>
          </cell>
          <cell r="H6329" t="str">
            <v>GSP</v>
          </cell>
          <cell r="I6329" t="str">
            <v>Establecimiento vigilado y controlado</v>
          </cell>
          <cell r="J6329" t="str">
            <v>VER SIVIGILA</v>
          </cell>
          <cell r="K6329" t="str">
            <v>VER SIVIGILA</v>
          </cell>
          <cell r="L6329" t="str">
            <v>1_USAQUEN</v>
          </cell>
          <cell r="M6329" t="str">
            <v>1_OCTUBRE_2025</v>
          </cell>
          <cell r="N6329" t="str">
            <v>201612. Vigilancia de la Salud AmbientalVigilancia de la Salud Ambiental1_USAQUEN1_OCTUBRE_2025</v>
          </cell>
          <cell r="O6329">
            <v>30552</v>
          </cell>
          <cell r="R6329">
            <v>3</v>
          </cell>
          <cell r="S6329">
            <v>91656</v>
          </cell>
        </row>
        <row r="6330">
          <cell r="E6330" t="str">
            <v>2812. Vigilancia de la Salud AmbientalVigilancia de la Salud Ambiental</v>
          </cell>
          <cell r="F6330" t="str">
            <v>Acciones de Fiscalización y Aseguramiento Sanitario</v>
          </cell>
          <cell r="G6330" t="str">
            <v>Línea Calidad de Agua y Saneamiento básico</v>
          </cell>
          <cell r="H6330" t="str">
            <v>GSP</v>
          </cell>
          <cell r="I6330" t="str">
            <v>Establecimiento vigilado y controlado</v>
          </cell>
          <cell r="J6330" t="str">
            <v>VER SIVIGILA</v>
          </cell>
          <cell r="K6330" t="str">
            <v>VER SIVIGILA</v>
          </cell>
          <cell r="L6330" t="str">
            <v>1_USAQUEN</v>
          </cell>
          <cell r="M6330" t="str">
            <v>1_OCTUBRE_2025</v>
          </cell>
          <cell r="N6330" t="str">
            <v>2812. Vigilancia de la Salud AmbientalVigilancia de la Salud Ambiental1_USAQUEN1_OCTUBRE_2025</v>
          </cell>
          <cell r="O6330">
            <v>71958</v>
          </cell>
          <cell r="R6330">
            <v>2</v>
          </cell>
          <cell r="S6330">
            <v>143916</v>
          </cell>
        </row>
        <row r="6331">
          <cell r="E6331" t="str">
            <v>3112. Vigilancia de la Salud AmbientalVigilancia de la Salud Ambiental</v>
          </cell>
          <cell r="F6331" t="str">
            <v>Acciones de Fiscalización y Aseguramiento Sanitario</v>
          </cell>
          <cell r="G6331" t="str">
            <v>Línea Calidad de Agua y Saneamiento básico</v>
          </cell>
          <cell r="H6331" t="str">
            <v>GSP</v>
          </cell>
          <cell r="I6331" t="str">
            <v>Establecimiento vigilado y controlado</v>
          </cell>
          <cell r="J6331" t="str">
            <v>VER SIVIGILA</v>
          </cell>
          <cell r="K6331" t="str">
            <v>VER SIVIGILA</v>
          </cell>
          <cell r="L6331" t="str">
            <v>1_USAQUEN</v>
          </cell>
          <cell r="M6331" t="str">
            <v>1_OCTUBRE_2025</v>
          </cell>
          <cell r="N6331" t="str">
            <v>3112. Vigilancia de la Salud AmbientalVigilancia de la Salud Ambiental1_USAQUEN1_OCTUBRE_2025</v>
          </cell>
          <cell r="O6331">
            <v>91656</v>
          </cell>
          <cell r="R6331">
            <v>4</v>
          </cell>
          <cell r="S6331">
            <v>366624</v>
          </cell>
        </row>
        <row r="6332">
          <cell r="E6332" t="str">
            <v>3312. Vigilancia de la Salud AmbientalVigilancia de la Salud Ambiental</v>
          </cell>
          <cell r="F6332" t="str">
            <v>Acciones de Fiscalización y Aseguramiento Sanitario</v>
          </cell>
          <cell r="G6332" t="str">
            <v>Línea Calidad de Agua y Saneamiento básico</v>
          </cell>
          <cell r="H6332" t="str">
            <v>GSP</v>
          </cell>
          <cell r="I6332" t="str">
            <v>Establecimiento vigilado y controlado</v>
          </cell>
          <cell r="J6332" t="str">
            <v>VER SIVIGILA</v>
          </cell>
          <cell r="K6332" t="str">
            <v>VER SIVIGILA</v>
          </cell>
          <cell r="L6332" t="str">
            <v>1_USAQUEN</v>
          </cell>
          <cell r="M6332" t="str">
            <v>1_OCTUBRE_2025</v>
          </cell>
          <cell r="N6332" t="str">
            <v>3312. Vigilancia de la Salud AmbientalVigilancia de la Salud Ambiental1_USAQUEN1_OCTUBRE_2025</v>
          </cell>
          <cell r="O6332">
            <v>152760</v>
          </cell>
          <cell r="R6332">
            <v>10</v>
          </cell>
          <cell r="S6332">
            <v>1527600</v>
          </cell>
        </row>
        <row r="6333">
          <cell r="E6333" t="str">
            <v>3412. Vigilancia de la Salud AmbientalVigilancia de la Salud Ambiental</v>
          </cell>
          <cell r="F6333" t="str">
            <v>Acciones de Fiscalización y Aseguramiento Sanitario</v>
          </cell>
          <cell r="G6333" t="str">
            <v>Línea Calidad de Agua y Saneamiento básico</v>
          </cell>
          <cell r="H6333" t="str">
            <v>GSP</v>
          </cell>
          <cell r="I6333" t="str">
            <v>Establecimiento vigilado y controlado</v>
          </cell>
          <cell r="J6333" t="str">
            <v>VER SIVIGILA</v>
          </cell>
          <cell r="K6333" t="str">
            <v>VER SIVIGILA</v>
          </cell>
          <cell r="L6333" t="str">
            <v>1_USAQUEN</v>
          </cell>
          <cell r="M6333" t="str">
            <v>1_OCTUBRE_2025</v>
          </cell>
          <cell r="N6333" t="str">
            <v>3412. Vigilancia de la Salud AmbientalVigilancia de la Salud Ambiental1_USAQUEN1_OCTUBRE_2025</v>
          </cell>
          <cell r="O6333">
            <v>91656</v>
          </cell>
          <cell r="R6333">
            <v>3</v>
          </cell>
          <cell r="S6333">
            <v>274968</v>
          </cell>
        </row>
        <row r="6334">
          <cell r="E6334" t="str">
            <v>4112. Vigilancia de la Salud AmbientalVigilancia de la Salud Ambiental</v>
          </cell>
          <cell r="F6334" t="str">
            <v>Acciones de Fiscalización y Aseguramiento Sanitario</v>
          </cell>
          <cell r="G6334" t="str">
            <v>Línea Calidad de Agua y Saneamiento básico</v>
          </cell>
          <cell r="H6334" t="str">
            <v>GSP</v>
          </cell>
          <cell r="I6334" t="str">
            <v>Establecimiento vigilado y controlado</v>
          </cell>
          <cell r="J6334" t="str">
            <v>VER SIVIGILA</v>
          </cell>
          <cell r="K6334" t="str">
            <v>VER SIVIGILA</v>
          </cell>
          <cell r="L6334" t="str">
            <v>1_USAQUEN</v>
          </cell>
          <cell r="M6334" t="str">
            <v>1_OCTUBRE_2025</v>
          </cell>
          <cell r="N6334" t="str">
            <v>4112. Vigilancia de la Salud AmbientalVigilancia de la Salud Ambiental1_USAQUEN1_OCTUBRE_2025</v>
          </cell>
          <cell r="O6334">
            <v>91656</v>
          </cell>
          <cell r="R6334">
            <v>4</v>
          </cell>
          <cell r="S6334">
            <v>366624</v>
          </cell>
        </row>
        <row r="6335">
          <cell r="E6335" t="str">
            <v>4612. Vigilancia de la Salud AmbientalVigilancia de la Salud Ambiental</v>
          </cell>
          <cell r="F6335" t="str">
            <v>Acciones de Fiscalización y Aseguramiento Sanitario</v>
          </cell>
          <cell r="G6335" t="str">
            <v>Línea Calidad de Agua y Saneamiento básico</v>
          </cell>
          <cell r="H6335" t="str">
            <v>GSP</v>
          </cell>
          <cell r="I6335" t="str">
            <v>Establecimiento vigilado y controlado</v>
          </cell>
          <cell r="J6335" t="str">
            <v>VER SIVIGILA</v>
          </cell>
          <cell r="K6335" t="str">
            <v>VER SIVIGILA</v>
          </cell>
          <cell r="L6335" t="str">
            <v>1_USAQUEN</v>
          </cell>
          <cell r="M6335" t="str">
            <v>1_OCTUBRE_2025</v>
          </cell>
          <cell r="N6335" t="str">
            <v>4612. Vigilancia de la Salud AmbientalVigilancia de la Salud Ambiental1_USAQUEN1_OCTUBRE_2025</v>
          </cell>
          <cell r="O6335">
            <v>122208</v>
          </cell>
          <cell r="R6335">
            <v>3</v>
          </cell>
          <cell r="S6335">
            <v>366624</v>
          </cell>
        </row>
        <row r="6336">
          <cell r="E6336" t="str">
            <v>6312. Vigilancia de la Salud AmbientalVigilancia de la Salud Ambiental</v>
          </cell>
          <cell r="F6336" t="str">
            <v>Intervenciones en Viviendas</v>
          </cell>
          <cell r="G6336" t="str">
            <v>Línea Calidad de Agua y Saneamiento básico</v>
          </cell>
          <cell r="H6336" t="str">
            <v>GSP</v>
          </cell>
          <cell r="I6336" t="str">
            <v>Inspección en Viviendas</v>
          </cell>
          <cell r="J6336" t="str">
            <v>VER SIVIGILA</v>
          </cell>
          <cell r="K6336" t="str">
            <v>VER SIVIGILA</v>
          </cell>
          <cell r="L6336" t="str">
            <v>1_USAQUEN</v>
          </cell>
          <cell r="M6336" t="str">
            <v>1_OCTUBRE_2025</v>
          </cell>
          <cell r="N6336" t="str">
            <v>6312. Vigilancia de la Salud AmbientalVigilancia de la Salud Ambiental1_USAQUEN1_OCTUBRE_2025</v>
          </cell>
          <cell r="O6336">
            <v>71958</v>
          </cell>
          <cell r="R6336">
            <v>11</v>
          </cell>
          <cell r="S6336">
            <v>791538</v>
          </cell>
        </row>
        <row r="6337">
          <cell r="E6337" t="str">
            <v>100512. Vigilancia de la Salud AmbientalVigilancia de la Salud Ambiental</v>
          </cell>
          <cell r="F6337" t="str">
            <v>Acciones de Fiscalización y Aseguramiento Sanitario</v>
          </cell>
          <cell r="G6337" t="str">
            <v>Línea Calidad de Agua y Saneamiento básico</v>
          </cell>
          <cell r="H6337" t="str">
            <v>GSP</v>
          </cell>
          <cell r="I6337" t="str">
            <v>Establecimiento vigilado y controlado</v>
          </cell>
          <cell r="J6337" t="str">
            <v>VER SIVIGILA</v>
          </cell>
          <cell r="K6337" t="str">
            <v>VER SIVIGILA</v>
          </cell>
          <cell r="L6337" t="str">
            <v>1_USAQUEN</v>
          </cell>
          <cell r="M6337" t="str">
            <v>1_OCTUBRE_2025</v>
          </cell>
          <cell r="N6337" t="str">
            <v>100512. Vigilancia de la Salud AmbientalVigilancia de la Salud Ambiental1_USAQUEN1_OCTUBRE_2025</v>
          </cell>
          <cell r="O6337">
            <v>91656</v>
          </cell>
          <cell r="R6337">
            <v>4</v>
          </cell>
          <cell r="S6337">
            <v>366624</v>
          </cell>
        </row>
        <row r="6338">
          <cell r="E6338" t="str">
            <v>100712. Vigilancia de la Salud AmbientalVigilancia de la Salud Ambiental</v>
          </cell>
          <cell r="F6338" t="str">
            <v>Acciones de Fiscalización y Aseguramiento Sanitario</v>
          </cell>
          <cell r="G6338" t="str">
            <v>Línea Calidad de Agua y Saneamiento básico</v>
          </cell>
          <cell r="H6338" t="str">
            <v>GSP</v>
          </cell>
          <cell r="I6338" t="str">
            <v>Establecimiento vigilado y controlado</v>
          </cell>
          <cell r="J6338" t="str">
            <v>VER SIVIGILA</v>
          </cell>
          <cell r="K6338" t="str">
            <v>VER SIVIGILA</v>
          </cell>
          <cell r="L6338" t="str">
            <v>1_USAQUEN</v>
          </cell>
          <cell r="M6338" t="str">
            <v>1_OCTUBRE_2025</v>
          </cell>
          <cell r="N6338" t="str">
            <v>100712. Vigilancia de la Salud AmbientalVigilancia de la Salud Ambiental1_USAQUEN1_OCTUBRE_2025</v>
          </cell>
          <cell r="O6338">
            <v>0</v>
          </cell>
          <cell r="R6338">
            <v>0</v>
          </cell>
          <cell r="S6338">
            <v>0</v>
          </cell>
        </row>
        <row r="6339">
          <cell r="E6339" t="str">
            <v>128112. Vigilancia de la Salud AmbientalVigilancia de la Salud Ambiental</v>
          </cell>
          <cell r="F6339" t="str">
            <v>Acciones de Fiscalización y Aseguramiento Sanitario</v>
          </cell>
          <cell r="G6339" t="str">
            <v>Línea Calidad de Agua y Saneamiento básico</v>
          </cell>
          <cell r="H6339" t="str">
            <v>GSP</v>
          </cell>
          <cell r="I6339" t="str">
            <v>Establecimiento vigilado y controlado</v>
          </cell>
          <cell r="J6339" t="str">
            <v>VER SIVIGILA</v>
          </cell>
          <cell r="K6339" t="str">
            <v>VER SIVIGILA</v>
          </cell>
          <cell r="L6339" t="str">
            <v>1_USAQUEN</v>
          </cell>
          <cell r="M6339" t="str">
            <v>1_OCTUBRE_2025</v>
          </cell>
          <cell r="N6339" t="str">
            <v>128112. Vigilancia de la Salud AmbientalVigilancia de la Salud Ambiental1_USAQUEN1_OCTUBRE_2025</v>
          </cell>
          <cell r="O6339">
            <v>91656</v>
          </cell>
          <cell r="R6339">
            <v>1</v>
          </cell>
          <cell r="S6339">
            <v>91656</v>
          </cell>
        </row>
        <row r="6340">
          <cell r="E6340" t="str">
            <v>186812. Vigilancia de la Salud AmbientalVigilancia de la Salud Ambiental</v>
          </cell>
          <cell r="F6340" t="str">
            <v>Acciones de Fiscalización y Aseguramiento Sanitario</v>
          </cell>
          <cell r="G6340" t="str">
            <v>Línea Calidad de Agua y Saneamiento básico</v>
          </cell>
          <cell r="H6340" t="str">
            <v>GSP</v>
          </cell>
          <cell r="I6340" t="str">
            <v>Establecimiento vigilado y controlado</v>
          </cell>
          <cell r="J6340" t="str">
            <v>VER SIVIGILA</v>
          </cell>
          <cell r="K6340" t="str">
            <v>VER SIVIGILA</v>
          </cell>
          <cell r="L6340" t="str">
            <v>1_USAQUEN</v>
          </cell>
          <cell r="M6340" t="str">
            <v>1_OCTUBRE_2025</v>
          </cell>
          <cell r="N6340" t="str">
            <v>186812. Vigilancia de la Salud AmbientalVigilancia de la Salud Ambiental1_USAQUEN1_OCTUBRE_2025</v>
          </cell>
          <cell r="O6340">
            <v>0</v>
          </cell>
          <cell r="R6340">
            <v>0</v>
          </cell>
          <cell r="S6340">
            <v>0</v>
          </cell>
        </row>
        <row r="6341">
          <cell r="E6341" t="str">
            <v>196312. Vigilancia de la Salud AmbientalVigilancia de la Salud Ambiental</v>
          </cell>
          <cell r="F6341" t="str">
            <v>Acciones de Fiscalización y Aseguramiento Sanitario</v>
          </cell>
          <cell r="G6341" t="str">
            <v>Línea Calidad de Agua y Saneamiento básico</v>
          </cell>
          <cell r="H6341" t="str">
            <v>GSP</v>
          </cell>
          <cell r="I6341" t="str">
            <v>Vigilancia intensificada de la Salud Ambiental</v>
          </cell>
          <cell r="J6341" t="str">
            <v>VER SIVIGILA</v>
          </cell>
          <cell r="K6341" t="str">
            <v>VER SIVIGILA</v>
          </cell>
          <cell r="L6341" t="str">
            <v>1_USAQUEN</v>
          </cell>
          <cell r="M6341" t="str">
            <v>1_OCTUBRE_2025</v>
          </cell>
          <cell r="N6341" t="str">
            <v>196312. Vigilancia de la Salud AmbientalVigilancia de la Salud Ambiental1_USAQUEN1_OCTUBRE_2025</v>
          </cell>
          <cell r="O6341">
            <v>17382480</v>
          </cell>
          <cell r="R6341">
            <v>1</v>
          </cell>
          <cell r="S6341">
            <v>17382480</v>
          </cell>
        </row>
        <row r="6342">
          <cell r="E6342" t="str">
            <v>201812. Vigilancia de la Salud AmbientalVigilancia de la Salud Ambiental</v>
          </cell>
          <cell r="F6342" t="str">
            <v>Acciones de Fiscalización y Aseguramiento Sanitario</v>
          </cell>
          <cell r="G6342" t="str">
            <v>Línea Calidad de Agua y Saneamiento básico</v>
          </cell>
          <cell r="H6342" t="str">
            <v>GSP</v>
          </cell>
          <cell r="I6342" t="str">
            <v>Establecimiento vigilado y controlado</v>
          </cell>
          <cell r="J6342" t="str">
            <v>VER SIVIGILA</v>
          </cell>
          <cell r="K6342" t="str">
            <v>VER SIVIGILA</v>
          </cell>
          <cell r="L6342" t="str">
            <v>1_USAQUEN</v>
          </cell>
          <cell r="M6342" t="str">
            <v>1_OCTUBRE_2025</v>
          </cell>
          <cell r="N6342" t="str">
            <v>201812. Vigilancia de la Salud AmbientalVigilancia de la Salud Ambiental1_USAQUEN1_OCTUBRE_2025</v>
          </cell>
          <cell r="O6342">
            <v>47972</v>
          </cell>
          <cell r="R6342">
            <v>34</v>
          </cell>
          <cell r="S6342">
            <v>1631048</v>
          </cell>
        </row>
        <row r="6343">
          <cell r="E6343" t="str">
            <v>202012. Vigilancia de la Salud AmbientalVigilancia de la Salud Ambiental</v>
          </cell>
          <cell r="F6343" t="str">
            <v>Acciones de Fiscalización y Aseguramiento Sanitario</v>
          </cell>
          <cell r="G6343" t="str">
            <v>Línea Calidad de Agua y Saneamiento básico</v>
          </cell>
          <cell r="H6343" t="str">
            <v>GSP</v>
          </cell>
          <cell r="I6343" t="str">
            <v>Establecimiento vigilado y controlado</v>
          </cell>
          <cell r="J6343" t="str">
            <v>VER SIVIGILA</v>
          </cell>
          <cell r="K6343" t="str">
            <v>VER SIVIGILA</v>
          </cell>
          <cell r="L6343" t="str">
            <v>1_USAQUEN</v>
          </cell>
          <cell r="M6343" t="str">
            <v>1_OCTUBRE_2025</v>
          </cell>
          <cell r="N6343" t="str">
            <v>202012. Vigilancia de la Salud AmbientalVigilancia de la Salud Ambiental1_USAQUEN1_OCTUBRE_2025</v>
          </cell>
          <cell r="O6343">
            <v>163614</v>
          </cell>
          <cell r="R6343">
            <v>2</v>
          </cell>
          <cell r="S6343">
            <v>327228</v>
          </cell>
        </row>
        <row r="6344">
          <cell r="E6344" t="str">
            <v>202112. Vigilancia de la Salud AmbientalVigilancia de la Salud Ambiental</v>
          </cell>
          <cell r="F6344" t="str">
            <v>Acciones de Fiscalización y Aseguramiento Sanitario</v>
          </cell>
          <cell r="G6344" t="str">
            <v>Línea Calidad de Agua y Saneamiento básico</v>
          </cell>
          <cell r="H6344" t="str">
            <v>GSP</v>
          </cell>
          <cell r="I6344" t="str">
            <v>Establecimiento vigilado y controlado</v>
          </cell>
          <cell r="J6344" t="str">
            <v>VER SIVIGILA</v>
          </cell>
          <cell r="K6344" t="str">
            <v>VER SIVIGILA</v>
          </cell>
          <cell r="L6344" t="str">
            <v>1_USAQUEN</v>
          </cell>
          <cell r="M6344" t="str">
            <v>1_OCTUBRE_2025</v>
          </cell>
          <cell r="N6344" t="str">
            <v>202112. Vigilancia de la Salud AmbientalVigilancia de la Salud Ambiental1_USAQUEN1_OCTUBRE_2025</v>
          </cell>
          <cell r="O6344">
            <v>305520</v>
          </cell>
          <cell r="R6344">
            <v>10</v>
          </cell>
          <cell r="S6344">
            <v>3055200</v>
          </cell>
        </row>
        <row r="6345">
          <cell r="E6345" t="str">
            <v>202312. Vigilancia de la Salud AmbientalVigilancia de la Salud Ambiental</v>
          </cell>
          <cell r="F6345" t="str">
            <v>Acciones de Fiscalización y Aseguramiento Sanitario</v>
          </cell>
          <cell r="G6345" t="str">
            <v>Línea Calidad de Agua y Saneamiento básico</v>
          </cell>
          <cell r="H6345" t="str">
            <v>GSP</v>
          </cell>
          <cell r="I6345" t="str">
            <v>Establecimiento vigilado y controlado</v>
          </cell>
          <cell r="J6345" t="str">
            <v>VER SIVIGILA</v>
          </cell>
          <cell r="K6345" t="str">
            <v>VER SIVIGILA</v>
          </cell>
          <cell r="L6345" t="str">
            <v>1_USAQUEN</v>
          </cell>
          <cell r="M6345" t="str">
            <v>1_OCTUBRE_2025</v>
          </cell>
          <cell r="N6345" t="str">
            <v>202312. Vigilancia de la Salud AmbientalVigilancia de la Salud Ambiental1_USAQUEN1_OCTUBRE_2025</v>
          </cell>
          <cell r="O6345">
            <v>244416</v>
          </cell>
          <cell r="R6345">
            <v>2</v>
          </cell>
          <cell r="S6345">
            <v>488832</v>
          </cell>
        </row>
        <row r="6346">
          <cell r="E6346" t="str">
            <v>202512. Vigilancia de la Salud AmbientalVigilancia de la Salud Ambiental</v>
          </cell>
          <cell r="F6346" t="str">
            <v>Acciones de Fiscalización y Aseguramiento Sanitario</v>
          </cell>
          <cell r="G6346" t="str">
            <v>Línea Calidad de Agua y Saneamiento básico</v>
          </cell>
          <cell r="H6346" t="str">
            <v>GSP</v>
          </cell>
          <cell r="I6346" t="str">
            <v>Establecimiento vigilado y controlado</v>
          </cell>
          <cell r="J6346" t="str">
            <v>VER SIVIGILA</v>
          </cell>
          <cell r="K6346" t="str">
            <v>VER SIVIGILA</v>
          </cell>
          <cell r="L6346" t="str">
            <v>1_USAQUEN</v>
          </cell>
          <cell r="M6346" t="str">
            <v>1_OCTUBRE_2025</v>
          </cell>
          <cell r="N6346" t="str">
            <v>202512. Vigilancia de la Salud AmbientalVigilancia de la Salud Ambiental1_USAQUEN1_OCTUBRE_2025</v>
          </cell>
          <cell r="O6346">
            <v>0</v>
          </cell>
          <cell r="R6346">
            <v>0</v>
          </cell>
          <cell r="S6346">
            <v>0</v>
          </cell>
        </row>
        <row r="6347">
          <cell r="E6347" t="str">
            <v>202712. Vigilancia de la Salud AmbientalVigilancia de la Salud Ambiental</v>
          </cell>
          <cell r="F6347" t="str">
            <v>Acciones de Fiscalización y Aseguramiento Sanitario</v>
          </cell>
          <cell r="G6347" t="str">
            <v>Línea Calidad de Agua y Saneamiento básico</v>
          </cell>
          <cell r="H6347" t="str">
            <v>GSP</v>
          </cell>
          <cell r="I6347" t="str">
            <v>Establecimiento vigilado y controlado</v>
          </cell>
          <cell r="J6347" t="str">
            <v>VER SIVIGILA</v>
          </cell>
          <cell r="K6347" t="str">
            <v>VER SIVIGILA</v>
          </cell>
          <cell r="L6347" t="str">
            <v>1_USAQUEN</v>
          </cell>
          <cell r="M6347" t="str">
            <v>1_OCTUBRE_2025</v>
          </cell>
          <cell r="N6347" t="str">
            <v>202712. Vigilancia de la Salud AmbientalVigilancia de la Salud Ambiental1_USAQUEN1_OCTUBRE_2025</v>
          </cell>
          <cell r="O6347">
            <v>244416</v>
          </cell>
          <cell r="R6347">
            <v>5</v>
          </cell>
          <cell r="S6347">
            <v>1222080</v>
          </cell>
        </row>
        <row r="6348">
          <cell r="E6348" t="str">
            <v>202812. Vigilancia de la Salud AmbientalVigilancia de la Salud Ambiental</v>
          </cell>
          <cell r="F6348" t="str">
            <v>Acciones de Fiscalización y Aseguramiento Sanitario</v>
          </cell>
          <cell r="G6348" t="str">
            <v>Línea Calidad de Agua y Saneamiento básico</v>
          </cell>
          <cell r="H6348" t="str">
            <v>GSP</v>
          </cell>
          <cell r="I6348" t="str">
            <v>Establecimiento vigilado y controlado</v>
          </cell>
          <cell r="J6348" t="str">
            <v>VER SIVIGILA</v>
          </cell>
          <cell r="K6348" t="str">
            <v>VER SIVIGILA</v>
          </cell>
          <cell r="L6348" t="str">
            <v>1_USAQUEN</v>
          </cell>
          <cell r="M6348" t="str">
            <v>1_OCTUBRE_2025</v>
          </cell>
          <cell r="N6348" t="str">
            <v>202812. Vigilancia de la Salud AmbientalVigilancia de la Salud Ambiental1_USAQUEN1_OCTUBRE_2025</v>
          </cell>
          <cell r="O6348">
            <v>91656</v>
          </cell>
          <cell r="R6348">
            <v>3</v>
          </cell>
          <cell r="S6348">
            <v>274968</v>
          </cell>
        </row>
        <row r="6349">
          <cell r="E6349" t="str">
            <v>210012. Vigilancia de la Salud AmbientalVigilancia de la Salud Ambiental</v>
          </cell>
          <cell r="F6349" t="str">
            <v>Educación para la Salud Pública - Vigilancia de la Salud Ambiental</v>
          </cell>
          <cell r="G6349" t="str">
            <v>Línea Calidad de Agua y Saneamiento básico</v>
          </cell>
          <cell r="H6349" t="str">
            <v>GSP</v>
          </cell>
          <cell r="I6349" t="str">
            <v>Fortalecimiento de capacidades</v>
          </cell>
          <cell r="J6349" t="str">
            <v>VER SIVIGILA</v>
          </cell>
          <cell r="K6349" t="str">
            <v>VER SIVIGILA</v>
          </cell>
          <cell r="L6349" t="str">
            <v>1_USAQUEN</v>
          </cell>
          <cell r="M6349" t="str">
            <v>1_OCTUBRE_2025</v>
          </cell>
          <cell r="N6349" t="str">
            <v>210012. Vigilancia de la Salud AmbientalVigilancia de la Salud Ambiental1_USAQUEN1_OCTUBRE_2025</v>
          </cell>
          <cell r="O6349">
            <v>0</v>
          </cell>
          <cell r="R6349">
            <v>0</v>
          </cell>
          <cell r="S6349">
            <v>0</v>
          </cell>
        </row>
        <row r="6350">
          <cell r="E6350" t="str">
            <v>215012. Vigilancia de la Salud AmbientalVigilancia de la Salud Ambiental</v>
          </cell>
          <cell r="F6350" t="str">
            <v>Acciones de Fiscalización y Aseguramiento Sanitario</v>
          </cell>
          <cell r="G6350" t="str">
            <v>Línea Calidad de Agua y Saneamiento básico</v>
          </cell>
          <cell r="H6350" t="str">
            <v>GSP</v>
          </cell>
          <cell r="I6350" t="str">
            <v>Establecimiento vigilado y controlado</v>
          </cell>
          <cell r="J6350" t="str">
            <v>VER SIVIGILA</v>
          </cell>
          <cell r="K6350" t="str">
            <v>VER SIVIGILA</v>
          </cell>
          <cell r="L6350" t="str">
            <v>1_USAQUEN</v>
          </cell>
          <cell r="M6350" t="str">
            <v>1_OCTUBRE_2025</v>
          </cell>
          <cell r="N6350" t="str">
            <v>215012. Vigilancia de la Salud AmbientalVigilancia de la Salud Ambiental1_USAQUEN1_OCTUBRE_2025</v>
          </cell>
          <cell r="O6350">
            <v>0</v>
          </cell>
          <cell r="R6350">
            <v>0</v>
          </cell>
          <cell r="S6350">
            <v>0</v>
          </cell>
        </row>
        <row r="6351">
          <cell r="E6351" t="str">
            <v>215212. Vigilancia de la Salud AmbientalVigilancia de la Salud Ambiental</v>
          </cell>
          <cell r="F6351" t="str">
            <v>Acciones de Fiscalización y Aseguramiento Sanitario</v>
          </cell>
          <cell r="G6351" t="str">
            <v>Línea Calidad de Agua y Saneamiento básico</v>
          </cell>
          <cell r="H6351" t="str">
            <v>GSP</v>
          </cell>
          <cell r="I6351" t="str">
            <v>Establecimiento vigilado y controlado</v>
          </cell>
          <cell r="J6351" t="str">
            <v>VER SIVIGILA</v>
          </cell>
          <cell r="K6351" t="str">
            <v>VER SIVIGILA</v>
          </cell>
          <cell r="L6351" t="str">
            <v>1_USAQUEN</v>
          </cell>
          <cell r="M6351" t="str">
            <v>1_OCTUBRE_2025</v>
          </cell>
          <cell r="N6351" t="str">
            <v>215212. Vigilancia de la Salud AmbientalVigilancia de la Salud Ambiental1_USAQUEN1_OCTUBRE_2025</v>
          </cell>
          <cell r="O6351">
            <v>122208</v>
          </cell>
          <cell r="R6351">
            <v>13</v>
          </cell>
          <cell r="S6351">
            <v>1588704</v>
          </cell>
        </row>
        <row r="6352">
          <cell r="E6352" t="str">
            <v>215312. Vigilancia de la Salud AmbientalVigilancia de la Salud Ambiental</v>
          </cell>
          <cell r="F6352" t="str">
            <v>Acciones de Fiscalización y Aseguramiento Sanitario</v>
          </cell>
          <cell r="G6352" t="str">
            <v>Línea Calidad de Agua y Saneamiento básico</v>
          </cell>
          <cell r="H6352" t="str">
            <v>GSP</v>
          </cell>
          <cell r="I6352" t="str">
            <v>Establecimiento vigilado y controlado</v>
          </cell>
          <cell r="J6352" t="str">
            <v>VER SIVIGILA</v>
          </cell>
          <cell r="K6352" t="str">
            <v>VER SIVIGILA</v>
          </cell>
          <cell r="L6352" t="str">
            <v>1_USAQUEN</v>
          </cell>
          <cell r="M6352" t="str">
            <v>1_OCTUBRE_2025</v>
          </cell>
          <cell r="N6352" t="str">
            <v>215312. Vigilancia de la Salud AmbientalVigilancia de la Salud Ambiental1_USAQUEN1_OCTUBRE_2025</v>
          </cell>
          <cell r="O6352">
            <v>183312</v>
          </cell>
          <cell r="R6352">
            <v>18</v>
          </cell>
          <cell r="S6352">
            <v>3299616</v>
          </cell>
        </row>
        <row r="6353">
          <cell r="E6353" t="str">
            <v>215412. Vigilancia de la Salud AmbientalVigilancia de la Salud Ambiental</v>
          </cell>
          <cell r="F6353" t="str">
            <v>Acciones de Fiscalización y Aseguramiento Sanitario</v>
          </cell>
          <cell r="G6353" t="str">
            <v>Línea Calidad de Agua y Saneamiento básico</v>
          </cell>
          <cell r="H6353" t="str">
            <v>GSP</v>
          </cell>
          <cell r="I6353" t="str">
            <v>Establecimiento vigilado y controlado</v>
          </cell>
          <cell r="J6353" t="str">
            <v>VER SIVIGILA</v>
          </cell>
          <cell r="K6353" t="str">
            <v>VER SIVIGILA</v>
          </cell>
          <cell r="L6353" t="str">
            <v>1_USAQUEN</v>
          </cell>
          <cell r="M6353" t="str">
            <v>1_OCTUBRE_2025</v>
          </cell>
          <cell r="N6353" t="str">
            <v>215412. Vigilancia de la Salud AmbientalVigilancia de la Salud Ambiental1_USAQUEN1_OCTUBRE_2025</v>
          </cell>
          <cell r="O6353">
            <v>122208</v>
          </cell>
          <cell r="R6353">
            <v>6</v>
          </cell>
          <cell r="S6353">
            <v>733248</v>
          </cell>
        </row>
        <row r="6354">
          <cell r="E6354" t="str">
            <v>216712. Vigilancia de la Salud AmbientalVigilancia de la Salud Ambiental</v>
          </cell>
          <cell r="F6354" t="str">
            <v>Acciones de Fiscalización y Aseguramiento Sanitario</v>
          </cell>
          <cell r="G6354" t="str">
            <v>Línea Calidad de Agua y Saneamiento básico</v>
          </cell>
          <cell r="H6354" t="str">
            <v>GSP</v>
          </cell>
          <cell r="I6354" t="str">
            <v>Establecimiento vigilado y controlado</v>
          </cell>
          <cell r="J6354" t="str">
            <v>VER SIVIGILA</v>
          </cell>
          <cell r="K6354" t="str">
            <v>VER SIVIGILA</v>
          </cell>
          <cell r="L6354" t="str">
            <v>1_USAQUEN</v>
          </cell>
          <cell r="M6354" t="str">
            <v>1_OCTUBRE_2025</v>
          </cell>
          <cell r="N6354" t="str">
            <v>216712. Vigilancia de la Salud AmbientalVigilancia de la Salud Ambiental1_USAQUEN1_OCTUBRE_2025</v>
          </cell>
          <cell r="O6354">
            <v>0</v>
          </cell>
          <cell r="R6354">
            <v>0</v>
          </cell>
          <cell r="S6354">
            <v>0</v>
          </cell>
        </row>
        <row r="6355">
          <cell r="E6355" t="str">
            <v>239412. Vigilancia de la Salud AmbientalVigilancia de la Salud Ambiental</v>
          </cell>
          <cell r="F6355" t="str">
            <v>Acciones de Fiscalización y Aseguramiento Sanitario</v>
          </cell>
          <cell r="G6355" t="str">
            <v>Línea Calidad de Agua y Saneamiento básico</v>
          </cell>
          <cell r="H6355" t="str">
            <v>GSP</v>
          </cell>
          <cell r="I6355" t="str">
            <v>Establecimiento vigilado y controlado</v>
          </cell>
          <cell r="J6355" t="str">
            <v>VER SIVIGILA</v>
          </cell>
          <cell r="K6355" t="str">
            <v>VER SIVIGILA</v>
          </cell>
          <cell r="L6355" t="str">
            <v>1_USAQUEN</v>
          </cell>
          <cell r="M6355" t="str">
            <v>1_OCTUBRE_2025</v>
          </cell>
          <cell r="N6355" t="str">
            <v>239412. Vigilancia de la Salud AmbientalVigilancia de la Salud Ambiental1_USAQUEN1_OCTUBRE_2025</v>
          </cell>
          <cell r="O6355">
            <v>0</v>
          </cell>
          <cell r="R6355">
            <v>0</v>
          </cell>
          <cell r="S6355">
            <v>0</v>
          </cell>
        </row>
        <row r="6356">
          <cell r="E6356" t="str">
            <v>6512. Vigilancia de la Salud AmbientalVigilancia de la Salud Ambiental</v>
          </cell>
          <cell r="F6356" t="str">
            <v>Acciones de Fiscalización y Aseguramiento Sanitario</v>
          </cell>
          <cell r="G6356" t="str">
            <v>Línea de Medicamentos y Tecnologías en Salud</v>
          </cell>
          <cell r="H6356" t="str">
            <v>GSP</v>
          </cell>
          <cell r="I6356" t="str">
            <v>Establecimiento vigilado y controlado</v>
          </cell>
          <cell r="J6356" t="str">
            <v>VER SIVIGILA</v>
          </cell>
          <cell r="K6356" t="str">
            <v>VER SIVIGILA</v>
          </cell>
          <cell r="L6356" t="str">
            <v>1_USAQUEN</v>
          </cell>
          <cell r="M6356" t="str">
            <v>1_OCTUBRE_2025</v>
          </cell>
          <cell r="N6356" t="str">
            <v>6512. Vigilancia de la Salud AmbientalVigilancia de la Salud Ambiental1_USAQUEN1_OCTUBRE_2025</v>
          </cell>
          <cell r="O6356">
            <v>0</v>
          </cell>
          <cell r="R6356">
            <v>0</v>
          </cell>
          <cell r="S6356">
            <v>0</v>
          </cell>
        </row>
        <row r="6357">
          <cell r="E6357" t="str">
            <v>6612. Vigilancia de la Salud AmbientalVigilancia de la Salud Ambiental</v>
          </cell>
          <cell r="F6357" t="str">
            <v>Acciones de Fiscalización y Aseguramiento Sanitario</v>
          </cell>
          <cell r="G6357" t="str">
            <v>Línea de Medicamentos y Tecnologías en Salud</v>
          </cell>
          <cell r="H6357" t="str">
            <v>GSP</v>
          </cell>
          <cell r="I6357" t="str">
            <v>Establecimiento vigilado y controlado</v>
          </cell>
          <cell r="J6357" t="str">
            <v>VER SIVIGILA</v>
          </cell>
          <cell r="K6357" t="str">
            <v>VER SIVIGILA</v>
          </cell>
          <cell r="L6357" t="str">
            <v>1_USAQUEN</v>
          </cell>
          <cell r="M6357" t="str">
            <v>1_OCTUBRE_2025</v>
          </cell>
          <cell r="N6357" t="str">
            <v>6612. Vigilancia de la Salud AmbientalVigilancia de la Salud Ambiental1_USAQUEN1_OCTUBRE_2025</v>
          </cell>
          <cell r="O6357">
            <v>0</v>
          </cell>
          <cell r="R6357">
            <v>0</v>
          </cell>
          <cell r="S6357">
            <v>0</v>
          </cell>
        </row>
        <row r="6358">
          <cell r="E6358" t="str">
            <v>6712. Vigilancia de la Salud AmbientalVigilancia de la Salud Ambiental</v>
          </cell>
          <cell r="F6358" t="str">
            <v>Acciones de Fiscalización y Aseguramiento Sanitario</v>
          </cell>
          <cell r="G6358" t="str">
            <v>Línea de Medicamentos y Tecnologías en Salud</v>
          </cell>
          <cell r="H6358" t="str">
            <v>GSP</v>
          </cell>
          <cell r="I6358" t="str">
            <v>Establecimiento vigilado y controlado</v>
          </cell>
          <cell r="J6358" t="str">
            <v>VER SIVIGILA</v>
          </cell>
          <cell r="K6358" t="str">
            <v>VER SIVIGILA</v>
          </cell>
          <cell r="L6358" t="str">
            <v>1_USAQUEN</v>
          </cell>
          <cell r="M6358" t="str">
            <v>1_OCTUBRE_2025</v>
          </cell>
          <cell r="N6358" t="str">
            <v>6712. Vigilancia de la Salud AmbientalVigilancia de la Salud Ambiental1_USAQUEN1_OCTUBRE_2025</v>
          </cell>
          <cell r="O6358">
            <v>0</v>
          </cell>
          <cell r="R6358">
            <v>0</v>
          </cell>
          <cell r="S6358">
            <v>0</v>
          </cell>
        </row>
        <row r="6359">
          <cell r="E6359" t="str">
            <v>6812. Vigilancia de la Salud AmbientalVigilancia de la Salud Ambiental</v>
          </cell>
          <cell r="F6359" t="str">
            <v>Acciones de Fiscalización y Aseguramiento Sanitario</v>
          </cell>
          <cell r="G6359" t="str">
            <v>Línea de Medicamentos y Tecnologías en Salud</v>
          </cell>
          <cell r="H6359" t="str">
            <v>GSP</v>
          </cell>
          <cell r="I6359" t="str">
            <v>Establecimiento vigilado y controlado</v>
          </cell>
          <cell r="J6359" t="str">
            <v>VER SIVIGILA</v>
          </cell>
          <cell r="K6359" t="str">
            <v>VER SIVIGILA</v>
          </cell>
          <cell r="L6359" t="str">
            <v>1_USAQUEN</v>
          </cell>
          <cell r="M6359" t="str">
            <v>1_OCTUBRE_2025</v>
          </cell>
          <cell r="N6359" t="str">
            <v>6812. Vigilancia de la Salud AmbientalVigilancia de la Salud Ambiental1_USAQUEN1_OCTUBRE_2025</v>
          </cell>
          <cell r="O6359">
            <v>281936</v>
          </cell>
          <cell r="R6359">
            <v>6</v>
          </cell>
          <cell r="S6359">
            <v>1691616</v>
          </cell>
        </row>
        <row r="6360">
          <cell r="E6360" t="str">
            <v>6912. Vigilancia de la Salud AmbientalVigilancia de la Salud Ambiental</v>
          </cell>
          <cell r="F6360" t="str">
            <v>Acciones de Fiscalización y Aseguramiento Sanitario</v>
          </cell>
          <cell r="G6360" t="str">
            <v>Línea de Medicamentos y Tecnologías en Salud</v>
          </cell>
          <cell r="H6360" t="str">
            <v>GSP</v>
          </cell>
          <cell r="I6360" t="str">
            <v>Establecimiento vigilado y controlado</v>
          </cell>
          <cell r="J6360" t="str">
            <v>VER SIVIGILA</v>
          </cell>
          <cell r="K6360" t="str">
            <v>VER SIVIGILA</v>
          </cell>
          <cell r="L6360" t="str">
            <v>1_USAQUEN</v>
          </cell>
          <cell r="M6360" t="str">
            <v>1_OCTUBRE_2025</v>
          </cell>
          <cell r="N6360" t="str">
            <v>6912. Vigilancia de la Salud AmbientalVigilancia de la Salud Ambiental1_USAQUEN1_OCTUBRE_2025</v>
          </cell>
          <cell r="O6360">
            <v>71958</v>
          </cell>
          <cell r="R6360">
            <v>11</v>
          </cell>
          <cell r="S6360">
            <v>791538</v>
          </cell>
        </row>
        <row r="6361">
          <cell r="E6361" t="str">
            <v>7112. Vigilancia de la Salud AmbientalVigilancia de la Salud Ambiental</v>
          </cell>
          <cell r="F6361" t="str">
            <v>Acciones de Fiscalización y Aseguramiento Sanitario</v>
          </cell>
          <cell r="G6361" t="str">
            <v>Línea de Medicamentos y Tecnologías en Salud</v>
          </cell>
          <cell r="H6361" t="str">
            <v>GSP</v>
          </cell>
          <cell r="I6361" t="str">
            <v>Establecimiento vigilado y controlado</v>
          </cell>
          <cell r="J6361" t="str">
            <v>VER SIVIGILA</v>
          </cell>
          <cell r="K6361" t="str">
            <v>VER SIVIGILA</v>
          </cell>
          <cell r="L6361" t="str">
            <v>1_USAQUEN</v>
          </cell>
          <cell r="M6361" t="str">
            <v>1_OCTUBRE_2025</v>
          </cell>
          <cell r="N6361" t="str">
            <v>7112. Vigilancia de la Salud AmbientalVigilancia de la Salud Ambiental1_USAQUEN1_OCTUBRE_2025</v>
          </cell>
          <cell r="O6361">
            <v>71958</v>
          </cell>
          <cell r="R6361">
            <v>1</v>
          </cell>
          <cell r="S6361">
            <v>71958</v>
          </cell>
        </row>
        <row r="6362">
          <cell r="E6362" t="str">
            <v>7312. Vigilancia de la Salud AmbientalVigilancia de la Salud Ambiental</v>
          </cell>
          <cell r="F6362" t="str">
            <v>Acciones de Fiscalización y Aseguramiento Sanitario</v>
          </cell>
          <cell r="G6362" t="str">
            <v>Línea de Medicamentos y Tecnologías en Salud</v>
          </cell>
          <cell r="H6362" t="str">
            <v>GSP</v>
          </cell>
          <cell r="I6362" t="str">
            <v>Establecimiento vigilado y controlado</v>
          </cell>
          <cell r="J6362" t="str">
            <v>VER SIVIGILA</v>
          </cell>
          <cell r="K6362" t="str">
            <v>VER SIVIGILA</v>
          </cell>
          <cell r="L6362" t="str">
            <v>1_USAQUEN</v>
          </cell>
          <cell r="M6362" t="str">
            <v>1_OCTUBRE_2025</v>
          </cell>
          <cell r="N6362" t="str">
            <v>7312. Vigilancia de la Salud AmbientalVigilancia de la Salud Ambiental1_USAQUEN1_OCTUBRE_2025</v>
          </cell>
          <cell r="O6362">
            <v>281936</v>
          </cell>
          <cell r="R6362">
            <v>2</v>
          </cell>
          <cell r="S6362">
            <v>563872</v>
          </cell>
        </row>
        <row r="6363">
          <cell r="E6363" t="str">
            <v>7912. Vigilancia de la Salud AmbientalVigilancia de la Salud Ambiental</v>
          </cell>
          <cell r="F6363" t="str">
            <v>Acciones de Fiscalización y Aseguramiento Sanitario</v>
          </cell>
          <cell r="G6363" t="str">
            <v>Línea de Medicamentos y Tecnologías en Salud</v>
          </cell>
          <cell r="H6363" t="str">
            <v>GSP</v>
          </cell>
          <cell r="I6363" t="str">
            <v>Establecimiento vigilado y controlado</v>
          </cell>
          <cell r="J6363" t="str">
            <v>VER SIVIGILA</v>
          </cell>
          <cell r="K6363" t="str">
            <v>VER SIVIGILA</v>
          </cell>
          <cell r="L6363" t="str">
            <v>1_USAQUEN</v>
          </cell>
          <cell r="M6363" t="str">
            <v>1_OCTUBRE_2025</v>
          </cell>
          <cell r="N6363" t="str">
            <v>7912. Vigilancia de la Salud AmbientalVigilancia de la Salud Ambiental1_USAQUEN1_OCTUBRE_2025</v>
          </cell>
          <cell r="O6363">
            <v>105726</v>
          </cell>
          <cell r="R6363">
            <v>13</v>
          </cell>
          <cell r="S6363">
            <v>1374438</v>
          </cell>
        </row>
        <row r="6364">
          <cell r="E6364" t="str">
            <v>8112. Vigilancia de la Salud AmbientalVigilancia de la Salud Ambiental</v>
          </cell>
          <cell r="F6364" t="str">
            <v>Acciones de Fiscalización y Aseguramiento Sanitario</v>
          </cell>
          <cell r="G6364" t="str">
            <v>Línea de Medicamentos y Tecnologías en Salud</v>
          </cell>
          <cell r="H6364" t="str">
            <v>GSP</v>
          </cell>
          <cell r="I6364" t="str">
            <v>Establecimiento vigilado y controlado</v>
          </cell>
          <cell r="J6364" t="str">
            <v>VER SIVIGILA</v>
          </cell>
          <cell r="K6364" t="str">
            <v>VER SIVIGILA</v>
          </cell>
          <cell r="L6364" t="str">
            <v>1_USAQUEN</v>
          </cell>
          <cell r="M6364" t="str">
            <v>1_OCTUBRE_2025</v>
          </cell>
          <cell r="N6364" t="str">
            <v>8112. Vigilancia de la Salud AmbientalVigilancia de la Salud Ambiental1_USAQUEN1_OCTUBRE_2025</v>
          </cell>
          <cell r="O6364">
            <v>211452</v>
          </cell>
          <cell r="R6364">
            <v>12</v>
          </cell>
          <cell r="S6364">
            <v>2537424</v>
          </cell>
        </row>
        <row r="6365">
          <cell r="E6365" t="str">
            <v>101512. Vigilancia de la Salud AmbientalVigilancia de la Salud Ambiental</v>
          </cell>
          <cell r="F6365" t="str">
            <v>Acciones de Fiscalización y Aseguramiento Sanitario</v>
          </cell>
          <cell r="G6365" t="str">
            <v>Línea de Medicamentos y Tecnologías en Salud</v>
          </cell>
          <cell r="H6365" t="str">
            <v>GSP</v>
          </cell>
          <cell r="I6365" t="str">
            <v>Establecimiento vigilado y controlado</v>
          </cell>
          <cell r="J6365" t="str">
            <v>VER SIVIGILA</v>
          </cell>
          <cell r="K6365" t="str">
            <v>VER SIVIGILA</v>
          </cell>
          <cell r="L6365" t="str">
            <v>1_USAQUEN</v>
          </cell>
          <cell r="M6365" t="str">
            <v>1_OCTUBRE_2025</v>
          </cell>
          <cell r="N6365" t="str">
            <v>101512. Vigilancia de la Salud AmbientalVigilancia de la Salud Ambiental1_USAQUEN1_OCTUBRE_2025</v>
          </cell>
          <cell r="O6365">
            <v>105726</v>
          </cell>
          <cell r="R6365">
            <v>3</v>
          </cell>
          <cell r="S6365">
            <v>317178</v>
          </cell>
        </row>
        <row r="6366">
          <cell r="E6366" t="str">
            <v>112912. Vigilancia de la Salud AmbientalVigilancia de la Salud Ambiental</v>
          </cell>
          <cell r="F6366" t="str">
            <v>Acciones de Fiscalización y Aseguramiento Sanitario</v>
          </cell>
          <cell r="G6366" t="str">
            <v>Línea de Medicamentos y Tecnologías en Salud</v>
          </cell>
          <cell r="H6366" t="str">
            <v>GSP</v>
          </cell>
          <cell r="I6366" t="str">
            <v>Establecimiento vigilado y controlado</v>
          </cell>
          <cell r="J6366" t="str">
            <v>VER SIVIGILA</v>
          </cell>
          <cell r="K6366" t="str">
            <v>VER SIVIGILA</v>
          </cell>
          <cell r="L6366" t="str">
            <v>1_USAQUEN</v>
          </cell>
          <cell r="M6366" t="str">
            <v>1_OCTUBRE_2025</v>
          </cell>
          <cell r="N6366" t="str">
            <v>112912. Vigilancia de la Salud AmbientalVigilancia de la Salud Ambiental1_USAQUEN1_OCTUBRE_2025</v>
          </cell>
          <cell r="O6366">
            <v>0</v>
          </cell>
          <cell r="R6366">
            <v>0</v>
          </cell>
          <cell r="S6366">
            <v>0</v>
          </cell>
        </row>
        <row r="6367">
          <cell r="E6367" t="str">
            <v>177112. Vigilancia de la Salud AmbientalVigilancia de la Salud Ambiental</v>
          </cell>
          <cell r="F6367" t="str">
            <v>Acciones de Fiscalización y Aseguramiento Sanitario</v>
          </cell>
          <cell r="G6367" t="str">
            <v>Línea de Medicamentos y Tecnologías en Salud</v>
          </cell>
          <cell r="H6367" t="str">
            <v>GSP</v>
          </cell>
          <cell r="I6367" t="str">
            <v>Establecimiento vigilado y controlado</v>
          </cell>
          <cell r="J6367" t="str">
            <v>VER SIVIGILA</v>
          </cell>
          <cell r="K6367" t="str">
            <v>VER SIVIGILA</v>
          </cell>
          <cell r="L6367" t="str">
            <v>1_USAQUEN</v>
          </cell>
          <cell r="M6367" t="str">
            <v>1_OCTUBRE_2025</v>
          </cell>
          <cell r="N6367" t="str">
            <v>177112. Vigilancia de la Salud AmbientalVigilancia de la Salud Ambiental1_USAQUEN1_OCTUBRE_2025</v>
          </cell>
          <cell r="O6367">
            <v>140968</v>
          </cell>
          <cell r="R6367">
            <v>1</v>
          </cell>
          <cell r="S6367">
            <v>140968</v>
          </cell>
        </row>
        <row r="6368">
          <cell r="E6368" t="str">
            <v>188212. Vigilancia de la Salud AmbientalVigilancia de la Salud Ambiental</v>
          </cell>
          <cell r="F6368" t="str">
            <v>Acciones de Fiscalización y Aseguramiento Sanitario</v>
          </cell>
          <cell r="G6368" t="str">
            <v>Línea de Medicamentos y Tecnologías en Salud</v>
          </cell>
          <cell r="H6368" t="str">
            <v>GSP</v>
          </cell>
          <cell r="I6368" t="str">
            <v>Establecimiento vigilado y controlado</v>
          </cell>
          <cell r="J6368" t="str">
            <v>VER SIVIGILA</v>
          </cell>
          <cell r="K6368" t="str">
            <v>VER SIVIGILA</v>
          </cell>
          <cell r="L6368" t="str">
            <v>1_USAQUEN</v>
          </cell>
          <cell r="M6368" t="str">
            <v>1_OCTUBRE_2025</v>
          </cell>
          <cell r="N6368" t="str">
            <v>188212. Vigilancia de la Salud AmbientalVigilancia de la Salud Ambiental1_USAQUEN1_OCTUBRE_2025</v>
          </cell>
          <cell r="O6368">
            <v>0</v>
          </cell>
          <cell r="R6368">
            <v>0</v>
          </cell>
          <cell r="S6368">
            <v>0</v>
          </cell>
        </row>
        <row r="6369">
          <cell r="E6369" t="str">
            <v>210612. Vigilancia de la Salud AmbientalVigilancia de la Salud Ambiental</v>
          </cell>
          <cell r="F6369" t="str">
            <v>Acciones de Fiscalización y Aseguramiento Sanitario</v>
          </cell>
          <cell r="G6369" t="str">
            <v>Línea de Medicamentos y Tecnologías en Salud</v>
          </cell>
          <cell r="H6369" t="str">
            <v>GSP</v>
          </cell>
          <cell r="I6369" t="str">
            <v>Establecimiento vigilado y controlado</v>
          </cell>
          <cell r="J6369" t="str">
            <v>VER SIVIGILA</v>
          </cell>
          <cell r="K6369" t="str">
            <v>VER SIVIGILA</v>
          </cell>
          <cell r="L6369" t="str">
            <v>1_USAQUEN</v>
          </cell>
          <cell r="M6369" t="str">
            <v>1_OCTUBRE_2025</v>
          </cell>
          <cell r="N6369" t="str">
            <v>210612. Vigilancia de la Salud AmbientalVigilancia de la Salud Ambiental1_USAQUEN1_OCTUBRE_2025</v>
          </cell>
          <cell r="O6369">
            <v>0</v>
          </cell>
          <cell r="R6369">
            <v>0</v>
          </cell>
          <cell r="S6369">
            <v>0</v>
          </cell>
        </row>
        <row r="6370">
          <cell r="E6370" t="str">
            <v>245412. Vigilancia de la Salud AmbientalVigilancia de la Salud Ambiental</v>
          </cell>
          <cell r="F6370" t="str">
            <v>Acciones de Fiscalización y Aseguramiento Sanitario</v>
          </cell>
          <cell r="G6370" t="str">
            <v>Línea de Medicamentos y Tecnologías en Salud</v>
          </cell>
          <cell r="H6370" t="str">
            <v>GSP</v>
          </cell>
          <cell r="I6370" t="str">
            <v>Establecimiento vigilado y controlado</v>
          </cell>
          <cell r="J6370" t="str">
            <v>VER SIVIGILA</v>
          </cell>
          <cell r="K6370" t="str">
            <v>VER SIVIGILA</v>
          </cell>
          <cell r="L6370" t="str">
            <v>1_USAQUEN</v>
          </cell>
          <cell r="M6370" t="str">
            <v>1_OCTUBRE_2025</v>
          </cell>
          <cell r="N6370" t="str">
            <v>245412. Vigilancia de la Salud AmbientalVigilancia de la Salud Ambiental1_USAQUEN1_OCTUBRE_2025</v>
          </cell>
          <cell r="O6370">
            <v>0</v>
          </cell>
          <cell r="R6370">
            <v>0</v>
          </cell>
          <cell r="S6370">
            <v>0</v>
          </cell>
        </row>
        <row r="6371">
          <cell r="E6371" t="str">
            <v>110312. Vigilancia de la Salud AmbientalVigilancia de la Salud Ambiental</v>
          </cell>
          <cell r="F6371" t="str">
            <v xml:space="preserve">Prevención, Vigilancia  y Control de Enfermedades Zoonóticas </v>
          </cell>
          <cell r="G6371" t="str">
            <v>Línea eventos transmisibles de origen zoonótico</v>
          </cell>
          <cell r="H6371" t="str">
            <v>GSP</v>
          </cell>
          <cell r="I6371" t="str">
            <v>Control de vectores</v>
          </cell>
          <cell r="J6371" t="str">
            <v>VER SIVIGILA</v>
          </cell>
          <cell r="K6371" t="str">
            <v>VER SIVIGILA</v>
          </cell>
          <cell r="L6371" t="str">
            <v>1_USAQUEN</v>
          </cell>
          <cell r="M6371" t="str">
            <v>1_OCTUBRE_2025</v>
          </cell>
          <cell r="N6371" t="str">
            <v>110312. Vigilancia de la Salud AmbientalVigilancia de la Salud Ambiental1_USAQUEN1_OCTUBRE_2025</v>
          </cell>
          <cell r="O6371">
            <v>909</v>
          </cell>
          <cell r="R6371">
            <v>2480</v>
          </cell>
          <cell r="S6371">
            <v>2254320</v>
          </cell>
        </row>
        <row r="6372">
          <cell r="E6372" t="str">
            <v>178312. Vigilancia de la Salud AmbientalVigilancia de la Salud Ambiental</v>
          </cell>
          <cell r="F6372" t="str">
            <v>Acciones de Fiscalización y Aseguramiento Sanitario</v>
          </cell>
          <cell r="G6372" t="str">
            <v>Línea eventos transmisibles de origen zoonótico</v>
          </cell>
          <cell r="H6372" t="str">
            <v>GSP</v>
          </cell>
          <cell r="I6372" t="str">
            <v>Establecimiento vigilado y controlado</v>
          </cell>
          <cell r="J6372" t="str">
            <v>VER SIVIGILA</v>
          </cell>
          <cell r="K6372" t="str">
            <v>VER SIVIGILA</v>
          </cell>
          <cell r="L6372" t="str">
            <v>1_USAQUEN</v>
          </cell>
          <cell r="M6372" t="str">
            <v>1_OCTUBRE_2025</v>
          </cell>
          <cell r="N6372" t="str">
            <v>178312. Vigilancia de la Salud AmbientalVigilancia de la Salud Ambiental1_USAQUEN1_OCTUBRE_2025</v>
          </cell>
          <cell r="O6372">
            <v>0</v>
          </cell>
          <cell r="R6372">
            <v>0</v>
          </cell>
          <cell r="S6372">
            <v>0</v>
          </cell>
        </row>
        <row r="6373">
          <cell r="E6373" t="str">
            <v>238712. Vigilancia de la Salud AmbientalVigilancia de la Salud Ambiental</v>
          </cell>
          <cell r="F6373" t="str">
            <v>Acciones de Fiscalización y Aseguramiento Sanitario</v>
          </cell>
          <cell r="G6373" t="str">
            <v>Línea eventos transmisibles de origen zoonótico</v>
          </cell>
          <cell r="H6373" t="str">
            <v>GSP</v>
          </cell>
          <cell r="I6373" t="str">
            <v>Establecimiento vigilado y controlado</v>
          </cell>
          <cell r="J6373" t="str">
            <v>VER SIVIGILA</v>
          </cell>
          <cell r="K6373" t="str">
            <v>VER SIVIGILA</v>
          </cell>
          <cell r="L6373" t="str">
            <v>1_USAQUEN</v>
          </cell>
          <cell r="M6373" t="str">
            <v>1_OCTUBRE_2025</v>
          </cell>
          <cell r="N6373" t="str">
            <v>238712. Vigilancia de la Salud AmbientalVigilancia de la Salud Ambiental1_USAQUEN1_OCTUBRE_2025</v>
          </cell>
          <cell r="O6373">
            <v>61104</v>
          </cell>
          <cell r="R6373">
            <v>3</v>
          </cell>
          <cell r="S6373">
            <v>183312</v>
          </cell>
        </row>
        <row r="6374">
          <cell r="E6374" t="str">
            <v>238812. Vigilancia de la Salud AmbientalVigilancia de la Salud Ambiental</v>
          </cell>
          <cell r="F6374" t="str">
            <v>Acciones de Fiscalización y Aseguramiento Sanitario</v>
          </cell>
          <cell r="G6374" t="str">
            <v>Línea eventos transmisibles de origen zoonótico</v>
          </cell>
          <cell r="H6374" t="str">
            <v>GSP</v>
          </cell>
          <cell r="I6374" t="str">
            <v>Establecimiento vigilado y controlado</v>
          </cell>
          <cell r="J6374" t="str">
            <v>VER SIVIGILA</v>
          </cell>
          <cell r="K6374" t="str">
            <v>VER SIVIGILA</v>
          </cell>
          <cell r="L6374" t="str">
            <v>1_USAQUEN</v>
          </cell>
          <cell r="M6374" t="str">
            <v>1_OCTUBRE_2025</v>
          </cell>
          <cell r="N6374" t="str">
            <v>238812. Vigilancia de la Salud AmbientalVigilancia de la Salud Ambiental1_USAQUEN1_OCTUBRE_2025</v>
          </cell>
          <cell r="O6374">
            <v>91656</v>
          </cell>
          <cell r="R6374">
            <v>9</v>
          </cell>
          <cell r="S6374">
            <v>824904</v>
          </cell>
        </row>
        <row r="6375">
          <cell r="E6375" t="str">
            <v>239312. Vigilancia de la Salud AmbientalVigilancia de la Salud Ambiental</v>
          </cell>
          <cell r="F6375" t="str">
            <v>Acciones de Fiscalización y Aseguramiento Sanitario</v>
          </cell>
          <cell r="G6375" t="str">
            <v>Línea eventos transmisibles de origen zoonótico</v>
          </cell>
          <cell r="H6375" t="str">
            <v>GSP</v>
          </cell>
          <cell r="I6375" t="str">
            <v>Establecimiento vigilado y controlado</v>
          </cell>
          <cell r="J6375" t="str">
            <v>VER SIVIGILA</v>
          </cell>
          <cell r="K6375" t="str">
            <v>VER SIVIGILA</v>
          </cell>
          <cell r="L6375" t="str">
            <v>1_USAQUEN</v>
          </cell>
          <cell r="M6375" t="str">
            <v>1_OCTUBRE_2025</v>
          </cell>
          <cell r="N6375" t="str">
            <v>239312. Vigilancia de la Salud AmbientalVigilancia de la Salud Ambiental1_USAQUEN1_OCTUBRE_2025</v>
          </cell>
          <cell r="O6375">
            <v>91656</v>
          </cell>
          <cell r="R6375">
            <v>5</v>
          </cell>
          <cell r="S6375">
            <v>458280</v>
          </cell>
        </row>
        <row r="6376">
          <cell r="E6376" t="str">
            <v>239812. Vigilancia de la Salud AmbientalVigilancia de la Salud Ambiental</v>
          </cell>
          <cell r="F6376" t="str">
            <v>Acciones de Fiscalización y Aseguramiento Sanitario</v>
          </cell>
          <cell r="G6376" t="str">
            <v>Línea eventos transmisibles de origen zoonótico</v>
          </cell>
          <cell r="H6376" t="str">
            <v>GSP</v>
          </cell>
          <cell r="I6376" t="str">
            <v>Establecimiento vigilado y controlado</v>
          </cell>
          <cell r="J6376" t="str">
            <v>VER SIVIGILA</v>
          </cell>
          <cell r="K6376" t="str">
            <v>VER SIVIGILA</v>
          </cell>
          <cell r="L6376" t="str">
            <v>1_USAQUEN</v>
          </cell>
          <cell r="M6376" t="str">
            <v>1_OCTUBRE_2025</v>
          </cell>
          <cell r="N6376" t="str">
            <v>239812. Vigilancia de la Salud AmbientalVigilancia de la Salud Ambiental1_USAQUEN1_OCTUBRE_2025</v>
          </cell>
          <cell r="O6376">
            <v>0</v>
          </cell>
          <cell r="R6376">
            <v>0</v>
          </cell>
          <cell r="S6376">
            <v>0</v>
          </cell>
        </row>
        <row r="6377">
          <cell r="E6377" t="str">
            <v>245812. Vigilancia de la Salud AmbientalVigilancia de la Salud Ambiental</v>
          </cell>
          <cell r="F6377" t="str">
            <v>Acciones de Fiscalización y Aseguramiento Sanitario</v>
          </cell>
          <cell r="G6377" t="str">
            <v>Línea eventos transmisibles de origen zoonótico</v>
          </cell>
          <cell r="H6377" t="str">
            <v>GSP</v>
          </cell>
          <cell r="I6377" t="str">
            <v>Establecimiento vigilado y controlado</v>
          </cell>
          <cell r="J6377" t="str">
            <v>VER SIVIGILA</v>
          </cell>
          <cell r="K6377" t="str">
            <v>VER SIVIGILA</v>
          </cell>
          <cell r="L6377" t="str">
            <v>1_USAQUEN</v>
          </cell>
          <cell r="M6377" t="str">
            <v>1_OCTUBRE_2025</v>
          </cell>
          <cell r="N6377" t="str">
            <v>245812. Vigilancia de la Salud AmbientalVigilancia de la Salud Ambiental1_USAQUEN1_OCTUBRE_2025</v>
          </cell>
          <cell r="O6377">
            <v>122208</v>
          </cell>
          <cell r="R6377">
            <v>8</v>
          </cell>
          <cell r="S6377">
            <v>977664</v>
          </cell>
        </row>
        <row r="6378">
          <cell r="E6378" t="str">
            <v>245912. Vigilancia de la Salud AmbientalVigilancia de la Salud Ambiental</v>
          </cell>
          <cell r="F6378" t="str">
            <v>Acciones de Fiscalización y Aseguramiento Sanitario</v>
          </cell>
          <cell r="G6378" t="str">
            <v>Línea eventos transmisibles de origen zoonótico</v>
          </cell>
          <cell r="H6378" t="str">
            <v>GSP</v>
          </cell>
          <cell r="I6378" t="str">
            <v>Establecimiento vigilado y controlado</v>
          </cell>
          <cell r="J6378" t="str">
            <v>VER SIVIGILA</v>
          </cell>
          <cell r="K6378" t="str">
            <v>VER SIVIGILA</v>
          </cell>
          <cell r="L6378" t="str">
            <v>1_USAQUEN</v>
          </cell>
          <cell r="M6378" t="str">
            <v>1_OCTUBRE_2025</v>
          </cell>
          <cell r="N6378" t="str">
            <v>245912. Vigilancia de la Salud AmbientalVigilancia de la Salud Ambiental1_USAQUEN1_OCTUBRE_2025</v>
          </cell>
          <cell r="O6378">
            <v>122208</v>
          </cell>
          <cell r="R6378">
            <v>9</v>
          </cell>
          <cell r="S6378">
            <v>1099872</v>
          </cell>
        </row>
        <row r="6379">
          <cell r="E6379" t="str">
            <v>246012. Vigilancia de la Salud AmbientalVigilancia de la Salud Ambiental</v>
          </cell>
          <cell r="F6379" t="str">
            <v>Acciones de Fiscalización y Aseguramiento Sanitario</v>
          </cell>
          <cell r="G6379" t="str">
            <v>Línea eventos transmisibles de origen zoonótico</v>
          </cell>
          <cell r="H6379" t="str">
            <v>GSP</v>
          </cell>
          <cell r="I6379" t="str">
            <v>Establecimiento vigilado y controlado</v>
          </cell>
          <cell r="J6379" t="str">
            <v>VER SIVIGILA</v>
          </cell>
          <cell r="K6379" t="str">
            <v>VER SIVIGILA</v>
          </cell>
          <cell r="L6379" t="str">
            <v>1_USAQUEN</v>
          </cell>
          <cell r="M6379" t="str">
            <v>1_OCTUBRE_2025</v>
          </cell>
          <cell r="N6379" t="str">
            <v>246012. Vigilancia de la Salud AmbientalVigilancia de la Salud Ambiental1_USAQUEN1_OCTUBRE_2025</v>
          </cell>
          <cell r="O6379">
            <v>183312</v>
          </cell>
          <cell r="R6379">
            <v>3</v>
          </cell>
          <cell r="S6379">
            <v>549936</v>
          </cell>
        </row>
        <row r="6380">
          <cell r="E6380" t="str">
            <v>412. Vigilancia de la Salud AmbientalVigilancia de la Salud Ambiental</v>
          </cell>
          <cell r="F6380" t="str">
            <v>Acciones de Fiscalización y Aseguramiento Sanitario</v>
          </cell>
          <cell r="G6380" t="str">
            <v>Línea Seguridad química</v>
          </cell>
          <cell r="H6380" t="str">
            <v>GSP</v>
          </cell>
          <cell r="I6380" t="str">
            <v>Establecimiento vigilado y controlado</v>
          </cell>
          <cell r="J6380" t="str">
            <v>VER SIVIGILA</v>
          </cell>
          <cell r="K6380" t="str">
            <v>VER SIVIGILA</v>
          </cell>
          <cell r="L6380" t="str">
            <v>1_USAQUEN</v>
          </cell>
          <cell r="M6380" t="str">
            <v>1_OCTUBRE_2025</v>
          </cell>
          <cell r="N6380" t="str">
            <v>412. Vigilancia de la Salud AmbientalVigilancia de la Salud Ambiental1_USAQUEN1_OCTUBRE_2025</v>
          </cell>
          <cell r="O6380">
            <v>91656</v>
          </cell>
          <cell r="R6380">
            <v>26</v>
          </cell>
          <cell r="S6380">
            <v>2383056</v>
          </cell>
        </row>
        <row r="6381">
          <cell r="E6381" t="str">
            <v>612. Vigilancia de la Salud AmbientalVigilancia de la Salud Ambiental</v>
          </cell>
          <cell r="F6381" t="str">
            <v>Acciones de Fiscalización y Aseguramiento Sanitario</v>
          </cell>
          <cell r="G6381" t="str">
            <v>Línea Seguridad química</v>
          </cell>
          <cell r="H6381" t="str">
            <v>GSP</v>
          </cell>
          <cell r="I6381" t="str">
            <v>Establecimiento vigilado y controlado</v>
          </cell>
          <cell r="J6381" t="str">
            <v>VER SIVIGILA</v>
          </cell>
          <cell r="K6381" t="str">
            <v>VER SIVIGILA</v>
          </cell>
          <cell r="L6381" t="str">
            <v>1_USAQUEN</v>
          </cell>
          <cell r="M6381" t="str">
            <v>1_OCTUBRE_2025</v>
          </cell>
          <cell r="N6381" t="str">
            <v>612. Vigilancia de la Salud AmbientalVigilancia de la Salud Ambiental1_USAQUEN1_OCTUBRE_2025</v>
          </cell>
          <cell r="O6381">
            <v>91656</v>
          </cell>
          <cell r="R6381">
            <v>1</v>
          </cell>
          <cell r="S6381">
            <v>91656</v>
          </cell>
        </row>
        <row r="6382">
          <cell r="E6382" t="str">
            <v>1212. Vigilancia de la Salud AmbientalVigilancia de la Salud Ambiental</v>
          </cell>
          <cell r="F6382" t="str">
            <v>Acciones de Fiscalización y Aseguramiento Sanitario</v>
          </cell>
          <cell r="G6382" t="str">
            <v>Línea Seguridad química</v>
          </cell>
          <cell r="H6382" t="str">
            <v>GSP</v>
          </cell>
          <cell r="I6382" t="str">
            <v>Establecimiento vigilado y controlado</v>
          </cell>
          <cell r="J6382" t="str">
            <v>VER SIVIGILA</v>
          </cell>
          <cell r="K6382" t="str">
            <v>VER SIVIGILA</v>
          </cell>
          <cell r="L6382" t="str">
            <v>1_USAQUEN</v>
          </cell>
          <cell r="M6382" t="str">
            <v>1_OCTUBRE_2025</v>
          </cell>
          <cell r="N6382" t="str">
            <v>1212. Vigilancia de la Salud AmbientalVigilancia de la Salud Ambiental1_USAQUEN1_OCTUBRE_2025</v>
          </cell>
          <cell r="O6382">
            <v>91656</v>
          </cell>
          <cell r="R6382">
            <v>3</v>
          </cell>
          <cell r="S6382">
            <v>274968</v>
          </cell>
        </row>
        <row r="6383">
          <cell r="E6383" t="str">
            <v>1812. Vigilancia de la Salud AmbientalVigilancia de la Salud Ambiental</v>
          </cell>
          <cell r="F6383" t="str">
            <v>Acciones de Fiscalización y Aseguramiento Sanitario</v>
          </cell>
          <cell r="G6383" t="str">
            <v>Línea Seguridad química</v>
          </cell>
          <cell r="H6383" t="str">
            <v>GSP</v>
          </cell>
          <cell r="I6383" t="str">
            <v>Establecimiento vigilado y controlado</v>
          </cell>
          <cell r="J6383" t="str">
            <v>VER SIVIGILA</v>
          </cell>
          <cell r="K6383" t="str">
            <v>VER SIVIGILA</v>
          </cell>
          <cell r="L6383" t="str">
            <v>1_USAQUEN</v>
          </cell>
          <cell r="M6383" t="str">
            <v>1_OCTUBRE_2025</v>
          </cell>
          <cell r="N6383" t="str">
            <v>1812. Vigilancia de la Salud AmbientalVigilancia de la Salud Ambiental1_USAQUEN1_OCTUBRE_2025</v>
          </cell>
          <cell r="O6383">
            <v>0</v>
          </cell>
          <cell r="R6383">
            <v>0</v>
          </cell>
          <cell r="S6383">
            <v>0</v>
          </cell>
        </row>
        <row r="6384">
          <cell r="E6384" t="str">
            <v>2112. Vigilancia de la Salud AmbientalVigilancia de la Salud Ambiental</v>
          </cell>
          <cell r="F6384" t="str">
            <v>Acciones de Fiscalización y Aseguramiento Sanitario</v>
          </cell>
          <cell r="G6384" t="str">
            <v>Línea Seguridad química</v>
          </cell>
          <cell r="H6384" t="str">
            <v>GSP</v>
          </cell>
          <cell r="I6384" t="str">
            <v>Establecimiento vigilado y controlado</v>
          </cell>
          <cell r="J6384" t="str">
            <v>VER SIVIGILA</v>
          </cell>
          <cell r="K6384" t="str">
            <v>VER SIVIGILA</v>
          </cell>
          <cell r="L6384" t="str">
            <v>1_USAQUEN</v>
          </cell>
          <cell r="M6384" t="str">
            <v>1_OCTUBRE_2025</v>
          </cell>
          <cell r="N6384" t="str">
            <v>2112. Vigilancia de la Salud AmbientalVigilancia de la Salud Ambiental1_USAQUEN1_OCTUBRE_2025</v>
          </cell>
          <cell r="O6384">
            <v>0</v>
          </cell>
          <cell r="R6384">
            <v>0</v>
          </cell>
          <cell r="S6384">
            <v>0</v>
          </cell>
        </row>
        <row r="6385">
          <cell r="E6385" t="str">
            <v>2212. Vigilancia de la Salud AmbientalVigilancia de la Salud Ambiental</v>
          </cell>
          <cell r="F6385" t="str">
            <v>Acciones de Fiscalización y Aseguramiento Sanitario</v>
          </cell>
          <cell r="G6385" t="str">
            <v>Línea Seguridad química</v>
          </cell>
          <cell r="H6385" t="str">
            <v>GSP</v>
          </cell>
          <cell r="I6385" t="str">
            <v>Establecimiento vigilado y controlado</v>
          </cell>
          <cell r="J6385" t="str">
            <v>VER SIVIGILA</v>
          </cell>
          <cell r="K6385" t="str">
            <v>VER SIVIGILA</v>
          </cell>
          <cell r="L6385" t="str">
            <v>1_USAQUEN</v>
          </cell>
          <cell r="M6385" t="str">
            <v>1_OCTUBRE_2025</v>
          </cell>
          <cell r="N6385" t="str">
            <v>2212. Vigilancia de la Salud AmbientalVigilancia de la Salud Ambiental1_USAQUEN1_OCTUBRE_2025</v>
          </cell>
          <cell r="O6385">
            <v>91656</v>
          </cell>
          <cell r="R6385">
            <v>17</v>
          </cell>
          <cell r="S6385">
            <v>1558152</v>
          </cell>
        </row>
        <row r="6386">
          <cell r="E6386" t="str">
            <v>113612. Vigilancia de la Salud AmbientalVigilancia de la Salud Ambiental</v>
          </cell>
          <cell r="F6386" t="str">
            <v>Atención de Eventos de Interés en salud pública</v>
          </cell>
          <cell r="G6386" t="str">
            <v>Línea Seguridad química</v>
          </cell>
          <cell r="H6386" t="str">
            <v>GSP</v>
          </cell>
          <cell r="I6386" t="str">
            <v>Atención de Eventos de Interés en salud pública</v>
          </cell>
          <cell r="J6386" t="str">
            <v>VER SIVIGILA</v>
          </cell>
          <cell r="K6386" t="str">
            <v>VER SIVIGILA</v>
          </cell>
          <cell r="L6386" t="str">
            <v>1_USAQUEN</v>
          </cell>
          <cell r="M6386" t="str">
            <v>1_OCTUBRE_2025</v>
          </cell>
          <cell r="N6386" t="str">
            <v>113612. Vigilancia de la Salud AmbientalVigilancia de la Salud Ambiental1_USAQUEN1_OCTUBRE_2025</v>
          </cell>
          <cell r="O6386">
            <v>5621568</v>
          </cell>
          <cell r="R6386">
            <v>1</v>
          </cell>
          <cell r="S6386">
            <v>5621568</v>
          </cell>
        </row>
        <row r="6387">
          <cell r="E6387" t="str">
            <v>115312. Vigilancia de la Salud AmbientalVigilancia de la Salud Ambiental</v>
          </cell>
          <cell r="F6387" t="str">
            <v>Acciones de Fiscalización y Aseguramiento Sanitario</v>
          </cell>
          <cell r="G6387" t="str">
            <v>Línea Seguridad química</v>
          </cell>
          <cell r="H6387" t="str">
            <v>GSP</v>
          </cell>
          <cell r="I6387" t="str">
            <v>Vigilancia intensificada de la Salud Ambiental</v>
          </cell>
          <cell r="J6387" t="str">
            <v>VER SIVIGILA</v>
          </cell>
          <cell r="K6387" t="str">
            <v>VER SIVIGILA</v>
          </cell>
          <cell r="L6387" t="str">
            <v>1_USAQUEN</v>
          </cell>
          <cell r="M6387" t="str">
            <v>1_OCTUBRE_2025</v>
          </cell>
          <cell r="N6387" t="str">
            <v>115312. Vigilancia de la Salud AmbientalVigilancia de la Salud Ambiental1_USAQUEN1_OCTUBRE_2025</v>
          </cell>
          <cell r="O6387">
            <v>7347488</v>
          </cell>
          <cell r="R6387">
            <v>1</v>
          </cell>
          <cell r="S6387">
            <v>7347488</v>
          </cell>
        </row>
        <row r="6388">
          <cell r="E6388" t="str">
            <v>120512. Vigilancia de la Salud AmbientalVigilancia de la Salud Ambiental</v>
          </cell>
          <cell r="F6388" t="str">
            <v>Acciones de Fiscalización y Aseguramiento Sanitario</v>
          </cell>
          <cell r="G6388" t="str">
            <v>Línea Seguridad química</v>
          </cell>
          <cell r="H6388" t="str">
            <v>GSP</v>
          </cell>
          <cell r="I6388" t="str">
            <v>Establecimiento vigilado y controlado</v>
          </cell>
          <cell r="J6388" t="str">
            <v>VER SIVIGILA</v>
          </cell>
          <cell r="K6388" t="str">
            <v>VER SIVIGILA</v>
          </cell>
          <cell r="L6388" t="str">
            <v>1_USAQUEN</v>
          </cell>
          <cell r="M6388" t="str">
            <v>1_OCTUBRE_2025</v>
          </cell>
          <cell r="N6388" t="str">
            <v>120512. Vigilancia de la Salud AmbientalVigilancia de la Salud Ambiental1_USAQUEN1_OCTUBRE_2025</v>
          </cell>
          <cell r="O6388">
            <v>183312</v>
          </cell>
          <cell r="R6388">
            <v>2</v>
          </cell>
          <cell r="S6388">
            <v>366624</v>
          </cell>
        </row>
        <row r="6389">
          <cell r="E6389" t="str">
            <v>174112. Vigilancia de la Salud AmbientalVigilancia de la Salud Ambiental</v>
          </cell>
          <cell r="F6389" t="str">
            <v>Acciones de Fiscalización y Aseguramiento Sanitario</v>
          </cell>
          <cell r="G6389" t="str">
            <v>Línea Seguridad química</v>
          </cell>
          <cell r="H6389" t="str">
            <v>GSP</v>
          </cell>
          <cell r="I6389" t="str">
            <v>Establecimiento vigilado y controlado</v>
          </cell>
          <cell r="J6389" t="str">
            <v>VER SIVIGILA</v>
          </cell>
          <cell r="K6389" t="str">
            <v>VER SIVIGILA</v>
          </cell>
          <cell r="L6389" t="str">
            <v>1_USAQUEN</v>
          </cell>
          <cell r="M6389" t="str">
            <v>1_OCTUBRE_2025</v>
          </cell>
          <cell r="N6389" t="str">
            <v>174112. Vigilancia de la Salud AmbientalVigilancia de la Salud Ambiental1_USAQUEN1_OCTUBRE_2025</v>
          </cell>
          <cell r="O6389">
            <v>0</v>
          </cell>
          <cell r="R6389">
            <v>0</v>
          </cell>
          <cell r="S6389">
            <v>0</v>
          </cell>
        </row>
        <row r="6390">
          <cell r="E6390" t="str">
            <v>174212. Vigilancia de la Salud AmbientalVigilancia de la Salud Ambiental</v>
          </cell>
          <cell r="F6390" t="str">
            <v>Acciones de Fiscalización y Aseguramiento Sanitario</v>
          </cell>
          <cell r="G6390" t="str">
            <v>Línea Seguridad química</v>
          </cell>
          <cell r="H6390" t="str">
            <v>GSP</v>
          </cell>
          <cell r="I6390" t="str">
            <v>Establecimiento vigilado y controlado</v>
          </cell>
          <cell r="J6390" t="str">
            <v>VER SIVIGILA</v>
          </cell>
          <cell r="K6390" t="str">
            <v>VER SIVIGILA</v>
          </cell>
          <cell r="L6390" t="str">
            <v>1_USAQUEN</v>
          </cell>
          <cell r="M6390" t="str">
            <v>1_OCTUBRE_2025</v>
          </cell>
          <cell r="N6390" t="str">
            <v>174212. Vigilancia de la Salud AmbientalVigilancia de la Salud Ambiental1_USAQUEN1_OCTUBRE_2025</v>
          </cell>
          <cell r="O6390">
            <v>91656</v>
          </cell>
          <cell r="R6390">
            <v>34</v>
          </cell>
          <cell r="S6390">
            <v>3116304</v>
          </cell>
        </row>
        <row r="6391">
          <cell r="E6391" t="str">
            <v>175812. Vigilancia de la Salud AmbientalVigilancia de la Salud Ambiental</v>
          </cell>
          <cell r="F6391" t="str">
            <v>Acciones de Fiscalización y Aseguramiento Sanitario</v>
          </cell>
          <cell r="G6391" t="str">
            <v>Línea Seguridad química</v>
          </cell>
          <cell r="H6391" t="str">
            <v>GSP</v>
          </cell>
          <cell r="I6391" t="str">
            <v>Establecimiento vigilado y controlado</v>
          </cell>
          <cell r="J6391" t="str">
            <v>VER SIVIGILA</v>
          </cell>
          <cell r="K6391" t="str">
            <v>VER SIVIGILA</v>
          </cell>
          <cell r="L6391" t="str">
            <v>1_USAQUEN</v>
          </cell>
          <cell r="M6391" t="str">
            <v>1_OCTUBRE_2025</v>
          </cell>
          <cell r="N6391" t="str">
            <v>175812. Vigilancia de la Salud AmbientalVigilancia de la Salud Ambiental1_USAQUEN1_OCTUBRE_2025</v>
          </cell>
          <cell r="O6391">
            <v>91656</v>
          </cell>
          <cell r="R6391">
            <v>1</v>
          </cell>
          <cell r="S6391">
            <v>91656</v>
          </cell>
        </row>
        <row r="6392">
          <cell r="E6392" t="str">
            <v>175912. Vigilancia de la Salud AmbientalVigilancia de la Salud Ambiental</v>
          </cell>
          <cell r="F6392" t="str">
            <v>Acciones de Fiscalización y Aseguramiento Sanitario</v>
          </cell>
          <cell r="G6392" t="str">
            <v>Línea Seguridad química</v>
          </cell>
          <cell r="H6392" t="str">
            <v>GSP</v>
          </cell>
          <cell r="I6392" t="str">
            <v>Establecimiento vigilado y controlado</v>
          </cell>
          <cell r="J6392" t="str">
            <v>VER SIVIGILA</v>
          </cell>
          <cell r="K6392" t="str">
            <v>VER SIVIGILA</v>
          </cell>
          <cell r="L6392" t="str">
            <v>1_USAQUEN</v>
          </cell>
          <cell r="M6392" t="str">
            <v>1_OCTUBRE_2025</v>
          </cell>
          <cell r="N6392" t="str">
            <v>175912. Vigilancia de la Salud AmbientalVigilancia de la Salud Ambiental1_USAQUEN1_OCTUBRE_2025</v>
          </cell>
          <cell r="O6392">
            <v>76380</v>
          </cell>
          <cell r="R6392">
            <v>37</v>
          </cell>
          <cell r="S6392">
            <v>2826060</v>
          </cell>
        </row>
        <row r="6393">
          <cell r="E6393" t="str">
            <v>176012. Vigilancia de la Salud AmbientalVigilancia de la Salud Ambiental</v>
          </cell>
          <cell r="F6393" t="str">
            <v>Acciones de Fiscalización y Aseguramiento Sanitario</v>
          </cell>
          <cell r="G6393" t="str">
            <v>Línea Seguridad química</v>
          </cell>
          <cell r="H6393" t="str">
            <v>GSP</v>
          </cell>
          <cell r="I6393" t="str">
            <v>Establecimiento vigilado y controlado</v>
          </cell>
          <cell r="J6393" t="str">
            <v>VER SIVIGILA</v>
          </cell>
          <cell r="K6393" t="str">
            <v>VER SIVIGILA</v>
          </cell>
          <cell r="L6393" t="str">
            <v>1_USAQUEN</v>
          </cell>
          <cell r="M6393" t="str">
            <v>1_OCTUBRE_2025</v>
          </cell>
          <cell r="N6393" t="str">
            <v>176012. Vigilancia de la Salud AmbientalVigilancia de la Salud Ambiental1_USAQUEN1_OCTUBRE_2025</v>
          </cell>
          <cell r="O6393">
            <v>0</v>
          </cell>
          <cell r="R6393">
            <v>0</v>
          </cell>
          <cell r="S6393">
            <v>0</v>
          </cell>
        </row>
        <row r="6394">
          <cell r="E6394" t="str">
            <v>176112. Vigilancia de la Salud AmbientalVigilancia de la Salud Ambiental</v>
          </cell>
          <cell r="F6394" t="str">
            <v>Acciones de Fiscalización y Aseguramiento Sanitario</v>
          </cell>
          <cell r="G6394" t="str">
            <v>Línea Seguridad química</v>
          </cell>
          <cell r="H6394" t="str">
            <v>GSP</v>
          </cell>
          <cell r="I6394" t="str">
            <v>Establecimiento vigilado y controlado</v>
          </cell>
          <cell r="J6394" t="str">
            <v>VER SIVIGILA</v>
          </cell>
          <cell r="K6394" t="str">
            <v>VER SIVIGILA</v>
          </cell>
          <cell r="L6394" t="str">
            <v>1_USAQUEN</v>
          </cell>
          <cell r="M6394" t="str">
            <v>1_OCTUBRE_2025</v>
          </cell>
          <cell r="N6394" t="str">
            <v>176112. Vigilancia de la Salud AmbientalVigilancia de la Salud Ambiental1_USAQUEN1_OCTUBRE_2025</v>
          </cell>
          <cell r="O6394">
            <v>61104</v>
          </cell>
          <cell r="R6394">
            <v>1</v>
          </cell>
          <cell r="S6394">
            <v>61104</v>
          </cell>
        </row>
        <row r="6395">
          <cell r="E6395" t="str">
            <v>176212. Vigilancia de la Salud AmbientalVigilancia de la Salud Ambiental</v>
          </cell>
          <cell r="F6395" t="str">
            <v>Acciones de Fiscalización y Aseguramiento Sanitario</v>
          </cell>
          <cell r="G6395" t="str">
            <v>Línea Seguridad química</v>
          </cell>
          <cell r="H6395" t="str">
            <v>GSP</v>
          </cell>
          <cell r="I6395" t="str">
            <v>Establecimiento vigilado y controlado</v>
          </cell>
          <cell r="J6395" t="str">
            <v>VER SIVIGILA</v>
          </cell>
          <cell r="K6395" t="str">
            <v>VER SIVIGILA</v>
          </cell>
          <cell r="L6395" t="str">
            <v>1_USAQUEN</v>
          </cell>
          <cell r="M6395" t="str">
            <v>1_OCTUBRE_2025</v>
          </cell>
          <cell r="N6395" t="str">
            <v>176212. Vigilancia de la Salud AmbientalVigilancia de la Salud Ambiental1_USAQUEN1_OCTUBRE_2025</v>
          </cell>
          <cell r="O6395">
            <v>91656</v>
          </cell>
          <cell r="R6395">
            <v>1</v>
          </cell>
          <cell r="S6395">
            <v>91656</v>
          </cell>
        </row>
        <row r="6396">
          <cell r="E6396" t="str">
            <v>186012. Vigilancia de la Salud AmbientalVigilancia de la Salud Ambiental</v>
          </cell>
          <cell r="F6396" t="str">
            <v>Educación para la Salud Pública - Vigilancia de la Salud Ambiental</v>
          </cell>
          <cell r="G6396" t="str">
            <v>Línea Seguridad química</v>
          </cell>
          <cell r="H6396" t="str">
            <v>GSP</v>
          </cell>
          <cell r="I6396" t="str">
            <v>Fortalecimiento de capacidades</v>
          </cell>
          <cell r="J6396" t="str">
            <v>VER SIVIGILA</v>
          </cell>
          <cell r="K6396" t="str">
            <v>VER SIVIGILA</v>
          </cell>
          <cell r="L6396" t="str">
            <v>1_USAQUEN</v>
          </cell>
          <cell r="M6396" t="str">
            <v>1_OCTUBRE_2025</v>
          </cell>
          <cell r="N6396" t="str">
            <v>186012. Vigilancia de la Salud AmbientalVigilancia de la Salud Ambiental1_USAQUEN1_OCTUBRE_2025</v>
          </cell>
          <cell r="O6396">
            <v>0</v>
          </cell>
          <cell r="R6396">
            <v>0</v>
          </cell>
          <cell r="S6396">
            <v>0</v>
          </cell>
        </row>
        <row r="6397">
          <cell r="E6397" t="str">
            <v>186112. Vigilancia de la Salud AmbientalVigilancia de la Salud Ambiental</v>
          </cell>
          <cell r="F6397" t="str">
            <v>Educación para la Salud Pública - Vigilancia de la Salud Ambiental</v>
          </cell>
          <cell r="G6397" t="str">
            <v>Línea Seguridad química</v>
          </cell>
          <cell r="H6397" t="str">
            <v>GSP</v>
          </cell>
          <cell r="I6397" t="str">
            <v>Fortalecimiento de capacidades</v>
          </cell>
          <cell r="J6397" t="str">
            <v>VER SIVIGILA</v>
          </cell>
          <cell r="K6397" t="str">
            <v>VER SIVIGILA</v>
          </cell>
          <cell r="L6397" t="str">
            <v>1_USAQUEN</v>
          </cell>
          <cell r="M6397" t="str">
            <v>1_OCTUBRE_2025</v>
          </cell>
          <cell r="N6397" t="str">
            <v>186112. Vigilancia de la Salud AmbientalVigilancia de la Salud Ambiental1_USAQUEN1_OCTUBRE_2025</v>
          </cell>
          <cell r="O6397">
            <v>0</v>
          </cell>
          <cell r="R6397">
            <v>0</v>
          </cell>
          <cell r="S6397">
            <v>0</v>
          </cell>
        </row>
        <row r="6398">
          <cell r="E6398" t="str">
            <v>245012. Vigilancia de la Salud AmbientalVigilancia de la Salud Ambiental</v>
          </cell>
          <cell r="F6398" t="str">
            <v>Acciones de Fiscalización y Aseguramiento Sanitario</v>
          </cell>
          <cell r="G6398" t="str">
            <v>Línea Seguridad química</v>
          </cell>
          <cell r="H6398" t="str">
            <v>GSP</v>
          </cell>
          <cell r="I6398" t="str">
            <v>Establecimiento vigilado y controlado</v>
          </cell>
          <cell r="J6398" t="str">
            <v>VER SIVIGILA</v>
          </cell>
          <cell r="K6398" t="str">
            <v>VER SIVIGILA</v>
          </cell>
          <cell r="L6398" t="str">
            <v>1_USAQUEN</v>
          </cell>
          <cell r="M6398" t="str">
            <v>1_OCTUBRE_2025</v>
          </cell>
          <cell r="N6398" t="str">
            <v>245012. Vigilancia de la Salud AmbientalVigilancia de la Salud Ambiental1_USAQUEN1_OCTUBRE_2025</v>
          </cell>
          <cell r="O6398">
            <v>0</v>
          </cell>
          <cell r="R6398">
            <v>0</v>
          </cell>
          <cell r="S6398">
            <v>0</v>
          </cell>
        </row>
        <row r="6399">
          <cell r="E6399" t="str">
            <v>245112. Vigilancia de la Salud AmbientalVigilancia de la Salud Ambiental</v>
          </cell>
          <cell r="F6399" t="str">
            <v>Acciones de Fiscalización y Aseguramiento Sanitario</v>
          </cell>
          <cell r="G6399" t="str">
            <v>Línea Seguridad química</v>
          </cell>
          <cell r="H6399" t="str">
            <v>GSP</v>
          </cell>
          <cell r="I6399" t="str">
            <v>Establecimiento vigilado y controlado</v>
          </cell>
          <cell r="J6399" t="str">
            <v>VER SIVIGILA</v>
          </cell>
          <cell r="K6399" t="str">
            <v>VER SIVIGILA</v>
          </cell>
          <cell r="L6399" t="str">
            <v>1_USAQUEN</v>
          </cell>
          <cell r="M6399" t="str">
            <v>1_OCTUBRE_2025</v>
          </cell>
          <cell r="N6399" t="str">
            <v>245112. Vigilancia de la Salud AmbientalVigilancia de la Salud Ambiental1_USAQUEN1_OCTUBRE_2025</v>
          </cell>
          <cell r="O6399">
            <v>76380</v>
          </cell>
          <cell r="R6399">
            <v>17</v>
          </cell>
          <cell r="S6399">
            <v>1298460</v>
          </cell>
        </row>
        <row r="6400">
          <cell r="E6400" t="str">
            <v>249912. Vigilancia de la Salud AmbientalVigilancia de la Salud Ambiental</v>
          </cell>
          <cell r="F6400" t="str">
            <v>Gerencia para la Vigilancia de la Salud Ambiental</v>
          </cell>
          <cell r="G6400" t="str">
            <v>Gerencia para la vigilancia de la Salud Ambiental</v>
          </cell>
          <cell r="H6400" t="str">
            <v>GSP</v>
          </cell>
          <cell r="I6400" t="str">
            <v>Gestión de vigilancia de la Salud Ambiental</v>
          </cell>
          <cell r="J6400" t="str">
            <v>VER SIVIGILA</v>
          </cell>
          <cell r="K6400" t="str">
            <v>VER SIVIGILA</v>
          </cell>
          <cell r="L6400" t="str">
            <v>2_ENGATIVA</v>
          </cell>
          <cell r="M6400" t="str">
            <v>1_OCTUBRE_2025</v>
          </cell>
          <cell r="N6400" t="str">
            <v>249912. Vigilancia de la Salud AmbientalVigilancia de la Salud Ambiental2_ENGATIVA1_OCTUBRE_2025</v>
          </cell>
          <cell r="O6400">
            <v>79540256</v>
          </cell>
          <cell r="R6400">
            <v>1</v>
          </cell>
          <cell r="S6400">
            <v>79540256</v>
          </cell>
        </row>
        <row r="6401">
          <cell r="E6401" t="str">
            <v>251512. Vigilancia de la Salud AmbientalVigilancia de la Salud Ambiental</v>
          </cell>
          <cell r="F6401" t="str">
            <v>Gerencia para la Vigilancia de la Salud Ambiental</v>
          </cell>
          <cell r="G6401" t="str">
            <v>Gerencia para la vigilancia de la Salud Ambiental</v>
          </cell>
          <cell r="H6401" t="str">
            <v>GSP</v>
          </cell>
          <cell r="I6401" t="str">
            <v>Gestión de vigilancia de la Salud Ambiental</v>
          </cell>
          <cell r="J6401" t="str">
            <v>VER SIVIGILA</v>
          </cell>
          <cell r="K6401" t="str">
            <v>VER SIVIGILA</v>
          </cell>
          <cell r="L6401" t="str">
            <v>2_ENGATIVA</v>
          </cell>
          <cell r="M6401" t="str">
            <v>1_OCTUBRE_2025</v>
          </cell>
          <cell r="N6401" t="str">
            <v>251512. Vigilancia de la Salud AmbientalVigilancia de la Salud Ambiental2_ENGATIVA1_OCTUBRE_2025</v>
          </cell>
          <cell r="O6401">
            <v>30552</v>
          </cell>
          <cell r="R6401">
            <v>360</v>
          </cell>
          <cell r="S6401">
            <v>10998720</v>
          </cell>
        </row>
        <row r="6402">
          <cell r="E6402" t="str">
            <v>251612. Vigilancia de la Salud AmbientalVigilancia de la Salud Ambiental</v>
          </cell>
          <cell r="F6402" t="str">
            <v>Gerencia para la Vigilancia de la Salud Ambiental</v>
          </cell>
          <cell r="G6402" t="str">
            <v>Gerencia para la vigilancia de la Salud Ambiental</v>
          </cell>
          <cell r="H6402" t="str">
            <v>GSP</v>
          </cell>
          <cell r="I6402" t="str">
            <v>Gestión de vigilancia de la Salud Ambiental</v>
          </cell>
          <cell r="J6402" t="str">
            <v>VER SIVIGILA</v>
          </cell>
          <cell r="K6402" t="str">
            <v>VER SIVIGILA</v>
          </cell>
          <cell r="L6402" t="str">
            <v>2_ENGATIVA</v>
          </cell>
          <cell r="M6402" t="str">
            <v>1_OCTUBRE_2025</v>
          </cell>
          <cell r="N6402" t="str">
            <v>251612. Vigilancia de la Salud AmbientalVigilancia de la Salud Ambiental2_ENGATIVA1_OCTUBRE_2025</v>
          </cell>
          <cell r="O6402">
            <v>23986</v>
          </cell>
          <cell r="R6402">
            <v>160</v>
          </cell>
          <cell r="S6402">
            <v>3837760</v>
          </cell>
        </row>
        <row r="6403">
          <cell r="E6403" t="str">
            <v>252012. Vigilancia de la Salud AmbientalVigilancia de la Salud Ambiental</v>
          </cell>
          <cell r="F6403" t="str">
            <v>Gerencia para la Vigilancia de la Salud Ambiental</v>
          </cell>
          <cell r="G6403" t="str">
            <v>Gerencia para la vigilancia de la Salud Ambiental</v>
          </cell>
          <cell r="H6403" t="str">
            <v>GSP</v>
          </cell>
          <cell r="I6403" t="str">
            <v>Gestión de vigilancia de la Salud Ambiental</v>
          </cell>
          <cell r="J6403" t="str">
            <v>VER SIVIGILA</v>
          </cell>
          <cell r="K6403" t="str">
            <v>VER SIVIGILA</v>
          </cell>
          <cell r="L6403" t="str">
            <v>2_ENGATIVA</v>
          </cell>
          <cell r="M6403" t="str">
            <v>1_OCTUBRE_2025</v>
          </cell>
          <cell r="N6403" t="str">
            <v>252012. Vigilancia de la Salud AmbientalVigilancia de la Salud Ambiental2_ENGATIVA1_OCTUBRE_2025</v>
          </cell>
          <cell r="O6403">
            <v>0</v>
          </cell>
          <cell r="R6403">
            <v>0</v>
          </cell>
          <cell r="S6403">
            <v>0</v>
          </cell>
        </row>
        <row r="6404">
          <cell r="E6404" t="str">
            <v>107512. Vigilancia de la Salud AmbientalVigilancia de la Salud Ambiental</v>
          </cell>
          <cell r="F6404" t="str">
            <v>Educación para la Salud Pública - Vigilancia de la Salud Ambiental</v>
          </cell>
          <cell r="G6404" t="str">
            <v>Línea Aire Ruido y Radiación Electromagnética</v>
          </cell>
          <cell r="H6404" t="str">
            <v>GSP</v>
          </cell>
          <cell r="I6404" t="str">
            <v>Vigilancia epidemiológica ambiental</v>
          </cell>
          <cell r="J6404" t="str">
            <v>VER SIVIGILA</v>
          </cell>
          <cell r="K6404" t="str">
            <v>VER SIVIGILA</v>
          </cell>
          <cell r="L6404" t="str">
            <v>2_ENGATIVA</v>
          </cell>
          <cell r="M6404" t="str">
            <v>1_OCTUBRE_2025</v>
          </cell>
          <cell r="N6404" t="str">
            <v>107512. Vigilancia de la Salud AmbientalVigilancia de la Salud Ambiental2_ENGATIVA1_OCTUBRE_2025</v>
          </cell>
          <cell r="O6404">
            <v>0</v>
          </cell>
          <cell r="R6404">
            <v>0</v>
          </cell>
          <cell r="S6404">
            <v>0</v>
          </cell>
        </row>
        <row r="6405">
          <cell r="E6405" t="str">
            <v>188012. Vigilancia de la Salud AmbientalVigilancia de la Salud Ambiental</v>
          </cell>
          <cell r="F6405" t="str">
            <v>Vigilancia Epidemiológica de Efectos en Salud Asociados a Factores Ambientales</v>
          </cell>
          <cell r="G6405" t="str">
            <v>Línea Aire Ruido y Radiación Electromagnética</v>
          </cell>
          <cell r="H6405" t="str">
            <v>GSP</v>
          </cell>
          <cell r="I6405" t="str">
            <v>Vigilancia epidemiológica ambiental</v>
          </cell>
          <cell r="J6405" t="str">
            <v>VER SIVIGILA</v>
          </cell>
          <cell r="K6405" t="str">
            <v>VER SIVIGILA</v>
          </cell>
          <cell r="L6405" t="str">
            <v>2_ENGATIVA</v>
          </cell>
          <cell r="M6405" t="str">
            <v>1_OCTUBRE_2025</v>
          </cell>
          <cell r="N6405" t="str">
            <v>188012. Vigilancia de la Salud AmbientalVigilancia de la Salud Ambiental2_ENGATIVA1_OCTUBRE_2025</v>
          </cell>
          <cell r="O6405">
            <v>434160</v>
          </cell>
          <cell r="R6405">
            <v>2</v>
          </cell>
          <cell r="S6405">
            <v>868320</v>
          </cell>
        </row>
        <row r="6406">
          <cell r="E6406" t="str">
            <v>212312. Vigilancia de la Salud AmbientalVigilancia de la Salud Ambiental</v>
          </cell>
          <cell r="F6406" t="str">
            <v>Acciones de Fiscalización y Aseguramiento Sanitario</v>
          </cell>
          <cell r="G6406" t="str">
            <v>Línea Aire Ruido y Radiación Electromagnética</v>
          </cell>
          <cell r="H6406" t="str">
            <v>GSP</v>
          </cell>
          <cell r="I6406" t="str">
            <v>Vigilancia epidemiológica ambiental</v>
          </cell>
          <cell r="J6406" t="str">
            <v>VER SIVIGILA</v>
          </cell>
          <cell r="K6406" t="str">
            <v>VER SIVIGILA</v>
          </cell>
          <cell r="L6406" t="str">
            <v>2_ENGATIVA</v>
          </cell>
          <cell r="M6406" t="str">
            <v>1_OCTUBRE_2025</v>
          </cell>
          <cell r="N6406" t="str">
            <v>212312. Vigilancia de la Salud AmbientalVigilancia de la Salud Ambiental2_ENGATIVA1_OCTUBRE_2025</v>
          </cell>
          <cell r="O6406">
            <v>0</v>
          </cell>
          <cell r="R6406">
            <v>0</v>
          </cell>
          <cell r="S6406">
            <v>0</v>
          </cell>
        </row>
        <row r="6407">
          <cell r="E6407" t="str">
            <v>237812. Vigilancia de la Salud AmbientalVigilancia de la Salud Ambiental</v>
          </cell>
          <cell r="F6407" t="str">
            <v>Vigilancia Epidemiológica de Efectos en Salud Asociados a Factores Ambientales</v>
          </cell>
          <cell r="G6407" t="str">
            <v>Línea Aire Ruido y Radiación Electromagnética</v>
          </cell>
          <cell r="H6407" t="str">
            <v>GSP</v>
          </cell>
          <cell r="I6407" t="str">
            <v>Vigilancia epidemiológica ambiental</v>
          </cell>
          <cell r="J6407" t="str">
            <v>VER SIVIGILA</v>
          </cell>
          <cell r="K6407" t="str">
            <v>VER SIVIGILA</v>
          </cell>
          <cell r="L6407" t="str">
            <v>2_ENGATIVA</v>
          </cell>
          <cell r="M6407" t="str">
            <v>1_OCTUBRE_2025</v>
          </cell>
          <cell r="N6407" t="str">
            <v>237812. Vigilancia de la Salud AmbientalVigilancia de la Salud Ambiental2_ENGATIVA1_OCTUBRE_2025</v>
          </cell>
          <cell r="O6407">
            <v>54270</v>
          </cell>
          <cell r="R6407">
            <v>78</v>
          </cell>
          <cell r="S6407">
            <v>4233060</v>
          </cell>
        </row>
        <row r="6408">
          <cell r="E6408" t="str">
            <v>239912. Vigilancia de la Salud AmbientalVigilancia de la Salud Ambiental</v>
          </cell>
          <cell r="F6408" t="str">
            <v>Acciones de Fiscalización y Aseguramiento Sanitario</v>
          </cell>
          <cell r="G6408" t="str">
            <v>Línea Aire Ruido y Radiación Electromagnética</v>
          </cell>
          <cell r="H6408" t="str">
            <v>GSP</v>
          </cell>
          <cell r="I6408" t="str">
            <v>Establecimiento vigilado y controlado</v>
          </cell>
          <cell r="J6408" t="str">
            <v>VER SIVIGILA</v>
          </cell>
          <cell r="K6408" t="str">
            <v>VER SIVIGILA</v>
          </cell>
          <cell r="L6408" t="str">
            <v>2_ENGATIVA</v>
          </cell>
          <cell r="M6408" t="str">
            <v>1_OCTUBRE_2025</v>
          </cell>
          <cell r="N6408" t="str">
            <v>239912. Vigilancia de la Salud AmbientalVigilancia de la Salud Ambiental2_ENGATIVA1_OCTUBRE_2025</v>
          </cell>
          <cell r="O6408">
            <v>35979</v>
          </cell>
          <cell r="R6408">
            <v>220</v>
          </cell>
          <cell r="S6408">
            <v>7915380</v>
          </cell>
        </row>
        <row r="6409">
          <cell r="E6409" t="str">
            <v>240012. Vigilancia de la Salud AmbientalVigilancia de la Salud Ambiental</v>
          </cell>
          <cell r="F6409" t="str">
            <v>Educación para la Salud Pública - Vigilancia de la Salud Ambiental</v>
          </cell>
          <cell r="G6409" t="str">
            <v>Línea Aire Ruido y Radiación Electromagnética</v>
          </cell>
          <cell r="H6409" t="str">
            <v>GSP</v>
          </cell>
          <cell r="I6409" t="str">
            <v>Vigilancia epidemiológica ambiental</v>
          </cell>
          <cell r="J6409" t="str">
            <v>VER SIVIGILA</v>
          </cell>
          <cell r="K6409" t="str">
            <v>VER SIVIGILA</v>
          </cell>
          <cell r="L6409" t="str">
            <v>2_ENGATIVA</v>
          </cell>
          <cell r="M6409" t="str">
            <v>1_OCTUBRE_2025</v>
          </cell>
          <cell r="N6409" t="str">
            <v>240012. Vigilancia de la Salud AmbientalVigilancia de la Salud Ambiental2_ENGATIVA1_OCTUBRE_2025</v>
          </cell>
          <cell r="O6409">
            <v>0</v>
          </cell>
          <cell r="R6409">
            <v>0</v>
          </cell>
          <cell r="S6409">
            <v>0</v>
          </cell>
        </row>
        <row r="6410">
          <cell r="E6410" t="str">
            <v>240312. Vigilancia de la Salud AmbientalVigilancia de la Salud Ambiental</v>
          </cell>
          <cell r="F6410" t="str">
            <v>Acciones de Fiscalización y Aseguramiento Sanitario</v>
          </cell>
          <cell r="G6410" t="str">
            <v>Línea Aire Ruido y Radiación Electromagnética</v>
          </cell>
          <cell r="H6410" t="str">
            <v>GSP</v>
          </cell>
          <cell r="I6410" t="str">
            <v>Establecimiento vigilado y controlado</v>
          </cell>
          <cell r="J6410" t="str">
            <v>VER SIVIGILA</v>
          </cell>
          <cell r="K6410" t="str">
            <v>VER SIVIGILA</v>
          </cell>
          <cell r="L6410" t="str">
            <v>2_ENGATIVA</v>
          </cell>
          <cell r="M6410" t="str">
            <v>1_OCTUBRE_2025</v>
          </cell>
          <cell r="N6410" t="str">
            <v>240312. Vigilancia de la Salud AmbientalVigilancia de la Salud Ambiental2_ENGATIVA1_OCTUBRE_2025</v>
          </cell>
          <cell r="O6410">
            <v>0</v>
          </cell>
          <cell r="R6410">
            <v>0</v>
          </cell>
          <cell r="S6410">
            <v>0</v>
          </cell>
        </row>
        <row r="6411">
          <cell r="E6411" t="str">
            <v>240612. Vigilancia de la Salud AmbientalVigilancia de la Salud Ambiental</v>
          </cell>
          <cell r="F6411" t="str">
            <v>Vigilancia Epidemiológica de Efectos en Salud Asociados a Factores Ambientales</v>
          </cell>
          <cell r="G6411" t="str">
            <v>Línea Aire Ruido y Radiación Electromagnética</v>
          </cell>
          <cell r="H6411" t="str">
            <v>GSP</v>
          </cell>
          <cell r="I6411" t="str">
            <v>Vigilancia epidemiológica ambiental</v>
          </cell>
          <cell r="J6411" t="str">
            <v>VER SIVIGILA</v>
          </cell>
          <cell r="K6411" t="str">
            <v>VER SIVIGILA</v>
          </cell>
          <cell r="L6411" t="str">
            <v>2_ENGATIVA</v>
          </cell>
          <cell r="M6411" t="str">
            <v>1_OCTUBRE_2025</v>
          </cell>
          <cell r="N6411" t="str">
            <v>240612. Vigilancia de la Salud AmbientalVigilancia de la Salud Ambiental2_ENGATIVA1_OCTUBRE_2025</v>
          </cell>
          <cell r="O6411">
            <v>209040</v>
          </cell>
          <cell r="R6411">
            <v>24</v>
          </cell>
          <cell r="S6411">
            <v>5016960</v>
          </cell>
        </row>
        <row r="6412">
          <cell r="E6412" t="str">
            <v>8512. Vigilancia de la Salud AmbientalVigilancia de la Salud Ambiental</v>
          </cell>
          <cell r="F6412" t="str">
            <v>Acciones de Fiscalización y Aseguramiento Sanitario</v>
          </cell>
          <cell r="G6412" t="str">
            <v>Línea Alimentos Sanos y Seguros</v>
          </cell>
          <cell r="H6412" t="str">
            <v>GSP</v>
          </cell>
          <cell r="I6412" t="str">
            <v>Establecimiento vigilado y controlado</v>
          </cell>
          <cell r="J6412" t="str">
            <v>VER SIVIGILA</v>
          </cell>
          <cell r="K6412" t="str">
            <v>VER SIVIGILA</v>
          </cell>
          <cell r="L6412" t="str">
            <v>2_ENGATIVA</v>
          </cell>
          <cell r="M6412" t="str">
            <v>1_OCTUBRE_2025</v>
          </cell>
          <cell r="N6412" t="str">
            <v>8512. Vigilancia de la Salud AmbientalVigilancia de la Salud Ambiental2_ENGATIVA1_OCTUBRE_2025</v>
          </cell>
          <cell r="O6412">
            <v>471144</v>
          </cell>
          <cell r="R6412">
            <v>15</v>
          </cell>
          <cell r="S6412">
            <v>7067160</v>
          </cell>
        </row>
        <row r="6413">
          <cell r="E6413" t="str">
            <v>8712. Vigilancia de la Salud AmbientalVigilancia de la Salud Ambiental</v>
          </cell>
          <cell r="F6413" t="str">
            <v>Acciones de Fiscalización y Aseguramiento Sanitario</v>
          </cell>
          <cell r="G6413" t="str">
            <v>Línea Alimentos Sanos y Seguros</v>
          </cell>
          <cell r="H6413" t="str">
            <v>GSP</v>
          </cell>
          <cell r="I6413" t="str">
            <v>Establecimiento vigilado y controlado</v>
          </cell>
          <cell r="J6413" t="str">
            <v>VER SIVIGILA</v>
          </cell>
          <cell r="K6413" t="str">
            <v>VER SIVIGILA</v>
          </cell>
          <cell r="L6413" t="str">
            <v>2_ENGATIVA</v>
          </cell>
          <cell r="M6413" t="str">
            <v>1_OCTUBRE_2025</v>
          </cell>
          <cell r="N6413" t="str">
            <v>8712. Vigilancia de la Salud AmbientalVigilancia de la Salud Ambiental2_ENGATIVA1_OCTUBRE_2025</v>
          </cell>
          <cell r="O6413">
            <v>71958</v>
          </cell>
          <cell r="R6413">
            <v>69</v>
          </cell>
          <cell r="S6413">
            <v>4965102</v>
          </cell>
        </row>
        <row r="6414">
          <cell r="E6414" t="str">
            <v>8912. Vigilancia de la Salud AmbientalVigilancia de la Salud Ambiental</v>
          </cell>
          <cell r="F6414" t="str">
            <v>Acciones de Fiscalización y Aseguramiento Sanitario</v>
          </cell>
          <cell r="G6414" t="str">
            <v>Línea Alimentos Sanos y Seguros</v>
          </cell>
          <cell r="H6414" t="str">
            <v>GSP</v>
          </cell>
          <cell r="I6414" t="str">
            <v>Establecimiento vigilado y controlado</v>
          </cell>
          <cell r="J6414" t="str">
            <v>VER SIVIGILA</v>
          </cell>
          <cell r="K6414" t="str">
            <v>VER SIVIGILA</v>
          </cell>
          <cell r="L6414" t="str">
            <v>2_ENGATIVA</v>
          </cell>
          <cell r="M6414" t="str">
            <v>1_OCTUBRE_2025</v>
          </cell>
          <cell r="N6414" t="str">
            <v>8912. Vigilancia de la Salud AmbientalVigilancia de la Salud Ambiental2_ENGATIVA1_OCTUBRE_2025</v>
          </cell>
          <cell r="O6414">
            <v>91656</v>
          </cell>
          <cell r="R6414">
            <v>95</v>
          </cell>
          <cell r="S6414">
            <v>8707320</v>
          </cell>
        </row>
        <row r="6415">
          <cell r="E6415" t="str">
            <v>9012. Vigilancia de la Salud AmbientalVigilancia de la Salud Ambiental</v>
          </cell>
          <cell r="F6415" t="str">
            <v>Acciones de Fiscalización y Aseguramiento Sanitario</v>
          </cell>
          <cell r="G6415" t="str">
            <v>Línea Alimentos Sanos y Seguros</v>
          </cell>
          <cell r="H6415" t="str">
            <v>GSP</v>
          </cell>
          <cell r="I6415" t="str">
            <v>Establecimiento vigilado y controlado</v>
          </cell>
          <cell r="J6415" t="str">
            <v>VER SIVIGILA</v>
          </cell>
          <cell r="K6415" t="str">
            <v>VER SIVIGILA</v>
          </cell>
          <cell r="L6415" t="str">
            <v>2_ENGATIVA</v>
          </cell>
          <cell r="M6415" t="str">
            <v>1_OCTUBRE_2025</v>
          </cell>
          <cell r="N6415" t="str">
            <v>9012. Vigilancia de la Salud AmbientalVigilancia de la Salud Ambiental2_ENGATIVA1_OCTUBRE_2025</v>
          </cell>
          <cell r="O6415">
            <v>71958</v>
          </cell>
          <cell r="R6415">
            <v>39</v>
          </cell>
          <cell r="S6415">
            <v>2806362</v>
          </cell>
        </row>
        <row r="6416">
          <cell r="E6416" t="str">
            <v>9412. Vigilancia de la Salud AmbientalVigilancia de la Salud Ambiental</v>
          </cell>
          <cell r="F6416" t="str">
            <v>Acciones de Fiscalización y Aseguramiento Sanitario</v>
          </cell>
          <cell r="G6416" t="str">
            <v>Línea Alimentos Sanos y Seguros</v>
          </cell>
          <cell r="H6416" t="str">
            <v>GSP</v>
          </cell>
          <cell r="I6416" t="str">
            <v>Establecimiento vigilado y controlado</v>
          </cell>
          <cell r="J6416" t="str">
            <v>VER SIVIGILA</v>
          </cell>
          <cell r="K6416" t="str">
            <v>VER SIVIGILA</v>
          </cell>
          <cell r="L6416" t="str">
            <v>2_ENGATIVA</v>
          </cell>
          <cell r="M6416" t="str">
            <v>1_OCTUBRE_2025</v>
          </cell>
          <cell r="N6416" t="str">
            <v>9412. Vigilancia de la Salud AmbientalVigilancia de la Salud Ambiental2_ENGATIVA1_OCTUBRE_2025</v>
          </cell>
          <cell r="O6416">
            <v>163614</v>
          </cell>
          <cell r="R6416">
            <v>8</v>
          </cell>
          <cell r="S6416">
            <v>1308912</v>
          </cell>
        </row>
        <row r="6417">
          <cell r="E6417" t="str">
            <v>9512. Vigilancia de la Salud AmbientalVigilancia de la Salud Ambiental</v>
          </cell>
          <cell r="F6417" t="str">
            <v>Acciones de Fiscalización y Aseguramiento Sanitario</v>
          </cell>
          <cell r="G6417" t="str">
            <v>Línea Alimentos Sanos y Seguros</v>
          </cell>
          <cell r="H6417" t="str">
            <v>GSP</v>
          </cell>
          <cell r="I6417" t="str">
            <v>Establecimiento vigilado y controlado</v>
          </cell>
          <cell r="J6417" t="str">
            <v>VER SIVIGILA</v>
          </cell>
          <cell r="K6417" t="str">
            <v>VER SIVIGILA</v>
          </cell>
          <cell r="L6417" t="str">
            <v>2_ENGATIVA</v>
          </cell>
          <cell r="M6417" t="str">
            <v>1_OCTUBRE_2025</v>
          </cell>
          <cell r="N6417" t="str">
            <v>9512. Vigilancia de la Salud AmbientalVigilancia de la Salud Ambiental2_ENGATIVA1_OCTUBRE_2025</v>
          </cell>
          <cell r="O6417">
            <v>163614</v>
          </cell>
          <cell r="R6417">
            <v>2</v>
          </cell>
          <cell r="S6417">
            <v>327228</v>
          </cell>
        </row>
        <row r="6418">
          <cell r="E6418" t="str">
            <v>9612. Vigilancia de la Salud AmbientalVigilancia de la Salud Ambiental</v>
          </cell>
          <cell r="F6418" t="str">
            <v>Acciones de Fiscalización y Aseguramiento Sanitario</v>
          </cell>
          <cell r="G6418" t="str">
            <v>Línea Alimentos Sanos y Seguros</v>
          </cell>
          <cell r="H6418" t="str">
            <v>GSP</v>
          </cell>
          <cell r="I6418" t="str">
            <v>Establecimiento vigilado y controlado</v>
          </cell>
          <cell r="J6418" t="str">
            <v>VER SIVIGILA</v>
          </cell>
          <cell r="K6418" t="str">
            <v>VER SIVIGILA</v>
          </cell>
          <cell r="L6418" t="str">
            <v>2_ENGATIVA</v>
          </cell>
          <cell r="M6418" t="str">
            <v>1_OCTUBRE_2025</v>
          </cell>
          <cell r="N6418" t="str">
            <v>9612. Vigilancia de la Salud AmbientalVigilancia de la Salud Ambiental2_ENGATIVA1_OCTUBRE_2025</v>
          </cell>
          <cell r="O6418">
            <v>91656</v>
          </cell>
          <cell r="R6418">
            <v>6</v>
          </cell>
          <cell r="S6418">
            <v>549936</v>
          </cell>
        </row>
        <row r="6419">
          <cell r="E6419" t="str">
            <v>9712. Vigilancia de la Salud AmbientalVigilancia de la Salud Ambiental</v>
          </cell>
          <cell r="F6419" t="str">
            <v>Acciones de Fiscalización y Aseguramiento Sanitario</v>
          </cell>
          <cell r="G6419" t="str">
            <v>Línea Alimentos Sanos y Seguros</v>
          </cell>
          <cell r="H6419" t="str">
            <v>GSP</v>
          </cell>
          <cell r="I6419" t="str">
            <v>Establecimiento vigilado y controlado</v>
          </cell>
          <cell r="J6419" t="str">
            <v>VER SIVIGILA</v>
          </cell>
          <cell r="K6419" t="str">
            <v>VER SIVIGILA</v>
          </cell>
          <cell r="L6419" t="str">
            <v>2_ENGATIVA</v>
          </cell>
          <cell r="M6419" t="str">
            <v>1_OCTUBRE_2025</v>
          </cell>
          <cell r="N6419" t="str">
            <v>9712. Vigilancia de la Salud AmbientalVigilancia de la Salud Ambiental2_ENGATIVA1_OCTUBRE_2025</v>
          </cell>
          <cell r="O6419">
            <v>71958</v>
          </cell>
          <cell r="R6419">
            <v>78</v>
          </cell>
          <cell r="S6419">
            <v>5612724</v>
          </cell>
        </row>
        <row r="6420">
          <cell r="E6420" t="str">
            <v>9912. Vigilancia de la Salud AmbientalVigilancia de la Salud Ambiental</v>
          </cell>
          <cell r="F6420" t="str">
            <v>Acciones de Fiscalización y Aseguramiento Sanitario</v>
          </cell>
          <cell r="G6420" t="str">
            <v>Línea Alimentos Sanos y Seguros</v>
          </cell>
          <cell r="H6420" t="str">
            <v>GSP</v>
          </cell>
          <cell r="I6420" t="str">
            <v>Establecimiento vigilado y controlado</v>
          </cell>
          <cell r="J6420" t="str">
            <v>VER SIVIGILA</v>
          </cell>
          <cell r="K6420" t="str">
            <v>VER SIVIGILA</v>
          </cell>
          <cell r="L6420" t="str">
            <v>2_ENGATIVA</v>
          </cell>
          <cell r="M6420" t="str">
            <v>1_OCTUBRE_2025</v>
          </cell>
          <cell r="N6420" t="str">
            <v>9912. Vigilancia de la Salud AmbientalVigilancia de la Salud Ambiental2_ENGATIVA1_OCTUBRE_2025</v>
          </cell>
          <cell r="O6420">
            <v>545380</v>
          </cell>
          <cell r="R6420">
            <v>8</v>
          </cell>
          <cell r="S6420">
            <v>4363040</v>
          </cell>
        </row>
        <row r="6421">
          <cell r="E6421" t="str">
            <v>10412. Vigilancia de la Salud AmbientalVigilancia de la Salud Ambiental</v>
          </cell>
          <cell r="F6421" t="str">
            <v>Acciones de Fiscalización y Aseguramiento Sanitario</v>
          </cell>
          <cell r="G6421" t="str">
            <v>Línea Alimentos Sanos y Seguros</v>
          </cell>
          <cell r="H6421" t="str">
            <v>GSP</v>
          </cell>
          <cell r="I6421" t="str">
            <v>Establecimiento vigilado y controlado</v>
          </cell>
          <cell r="J6421" t="str">
            <v>VER SIVIGILA</v>
          </cell>
          <cell r="K6421" t="str">
            <v>VER SIVIGILA</v>
          </cell>
          <cell r="L6421" t="str">
            <v>2_ENGATIVA</v>
          </cell>
          <cell r="M6421" t="str">
            <v>1_OCTUBRE_2025</v>
          </cell>
          <cell r="N6421" t="str">
            <v>10412. Vigilancia de la Salud AmbientalVigilancia de la Salud Ambiental2_ENGATIVA1_OCTUBRE_2025</v>
          </cell>
          <cell r="O6421">
            <v>91656</v>
          </cell>
          <cell r="R6421">
            <v>246</v>
          </cell>
          <cell r="S6421">
            <v>22547376</v>
          </cell>
        </row>
        <row r="6422">
          <cell r="E6422" t="str">
            <v>111312. Vigilancia de la Salud AmbientalVigilancia de la Salud Ambiental</v>
          </cell>
          <cell r="F6422" t="str">
            <v>Atención de Eventos de Interés en salud pública</v>
          </cell>
          <cell r="G6422" t="str">
            <v>Línea Alimentos Sanos y Seguros</v>
          </cell>
          <cell r="H6422" t="str">
            <v>GSP</v>
          </cell>
          <cell r="I6422" t="str">
            <v>Atención de Eventos de Interés en salud pública</v>
          </cell>
          <cell r="J6422" t="str">
            <v>VER SIVIGILA</v>
          </cell>
          <cell r="K6422" t="str">
            <v>VER SIVIGILA</v>
          </cell>
          <cell r="L6422" t="str">
            <v>2_ENGATIVA</v>
          </cell>
          <cell r="M6422" t="str">
            <v>1_OCTUBRE_2025</v>
          </cell>
          <cell r="N6422" t="str">
            <v>111312. Vigilancia de la Salud AmbientalVigilancia de la Salud Ambiental2_ENGATIVA1_OCTUBRE_2025</v>
          </cell>
          <cell r="O6422">
            <v>2138640</v>
          </cell>
          <cell r="R6422">
            <v>1</v>
          </cell>
          <cell r="S6422">
            <v>2138640</v>
          </cell>
        </row>
        <row r="6423">
          <cell r="E6423" t="str">
            <v>111612. Vigilancia de la Salud AmbientalVigilancia de la Salud Ambiental</v>
          </cell>
          <cell r="F6423" t="str">
            <v>Acciones de Fiscalización y Aseguramiento Sanitario</v>
          </cell>
          <cell r="G6423" t="str">
            <v>Línea Alimentos Sanos y Seguros</v>
          </cell>
          <cell r="H6423" t="str">
            <v>GSP</v>
          </cell>
          <cell r="I6423" t="str">
            <v>Establecimiento vigilado y controlado</v>
          </cell>
          <cell r="J6423" t="str">
            <v>VER SIVIGILA</v>
          </cell>
          <cell r="K6423" t="str">
            <v>VER SIVIGILA</v>
          </cell>
          <cell r="L6423" t="str">
            <v>2_ENGATIVA</v>
          </cell>
          <cell r="M6423" t="str">
            <v>1_OCTUBRE_2025</v>
          </cell>
          <cell r="N6423" t="str">
            <v>111612. Vigilancia de la Salud AmbientalVigilancia de la Salud Ambiental2_ENGATIVA1_OCTUBRE_2025</v>
          </cell>
          <cell r="O6423">
            <v>462568</v>
          </cell>
          <cell r="R6423">
            <v>13</v>
          </cell>
          <cell r="S6423">
            <v>6013384</v>
          </cell>
        </row>
        <row r="6424">
          <cell r="E6424" t="str">
            <v>111812. Vigilancia de la Salud AmbientalVigilancia de la Salud Ambiental</v>
          </cell>
          <cell r="F6424" t="str">
            <v>Acciones de Fiscalización y Aseguramiento Sanitario</v>
          </cell>
          <cell r="G6424" t="str">
            <v>Línea Alimentos Sanos y Seguros</v>
          </cell>
          <cell r="H6424" t="str">
            <v>GSP</v>
          </cell>
          <cell r="I6424" t="str">
            <v>Vigilancia intensificada de la Salud Ambiental</v>
          </cell>
          <cell r="J6424" t="str">
            <v>VER SIVIGILA</v>
          </cell>
          <cell r="K6424" t="str">
            <v>VER SIVIGILA</v>
          </cell>
          <cell r="L6424" t="str">
            <v>2_ENGATIVA</v>
          </cell>
          <cell r="M6424" t="str">
            <v>1_OCTUBRE_2025</v>
          </cell>
          <cell r="N6424" t="str">
            <v>111812. Vigilancia de la Salud AmbientalVigilancia de la Salud Ambiental2_ENGATIVA1_OCTUBRE_2025</v>
          </cell>
          <cell r="O6424">
            <v>10034992</v>
          </cell>
          <cell r="R6424">
            <v>1</v>
          </cell>
          <cell r="S6424">
            <v>10034992</v>
          </cell>
        </row>
        <row r="6425">
          <cell r="E6425" t="str">
            <v>120212. Vigilancia de la Salud AmbientalVigilancia de la Salud Ambiental</v>
          </cell>
          <cell r="F6425" t="str">
            <v>Acciones de Fiscalización y Aseguramiento Sanitario</v>
          </cell>
          <cell r="G6425" t="str">
            <v>Línea Alimentos Sanos y Seguros</v>
          </cell>
          <cell r="H6425" t="str">
            <v>GSP</v>
          </cell>
          <cell r="I6425" t="str">
            <v>Establecimiento vigilado y controlado</v>
          </cell>
          <cell r="J6425" t="str">
            <v>VER SIVIGILA</v>
          </cell>
          <cell r="K6425" t="str">
            <v>VER SIVIGILA</v>
          </cell>
          <cell r="L6425" t="str">
            <v>2_ENGATIVA</v>
          </cell>
          <cell r="M6425" t="str">
            <v>1_OCTUBRE_2025</v>
          </cell>
          <cell r="N6425" t="str">
            <v>120212. Vigilancia de la Salud AmbientalVigilancia de la Salud Ambiental2_ENGATIVA1_OCTUBRE_2025</v>
          </cell>
          <cell r="O6425">
            <v>2726900</v>
          </cell>
          <cell r="R6425">
            <v>1</v>
          </cell>
          <cell r="S6425">
            <v>2726900</v>
          </cell>
        </row>
        <row r="6426">
          <cell r="E6426" t="str">
            <v>124812. Vigilancia de la Salud AmbientalVigilancia de la Salud Ambiental</v>
          </cell>
          <cell r="F6426" t="str">
            <v>Acciones de Fiscalización y Aseguramiento Sanitario</v>
          </cell>
          <cell r="G6426" t="str">
            <v>Línea Alimentos Sanos y Seguros</v>
          </cell>
          <cell r="H6426" t="str">
            <v>GSP</v>
          </cell>
          <cell r="I6426" t="str">
            <v>Establecimiento vigilado y controlado</v>
          </cell>
          <cell r="J6426" t="str">
            <v>VER SIVIGILA</v>
          </cell>
          <cell r="K6426" t="str">
            <v>VER SIVIGILA</v>
          </cell>
          <cell r="L6426" t="str">
            <v>2_ENGATIVA</v>
          </cell>
          <cell r="M6426" t="str">
            <v>1_OCTUBRE_2025</v>
          </cell>
          <cell r="N6426" t="str">
            <v>124812. Vigilancia de la Salud AmbientalVigilancia de la Salud Ambiental2_ENGATIVA1_OCTUBRE_2025</v>
          </cell>
          <cell r="O6426">
            <v>91656</v>
          </cell>
          <cell r="R6426">
            <v>8</v>
          </cell>
          <cell r="S6426">
            <v>733248</v>
          </cell>
        </row>
        <row r="6427">
          <cell r="E6427" t="str">
            <v>125112. Vigilancia de la Salud AmbientalVigilancia de la Salud Ambiental</v>
          </cell>
          <cell r="F6427" t="str">
            <v>Acciones de Fiscalización y Aseguramiento Sanitario</v>
          </cell>
          <cell r="G6427" t="str">
            <v>Línea Alimentos Sanos y Seguros</v>
          </cell>
          <cell r="H6427" t="str">
            <v>GSP</v>
          </cell>
          <cell r="I6427" t="str">
            <v>Establecimiento vigilado y controlado</v>
          </cell>
          <cell r="J6427" t="str">
            <v>VER SIVIGILA</v>
          </cell>
          <cell r="K6427" t="str">
            <v>VER SIVIGILA</v>
          </cell>
          <cell r="L6427" t="str">
            <v>2_ENGATIVA</v>
          </cell>
          <cell r="M6427" t="str">
            <v>1_OCTUBRE_2025</v>
          </cell>
          <cell r="N6427" t="str">
            <v>125112. Vigilancia de la Salud AmbientalVigilancia de la Salud Ambiental2_ENGATIVA1_OCTUBRE_2025</v>
          </cell>
          <cell r="O6427">
            <v>1636140</v>
          </cell>
          <cell r="R6427">
            <v>1</v>
          </cell>
          <cell r="S6427">
            <v>1636140</v>
          </cell>
        </row>
        <row r="6428">
          <cell r="E6428" t="str">
            <v>178012. Vigilancia de la Salud AmbientalVigilancia de la Salud Ambiental</v>
          </cell>
          <cell r="F6428" t="str">
            <v>Acciones de Fiscalización y Aseguramiento Sanitario</v>
          </cell>
          <cell r="G6428" t="str">
            <v>Línea Alimentos Sanos y Seguros</v>
          </cell>
          <cell r="H6428" t="str">
            <v>GSP</v>
          </cell>
          <cell r="I6428" t="str">
            <v>Establecimiento vigilado y controlado</v>
          </cell>
          <cell r="J6428" t="str">
            <v>VER SIVIGILA</v>
          </cell>
          <cell r="K6428" t="str">
            <v>VER SIVIGILA</v>
          </cell>
          <cell r="L6428" t="str">
            <v>2_ENGATIVA</v>
          </cell>
          <cell r="M6428" t="str">
            <v>1_OCTUBRE_2025</v>
          </cell>
          <cell r="N6428" t="str">
            <v>178012. Vigilancia de la Salud AmbientalVigilancia de la Salud Ambiental2_ENGATIVA1_OCTUBRE_2025</v>
          </cell>
          <cell r="O6428">
            <v>0</v>
          </cell>
          <cell r="R6428">
            <v>0</v>
          </cell>
          <cell r="S6428">
            <v>0</v>
          </cell>
        </row>
        <row r="6429">
          <cell r="E6429" t="str">
            <v>186412. Vigilancia de la Salud AmbientalVigilancia de la Salud Ambiental</v>
          </cell>
          <cell r="F6429" t="str">
            <v>Educación para la Salud Pública - Vigilancia de la Salud Ambiental</v>
          </cell>
          <cell r="G6429" t="str">
            <v>Línea Alimentos Sanos y Seguros</v>
          </cell>
          <cell r="H6429" t="str">
            <v>GSP</v>
          </cell>
          <cell r="I6429" t="str">
            <v>Fortalecimiento de capacidades</v>
          </cell>
          <cell r="J6429" t="str">
            <v>VER SIVIGILA</v>
          </cell>
          <cell r="K6429" t="str">
            <v>VER SIVIGILA</v>
          </cell>
          <cell r="L6429" t="str">
            <v>2_ENGATIVA</v>
          </cell>
          <cell r="M6429" t="str">
            <v>1_OCTUBRE_2025</v>
          </cell>
          <cell r="N6429" t="str">
            <v>186412. Vigilancia de la Salud AmbientalVigilancia de la Salud Ambiental2_ENGATIVA1_OCTUBRE_2025</v>
          </cell>
          <cell r="O6429">
            <v>91656</v>
          </cell>
          <cell r="R6429">
            <v>3</v>
          </cell>
          <cell r="S6429">
            <v>274968</v>
          </cell>
        </row>
        <row r="6430">
          <cell r="E6430" t="str">
            <v>194612. Vigilancia de la Salud AmbientalVigilancia de la Salud Ambiental</v>
          </cell>
          <cell r="F6430" t="str">
            <v>Acciones de Fiscalización y Aseguramiento Sanitario</v>
          </cell>
          <cell r="G6430" t="str">
            <v>Línea Alimentos Sanos y Seguros</v>
          </cell>
          <cell r="H6430" t="str">
            <v>GSP</v>
          </cell>
          <cell r="I6430" t="str">
            <v>Establecimiento vigilado y controlado</v>
          </cell>
          <cell r="J6430" t="str">
            <v>VER SIVIGILA</v>
          </cell>
          <cell r="K6430" t="str">
            <v>VER SIVIGILA</v>
          </cell>
          <cell r="L6430" t="str">
            <v>2_ENGATIVA</v>
          </cell>
          <cell r="M6430" t="str">
            <v>1_OCTUBRE_2025</v>
          </cell>
          <cell r="N6430" t="str">
            <v>194612. Vigilancia de la Salud AmbientalVigilancia de la Salud Ambiental2_ENGATIVA1_OCTUBRE_2025</v>
          </cell>
          <cell r="O6430">
            <v>163614</v>
          </cell>
          <cell r="R6430">
            <v>13</v>
          </cell>
          <cell r="S6430">
            <v>2126982</v>
          </cell>
        </row>
        <row r="6431">
          <cell r="E6431" t="str">
            <v>201612. Vigilancia de la Salud AmbientalVigilancia de la Salud Ambiental</v>
          </cell>
          <cell r="F6431" t="str">
            <v>Acciones de Fiscalización y Aseguramiento Sanitario</v>
          </cell>
          <cell r="G6431" t="str">
            <v>Línea Alimentos Sanos y Seguros</v>
          </cell>
          <cell r="H6431" t="str">
            <v>GSP</v>
          </cell>
          <cell r="I6431" t="str">
            <v>Establecimiento vigilado y controlado</v>
          </cell>
          <cell r="J6431" t="str">
            <v>VER SIVIGILA</v>
          </cell>
          <cell r="K6431" t="str">
            <v>VER SIVIGILA</v>
          </cell>
          <cell r="L6431" t="str">
            <v>2_ENGATIVA</v>
          </cell>
          <cell r="M6431" t="str">
            <v>1_OCTUBRE_2025</v>
          </cell>
          <cell r="N6431" t="str">
            <v>201612. Vigilancia de la Salud AmbientalVigilancia de la Salud Ambiental2_ENGATIVA1_OCTUBRE_2025</v>
          </cell>
          <cell r="O6431">
            <v>30552</v>
          </cell>
          <cell r="R6431">
            <v>3</v>
          </cell>
          <cell r="S6431">
            <v>91656</v>
          </cell>
        </row>
        <row r="6432">
          <cell r="E6432" t="str">
            <v>2812. Vigilancia de la Salud AmbientalVigilancia de la Salud Ambiental</v>
          </cell>
          <cell r="F6432" t="str">
            <v>Acciones de Fiscalización y Aseguramiento Sanitario</v>
          </cell>
          <cell r="G6432" t="str">
            <v>Línea Calidad de Agua y Saneamiento básico</v>
          </cell>
          <cell r="H6432" t="str">
            <v>GSP</v>
          </cell>
          <cell r="I6432" t="str">
            <v>Establecimiento vigilado y controlado</v>
          </cell>
          <cell r="J6432" t="str">
            <v>VER SIVIGILA</v>
          </cell>
          <cell r="K6432" t="str">
            <v>VER SIVIGILA</v>
          </cell>
          <cell r="L6432" t="str">
            <v>2_ENGATIVA</v>
          </cell>
          <cell r="M6432" t="str">
            <v>1_OCTUBRE_2025</v>
          </cell>
          <cell r="N6432" t="str">
            <v>2812. Vigilancia de la Salud AmbientalVigilancia de la Salud Ambiental2_ENGATIVA1_OCTUBRE_2025</v>
          </cell>
          <cell r="O6432">
            <v>71958</v>
          </cell>
          <cell r="R6432">
            <v>1</v>
          </cell>
          <cell r="S6432">
            <v>71958</v>
          </cell>
        </row>
        <row r="6433">
          <cell r="E6433" t="str">
            <v>3112. Vigilancia de la Salud AmbientalVigilancia de la Salud Ambiental</v>
          </cell>
          <cell r="F6433" t="str">
            <v>Acciones de Fiscalización y Aseguramiento Sanitario</v>
          </cell>
          <cell r="G6433" t="str">
            <v>Línea Calidad de Agua y Saneamiento básico</v>
          </cell>
          <cell r="H6433" t="str">
            <v>GSP</v>
          </cell>
          <cell r="I6433" t="str">
            <v>Establecimiento vigilado y controlado</v>
          </cell>
          <cell r="J6433" t="str">
            <v>VER SIVIGILA</v>
          </cell>
          <cell r="K6433" t="str">
            <v>VER SIVIGILA</v>
          </cell>
          <cell r="L6433" t="str">
            <v>2_ENGATIVA</v>
          </cell>
          <cell r="M6433" t="str">
            <v>1_OCTUBRE_2025</v>
          </cell>
          <cell r="N6433" t="str">
            <v>3112. Vigilancia de la Salud AmbientalVigilancia de la Salud Ambiental2_ENGATIVA1_OCTUBRE_2025</v>
          </cell>
          <cell r="O6433">
            <v>91656</v>
          </cell>
          <cell r="R6433">
            <v>20</v>
          </cell>
          <cell r="S6433">
            <v>1833120</v>
          </cell>
        </row>
        <row r="6434">
          <cell r="E6434" t="str">
            <v>3312. Vigilancia de la Salud AmbientalVigilancia de la Salud Ambiental</v>
          </cell>
          <cell r="F6434" t="str">
            <v>Acciones de Fiscalización y Aseguramiento Sanitario</v>
          </cell>
          <cell r="G6434" t="str">
            <v>Línea Calidad de Agua y Saneamiento básico</v>
          </cell>
          <cell r="H6434" t="str">
            <v>GSP</v>
          </cell>
          <cell r="I6434" t="str">
            <v>Establecimiento vigilado y controlado</v>
          </cell>
          <cell r="J6434" t="str">
            <v>VER SIVIGILA</v>
          </cell>
          <cell r="K6434" t="str">
            <v>VER SIVIGILA</v>
          </cell>
          <cell r="L6434" t="str">
            <v>2_ENGATIVA</v>
          </cell>
          <cell r="M6434" t="str">
            <v>1_OCTUBRE_2025</v>
          </cell>
          <cell r="N6434" t="str">
            <v>3312. Vigilancia de la Salud AmbientalVigilancia de la Salud Ambiental2_ENGATIVA1_OCTUBRE_2025</v>
          </cell>
          <cell r="O6434">
            <v>152760</v>
          </cell>
          <cell r="R6434">
            <v>6</v>
          </cell>
          <cell r="S6434">
            <v>916560</v>
          </cell>
        </row>
        <row r="6435">
          <cell r="E6435" t="str">
            <v>3412. Vigilancia de la Salud AmbientalVigilancia de la Salud Ambiental</v>
          </cell>
          <cell r="F6435" t="str">
            <v>Acciones de Fiscalización y Aseguramiento Sanitario</v>
          </cell>
          <cell r="G6435" t="str">
            <v>Línea Calidad de Agua y Saneamiento básico</v>
          </cell>
          <cell r="H6435" t="str">
            <v>GSP</v>
          </cell>
          <cell r="I6435" t="str">
            <v>Establecimiento vigilado y controlado</v>
          </cell>
          <cell r="J6435" t="str">
            <v>VER SIVIGILA</v>
          </cell>
          <cell r="K6435" t="str">
            <v>VER SIVIGILA</v>
          </cell>
          <cell r="L6435" t="str">
            <v>2_ENGATIVA</v>
          </cell>
          <cell r="M6435" t="str">
            <v>1_OCTUBRE_2025</v>
          </cell>
          <cell r="N6435" t="str">
            <v>3412. Vigilancia de la Salud AmbientalVigilancia de la Salud Ambiental2_ENGATIVA1_OCTUBRE_2025</v>
          </cell>
          <cell r="O6435">
            <v>0</v>
          </cell>
          <cell r="R6435">
            <v>0</v>
          </cell>
          <cell r="S6435">
            <v>0</v>
          </cell>
        </row>
        <row r="6436">
          <cell r="E6436" t="str">
            <v>4112. Vigilancia de la Salud AmbientalVigilancia de la Salud Ambiental</v>
          </cell>
          <cell r="F6436" t="str">
            <v>Acciones de Fiscalización y Aseguramiento Sanitario</v>
          </cell>
          <cell r="G6436" t="str">
            <v>Línea Calidad de Agua y Saneamiento básico</v>
          </cell>
          <cell r="H6436" t="str">
            <v>GSP</v>
          </cell>
          <cell r="I6436" t="str">
            <v>Establecimiento vigilado y controlado</v>
          </cell>
          <cell r="J6436" t="str">
            <v>VER SIVIGILA</v>
          </cell>
          <cell r="K6436" t="str">
            <v>VER SIVIGILA</v>
          </cell>
          <cell r="L6436" t="str">
            <v>2_ENGATIVA</v>
          </cell>
          <cell r="M6436" t="str">
            <v>1_OCTUBRE_2025</v>
          </cell>
          <cell r="N6436" t="str">
            <v>4112. Vigilancia de la Salud AmbientalVigilancia de la Salud Ambiental2_ENGATIVA1_OCTUBRE_2025</v>
          </cell>
          <cell r="O6436">
            <v>91656</v>
          </cell>
          <cell r="R6436">
            <v>6</v>
          </cell>
          <cell r="S6436">
            <v>549936</v>
          </cell>
        </row>
        <row r="6437">
          <cell r="E6437" t="str">
            <v>4312. Vigilancia de la Salud AmbientalVigilancia de la Salud Ambiental</v>
          </cell>
          <cell r="F6437" t="str">
            <v>Acciones de Fiscalización y Aseguramiento Sanitario</v>
          </cell>
          <cell r="G6437" t="str">
            <v>Línea Calidad de Agua y Saneamiento básico</v>
          </cell>
          <cell r="H6437" t="str">
            <v>GSP</v>
          </cell>
          <cell r="I6437" t="str">
            <v>Establecimiento vigilado y controlado</v>
          </cell>
          <cell r="J6437" t="str">
            <v>VER SIVIGILA</v>
          </cell>
          <cell r="K6437" t="str">
            <v>VER SIVIGILA</v>
          </cell>
          <cell r="L6437" t="str">
            <v>2_ENGATIVA</v>
          </cell>
          <cell r="M6437" t="str">
            <v>1_OCTUBRE_2025</v>
          </cell>
          <cell r="N6437" t="str">
            <v>4312. Vigilancia de la Salud AmbientalVigilancia de la Salud Ambiental2_ENGATIVA1_OCTUBRE_2025</v>
          </cell>
          <cell r="O6437">
            <v>71958</v>
          </cell>
          <cell r="R6437">
            <v>9</v>
          </cell>
          <cell r="S6437">
            <v>647622</v>
          </cell>
        </row>
        <row r="6438">
          <cell r="E6438" t="str">
            <v>4612. Vigilancia de la Salud AmbientalVigilancia de la Salud Ambiental</v>
          </cell>
          <cell r="F6438" t="str">
            <v>Acciones de Fiscalización y Aseguramiento Sanitario</v>
          </cell>
          <cell r="G6438" t="str">
            <v>Línea Calidad de Agua y Saneamiento básico</v>
          </cell>
          <cell r="H6438" t="str">
            <v>GSP</v>
          </cell>
          <cell r="I6438" t="str">
            <v>Establecimiento vigilado y controlado</v>
          </cell>
          <cell r="J6438" t="str">
            <v>VER SIVIGILA</v>
          </cell>
          <cell r="K6438" t="str">
            <v>VER SIVIGILA</v>
          </cell>
          <cell r="L6438" t="str">
            <v>2_ENGATIVA</v>
          </cell>
          <cell r="M6438" t="str">
            <v>1_OCTUBRE_2025</v>
          </cell>
          <cell r="N6438" t="str">
            <v>4612. Vigilancia de la Salud AmbientalVigilancia de la Salud Ambiental2_ENGATIVA1_OCTUBRE_2025</v>
          </cell>
          <cell r="O6438">
            <v>122208</v>
          </cell>
          <cell r="R6438">
            <v>11</v>
          </cell>
          <cell r="S6438">
            <v>1344288</v>
          </cell>
        </row>
        <row r="6439">
          <cell r="E6439" t="str">
            <v>6312. Vigilancia de la Salud AmbientalVigilancia de la Salud Ambiental</v>
          </cell>
          <cell r="F6439" t="str">
            <v>Intervenciones en Viviendas</v>
          </cell>
          <cell r="G6439" t="str">
            <v>Línea Calidad de Agua y Saneamiento básico</v>
          </cell>
          <cell r="H6439" t="str">
            <v>GSP</v>
          </cell>
          <cell r="I6439" t="str">
            <v>Inspección en Viviendas</v>
          </cell>
          <cell r="J6439" t="str">
            <v>VER SIVIGILA</v>
          </cell>
          <cell r="K6439" t="str">
            <v>VER SIVIGILA</v>
          </cell>
          <cell r="L6439" t="str">
            <v>2_ENGATIVA</v>
          </cell>
          <cell r="M6439" t="str">
            <v>1_OCTUBRE_2025</v>
          </cell>
          <cell r="N6439" t="str">
            <v>6312. Vigilancia de la Salud AmbientalVigilancia de la Salud Ambiental2_ENGATIVA1_OCTUBRE_2025</v>
          </cell>
          <cell r="O6439">
            <v>71958</v>
          </cell>
          <cell r="R6439">
            <v>3</v>
          </cell>
          <cell r="S6439">
            <v>215874</v>
          </cell>
        </row>
        <row r="6440">
          <cell r="E6440" t="str">
            <v>100512. Vigilancia de la Salud AmbientalVigilancia de la Salud Ambiental</v>
          </cell>
          <cell r="F6440" t="str">
            <v>Acciones de Fiscalización y Aseguramiento Sanitario</v>
          </cell>
          <cell r="G6440" t="str">
            <v>Línea Calidad de Agua y Saneamiento básico</v>
          </cell>
          <cell r="H6440" t="str">
            <v>GSP</v>
          </cell>
          <cell r="I6440" t="str">
            <v>Establecimiento vigilado y controlado</v>
          </cell>
          <cell r="J6440" t="str">
            <v>VER SIVIGILA</v>
          </cell>
          <cell r="K6440" t="str">
            <v>VER SIVIGILA</v>
          </cell>
          <cell r="L6440" t="str">
            <v>2_ENGATIVA</v>
          </cell>
          <cell r="M6440" t="str">
            <v>1_OCTUBRE_2025</v>
          </cell>
          <cell r="N6440" t="str">
            <v>100512. Vigilancia de la Salud AmbientalVigilancia de la Salud Ambiental2_ENGATIVA1_OCTUBRE_2025</v>
          </cell>
          <cell r="O6440">
            <v>91656</v>
          </cell>
          <cell r="R6440">
            <v>4</v>
          </cell>
          <cell r="S6440">
            <v>366624</v>
          </cell>
        </row>
        <row r="6441">
          <cell r="E6441" t="str">
            <v>100712. Vigilancia de la Salud AmbientalVigilancia de la Salud Ambiental</v>
          </cell>
          <cell r="F6441" t="str">
            <v>Acciones de Fiscalización y Aseguramiento Sanitario</v>
          </cell>
          <cell r="G6441" t="str">
            <v>Línea Calidad de Agua y Saneamiento básico</v>
          </cell>
          <cell r="H6441" t="str">
            <v>GSP</v>
          </cell>
          <cell r="I6441" t="str">
            <v>Establecimiento vigilado y controlado</v>
          </cell>
          <cell r="J6441" t="str">
            <v>VER SIVIGILA</v>
          </cell>
          <cell r="K6441" t="str">
            <v>VER SIVIGILA</v>
          </cell>
          <cell r="L6441" t="str">
            <v>2_ENGATIVA</v>
          </cell>
          <cell r="M6441" t="str">
            <v>1_OCTUBRE_2025</v>
          </cell>
          <cell r="N6441" t="str">
            <v>100712. Vigilancia de la Salud AmbientalVigilancia de la Salud Ambiental2_ENGATIVA1_OCTUBRE_2025</v>
          </cell>
          <cell r="O6441">
            <v>244416</v>
          </cell>
          <cell r="R6441">
            <v>1</v>
          </cell>
          <cell r="S6441">
            <v>244416</v>
          </cell>
        </row>
        <row r="6442">
          <cell r="E6442" t="str">
            <v>128112. Vigilancia de la Salud AmbientalVigilancia de la Salud Ambiental</v>
          </cell>
          <cell r="F6442" t="str">
            <v>Acciones de Fiscalización y Aseguramiento Sanitario</v>
          </cell>
          <cell r="G6442" t="str">
            <v>Línea Calidad de Agua y Saneamiento básico</v>
          </cell>
          <cell r="H6442" t="str">
            <v>GSP</v>
          </cell>
          <cell r="I6442" t="str">
            <v>Establecimiento vigilado y controlado</v>
          </cell>
          <cell r="J6442" t="str">
            <v>VER SIVIGILA</v>
          </cell>
          <cell r="K6442" t="str">
            <v>VER SIVIGILA</v>
          </cell>
          <cell r="L6442" t="str">
            <v>2_ENGATIVA</v>
          </cell>
          <cell r="M6442" t="str">
            <v>1_OCTUBRE_2025</v>
          </cell>
          <cell r="N6442" t="str">
            <v>128112. Vigilancia de la Salud AmbientalVigilancia de la Salud Ambiental2_ENGATIVA1_OCTUBRE_2025</v>
          </cell>
          <cell r="O6442">
            <v>91656</v>
          </cell>
          <cell r="R6442">
            <v>1</v>
          </cell>
          <cell r="S6442">
            <v>91656</v>
          </cell>
        </row>
        <row r="6443">
          <cell r="E6443" t="str">
            <v>186812. Vigilancia de la Salud AmbientalVigilancia de la Salud Ambiental</v>
          </cell>
          <cell r="F6443" t="str">
            <v>Acciones de Fiscalización y Aseguramiento Sanitario</v>
          </cell>
          <cell r="G6443" t="str">
            <v>Línea Calidad de Agua y Saneamiento básico</v>
          </cell>
          <cell r="H6443" t="str">
            <v>GSP</v>
          </cell>
          <cell r="I6443" t="str">
            <v>Establecimiento vigilado y controlado</v>
          </cell>
          <cell r="J6443" t="str">
            <v>VER SIVIGILA</v>
          </cell>
          <cell r="K6443" t="str">
            <v>VER SIVIGILA</v>
          </cell>
          <cell r="L6443" t="str">
            <v>2_ENGATIVA</v>
          </cell>
          <cell r="M6443" t="str">
            <v>1_OCTUBRE_2025</v>
          </cell>
          <cell r="N6443" t="str">
            <v>186812. Vigilancia de la Salud AmbientalVigilancia de la Salud Ambiental2_ENGATIVA1_OCTUBRE_2025</v>
          </cell>
          <cell r="O6443">
            <v>0</v>
          </cell>
          <cell r="R6443">
            <v>0</v>
          </cell>
          <cell r="S6443">
            <v>0</v>
          </cell>
        </row>
        <row r="6444">
          <cell r="E6444" t="str">
            <v>201812. Vigilancia de la Salud AmbientalVigilancia de la Salud Ambiental</v>
          </cell>
          <cell r="F6444" t="str">
            <v>Acciones de Fiscalización y Aseguramiento Sanitario</v>
          </cell>
          <cell r="G6444" t="str">
            <v>Línea Calidad de Agua y Saneamiento básico</v>
          </cell>
          <cell r="H6444" t="str">
            <v>GSP</v>
          </cell>
          <cell r="I6444" t="str">
            <v>Establecimiento vigilado y controlado</v>
          </cell>
          <cell r="J6444" t="str">
            <v>VER SIVIGILA</v>
          </cell>
          <cell r="K6444" t="str">
            <v>VER SIVIGILA</v>
          </cell>
          <cell r="L6444" t="str">
            <v>2_ENGATIVA</v>
          </cell>
          <cell r="M6444" t="str">
            <v>1_OCTUBRE_2025</v>
          </cell>
          <cell r="N6444" t="str">
            <v>201812. Vigilancia de la Salud AmbientalVigilancia de la Salud Ambiental2_ENGATIVA1_OCTUBRE_2025</v>
          </cell>
          <cell r="O6444">
            <v>47972</v>
          </cell>
          <cell r="R6444">
            <v>145</v>
          </cell>
          <cell r="S6444">
            <v>6955940</v>
          </cell>
        </row>
        <row r="6445">
          <cell r="E6445" t="str">
            <v>202012. Vigilancia de la Salud AmbientalVigilancia de la Salud Ambiental</v>
          </cell>
          <cell r="F6445" t="str">
            <v>Acciones de Fiscalización y Aseguramiento Sanitario</v>
          </cell>
          <cell r="G6445" t="str">
            <v>Línea Calidad de Agua y Saneamiento básico</v>
          </cell>
          <cell r="H6445" t="str">
            <v>GSP</v>
          </cell>
          <cell r="I6445" t="str">
            <v>Establecimiento vigilado y controlado</v>
          </cell>
          <cell r="J6445" t="str">
            <v>VER SIVIGILA</v>
          </cell>
          <cell r="K6445" t="str">
            <v>VER SIVIGILA</v>
          </cell>
          <cell r="L6445" t="str">
            <v>2_ENGATIVA</v>
          </cell>
          <cell r="M6445" t="str">
            <v>1_OCTUBRE_2025</v>
          </cell>
          <cell r="N6445" t="str">
            <v>202012. Vigilancia de la Salud AmbientalVigilancia de la Salud Ambiental2_ENGATIVA1_OCTUBRE_2025</v>
          </cell>
          <cell r="O6445">
            <v>0</v>
          </cell>
          <cell r="R6445">
            <v>0</v>
          </cell>
          <cell r="S6445">
            <v>0</v>
          </cell>
        </row>
        <row r="6446">
          <cell r="E6446" t="str">
            <v>202112. Vigilancia de la Salud AmbientalVigilancia de la Salud Ambiental</v>
          </cell>
          <cell r="F6446" t="str">
            <v>Acciones de Fiscalización y Aseguramiento Sanitario</v>
          </cell>
          <cell r="G6446" t="str">
            <v>Línea Calidad de Agua y Saneamiento básico</v>
          </cell>
          <cell r="H6446" t="str">
            <v>GSP</v>
          </cell>
          <cell r="I6446" t="str">
            <v>Establecimiento vigilado y controlado</v>
          </cell>
          <cell r="J6446" t="str">
            <v>VER SIVIGILA</v>
          </cell>
          <cell r="K6446" t="str">
            <v>VER SIVIGILA</v>
          </cell>
          <cell r="L6446" t="str">
            <v>2_ENGATIVA</v>
          </cell>
          <cell r="M6446" t="str">
            <v>1_OCTUBRE_2025</v>
          </cell>
          <cell r="N6446" t="str">
            <v>202112. Vigilancia de la Salud AmbientalVigilancia de la Salud Ambiental2_ENGATIVA1_OCTUBRE_2025</v>
          </cell>
          <cell r="O6446">
            <v>305520</v>
          </cell>
          <cell r="R6446">
            <v>1</v>
          </cell>
          <cell r="S6446">
            <v>305520</v>
          </cell>
        </row>
        <row r="6447">
          <cell r="E6447" t="str">
            <v>202212. Vigilancia de la Salud AmbientalVigilancia de la Salud Ambiental</v>
          </cell>
          <cell r="F6447" t="str">
            <v>Acciones de Fiscalización y Aseguramiento Sanitario</v>
          </cell>
          <cell r="G6447" t="str">
            <v>Línea Calidad de Agua y Saneamiento básico</v>
          </cell>
          <cell r="H6447" t="str">
            <v>GSP</v>
          </cell>
          <cell r="I6447" t="str">
            <v>Establecimiento vigilado y controlado</v>
          </cell>
          <cell r="J6447" t="str">
            <v>VER SIVIGILA</v>
          </cell>
          <cell r="K6447" t="str">
            <v>VER SIVIGILA</v>
          </cell>
          <cell r="L6447" t="str">
            <v>2_ENGATIVA</v>
          </cell>
          <cell r="M6447" t="str">
            <v>1_OCTUBRE_2025</v>
          </cell>
          <cell r="N6447" t="str">
            <v>202212. Vigilancia de la Salud AmbientalVigilancia de la Salud Ambiental2_ENGATIVA1_OCTUBRE_2025</v>
          </cell>
          <cell r="O6447">
            <v>488832</v>
          </cell>
          <cell r="R6447">
            <v>1</v>
          </cell>
          <cell r="S6447">
            <v>488832</v>
          </cell>
        </row>
        <row r="6448">
          <cell r="E6448" t="str">
            <v>202312. Vigilancia de la Salud AmbientalVigilancia de la Salud Ambiental</v>
          </cell>
          <cell r="F6448" t="str">
            <v>Acciones de Fiscalización y Aseguramiento Sanitario</v>
          </cell>
          <cell r="G6448" t="str">
            <v>Línea Calidad de Agua y Saneamiento básico</v>
          </cell>
          <cell r="H6448" t="str">
            <v>GSP</v>
          </cell>
          <cell r="I6448" t="str">
            <v>Establecimiento vigilado y controlado</v>
          </cell>
          <cell r="J6448" t="str">
            <v>VER SIVIGILA</v>
          </cell>
          <cell r="K6448" t="str">
            <v>VER SIVIGILA</v>
          </cell>
          <cell r="L6448" t="str">
            <v>2_ENGATIVA</v>
          </cell>
          <cell r="M6448" t="str">
            <v>1_OCTUBRE_2025</v>
          </cell>
          <cell r="N6448" t="str">
            <v>202312. Vigilancia de la Salud AmbientalVigilancia de la Salud Ambiental2_ENGATIVA1_OCTUBRE_2025</v>
          </cell>
          <cell r="O6448">
            <v>244416</v>
          </cell>
          <cell r="R6448">
            <v>1</v>
          </cell>
          <cell r="S6448">
            <v>244416</v>
          </cell>
        </row>
        <row r="6449">
          <cell r="E6449" t="str">
            <v>202512. Vigilancia de la Salud AmbientalVigilancia de la Salud Ambiental</v>
          </cell>
          <cell r="F6449" t="str">
            <v>Acciones de Fiscalización y Aseguramiento Sanitario</v>
          </cell>
          <cell r="G6449" t="str">
            <v>Línea Calidad de Agua y Saneamiento básico</v>
          </cell>
          <cell r="H6449" t="str">
            <v>GSP</v>
          </cell>
          <cell r="I6449" t="str">
            <v>Establecimiento vigilado y controlado</v>
          </cell>
          <cell r="J6449" t="str">
            <v>VER SIVIGILA</v>
          </cell>
          <cell r="K6449" t="str">
            <v>VER SIVIGILA</v>
          </cell>
          <cell r="L6449" t="str">
            <v>2_ENGATIVA</v>
          </cell>
          <cell r="M6449" t="str">
            <v>1_OCTUBRE_2025</v>
          </cell>
          <cell r="N6449" t="str">
            <v>202512. Vigilancia de la Salud AmbientalVigilancia de la Salud Ambiental2_ENGATIVA1_OCTUBRE_2025</v>
          </cell>
          <cell r="O6449">
            <v>0</v>
          </cell>
          <cell r="R6449">
            <v>0</v>
          </cell>
          <cell r="S6449">
            <v>0</v>
          </cell>
        </row>
        <row r="6450">
          <cell r="E6450" t="str">
            <v>202712. Vigilancia de la Salud AmbientalVigilancia de la Salud Ambiental</v>
          </cell>
          <cell r="F6450" t="str">
            <v>Acciones de Fiscalización y Aseguramiento Sanitario</v>
          </cell>
          <cell r="G6450" t="str">
            <v>Línea Calidad de Agua y Saneamiento básico</v>
          </cell>
          <cell r="H6450" t="str">
            <v>GSP</v>
          </cell>
          <cell r="I6450" t="str">
            <v>Establecimiento vigilado y controlado</v>
          </cell>
          <cell r="J6450" t="str">
            <v>VER SIVIGILA</v>
          </cell>
          <cell r="K6450" t="str">
            <v>VER SIVIGILA</v>
          </cell>
          <cell r="L6450" t="str">
            <v>2_ENGATIVA</v>
          </cell>
          <cell r="M6450" t="str">
            <v>1_OCTUBRE_2025</v>
          </cell>
          <cell r="N6450" t="str">
            <v>202712. Vigilancia de la Salud AmbientalVigilancia de la Salud Ambiental2_ENGATIVA1_OCTUBRE_2025</v>
          </cell>
          <cell r="O6450">
            <v>244416</v>
          </cell>
          <cell r="R6450">
            <v>14</v>
          </cell>
          <cell r="S6450">
            <v>3421824</v>
          </cell>
        </row>
        <row r="6451">
          <cell r="E6451" t="str">
            <v>202812. Vigilancia de la Salud AmbientalVigilancia de la Salud Ambiental</v>
          </cell>
          <cell r="F6451" t="str">
            <v>Acciones de Fiscalización y Aseguramiento Sanitario</v>
          </cell>
          <cell r="G6451" t="str">
            <v>Línea Calidad de Agua y Saneamiento básico</v>
          </cell>
          <cell r="H6451" t="str">
            <v>GSP</v>
          </cell>
          <cell r="I6451" t="str">
            <v>Establecimiento vigilado y controlado</v>
          </cell>
          <cell r="J6451" t="str">
            <v>VER SIVIGILA</v>
          </cell>
          <cell r="K6451" t="str">
            <v>VER SIVIGILA</v>
          </cell>
          <cell r="L6451" t="str">
            <v>2_ENGATIVA</v>
          </cell>
          <cell r="M6451" t="str">
            <v>1_OCTUBRE_2025</v>
          </cell>
          <cell r="N6451" t="str">
            <v>202812. Vigilancia de la Salud AmbientalVigilancia de la Salud Ambiental2_ENGATIVA1_OCTUBRE_2025</v>
          </cell>
          <cell r="O6451">
            <v>91656</v>
          </cell>
          <cell r="R6451">
            <v>9</v>
          </cell>
          <cell r="S6451">
            <v>824904</v>
          </cell>
        </row>
        <row r="6452">
          <cell r="E6452" t="str">
            <v>210012. Vigilancia de la Salud AmbientalVigilancia de la Salud Ambiental</v>
          </cell>
          <cell r="F6452" t="str">
            <v>Educación para la Salud Pública - Vigilancia de la Salud Ambiental</v>
          </cell>
          <cell r="G6452" t="str">
            <v>Línea Calidad de Agua y Saneamiento básico</v>
          </cell>
          <cell r="H6452" t="str">
            <v>GSP</v>
          </cell>
          <cell r="I6452" t="str">
            <v>Fortalecimiento de capacidades</v>
          </cell>
          <cell r="J6452" t="str">
            <v>VER SIVIGILA</v>
          </cell>
          <cell r="K6452" t="str">
            <v>VER SIVIGILA</v>
          </cell>
          <cell r="L6452" t="str">
            <v>2_ENGATIVA</v>
          </cell>
          <cell r="M6452" t="str">
            <v>1_OCTUBRE_2025</v>
          </cell>
          <cell r="N6452" t="str">
            <v>210012. Vigilancia de la Salud AmbientalVigilancia de la Salud Ambiental2_ENGATIVA1_OCTUBRE_2025</v>
          </cell>
          <cell r="O6452">
            <v>0</v>
          </cell>
          <cell r="R6452">
            <v>0</v>
          </cell>
          <cell r="S6452">
            <v>0</v>
          </cell>
        </row>
        <row r="6453">
          <cell r="E6453" t="str">
            <v>215012. Vigilancia de la Salud AmbientalVigilancia de la Salud Ambiental</v>
          </cell>
          <cell r="F6453" t="str">
            <v>Acciones de Fiscalización y Aseguramiento Sanitario</v>
          </cell>
          <cell r="G6453" t="str">
            <v>Línea Calidad de Agua y Saneamiento básico</v>
          </cell>
          <cell r="H6453" t="str">
            <v>GSP</v>
          </cell>
          <cell r="I6453" t="str">
            <v>Establecimiento vigilado y controlado</v>
          </cell>
          <cell r="J6453" t="str">
            <v>VER SIVIGILA</v>
          </cell>
          <cell r="K6453" t="str">
            <v>VER SIVIGILA</v>
          </cell>
          <cell r="L6453" t="str">
            <v>2_ENGATIVA</v>
          </cell>
          <cell r="M6453" t="str">
            <v>1_OCTUBRE_2025</v>
          </cell>
          <cell r="N6453" t="str">
            <v>215012. Vigilancia de la Salud AmbientalVigilancia de la Salud Ambiental2_ENGATIVA1_OCTUBRE_2025</v>
          </cell>
          <cell r="O6453">
            <v>0</v>
          </cell>
          <cell r="R6453">
            <v>0</v>
          </cell>
          <cell r="S6453">
            <v>0</v>
          </cell>
        </row>
        <row r="6454">
          <cell r="E6454" t="str">
            <v>215112. Vigilancia de la Salud AmbientalVigilancia de la Salud Ambiental</v>
          </cell>
          <cell r="F6454" t="str">
            <v>Acciones de Fiscalización y Aseguramiento Sanitario</v>
          </cell>
          <cell r="G6454" t="str">
            <v>Línea Calidad de Agua y Saneamiento básico</v>
          </cell>
          <cell r="H6454" t="str">
            <v>GSP</v>
          </cell>
          <cell r="I6454" t="str">
            <v>Establecimiento vigilado y controlado</v>
          </cell>
          <cell r="J6454" t="str">
            <v>VER SIVIGILA</v>
          </cell>
          <cell r="K6454" t="str">
            <v>VER SIVIGILA</v>
          </cell>
          <cell r="L6454" t="str">
            <v>2_ENGATIVA</v>
          </cell>
          <cell r="M6454" t="str">
            <v>1_OCTUBRE_2025</v>
          </cell>
          <cell r="N6454" t="str">
            <v>215112. Vigilancia de la Salud AmbientalVigilancia de la Salud Ambiental2_ENGATIVA1_OCTUBRE_2025</v>
          </cell>
          <cell r="O6454">
            <v>0</v>
          </cell>
          <cell r="R6454">
            <v>0</v>
          </cell>
          <cell r="S6454">
            <v>0</v>
          </cell>
        </row>
        <row r="6455">
          <cell r="E6455" t="str">
            <v>215212. Vigilancia de la Salud AmbientalVigilancia de la Salud Ambiental</v>
          </cell>
          <cell r="F6455" t="str">
            <v>Acciones de Fiscalización y Aseguramiento Sanitario</v>
          </cell>
          <cell r="G6455" t="str">
            <v>Línea Calidad de Agua y Saneamiento básico</v>
          </cell>
          <cell r="H6455" t="str">
            <v>GSP</v>
          </cell>
          <cell r="I6455" t="str">
            <v>Establecimiento vigilado y controlado</v>
          </cell>
          <cell r="J6455" t="str">
            <v>VER SIVIGILA</v>
          </cell>
          <cell r="K6455" t="str">
            <v>VER SIVIGILA</v>
          </cell>
          <cell r="L6455" t="str">
            <v>2_ENGATIVA</v>
          </cell>
          <cell r="M6455" t="str">
            <v>1_OCTUBRE_2025</v>
          </cell>
          <cell r="N6455" t="str">
            <v>215212. Vigilancia de la Salud AmbientalVigilancia de la Salud Ambiental2_ENGATIVA1_OCTUBRE_2025</v>
          </cell>
          <cell r="O6455">
            <v>122208</v>
          </cell>
          <cell r="R6455">
            <v>16</v>
          </cell>
          <cell r="S6455">
            <v>1955328</v>
          </cell>
        </row>
        <row r="6456">
          <cell r="E6456" t="str">
            <v>215312. Vigilancia de la Salud AmbientalVigilancia de la Salud Ambiental</v>
          </cell>
          <cell r="F6456" t="str">
            <v>Acciones de Fiscalización y Aseguramiento Sanitario</v>
          </cell>
          <cell r="G6456" t="str">
            <v>Línea Calidad de Agua y Saneamiento básico</v>
          </cell>
          <cell r="H6456" t="str">
            <v>GSP</v>
          </cell>
          <cell r="I6456" t="str">
            <v>Establecimiento vigilado y controlado</v>
          </cell>
          <cell r="J6456" t="str">
            <v>VER SIVIGILA</v>
          </cell>
          <cell r="K6456" t="str">
            <v>VER SIVIGILA</v>
          </cell>
          <cell r="L6456" t="str">
            <v>2_ENGATIVA</v>
          </cell>
          <cell r="M6456" t="str">
            <v>1_OCTUBRE_2025</v>
          </cell>
          <cell r="N6456" t="str">
            <v>215312. Vigilancia de la Salud AmbientalVigilancia de la Salud Ambiental2_ENGATIVA1_OCTUBRE_2025</v>
          </cell>
          <cell r="O6456">
            <v>183312</v>
          </cell>
          <cell r="R6456">
            <v>14</v>
          </cell>
          <cell r="S6456">
            <v>2566368</v>
          </cell>
        </row>
        <row r="6457">
          <cell r="E6457" t="str">
            <v>215412. Vigilancia de la Salud AmbientalVigilancia de la Salud Ambiental</v>
          </cell>
          <cell r="F6457" t="str">
            <v>Acciones de Fiscalización y Aseguramiento Sanitario</v>
          </cell>
          <cell r="G6457" t="str">
            <v>Línea Calidad de Agua y Saneamiento básico</v>
          </cell>
          <cell r="H6457" t="str">
            <v>GSP</v>
          </cell>
          <cell r="I6457" t="str">
            <v>Establecimiento vigilado y controlado</v>
          </cell>
          <cell r="J6457" t="str">
            <v>VER SIVIGILA</v>
          </cell>
          <cell r="K6457" t="str">
            <v>VER SIVIGILA</v>
          </cell>
          <cell r="L6457" t="str">
            <v>2_ENGATIVA</v>
          </cell>
          <cell r="M6457" t="str">
            <v>1_OCTUBRE_2025</v>
          </cell>
          <cell r="N6457" t="str">
            <v>215412. Vigilancia de la Salud AmbientalVigilancia de la Salud Ambiental2_ENGATIVA1_OCTUBRE_2025</v>
          </cell>
          <cell r="O6457">
            <v>122208</v>
          </cell>
          <cell r="R6457">
            <v>4</v>
          </cell>
          <cell r="S6457">
            <v>488832</v>
          </cell>
        </row>
        <row r="6458">
          <cell r="E6458" t="str">
            <v>219312. Vigilancia de la Salud AmbientalVigilancia de la Salud Ambiental</v>
          </cell>
          <cell r="F6458" t="str">
            <v>Acciones de Fiscalización y Aseguramiento Sanitario</v>
          </cell>
          <cell r="G6458" t="str">
            <v>Línea Calidad de Agua y Saneamiento básico</v>
          </cell>
          <cell r="H6458" t="str">
            <v>GSP</v>
          </cell>
          <cell r="I6458" t="str">
            <v>Establecimiento vigilado y controlado</v>
          </cell>
          <cell r="J6458" t="str">
            <v>VER SIVIGILA</v>
          </cell>
          <cell r="K6458" t="str">
            <v>VER SIVIGILA</v>
          </cell>
          <cell r="L6458" t="str">
            <v>2_ENGATIVA</v>
          </cell>
          <cell r="M6458" t="str">
            <v>1_OCTUBRE_2025</v>
          </cell>
          <cell r="N6458" t="str">
            <v>219312. Vigilancia de la Salud AmbientalVigilancia de la Salud Ambiental2_ENGATIVA1_OCTUBRE_2025</v>
          </cell>
          <cell r="O6458">
            <v>91656</v>
          </cell>
          <cell r="R6458">
            <v>1</v>
          </cell>
          <cell r="S6458">
            <v>91656</v>
          </cell>
        </row>
        <row r="6459">
          <cell r="E6459" t="str">
            <v>239412. Vigilancia de la Salud AmbientalVigilancia de la Salud Ambiental</v>
          </cell>
          <cell r="F6459" t="str">
            <v>Acciones de Fiscalización y Aseguramiento Sanitario</v>
          </cell>
          <cell r="G6459" t="str">
            <v>Línea Calidad de Agua y Saneamiento básico</v>
          </cell>
          <cell r="H6459" t="str">
            <v>GSP</v>
          </cell>
          <cell r="I6459" t="str">
            <v>Establecimiento vigilado y controlado</v>
          </cell>
          <cell r="J6459" t="str">
            <v>VER SIVIGILA</v>
          </cell>
          <cell r="K6459" t="str">
            <v>VER SIVIGILA</v>
          </cell>
          <cell r="L6459" t="str">
            <v>2_ENGATIVA</v>
          </cell>
          <cell r="M6459" t="str">
            <v>1_OCTUBRE_2025</v>
          </cell>
          <cell r="N6459" t="str">
            <v>239412. Vigilancia de la Salud AmbientalVigilancia de la Salud Ambiental2_ENGATIVA1_OCTUBRE_2025</v>
          </cell>
          <cell r="O6459">
            <v>0</v>
          </cell>
          <cell r="R6459">
            <v>0</v>
          </cell>
          <cell r="S6459">
            <v>0</v>
          </cell>
        </row>
        <row r="6460">
          <cell r="E6460" t="str">
            <v>6512. Vigilancia de la Salud AmbientalVigilancia de la Salud Ambiental</v>
          </cell>
          <cell r="F6460" t="str">
            <v>Acciones de Fiscalización y Aseguramiento Sanitario</v>
          </cell>
          <cell r="G6460" t="str">
            <v>Línea de Medicamentos y Tecnologías en Salud</v>
          </cell>
          <cell r="H6460" t="str">
            <v>GSP</v>
          </cell>
          <cell r="I6460" t="str">
            <v>Establecimiento vigilado y controlado</v>
          </cell>
          <cell r="J6460" t="str">
            <v>VER SIVIGILA</v>
          </cell>
          <cell r="K6460" t="str">
            <v>VER SIVIGILA</v>
          </cell>
          <cell r="L6460" t="str">
            <v>2_ENGATIVA</v>
          </cell>
          <cell r="M6460" t="str">
            <v>1_OCTUBRE_2025</v>
          </cell>
          <cell r="N6460" t="str">
            <v>6512. Vigilancia de la Salud AmbientalVigilancia de la Salud Ambiental2_ENGATIVA1_OCTUBRE_2025</v>
          </cell>
          <cell r="O6460">
            <v>140968</v>
          </cell>
          <cell r="R6460">
            <v>16</v>
          </cell>
          <cell r="S6460">
            <v>2255488</v>
          </cell>
        </row>
        <row r="6461">
          <cell r="E6461" t="str">
            <v>6612. Vigilancia de la Salud AmbientalVigilancia de la Salud Ambiental</v>
          </cell>
          <cell r="F6461" t="str">
            <v>Acciones de Fiscalización y Aseguramiento Sanitario</v>
          </cell>
          <cell r="G6461" t="str">
            <v>Línea de Medicamentos y Tecnologías en Salud</v>
          </cell>
          <cell r="H6461" t="str">
            <v>GSP</v>
          </cell>
          <cell r="I6461" t="str">
            <v>Establecimiento vigilado y controlado</v>
          </cell>
          <cell r="J6461" t="str">
            <v>VER SIVIGILA</v>
          </cell>
          <cell r="K6461" t="str">
            <v>VER SIVIGILA</v>
          </cell>
          <cell r="L6461" t="str">
            <v>2_ENGATIVA</v>
          </cell>
          <cell r="M6461" t="str">
            <v>1_OCTUBRE_2025</v>
          </cell>
          <cell r="N6461" t="str">
            <v>6612. Vigilancia de la Salud AmbientalVigilancia de la Salud Ambiental2_ENGATIVA1_OCTUBRE_2025</v>
          </cell>
          <cell r="O6461">
            <v>0</v>
          </cell>
          <cell r="R6461">
            <v>0</v>
          </cell>
          <cell r="S6461">
            <v>0</v>
          </cell>
        </row>
        <row r="6462">
          <cell r="E6462" t="str">
            <v>6712. Vigilancia de la Salud AmbientalVigilancia de la Salud Ambiental</v>
          </cell>
          <cell r="F6462" t="str">
            <v>Acciones de Fiscalización y Aseguramiento Sanitario</v>
          </cell>
          <cell r="G6462" t="str">
            <v>Línea de Medicamentos y Tecnologías en Salud</v>
          </cell>
          <cell r="H6462" t="str">
            <v>GSP</v>
          </cell>
          <cell r="I6462" t="str">
            <v>Establecimiento vigilado y controlado</v>
          </cell>
          <cell r="J6462" t="str">
            <v>VER SIVIGILA</v>
          </cell>
          <cell r="K6462" t="str">
            <v>VER SIVIGILA</v>
          </cell>
          <cell r="L6462" t="str">
            <v>2_ENGATIVA</v>
          </cell>
          <cell r="M6462" t="str">
            <v>1_OCTUBRE_2025</v>
          </cell>
          <cell r="N6462" t="str">
            <v>6712. Vigilancia de la Salud AmbientalVigilancia de la Salud Ambiental2_ENGATIVA1_OCTUBRE_2025</v>
          </cell>
          <cell r="O6462">
            <v>0</v>
          </cell>
          <cell r="R6462">
            <v>0</v>
          </cell>
          <cell r="S6462">
            <v>0</v>
          </cell>
        </row>
        <row r="6463">
          <cell r="E6463" t="str">
            <v>6812. Vigilancia de la Salud AmbientalVigilancia de la Salud Ambiental</v>
          </cell>
          <cell r="F6463" t="str">
            <v>Acciones de Fiscalización y Aseguramiento Sanitario</v>
          </cell>
          <cell r="G6463" t="str">
            <v>Línea de Medicamentos y Tecnologías en Salud</v>
          </cell>
          <cell r="H6463" t="str">
            <v>GSP</v>
          </cell>
          <cell r="I6463" t="str">
            <v>Establecimiento vigilado y controlado</v>
          </cell>
          <cell r="J6463" t="str">
            <v>VER SIVIGILA</v>
          </cell>
          <cell r="K6463" t="str">
            <v>VER SIVIGILA</v>
          </cell>
          <cell r="L6463" t="str">
            <v>2_ENGATIVA</v>
          </cell>
          <cell r="M6463" t="str">
            <v>1_OCTUBRE_2025</v>
          </cell>
          <cell r="N6463" t="str">
            <v>6812. Vigilancia de la Salud AmbientalVigilancia de la Salud Ambiental2_ENGATIVA1_OCTUBRE_2025</v>
          </cell>
          <cell r="O6463">
            <v>281936</v>
          </cell>
          <cell r="R6463">
            <v>3</v>
          </cell>
          <cell r="S6463">
            <v>845808</v>
          </cell>
        </row>
        <row r="6464">
          <cell r="E6464" t="str">
            <v>6912. Vigilancia de la Salud AmbientalVigilancia de la Salud Ambiental</v>
          </cell>
          <cell r="F6464" t="str">
            <v>Acciones de Fiscalización y Aseguramiento Sanitario</v>
          </cell>
          <cell r="G6464" t="str">
            <v>Línea de Medicamentos y Tecnologías en Salud</v>
          </cell>
          <cell r="H6464" t="str">
            <v>GSP</v>
          </cell>
          <cell r="I6464" t="str">
            <v>Establecimiento vigilado y controlado</v>
          </cell>
          <cell r="J6464" t="str">
            <v>VER SIVIGILA</v>
          </cell>
          <cell r="K6464" t="str">
            <v>VER SIVIGILA</v>
          </cell>
          <cell r="L6464" t="str">
            <v>2_ENGATIVA</v>
          </cell>
          <cell r="M6464" t="str">
            <v>1_OCTUBRE_2025</v>
          </cell>
          <cell r="N6464" t="str">
            <v>6912. Vigilancia de la Salud AmbientalVigilancia de la Salud Ambiental2_ENGATIVA1_OCTUBRE_2025</v>
          </cell>
          <cell r="O6464">
            <v>71958</v>
          </cell>
          <cell r="R6464">
            <v>29</v>
          </cell>
          <cell r="S6464">
            <v>2086782</v>
          </cell>
        </row>
        <row r="6465">
          <cell r="E6465" t="str">
            <v>7112. Vigilancia de la Salud AmbientalVigilancia de la Salud Ambiental</v>
          </cell>
          <cell r="F6465" t="str">
            <v>Acciones de Fiscalización y Aseguramiento Sanitario</v>
          </cell>
          <cell r="G6465" t="str">
            <v>Línea de Medicamentos y Tecnologías en Salud</v>
          </cell>
          <cell r="H6465" t="str">
            <v>GSP</v>
          </cell>
          <cell r="I6465" t="str">
            <v>Establecimiento vigilado y controlado</v>
          </cell>
          <cell r="J6465" t="str">
            <v>VER SIVIGILA</v>
          </cell>
          <cell r="K6465" t="str">
            <v>VER SIVIGILA</v>
          </cell>
          <cell r="L6465" t="str">
            <v>2_ENGATIVA</v>
          </cell>
          <cell r="M6465" t="str">
            <v>1_OCTUBRE_2025</v>
          </cell>
          <cell r="N6465" t="str">
            <v>7112. Vigilancia de la Salud AmbientalVigilancia de la Salud Ambiental2_ENGATIVA1_OCTUBRE_2025</v>
          </cell>
          <cell r="O6465">
            <v>71958</v>
          </cell>
          <cell r="R6465">
            <v>17</v>
          </cell>
          <cell r="S6465">
            <v>1223286</v>
          </cell>
        </row>
        <row r="6466">
          <cell r="E6466" t="str">
            <v>7312. Vigilancia de la Salud AmbientalVigilancia de la Salud Ambiental</v>
          </cell>
          <cell r="F6466" t="str">
            <v>Acciones de Fiscalización y Aseguramiento Sanitario</v>
          </cell>
          <cell r="G6466" t="str">
            <v>Línea de Medicamentos y Tecnologías en Salud</v>
          </cell>
          <cell r="H6466" t="str">
            <v>GSP</v>
          </cell>
          <cell r="I6466" t="str">
            <v>Establecimiento vigilado y controlado</v>
          </cell>
          <cell r="J6466" t="str">
            <v>VER SIVIGILA</v>
          </cell>
          <cell r="K6466" t="str">
            <v>VER SIVIGILA</v>
          </cell>
          <cell r="L6466" t="str">
            <v>2_ENGATIVA</v>
          </cell>
          <cell r="M6466" t="str">
            <v>1_OCTUBRE_2025</v>
          </cell>
          <cell r="N6466" t="str">
            <v>7312. Vigilancia de la Salud AmbientalVigilancia de la Salud Ambiental2_ENGATIVA1_OCTUBRE_2025</v>
          </cell>
          <cell r="O6466">
            <v>281936</v>
          </cell>
          <cell r="R6466">
            <v>1</v>
          </cell>
          <cell r="S6466">
            <v>281936</v>
          </cell>
        </row>
        <row r="6467">
          <cell r="E6467" t="str">
            <v>7612. Vigilancia de la Salud AmbientalVigilancia de la Salud Ambiental</v>
          </cell>
          <cell r="F6467" t="str">
            <v>Acciones de Fiscalización y Aseguramiento Sanitario</v>
          </cell>
          <cell r="G6467" t="str">
            <v>Línea de Medicamentos y Tecnologías en Salud</v>
          </cell>
          <cell r="H6467" t="str">
            <v>GSP</v>
          </cell>
          <cell r="I6467" t="str">
            <v>Establecimiento vigilado y controlado</v>
          </cell>
          <cell r="J6467" t="str">
            <v>VER SIVIGILA</v>
          </cell>
          <cell r="K6467" t="str">
            <v>VER SIVIGILA</v>
          </cell>
          <cell r="L6467" t="str">
            <v>2_ENGATIVA</v>
          </cell>
          <cell r="M6467" t="str">
            <v>1_OCTUBRE_2025</v>
          </cell>
          <cell r="N6467" t="str">
            <v>7612. Vigilancia de la Salud AmbientalVigilancia de la Salud Ambiental2_ENGATIVA1_OCTUBRE_2025</v>
          </cell>
          <cell r="O6467">
            <v>0</v>
          </cell>
          <cell r="R6467">
            <v>0</v>
          </cell>
          <cell r="S6467">
            <v>0</v>
          </cell>
        </row>
        <row r="6468">
          <cell r="E6468" t="str">
            <v>7912. Vigilancia de la Salud AmbientalVigilancia de la Salud Ambiental</v>
          </cell>
          <cell r="F6468" t="str">
            <v>Acciones de Fiscalización y Aseguramiento Sanitario</v>
          </cell>
          <cell r="G6468" t="str">
            <v>Línea de Medicamentos y Tecnologías en Salud</v>
          </cell>
          <cell r="H6468" t="str">
            <v>GSP</v>
          </cell>
          <cell r="I6468" t="str">
            <v>Establecimiento vigilado y controlado</v>
          </cell>
          <cell r="J6468" t="str">
            <v>VER SIVIGILA</v>
          </cell>
          <cell r="K6468" t="str">
            <v>VER SIVIGILA</v>
          </cell>
          <cell r="L6468" t="str">
            <v>2_ENGATIVA</v>
          </cell>
          <cell r="M6468" t="str">
            <v>1_OCTUBRE_2025</v>
          </cell>
          <cell r="N6468" t="str">
            <v>7912. Vigilancia de la Salud AmbientalVigilancia de la Salud Ambiental2_ENGATIVA1_OCTUBRE_2025</v>
          </cell>
          <cell r="O6468">
            <v>105726</v>
          </cell>
          <cell r="R6468">
            <v>4</v>
          </cell>
          <cell r="S6468">
            <v>422904</v>
          </cell>
        </row>
        <row r="6469">
          <cell r="E6469" t="str">
            <v>8112. Vigilancia de la Salud AmbientalVigilancia de la Salud Ambiental</v>
          </cell>
          <cell r="F6469" t="str">
            <v>Acciones de Fiscalización y Aseguramiento Sanitario</v>
          </cell>
          <cell r="G6469" t="str">
            <v>Línea de Medicamentos y Tecnologías en Salud</v>
          </cell>
          <cell r="H6469" t="str">
            <v>GSP</v>
          </cell>
          <cell r="I6469" t="str">
            <v>Establecimiento vigilado y controlado</v>
          </cell>
          <cell r="J6469" t="str">
            <v>VER SIVIGILA</v>
          </cell>
          <cell r="K6469" t="str">
            <v>VER SIVIGILA</v>
          </cell>
          <cell r="L6469" t="str">
            <v>2_ENGATIVA</v>
          </cell>
          <cell r="M6469" t="str">
            <v>1_OCTUBRE_2025</v>
          </cell>
          <cell r="N6469" t="str">
            <v>8112. Vigilancia de la Salud AmbientalVigilancia de la Salud Ambiental2_ENGATIVA1_OCTUBRE_2025</v>
          </cell>
          <cell r="O6469">
            <v>211452</v>
          </cell>
          <cell r="R6469">
            <v>7</v>
          </cell>
          <cell r="S6469">
            <v>1480164</v>
          </cell>
        </row>
        <row r="6470">
          <cell r="E6470" t="str">
            <v>101512. Vigilancia de la Salud AmbientalVigilancia de la Salud Ambiental</v>
          </cell>
          <cell r="F6470" t="str">
            <v>Acciones de Fiscalización y Aseguramiento Sanitario</v>
          </cell>
          <cell r="G6470" t="str">
            <v>Línea de Medicamentos y Tecnologías en Salud</v>
          </cell>
          <cell r="H6470" t="str">
            <v>GSP</v>
          </cell>
          <cell r="I6470" t="str">
            <v>Establecimiento vigilado y controlado</v>
          </cell>
          <cell r="J6470" t="str">
            <v>VER SIVIGILA</v>
          </cell>
          <cell r="K6470" t="str">
            <v>VER SIVIGILA</v>
          </cell>
          <cell r="L6470" t="str">
            <v>2_ENGATIVA</v>
          </cell>
          <cell r="M6470" t="str">
            <v>1_OCTUBRE_2025</v>
          </cell>
          <cell r="N6470" t="str">
            <v>101512. Vigilancia de la Salud AmbientalVigilancia de la Salud Ambiental2_ENGATIVA1_OCTUBRE_2025</v>
          </cell>
          <cell r="O6470">
            <v>0</v>
          </cell>
          <cell r="R6470">
            <v>0</v>
          </cell>
          <cell r="S6470">
            <v>0</v>
          </cell>
        </row>
        <row r="6471">
          <cell r="E6471" t="str">
            <v>112912. Vigilancia de la Salud AmbientalVigilancia de la Salud Ambiental</v>
          </cell>
          <cell r="F6471" t="str">
            <v>Acciones de Fiscalización y Aseguramiento Sanitario</v>
          </cell>
          <cell r="G6471" t="str">
            <v>Línea de Medicamentos y Tecnologías en Salud</v>
          </cell>
          <cell r="H6471" t="str">
            <v>GSP</v>
          </cell>
          <cell r="I6471" t="str">
            <v>Establecimiento vigilado y controlado</v>
          </cell>
          <cell r="J6471" t="str">
            <v>VER SIVIGILA</v>
          </cell>
          <cell r="K6471" t="str">
            <v>VER SIVIGILA</v>
          </cell>
          <cell r="L6471" t="str">
            <v>2_ENGATIVA</v>
          </cell>
          <cell r="M6471" t="str">
            <v>1_OCTUBRE_2025</v>
          </cell>
          <cell r="N6471" t="str">
            <v>112912. Vigilancia de la Salud AmbientalVigilancia de la Salud Ambiental2_ENGATIVA1_OCTUBRE_2025</v>
          </cell>
          <cell r="O6471">
            <v>0</v>
          </cell>
          <cell r="R6471">
            <v>0</v>
          </cell>
          <cell r="S6471">
            <v>0</v>
          </cell>
        </row>
        <row r="6472">
          <cell r="E6472" t="str">
            <v>177112. Vigilancia de la Salud AmbientalVigilancia de la Salud Ambiental</v>
          </cell>
          <cell r="F6472" t="str">
            <v>Acciones de Fiscalización y Aseguramiento Sanitario</v>
          </cell>
          <cell r="G6472" t="str">
            <v>Línea de Medicamentos y Tecnologías en Salud</v>
          </cell>
          <cell r="H6472" t="str">
            <v>GSP</v>
          </cell>
          <cell r="I6472" t="str">
            <v>Establecimiento vigilado y controlado</v>
          </cell>
          <cell r="J6472" t="str">
            <v>VER SIVIGILA</v>
          </cell>
          <cell r="K6472" t="str">
            <v>VER SIVIGILA</v>
          </cell>
          <cell r="L6472" t="str">
            <v>2_ENGATIVA</v>
          </cell>
          <cell r="M6472" t="str">
            <v>1_OCTUBRE_2025</v>
          </cell>
          <cell r="N6472" t="str">
            <v>177112. Vigilancia de la Salud AmbientalVigilancia de la Salud Ambiental2_ENGATIVA1_OCTUBRE_2025</v>
          </cell>
          <cell r="O6472">
            <v>140968</v>
          </cell>
          <cell r="R6472">
            <v>1</v>
          </cell>
          <cell r="S6472">
            <v>140968</v>
          </cell>
        </row>
        <row r="6473">
          <cell r="E6473" t="str">
            <v>210612. Vigilancia de la Salud AmbientalVigilancia de la Salud Ambiental</v>
          </cell>
          <cell r="F6473" t="str">
            <v>Acciones de Fiscalización y Aseguramiento Sanitario</v>
          </cell>
          <cell r="G6473" t="str">
            <v>Línea de Medicamentos y Tecnologías en Salud</v>
          </cell>
          <cell r="H6473" t="str">
            <v>GSP</v>
          </cell>
          <cell r="I6473" t="str">
            <v>Establecimiento vigilado y controlado</v>
          </cell>
          <cell r="J6473" t="str">
            <v>VER SIVIGILA</v>
          </cell>
          <cell r="K6473" t="str">
            <v>VER SIVIGILA</v>
          </cell>
          <cell r="L6473" t="str">
            <v>2_ENGATIVA</v>
          </cell>
          <cell r="M6473" t="str">
            <v>1_OCTUBRE_2025</v>
          </cell>
          <cell r="N6473" t="str">
            <v>210612. Vigilancia de la Salud AmbientalVigilancia de la Salud Ambiental2_ENGATIVA1_OCTUBRE_2025</v>
          </cell>
          <cell r="O6473">
            <v>0</v>
          </cell>
          <cell r="R6473">
            <v>0</v>
          </cell>
          <cell r="S6473">
            <v>0</v>
          </cell>
        </row>
        <row r="6474">
          <cell r="E6474" t="str">
            <v>245412. Vigilancia de la Salud AmbientalVigilancia de la Salud Ambiental</v>
          </cell>
          <cell r="F6474" t="str">
            <v>Acciones de Fiscalización y Aseguramiento Sanitario</v>
          </cell>
          <cell r="G6474" t="str">
            <v>Línea de Medicamentos y Tecnologías en Salud</v>
          </cell>
          <cell r="H6474" t="str">
            <v>GSP</v>
          </cell>
          <cell r="I6474" t="str">
            <v>Establecimiento vigilado y controlado</v>
          </cell>
          <cell r="J6474" t="str">
            <v>VER SIVIGILA</v>
          </cell>
          <cell r="K6474" t="str">
            <v>VER SIVIGILA</v>
          </cell>
          <cell r="L6474" t="str">
            <v>2_ENGATIVA</v>
          </cell>
          <cell r="M6474" t="str">
            <v>1_OCTUBRE_2025</v>
          </cell>
          <cell r="N6474" t="str">
            <v>245412. Vigilancia de la Salud AmbientalVigilancia de la Salud Ambiental2_ENGATIVA1_OCTUBRE_2025</v>
          </cell>
          <cell r="O6474">
            <v>0</v>
          </cell>
          <cell r="R6474">
            <v>0</v>
          </cell>
          <cell r="S6474">
            <v>0</v>
          </cell>
        </row>
        <row r="6475">
          <cell r="E6475" t="str">
            <v>110312. Vigilancia de la Salud AmbientalVigilancia de la Salud Ambiental</v>
          </cell>
          <cell r="F6475" t="str">
            <v xml:space="preserve">Prevención, Vigilancia  y Control de Enfermedades Zoonóticas </v>
          </cell>
          <cell r="G6475" t="str">
            <v>Línea eventos transmisibles de origen zoonótico</v>
          </cell>
          <cell r="H6475" t="str">
            <v>GSP</v>
          </cell>
          <cell r="I6475" t="str">
            <v>Control de vectores</v>
          </cell>
          <cell r="J6475" t="str">
            <v>VER SIVIGILA</v>
          </cell>
          <cell r="K6475" t="str">
            <v>VER SIVIGILA</v>
          </cell>
          <cell r="L6475" t="str">
            <v>2_ENGATIVA</v>
          </cell>
          <cell r="M6475" t="str">
            <v>1_OCTUBRE_2025</v>
          </cell>
          <cell r="N6475" t="str">
            <v>110312. Vigilancia de la Salud AmbientalVigilancia de la Salud Ambiental2_ENGATIVA1_OCTUBRE_2025</v>
          </cell>
          <cell r="O6475">
            <v>909</v>
          </cell>
          <cell r="R6475">
            <v>1500</v>
          </cell>
          <cell r="S6475">
            <v>1363500</v>
          </cell>
        </row>
        <row r="6476">
          <cell r="E6476" t="str">
            <v>178312. Vigilancia de la Salud AmbientalVigilancia de la Salud Ambiental</v>
          </cell>
          <cell r="F6476" t="str">
            <v>Acciones de Fiscalización y Aseguramiento Sanitario</v>
          </cell>
          <cell r="G6476" t="str">
            <v>Línea eventos transmisibles de origen zoonótico</v>
          </cell>
          <cell r="H6476" t="str">
            <v>GSP</v>
          </cell>
          <cell r="I6476" t="str">
            <v>Establecimiento vigilado y controlado</v>
          </cell>
          <cell r="J6476" t="str">
            <v>VER SIVIGILA</v>
          </cell>
          <cell r="K6476" t="str">
            <v>VER SIVIGILA</v>
          </cell>
          <cell r="L6476" t="str">
            <v>2_ENGATIVA</v>
          </cell>
          <cell r="M6476" t="str">
            <v>1_OCTUBRE_2025</v>
          </cell>
          <cell r="N6476" t="str">
            <v>178312. Vigilancia de la Salud AmbientalVigilancia de la Salud Ambiental2_ENGATIVA1_OCTUBRE_2025</v>
          </cell>
          <cell r="O6476">
            <v>0</v>
          </cell>
          <cell r="R6476">
            <v>0</v>
          </cell>
          <cell r="S6476">
            <v>0</v>
          </cell>
        </row>
        <row r="6477">
          <cell r="E6477" t="str">
            <v>215612. Vigilancia de la Salud AmbientalVigilancia de la Salud Ambiental</v>
          </cell>
          <cell r="F6477" t="str">
            <v>Acciones de Fiscalización y Aseguramiento Sanitario</v>
          </cell>
          <cell r="G6477" t="str">
            <v>Línea eventos transmisibles de origen zoonótico</v>
          </cell>
          <cell r="H6477" t="str">
            <v>GSP</v>
          </cell>
          <cell r="I6477" t="str">
            <v>Establecimiento vigilado y controlado</v>
          </cell>
          <cell r="J6477" t="str">
            <v>VER SIVIGILA</v>
          </cell>
          <cell r="K6477" t="str">
            <v>VER SIVIGILA</v>
          </cell>
          <cell r="L6477" t="str">
            <v>2_ENGATIVA</v>
          </cell>
          <cell r="M6477" t="str">
            <v>1_OCTUBRE_2025</v>
          </cell>
          <cell r="N6477" t="str">
            <v>215612. Vigilancia de la Salud AmbientalVigilancia de la Salud Ambiental2_ENGATIVA1_OCTUBRE_2025</v>
          </cell>
          <cell r="O6477">
            <v>0</v>
          </cell>
          <cell r="R6477">
            <v>0</v>
          </cell>
          <cell r="S6477">
            <v>0</v>
          </cell>
        </row>
        <row r="6478">
          <cell r="E6478" t="str">
            <v>215712. Vigilancia de la Salud AmbientalVigilancia de la Salud Ambiental</v>
          </cell>
          <cell r="F6478" t="str">
            <v>Acciones de Fiscalización y Aseguramiento Sanitario</v>
          </cell>
          <cell r="G6478" t="str">
            <v>Línea eventos transmisibles de origen zoonótico</v>
          </cell>
          <cell r="H6478" t="str">
            <v>GSP</v>
          </cell>
          <cell r="I6478" t="str">
            <v>Establecimiento vigilado y controlado</v>
          </cell>
          <cell r="J6478" t="str">
            <v>VER SIVIGILA</v>
          </cell>
          <cell r="K6478" t="str">
            <v>VER SIVIGILA</v>
          </cell>
          <cell r="L6478" t="str">
            <v>2_ENGATIVA</v>
          </cell>
          <cell r="M6478" t="str">
            <v>1_OCTUBRE_2025</v>
          </cell>
          <cell r="N6478" t="str">
            <v>215712. Vigilancia de la Salud AmbientalVigilancia de la Salud Ambiental2_ENGATIVA1_OCTUBRE_2025</v>
          </cell>
          <cell r="O6478">
            <v>91656</v>
          </cell>
          <cell r="R6478">
            <v>1</v>
          </cell>
          <cell r="S6478">
            <v>91656</v>
          </cell>
        </row>
        <row r="6479">
          <cell r="E6479" t="str">
            <v>238712. Vigilancia de la Salud AmbientalVigilancia de la Salud Ambiental</v>
          </cell>
          <cell r="F6479" t="str">
            <v>Acciones de Fiscalización y Aseguramiento Sanitario</v>
          </cell>
          <cell r="G6479" t="str">
            <v>Línea eventos transmisibles de origen zoonótico</v>
          </cell>
          <cell r="H6479" t="str">
            <v>GSP</v>
          </cell>
          <cell r="I6479" t="str">
            <v>Establecimiento vigilado y controlado</v>
          </cell>
          <cell r="J6479" t="str">
            <v>VER SIVIGILA</v>
          </cell>
          <cell r="K6479" t="str">
            <v>VER SIVIGILA</v>
          </cell>
          <cell r="L6479" t="str">
            <v>2_ENGATIVA</v>
          </cell>
          <cell r="M6479" t="str">
            <v>1_OCTUBRE_2025</v>
          </cell>
          <cell r="N6479" t="str">
            <v>238712. Vigilancia de la Salud AmbientalVigilancia de la Salud Ambiental2_ENGATIVA1_OCTUBRE_2025</v>
          </cell>
          <cell r="O6479">
            <v>61104</v>
          </cell>
          <cell r="R6479">
            <v>2</v>
          </cell>
          <cell r="S6479">
            <v>122208</v>
          </cell>
        </row>
        <row r="6480">
          <cell r="E6480" t="str">
            <v>238812. Vigilancia de la Salud AmbientalVigilancia de la Salud Ambiental</v>
          </cell>
          <cell r="F6480" t="str">
            <v>Acciones de Fiscalización y Aseguramiento Sanitario</v>
          </cell>
          <cell r="G6480" t="str">
            <v>Línea eventos transmisibles de origen zoonótico</v>
          </cell>
          <cell r="H6480" t="str">
            <v>GSP</v>
          </cell>
          <cell r="I6480" t="str">
            <v>Establecimiento vigilado y controlado</v>
          </cell>
          <cell r="J6480" t="str">
            <v>VER SIVIGILA</v>
          </cell>
          <cell r="K6480" t="str">
            <v>VER SIVIGILA</v>
          </cell>
          <cell r="L6480" t="str">
            <v>2_ENGATIVA</v>
          </cell>
          <cell r="M6480" t="str">
            <v>1_OCTUBRE_2025</v>
          </cell>
          <cell r="N6480" t="str">
            <v>238812. Vigilancia de la Salud AmbientalVigilancia de la Salud Ambiental2_ENGATIVA1_OCTUBRE_2025</v>
          </cell>
          <cell r="O6480">
            <v>91656</v>
          </cell>
          <cell r="R6480">
            <v>18</v>
          </cell>
          <cell r="S6480">
            <v>1649808</v>
          </cell>
        </row>
        <row r="6481">
          <cell r="E6481" t="str">
            <v>239312. Vigilancia de la Salud AmbientalVigilancia de la Salud Ambiental</v>
          </cell>
          <cell r="F6481" t="str">
            <v>Acciones de Fiscalización y Aseguramiento Sanitario</v>
          </cell>
          <cell r="G6481" t="str">
            <v>Línea eventos transmisibles de origen zoonótico</v>
          </cell>
          <cell r="H6481" t="str">
            <v>GSP</v>
          </cell>
          <cell r="I6481" t="str">
            <v>Establecimiento vigilado y controlado</v>
          </cell>
          <cell r="J6481" t="str">
            <v>VER SIVIGILA</v>
          </cell>
          <cell r="K6481" t="str">
            <v>VER SIVIGILA</v>
          </cell>
          <cell r="L6481" t="str">
            <v>2_ENGATIVA</v>
          </cell>
          <cell r="M6481" t="str">
            <v>1_OCTUBRE_2025</v>
          </cell>
          <cell r="N6481" t="str">
            <v>239312. Vigilancia de la Salud AmbientalVigilancia de la Salud Ambiental2_ENGATIVA1_OCTUBRE_2025</v>
          </cell>
          <cell r="O6481">
            <v>91656</v>
          </cell>
          <cell r="R6481">
            <v>29</v>
          </cell>
          <cell r="S6481">
            <v>2658024</v>
          </cell>
        </row>
        <row r="6482">
          <cell r="E6482" t="str">
            <v>245812. Vigilancia de la Salud AmbientalVigilancia de la Salud Ambiental</v>
          </cell>
          <cell r="F6482" t="str">
            <v>Acciones de Fiscalización y Aseguramiento Sanitario</v>
          </cell>
          <cell r="G6482" t="str">
            <v>Línea eventos transmisibles de origen zoonótico</v>
          </cell>
          <cell r="H6482" t="str">
            <v>GSP</v>
          </cell>
          <cell r="I6482" t="str">
            <v>Establecimiento vigilado y controlado</v>
          </cell>
          <cell r="J6482" t="str">
            <v>VER SIVIGILA</v>
          </cell>
          <cell r="K6482" t="str">
            <v>VER SIVIGILA</v>
          </cell>
          <cell r="L6482" t="str">
            <v>2_ENGATIVA</v>
          </cell>
          <cell r="M6482" t="str">
            <v>1_OCTUBRE_2025</v>
          </cell>
          <cell r="N6482" t="str">
            <v>245812. Vigilancia de la Salud AmbientalVigilancia de la Salud Ambiental2_ENGATIVA1_OCTUBRE_2025</v>
          </cell>
          <cell r="O6482">
            <v>122208</v>
          </cell>
          <cell r="R6482">
            <v>8</v>
          </cell>
          <cell r="S6482">
            <v>977664</v>
          </cell>
        </row>
        <row r="6483">
          <cell r="E6483" t="str">
            <v>245912. Vigilancia de la Salud AmbientalVigilancia de la Salud Ambiental</v>
          </cell>
          <cell r="F6483" t="str">
            <v>Acciones de Fiscalización y Aseguramiento Sanitario</v>
          </cell>
          <cell r="G6483" t="str">
            <v>Línea eventos transmisibles de origen zoonótico</v>
          </cell>
          <cell r="H6483" t="str">
            <v>GSP</v>
          </cell>
          <cell r="I6483" t="str">
            <v>Establecimiento vigilado y controlado</v>
          </cell>
          <cell r="J6483" t="str">
            <v>VER SIVIGILA</v>
          </cell>
          <cell r="K6483" t="str">
            <v>VER SIVIGILA</v>
          </cell>
          <cell r="L6483" t="str">
            <v>2_ENGATIVA</v>
          </cell>
          <cell r="M6483" t="str">
            <v>1_OCTUBRE_2025</v>
          </cell>
          <cell r="N6483" t="str">
            <v>245912. Vigilancia de la Salud AmbientalVigilancia de la Salud Ambiental2_ENGATIVA1_OCTUBRE_2025</v>
          </cell>
          <cell r="O6483">
            <v>122208</v>
          </cell>
          <cell r="R6483">
            <v>1</v>
          </cell>
          <cell r="S6483">
            <v>122208</v>
          </cell>
        </row>
        <row r="6484">
          <cell r="E6484" t="str">
            <v>246012. Vigilancia de la Salud AmbientalVigilancia de la Salud Ambiental</v>
          </cell>
          <cell r="F6484" t="str">
            <v>Acciones de Fiscalización y Aseguramiento Sanitario</v>
          </cell>
          <cell r="G6484" t="str">
            <v>Línea eventos transmisibles de origen zoonótico</v>
          </cell>
          <cell r="H6484" t="str">
            <v>GSP</v>
          </cell>
          <cell r="I6484" t="str">
            <v>Establecimiento vigilado y controlado</v>
          </cell>
          <cell r="J6484" t="str">
            <v>VER SIVIGILA</v>
          </cell>
          <cell r="K6484" t="str">
            <v>VER SIVIGILA</v>
          </cell>
          <cell r="L6484" t="str">
            <v>2_ENGATIVA</v>
          </cell>
          <cell r="M6484" t="str">
            <v>1_OCTUBRE_2025</v>
          </cell>
          <cell r="N6484" t="str">
            <v>246012. Vigilancia de la Salud AmbientalVigilancia de la Salud Ambiental2_ENGATIVA1_OCTUBRE_2025</v>
          </cell>
          <cell r="O6484">
            <v>183312</v>
          </cell>
          <cell r="R6484">
            <v>2</v>
          </cell>
          <cell r="S6484">
            <v>366624</v>
          </cell>
        </row>
        <row r="6485">
          <cell r="E6485" t="str">
            <v>412. Vigilancia de la Salud AmbientalVigilancia de la Salud Ambiental</v>
          </cell>
          <cell r="F6485" t="str">
            <v>Acciones de Fiscalización y Aseguramiento Sanitario</v>
          </cell>
          <cell r="G6485" t="str">
            <v>Línea Seguridad química</v>
          </cell>
          <cell r="H6485" t="str">
            <v>GSP</v>
          </cell>
          <cell r="I6485" t="str">
            <v>Establecimiento vigilado y controlado</v>
          </cell>
          <cell r="J6485" t="str">
            <v>VER SIVIGILA</v>
          </cell>
          <cell r="K6485" t="str">
            <v>VER SIVIGILA</v>
          </cell>
          <cell r="L6485" t="str">
            <v>2_ENGATIVA</v>
          </cell>
          <cell r="M6485" t="str">
            <v>1_OCTUBRE_2025</v>
          </cell>
          <cell r="N6485" t="str">
            <v>412. Vigilancia de la Salud AmbientalVigilancia de la Salud Ambiental2_ENGATIVA1_OCTUBRE_2025</v>
          </cell>
          <cell r="O6485">
            <v>91656</v>
          </cell>
          <cell r="R6485">
            <v>64</v>
          </cell>
          <cell r="S6485">
            <v>5865984</v>
          </cell>
        </row>
        <row r="6486">
          <cell r="E6486" t="str">
            <v>612. Vigilancia de la Salud AmbientalVigilancia de la Salud Ambiental</v>
          </cell>
          <cell r="F6486" t="str">
            <v>Acciones de Fiscalización y Aseguramiento Sanitario</v>
          </cell>
          <cell r="G6486" t="str">
            <v>Línea Seguridad química</v>
          </cell>
          <cell r="H6486" t="str">
            <v>GSP</v>
          </cell>
          <cell r="I6486" t="str">
            <v>Establecimiento vigilado y controlado</v>
          </cell>
          <cell r="J6486" t="str">
            <v>VER SIVIGILA</v>
          </cell>
          <cell r="K6486" t="str">
            <v>VER SIVIGILA</v>
          </cell>
          <cell r="L6486" t="str">
            <v>2_ENGATIVA</v>
          </cell>
          <cell r="M6486" t="str">
            <v>1_OCTUBRE_2025</v>
          </cell>
          <cell r="N6486" t="str">
            <v>612. Vigilancia de la Salud AmbientalVigilancia de la Salud Ambiental2_ENGATIVA1_OCTUBRE_2025</v>
          </cell>
          <cell r="O6486">
            <v>0</v>
          </cell>
          <cell r="R6486">
            <v>0</v>
          </cell>
          <cell r="S6486">
            <v>0</v>
          </cell>
        </row>
        <row r="6487">
          <cell r="E6487" t="str">
            <v>1212. Vigilancia de la Salud AmbientalVigilancia de la Salud Ambiental</v>
          </cell>
          <cell r="F6487" t="str">
            <v>Acciones de Fiscalización y Aseguramiento Sanitario</v>
          </cell>
          <cell r="G6487" t="str">
            <v>Línea Seguridad química</v>
          </cell>
          <cell r="H6487" t="str">
            <v>GSP</v>
          </cell>
          <cell r="I6487" t="str">
            <v>Establecimiento vigilado y controlado</v>
          </cell>
          <cell r="J6487" t="str">
            <v>VER SIVIGILA</v>
          </cell>
          <cell r="K6487" t="str">
            <v>VER SIVIGILA</v>
          </cell>
          <cell r="L6487" t="str">
            <v>2_ENGATIVA</v>
          </cell>
          <cell r="M6487" t="str">
            <v>1_OCTUBRE_2025</v>
          </cell>
          <cell r="N6487" t="str">
            <v>1212. Vigilancia de la Salud AmbientalVigilancia de la Salud Ambiental2_ENGATIVA1_OCTUBRE_2025</v>
          </cell>
          <cell r="O6487">
            <v>0</v>
          </cell>
          <cell r="R6487">
            <v>0</v>
          </cell>
          <cell r="S6487">
            <v>0</v>
          </cell>
        </row>
        <row r="6488">
          <cell r="E6488" t="str">
            <v>1712. Vigilancia de la Salud AmbientalVigilancia de la Salud Ambiental</v>
          </cell>
          <cell r="F6488" t="str">
            <v>Acciones de Fiscalización y Aseguramiento Sanitario</v>
          </cell>
          <cell r="G6488" t="str">
            <v>Línea Seguridad química</v>
          </cell>
          <cell r="H6488" t="str">
            <v>GSP</v>
          </cell>
          <cell r="I6488" t="str">
            <v>Establecimiento vigilado y controlado</v>
          </cell>
          <cell r="J6488" t="str">
            <v>VER SIVIGILA</v>
          </cell>
          <cell r="K6488" t="str">
            <v>VER SIVIGILA</v>
          </cell>
          <cell r="L6488" t="str">
            <v>2_ENGATIVA</v>
          </cell>
          <cell r="M6488" t="str">
            <v>1_OCTUBRE_2025</v>
          </cell>
          <cell r="N6488" t="str">
            <v>1712. Vigilancia de la Salud AmbientalVigilancia de la Salud Ambiental2_ENGATIVA1_OCTUBRE_2025</v>
          </cell>
          <cell r="O6488">
            <v>91656</v>
          </cell>
          <cell r="R6488">
            <v>1</v>
          </cell>
          <cell r="S6488">
            <v>91656</v>
          </cell>
        </row>
        <row r="6489">
          <cell r="E6489" t="str">
            <v>2112. Vigilancia de la Salud AmbientalVigilancia de la Salud Ambiental</v>
          </cell>
          <cell r="F6489" t="str">
            <v>Acciones de Fiscalización y Aseguramiento Sanitario</v>
          </cell>
          <cell r="G6489" t="str">
            <v>Línea Seguridad química</v>
          </cell>
          <cell r="H6489" t="str">
            <v>GSP</v>
          </cell>
          <cell r="I6489" t="str">
            <v>Establecimiento vigilado y controlado</v>
          </cell>
          <cell r="J6489" t="str">
            <v>VER SIVIGILA</v>
          </cell>
          <cell r="K6489" t="str">
            <v>VER SIVIGILA</v>
          </cell>
          <cell r="L6489" t="str">
            <v>2_ENGATIVA</v>
          </cell>
          <cell r="M6489" t="str">
            <v>1_OCTUBRE_2025</v>
          </cell>
          <cell r="N6489" t="str">
            <v>2112. Vigilancia de la Salud AmbientalVigilancia de la Salud Ambiental2_ENGATIVA1_OCTUBRE_2025</v>
          </cell>
          <cell r="O6489">
            <v>122208</v>
          </cell>
          <cell r="R6489">
            <v>1</v>
          </cell>
          <cell r="S6489">
            <v>122208</v>
          </cell>
        </row>
        <row r="6490">
          <cell r="E6490" t="str">
            <v>2212. Vigilancia de la Salud AmbientalVigilancia de la Salud Ambiental</v>
          </cell>
          <cell r="F6490" t="str">
            <v>Acciones de Fiscalización y Aseguramiento Sanitario</v>
          </cell>
          <cell r="G6490" t="str">
            <v>Línea Seguridad química</v>
          </cell>
          <cell r="H6490" t="str">
            <v>GSP</v>
          </cell>
          <cell r="I6490" t="str">
            <v>Establecimiento vigilado y controlado</v>
          </cell>
          <cell r="J6490" t="str">
            <v>VER SIVIGILA</v>
          </cell>
          <cell r="K6490" t="str">
            <v>VER SIVIGILA</v>
          </cell>
          <cell r="L6490" t="str">
            <v>2_ENGATIVA</v>
          </cell>
          <cell r="M6490" t="str">
            <v>1_OCTUBRE_2025</v>
          </cell>
          <cell r="N6490" t="str">
            <v>2212. Vigilancia de la Salud AmbientalVigilancia de la Salud Ambiental2_ENGATIVA1_OCTUBRE_2025</v>
          </cell>
          <cell r="O6490">
            <v>91656</v>
          </cell>
          <cell r="R6490">
            <v>35</v>
          </cell>
          <cell r="S6490">
            <v>3207960</v>
          </cell>
        </row>
        <row r="6491">
          <cell r="E6491" t="str">
            <v>120512. Vigilancia de la Salud AmbientalVigilancia de la Salud Ambiental</v>
          </cell>
          <cell r="F6491" t="str">
            <v>Acciones de Fiscalización y Aseguramiento Sanitario</v>
          </cell>
          <cell r="G6491" t="str">
            <v>Línea Seguridad química</v>
          </cell>
          <cell r="H6491" t="str">
            <v>GSP</v>
          </cell>
          <cell r="I6491" t="str">
            <v>Establecimiento vigilado y controlado</v>
          </cell>
          <cell r="J6491" t="str">
            <v>VER SIVIGILA</v>
          </cell>
          <cell r="K6491" t="str">
            <v>VER SIVIGILA</v>
          </cell>
          <cell r="L6491" t="str">
            <v>2_ENGATIVA</v>
          </cell>
          <cell r="M6491" t="str">
            <v>1_OCTUBRE_2025</v>
          </cell>
          <cell r="N6491" t="str">
            <v>120512. Vigilancia de la Salud AmbientalVigilancia de la Salud Ambiental2_ENGATIVA1_OCTUBRE_2025</v>
          </cell>
          <cell r="O6491">
            <v>183312</v>
          </cell>
          <cell r="R6491">
            <v>12</v>
          </cell>
          <cell r="S6491">
            <v>2199744</v>
          </cell>
        </row>
        <row r="6492">
          <cell r="E6492" t="str">
            <v>174112. Vigilancia de la Salud AmbientalVigilancia de la Salud Ambiental</v>
          </cell>
          <cell r="F6492" t="str">
            <v>Acciones de Fiscalización y Aseguramiento Sanitario</v>
          </cell>
          <cell r="G6492" t="str">
            <v>Línea Seguridad química</v>
          </cell>
          <cell r="H6492" t="str">
            <v>GSP</v>
          </cell>
          <cell r="I6492" t="str">
            <v>Establecimiento vigilado y controlado</v>
          </cell>
          <cell r="J6492" t="str">
            <v>VER SIVIGILA</v>
          </cell>
          <cell r="K6492" t="str">
            <v>VER SIVIGILA</v>
          </cell>
          <cell r="L6492" t="str">
            <v>2_ENGATIVA</v>
          </cell>
          <cell r="M6492" t="str">
            <v>1_OCTUBRE_2025</v>
          </cell>
          <cell r="N6492" t="str">
            <v>174112. Vigilancia de la Salud AmbientalVigilancia de la Salud Ambiental2_ENGATIVA1_OCTUBRE_2025</v>
          </cell>
          <cell r="O6492">
            <v>0</v>
          </cell>
          <cell r="R6492">
            <v>0</v>
          </cell>
          <cell r="S6492">
            <v>0</v>
          </cell>
        </row>
        <row r="6493">
          <cell r="E6493" t="str">
            <v>174212. Vigilancia de la Salud AmbientalVigilancia de la Salud Ambiental</v>
          </cell>
          <cell r="F6493" t="str">
            <v>Acciones de Fiscalización y Aseguramiento Sanitario</v>
          </cell>
          <cell r="G6493" t="str">
            <v>Línea Seguridad química</v>
          </cell>
          <cell r="H6493" t="str">
            <v>GSP</v>
          </cell>
          <cell r="I6493" t="str">
            <v>Establecimiento vigilado y controlado</v>
          </cell>
          <cell r="J6493" t="str">
            <v>VER SIVIGILA</v>
          </cell>
          <cell r="K6493" t="str">
            <v>VER SIVIGILA</v>
          </cell>
          <cell r="L6493" t="str">
            <v>2_ENGATIVA</v>
          </cell>
          <cell r="M6493" t="str">
            <v>1_OCTUBRE_2025</v>
          </cell>
          <cell r="N6493" t="str">
            <v>174212. Vigilancia de la Salud AmbientalVigilancia de la Salud Ambiental2_ENGATIVA1_OCTUBRE_2025</v>
          </cell>
          <cell r="O6493">
            <v>91656</v>
          </cell>
          <cell r="R6493">
            <v>46</v>
          </cell>
          <cell r="S6493">
            <v>4216176</v>
          </cell>
        </row>
        <row r="6494">
          <cell r="E6494" t="str">
            <v>174612. Vigilancia de la Salud AmbientalVigilancia de la Salud Ambiental</v>
          </cell>
          <cell r="F6494" t="str">
            <v>Acciones de Fiscalización y Aseguramiento Sanitario</v>
          </cell>
          <cell r="G6494" t="str">
            <v>Línea Seguridad química</v>
          </cell>
          <cell r="H6494" t="str">
            <v>GSP</v>
          </cell>
          <cell r="I6494" t="str">
            <v>Establecimiento vigilado y controlado</v>
          </cell>
          <cell r="J6494" t="str">
            <v>VER SIVIGILA</v>
          </cell>
          <cell r="K6494" t="str">
            <v>VER SIVIGILA</v>
          </cell>
          <cell r="L6494" t="str">
            <v>2_ENGATIVA</v>
          </cell>
          <cell r="M6494" t="str">
            <v>1_OCTUBRE_2025</v>
          </cell>
          <cell r="N6494" t="str">
            <v>174612. Vigilancia de la Salud AmbientalVigilancia de la Salud Ambiental2_ENGATIVA1_OCTUBRE_2025</v>
          </cell>
          <cell r="O6494">
            <v>61104</v>
          </cell>
          <cell r="R6494">
            <v>1</v>
          </cell>
          <cell r="S6494">
            <v>61104</v>
          </cell>
        </row>
        <row r="6495">
          <cell r="E6495" t="str">
            <v>175612. Vigilancia de la Salud AmbientalVigilancia de la Salud Ambiental</v>
          </cell>
          <cell r="F6495" t="str">
            <v>Acciones de Fiscalización y Aseguramiento Sanitario</v>
          </cell>
          <cell r="G6495" t="str">
            <v>Línea Seguridad química</v>
          </cell>
          <cell r="H6495" t="str">
            <v>GSP</v>
          </cell>
          <cell r="I6495" t="str">
            <v>Establecimiento vigilado y controlado</v>
          </cell>
          <cell r="J6495" t="str">
            <v>VER SIVIGILA</v>
          </cell>
          <cell r="K6495" t="str">
            <v>VER SIVIGILA</v>
          </cell>
          <cell r="L6495" t="str">
            <v>2_ENGATIVA</v>
          </cell>
          <cell r="M6495" t="str">
            <v>1_OCTUBRE_2025</v>
          </cell>
          <cell r="N6495" t="str">
            <v>175612. Vigilancia de la Salud AmbientalVigilancia de la Salud Ambiental2_ENGATIVA1_OCTUBRE_2025</v>
          </cell>
          <cell r="O6495">
            <v>0</v>
          </cell>
          <cell r="R6495">
            <v>0</v>
          </cell>
          <cell r="S6495">
            <v>0</v>
          </cell>
        </row>
        <row r="6496">
          <cell r="E6496" t="str">
            <v>175812. Vigilancia de la Salud AmbientalVigilancia de la Salud Ambiental</v>
          </cell>
          <cell r="F6496" t="str">
            <v>Acciones de Fiscalización y Aseguramiento Sanitario</v>
          </cell>
          <cell r="G6496" t="str">
            <v>Línea Seguridad química</v>
          </cell>
          <cell r="H6496" t="str">
            <v>GSP</v>
          </cell>
          <cell r="I6496" t="str">
            <v>Establecimiento vigilado y controlado</v>
          </cell>
          <cell r="J6496" t="str">
            <v>VER SIVIGILA</v>
          </cell>
          <cell r="K6496" t="str">
            <v>VER SIVIGILA</v>
          </cell>
          <cell r="L6496" t="str">
            <v>2_ENGATIVA</v>
          </cell>
          <cell r="M6496" t="str">
            <v>1_OCTUBRE_2025</v>
          </cell>
          <cell r="N6496" t="str">
            <v>175812. Vigilancia de la Salud AmbientalVigilancia de la Salud Ambiental2_ENGATIVA1_OCTUBRE_2025</v>
          </cell>
          <cell r="O6496">
            <v>0</v>
          </cell>
          <cell r="R6496">
            <v>0</v>
          </cell>
          <cell r="S6496">
            <v>0</v>
          </cell>
        </row>
        <row r="6497">
          <cell r="E6497" t="str">
            <v>175912. Vigilancia de la Salud AmbientalVigilancia de la Salud Ambiental</v>
          </cell>
          <cell r="F6497" t="str">
            <v>Acciones de Fiscalización y Aseguramiento Sanitario</v>
          </cell>
          <cell r="G6497" t="str">
            <v>Línea Seguridad química</v>
          </cell>
          <cell r="H6497" t="str">
            <v>GSP</v>
          </cell>
          <cell r="I6497" t="str">
            <v>Establecimiento vigilado y controlado</v>
          </cell>
          <cell r="J6497" t="str">
            <v>VER SIVIGILA</v>
          </cell>
          <cell r="K6497" t="str">
            <v>VER SIVIGILA</v>
          </cell>
          <cell r="L6497" t="str">
            <v>2_ENGATIVA</v>
          </cell>
          <cell r="M6497" t="str">
            <v>1_OCTUBRE_2025</v>
          </cell>
          <cell r="N6497" t="str">
            <v>175912. Vigilancia de la Salud AmbientalVigilancia de la Salud Ambiental2_ENGATIVA1_OCTUBRE_2025</v>
          </cell>
          <cell r="O6497">
            <v>76380</v>
          </cell>
          <cell r="R6497">
            <v>38</v>
          </cell>
          <cell r="S6497">
            <v>2902440</v>
          </cell>
        </row>
        <row r="6498">
          <cell r="E6498" t="str">
            <v>176012. Vigilancia de la Salud AmbientalVigilancia de la Salud Ambiental</v>
          </cell>
          <cell r="F6498" t="str">
            <v>Acciones de Fiscalización y Aseguramiento Sanitario</v>
          </cell>
          <cell r="G6498" t="str">
            <v>Línea Seguridad química</v>
          </cell>
          <cell r="H6498" t="str">
            <v>GSP</v>
          </cell>
          <cell r="I6498" t="str">
            <v>Establecimiento vigilado y controlado</v>
          </cell>
          <cell r="J6498" t="str">
            <v>VER SIVIGILA</v>
          </cell>
          <cell r="K6498" t="str">
            <v>VER SIVIGILA</v>
          </cell>
          <cell r="L6498" t="str">
            <v>2_ENGATIVA</v>
          </cell>
          <cell r="M6498" t="str">
            <v>1_OCTUBRE_2025</v>
          </cell>
          <cell r="N6498" t="str">
            <v>176012. Vigilancia de la Salud AmbientalVigilancia de la Salud Ambiental2_ENGATIVA1_OCTUBRE_2025</v>
          </cell>
          <cell r="O6498">
            <v>0</v>
          </cell>
          <cell r="R6498">
            <v>0</v>
          </cell>
          <cell r="S6498">
            <v>0</v>
          </cell>
        </row>
        <row r="6499">
          <cell r="E6499" t="str">
            <v>176112. Vigilancia de la Salud AmbientalVigilancia de la Salud Ambiental</v>
          </cell>
          <cell r="F6499" t="str">
            <v>Acciones de Fiscalización y Aseguramiento Sanitario</v>
          </cell>
          <cell r="G6499" t="str">
            <v>Línea Seguridad química</v>
          </cell>
          <cell r="H6499" t="str">
            <v>GSP</v>
          </cell>
          <cell r="I6499" t="str">
            <v>Establecimiento vigilado y controlado</v>
          </cell>
          <cell r="J6499" t="str">
            <v>VER SIVIGILA</v>
          </cell>
          <cell r="K6499" t="str">
            <v>VER SIVIGILA</v>
          </cell>
          <cell r="L6499" t="str">
            <v>2_ENGATIVA</v>
          </cell>
          <cell r="M6499" t="str">
            <v>1_OCTUBRE_2025</v>
          </cell>
          <cell r="N6499" t="str">
            <v>176112. Vigilancia de la Salud AmbientalVigilancia de la Salud Ambiental2_ENGATIVA1_OCTUBRE_2025</v>
          </cell>
          <cell r="O6499">
            <v>61104</v>
          </cell>
          <cell r="R6499">
            <v>6</v>
          </cell>
          <cell r="S6499">
            <v>366624</v>
          </cell>
        </row>
        <row r="6500">
          <cell r="E6500" t="str">
            <v>176212. Vigilancia de la Salud AmbientalVigilancia de la Salud Ambiental</v>
          </cell>
          <cell r="F6500" t="str">
            <v>Acciones de Fiscalización y Aseguramiento Sanitario</v>
          </cell>
          <cell r="G6500" t="str">
            <v>Línea Seguridad química</v>
          </cell>
          <cell r="H6500" t="str">
            <v>GSP</v>
          </cell>
          <cell r="I6500" t="str">
            <v>Establecimiento vigilado y controlado</v>
          </cell>
          <cell r="J6500" t="str">
            <v>VER SIVIGILA</v>
          </cell>
          <cell r="K6500" t="str">
            <v>VER SIVIGILA</v>
          </cell>
          <cell r="L6500" t="str">
            <v>2_ENGATIVA</v>
          </cell>
          <cell r="M6500" t="str">
            <v>1_OCTUBRE_2025</v>
          </cell>
          <cell r="N6500" t="str">
            <v>176212. Vigilancia de la Salud AmbientalVigilancia de la Salud Ambiental2_ENGATIVA1_OCTUBRE_2025</v>
          </cell>
          <cell r="O6500">
            <v>91656</v>
          </cell>
          <cell r="R6500">
            <v>3</v>
          </cell>
          <cell r="S6500">
            <v>274968</v>
          </cell>
        </row>
        <row r="6501">
          <cell r="E6501" t="str">
            <v>186012. Vigilancia de la Salud AmbientalVigilancia de la Salud Ambiental</v>
          </cell>
          <cell r="F6501" t="str">
            <v>Educación para la Salud Pública - Vigilancia de la Salud Ambiental</v>
          </cell>
          <cell r="G6501" t="str">
            <v>Línea Seguridad química</v>
          </cell>
          <cell r="H6501" t="str">
            <v>GSP</v>
          </cell>
          <cell r="I6501" t="str">
            <v>Fortalecimiento de capacidades</v>
          </cell>
          <cell r="J6501" t="str">
            <v>VER SIVIGILA</v>
          </cell>
          <cell r="K6501" t="str">
            <v>VER SIVIGILA</v>
          </cell>
          <cell r="L6501" t="str">
            <v>2_ENGATIVA</v>
          </cell>
          <cell r="M6501" t="str">
            <v>1_OCTUBRE_2025</v>
          </cell>
          <cell r="N6501" t="str">
            <v>186012. Vigilancia de la Salud AmbientalVigilancia de la Salud Ambiental2_ENGATIVA1_OCTUBRE_2025</v>
          </cell>
          <cell r="O6501">
            <v>183312</v>
          </cell>
          <cell r="R6501">
            <v>1</v>
          </cell>
          <cell r="S6501">
            <v>183312</v>
          </cell>
        </row>
        <row r="6502">
          <cell r="E6502" t="str">
            <v>186112. Vigilancia de la Salud AmbientalVigilancia de la Salud Ambiental</v>
          </cell>
          <cell r="F6502" t="str">
            <v>Educación para la Salud Pública - Vigilancia de la Salud Ambiental</v>
          </cell>
          <cell r="G6502" t="str">
            <v>Línea Seguridad química</v>
          </cell>
          <cell r="H6502" t="str">
            <v>GSP</v>
          </cell>
          <cell r="I6502" t="str">
            <v>Fortalecimiento de capacidades</v>
          </cell>
          <cell r="J6502" t="str">
            <v>VER SIVIGILA</v>
          </cell>
          <cell r="K6502" t="str">
            <v>VER SIVIGILA</v>
          </cell>
          <cell r="L6502" t="str">
            <v>2_ENGATIVA</v>
          </cell>
          <cell r="M6502" t="str">
            <v>1_OCTUBRE_2025</v>
          </cell>
          <cell r="N6502" t="str">
            <v>186112. Vigilancia de la Salud AmbientalVigilancia de la Salud Ambiental2_ENGATIVA1_OCTUBRE_2025</v>
          </cell>
          <cell r="O6502">
            <v>183312</v>
          </cell>
          <cell r="R6502">
            <v>1</v>
          </cell>
          <cell r="S6502">
            <v>183312</v>
          </cell>
        </row>
        <row r="6503">
          <cell r="E6503" t="str">
            <v>213912. Vigilancia de la Salud AmbientalVigilancia de la Salud Ambiental</v>
          </cell>
          <cell r="F6503" t="str">
            <v>Acciones de Fiscalización y Aseguramiento Sanitario</v>
          </cell>
          <cell r="G6503" t="str">
            <v>Línea Seguridad química</v>
          </cell>
          <cell r="H6503" t="str">
            <v>GSP</v>
          </cell>
          <cell r="I6503" t="str">
            <v>Establecimiento vigilado y controlado</v>
          </cell>
          <cell r="J6503" t="str">
            <v>VER SIVIGILA</v>
          </cell>
          <cell r="K6503" t="str">
            <v>VER SIVIGILA</v>
          </cell>
          <cell r="L6503" t="str">
            <v>2_ENGATIVA</v>
          </cell>
          <cell r="M6503" t="str">
            <v>1_OCTUBRE_2025</v>
          </cell>
          <cell r="N6503" t="str">
            <v>213912. Vigilancia de la Salud AmbientalVigilancia de la Salud Ambiental2_ENGATIVA1_OCTUBRE_2025</v>
          </cell>
          <cell r="O6503">
            <v>183312</v>
          </cell>
          <cell r="R6503">
            <v>1</v>
          </cell>
          <cell r="S6503">
            <v>183312</v>
          </cell>
        </row>
        <row r="6504">
          <cell r="E6504" t="str">
            <v>221012. Vigilancia de la Salud AmbientalVigilancia de la Salud Ambiental</v>
          </cell>
          <cell r="F6504" t="str">
            <v>Acciones de Fiscalización y Aseguramiento Sanitario</v>
          </cell>
          <cell r="G6504" t="str">
            <v>Línea Seguridad química</v>
          </cell>
          <cell r="H6504" t="str">
            <v>GSP</v>
          </cell>
          <cell r="I6504" t="str">
            <v>Establecimiento vigilado y controlado</v>
          </cell>
          <cell r="J6504" t="str">
            <v>VER SIVIGILA</v>
          </cell>
          <cell r="K6504" t="str">
            <v>VER SIVIGILA</v>
          </cell>
          <cell r="L6504" t="str">
            <v>2_ENGATIVA</v>
          </cell>
          <cell r="M6504" t="str">
            <v>1_OCTUBRE_2025</v>
          </cell>
          <cell r="N6504" t="str">
            <v>221012. Vigilancia de la Salud AmbientalVigilancia de la Salud Ambiental2_ENGATIVA1_OCTUBRE_2025</v>
          </cell>
          <cell r="O6504">
            <v>91656</v>
          </cell>
          <cell r="R6504">
            <v>1</v>
          </cell>
          <cell r="S6504">
            <v>91656</v>
          </cell>
        </row>
        <row r="6505">
          <cell r="E6505" t="str">
            <v>245012. Vigilancia de la Salud AmbientalVigilancia de la Salud Ambiental</v>
          </cell>
          <cell r="F6505" t="str">
            <v>Acciones de Fiscalización y Aseguramiento Sanitario</v>
          </cell>
          <cell r="G6505" t="str">
            <v>Línea Seguridad química</v>
          </cell>
          <cell r="H6505" t="str">
            <v>GSP</v>
          </cell>
          <cell r="I6505" t="str">
            <v>Establecimiento vigilado y controlado</v>
          </cell>
          <cell r="J6505" t="str">
            <v>VER SIVIGILA</v>
          </cell>
          <cell r="K6505" t="str">
            <v>VER SIVIGILA</v>
          </cell>
          <cell r="L6505" t="str">
            <v>2_ENGATIVA</v>
          </cell>
          <cell r="M6505" t="str">
            <v>1_OCTUBRE_2025</v>
          </cell>
          <cell r="N6505" t="str">
            <v>245012. Vigilancia de la Salud AmbientalVigilancia de la Salud Ambiental2_ENGATIVA1_OCTUBRE_2025</v>
          </cell>
          <cell r="O6505">
            <v>91656</v>
          </cell>
          <cell r="R6505">
            <v>1</v>
          </cell>
          <cell r="S6505">
            <v>91656</v>
          </cell>
        </row>
        <row r="6506">
          <cell r="E6506" t="str">
            <v>245112. Vigilancia de la Salud AmbientalVigilancia de la Salud Ambiental</v>
          </cell>
          <cell r="F6506" t="str">
            <v>Acciones de Fiscalización y Aseguramiento Sanitario</v>
          </cell>
          <cell r="G6506" t="str">
            <v>Línea Seguridad química</v>
          </cell>
          <cell r="H6506" t="str">
            <v>GSP</v>
          </cell>
          <cell r="I6506" t="str">
            <v>Establecimiento vigilado y controlado</v>
          </cell>
          <cell r="J6506" t="str">
            <v>VER SIVIGILA</v>
          </cell>
          <cell r="K6506" t="str">
            <v>VER SIVIGILA</v>
          </cell>
          <cell r="L6506" t="str">
            <v>2_ENGATIVA</v>
          </cell>
          <cell r="M6506" t="str">
            <v>1_OCTUBRE_2025</v>
          </cell>
          <cell r="N6506" t="str">
            <v>245112. Vigilancia de la Salud AmbientalVigilancia de la Salud Ambiental2_ENGATIVA1_OCTUBRE_2025</v>
          </cell>
          <cell r="O6506">
            <v>76380</v>
          </cell>
          <cell r="R6506">
            <v>20</v>
          </cell>
          <cell r="S6506">
            <v>1527600</v>
          </cell>
        </row>
        <row r="6507">
          <cell r="E6507" t="str">
            <v>249612. Vigilancia de la Salud AmbientalVigilancia de la Salud Ambiental</v>
          </cell>
          <cell r="F6507" t="str">
            <v>Gerencia para la Vigilancia de la Salud Ambiental</v>
          </cell>
          <cell r="G6507" t="str">
            <v>Gerencia para la vigilancia de la Salud Ambiental</v>
          </cell>
          <cell r="H6507" t="str">
            <v>GSP</v>
          </cell>
          <cell r="I6507" t="str">
            <v>Gestión de vigilancia de la Salud Ambiental</v>
          </cell>
          <cell r="J6507" t="str">
            <v>VER SIVIGILA</v>
          </cell>
          <cell r="K6507" t="str">
            <v>VER SIVIGILA</v>
          </cell>
          <cell r="L6507" t="str">
            <v>3_SUBA</v>
          </cell>
          <cell r="M6507" t="str">
            <v>1_OCTUBRE_2025</v>
          </cell>
          <cell r="N6507" t="str">
            <v>249612. Vigilancia de la Salud AmbientalVigilancia de la Salud Ambiental3_SUBA1_OCTUBRE_2025</v>
          </cell>
          <cell r="O6507">
            <v>8210448</v>
          </cell>
          <cell r="R6507">
            <v>12</v>
          </cell>
          <cell r="S6507">
            <v>98525376</v>
          </cell>
        </row>
        <row r="6508">
          <cell r="E6508" t="str">
            <v>250812. Vigilancia de la Salud AmbientalVigilancia de la Salud Ambiental</v>
          </cell>
          <cell r="F6508" t="str">
            <v>Gerencia para la Vigilancia de la Salud Ambiental</v>
          </cell>
          <cell r="G6508" t="str">
            <v>Gerencia para la vigilancia de la Salud Ambiental</v>
          </cell>
          <cell r="H6508" t="str">
            <v>GSP</v>
          </cell>
          <cell r="I6508" t="str">
            <v>Gestión de vigilancia de la Salud Ambiental</v>
          </cell>
          <cell r="J6508" t="str">
            <v>VER SIVIGILA</v>
          </cell>
          <cell r="K6508" t="str">
            <v>VER SIVIGILA</v>
          </cell>
          <cell r="L6508" t="str">
            <v>3_SUBA</v>
          </cell>
          <cell r="M6508" t="str">
            <v>1_OCTUBRE_2025</v>
          </cell>
          <cell r="N6508" t="str">
            <v>250812. Vigilancia de la Salud AmbientalVigilancia de la Salud Ambiental3_SUBA1_OCTUBRE_2025</v>
          </cell>
          <cell r="O6508">
            <v>35242</v>
          </cell>
          <cell r="R6508">
            <v>180</v>
          </cell>
          <cell r="S6508">
            <v>6343560</v>
          </cell>
        </row>
        <row r="6509">
          <cell r="E6509" t="str">
            <v>251512. Vigilancia de la Salud AmbientalVigilancia de la Salud Ambiental</v>
          </cell>
          <cell r="F6509" t="str">
            <v>Gerencia para la Vigilancia de la Salud Ambiental</v>
          </cell>
          <cell r="G6509" t="str">
            <v>Gerencia para la vigilancia de la Salud Ambiental</v>
          </cell>
          <cell r="H6509" t="str">
            <v>GSP</v>
          </cell>
          <cell r="I6509" t="str">
            <v>Gestión de vigilancia de la Salud Ambiental</v>
          </cell>
          <cell r="J6509" t="str">
            <v>VER SIVIGILA</v>
          </cell>
          <cell r="K6509" t="str">
            <v>VER SIVIGILA</v>
          </cell>
          <cell r="L6509" t="str">
            <v>3_SUBA</v>
          </cell>
          <cell r="M6509" t="str">
            <v>1_OCTUBRE_2025</v>
          </cell>
          <cell r="N6509" t="str">
            <v>251512. Vigilancia de la Salud AmbientalVigilancia de la Salud Ambiental3_SUBA1_OCTUBRE_2025</v>
          </cell>
          <cell r="O6509">
            <v>30552</v>
          </cell>
          <cell r="R6509">
            <v>399</v>
          </cell>
          <cell r="S6509">
            <v>12190248</v>
          </cell>
        </row>
        <row r="6510">
          <cell r="E6510" t="str">
            <v>251612. Vigilancia de la Salud AmbientalVigilancia de la Salud Ambiental</v>
          </cell>
          <cell r="F6510" t="str">
            <v>Gerencia para la Vigilancia de la Salud Ambiental</v>
          </cell>
          <cell r="G6510" t="str">
            <v>Gerencia para la vigilancia de la Salud Ambiental</v>
          </cell>
          <cell r="H6510" t="str">
            <v>GSP</v>
          </cell>
          <cell r="I6510" t="str">
            <v>Gestión de vigilancia de la Salud Ambiental</v>
          </cell>
          <cell r="J6510" t="str">
            <v>VER SIVIGILA</v>
          </cell>
          <cell r="K6510" t="str">
            <v>VER SIVIGILA</v>
          </cell>
          <cell r="L6510" t="str">
            <v>3_SUBA</v>
          </cell>
          <cell r="M6510" t="str">
            <v>1_OCTUBRE_2025</v>
          </cell>
          <cell r="N6510" t="str">
            <v>251612. Vigilancia de la Salud AmbientalVigilancia de la Salud Ambiental3_SUBA1_OCTUBRE_2025</v>
          </cell>
          <cell r="O6510">
            <v>23986</v>
          </cell>
          <cell r="R6510">
            <v>200</v>
          </cell>
          <cell r="S6510">
            <v>4797200</v>
          </cell>
        </row>
        <row r="6511">
          <cell r="E6511" t="str">
            <v>252012. Vigilancia de la Salud AmbientalVigilancia de la Salud Ambiental</v>
          </cell>
          <cell r="F6511" t="str">
            <v>Gerencia para la Vigilancia de la Salud Ambiental</v>
          </cell>
          <cell r="G6511" t="str">
            <v>Gerencia para la vigilancia de la Salud Ambiental</v>
          </cell>
          <cell r="H6511" t="str">
            <v>GSP</v>
          </cell>
          <cell r="I6511" t="str">
            <v>Gestión de vigilancia de la Salud Ambiental</v>
          </cell>
          <cell r="J6511" t="str">
            <v>VER SIVIGILA</v>
          </cell>
          <cell r="K6511" t="str">
            <v>VER SIVIGILA</v>
          </cell>
          <cell r="L6511" t="str">
            <v>3_SUBA</v>
          </cell>
          <cell r="M6511" t="str">
            <v>1_OCTUBRE_2025</v>
          </cell>
          <cell r="N6511" t="str">
            <v>252012. Vigilancia de la Salud AmbientalVigilancia de la Salud Ambiental3_SUBA1_OCTUBRE_2025</v>
          </cell>
          <cell r="O6511">
            <v>0</v>
          </cell>
          <cell r="R6511">
            <v>0</v>
          </cell>
          <cell r="S6511">
            <v>0</v>
          </cell>
        </row>
        <row r="6512">
          <cell r="E6512" t="str">
            <v>107512. Vigilancia de la Salud AmbientalVigilancia de la Salud Ambiental</v>
          </cell>
          <cell r="F6512" t="str">
            <v>Educación para la Salud Pública - Vigilancia de la Salud Ambiental</v>
          </cell>
          <cell r="G6512" t="str">
            <v>Línea Aire Ruido y Radiación Electromagnética</v>
          </cell>
          <cell r="H6512" t="str">
            <v>GSP</v>
          </cell>
          <cell r="I6512" t="str">
            <v>Vigilancia epidemiológica ambiental</v>
          </cell>
          <cell r="J6512" t="str">
            <v>VER SIVIGILA</v>
          </cell>
          <cell r="K6512" t="str">
            <v>VER SIVIGILA</v>
          </cell>
          <cell r="L6512" t="str">
            <v>3_SUBA</v>
          </cell>
          <cell r="M6512" t="str">
            <v>1_OCTUBRE_2025</v>
          </cell>
          <cell r="N6512" t="str">
            <v>107512. Vigilancia de la Salud AmbientalVigilancia de la Salud Ambiental3_SUBA1_OCTUBRE_2025</v>
          </cell>
          <cell r="O6512">
            <v>0</v>
          </cell>
          <cell r="R6512">
            <v>0</v>
          </cell>
          <cell r="S6512">
            <v>0</v>
          </cell>
        </row>
        <row r="6513">
          <cell r="E6513" t="str">
            <v>188012. Vigilancia de la Salud AmbientalVigilancia de la Salud Ambiental</v>
          </cell>
          <cell r="F6513" t="str">
            <v>Vigilancia Epidemiológica de Efectos en Salud Asociados a Factores Ambientales</v>
          </cell>
          <cell r="G6513" t="str">
            <v>Línea Aire Ruido y Radiación Electromagnética</v>
          </cell>
          <cell r="H6513" t="str">
            <v>GSP</v>
          </cell>
          <cell r="I6513" t="str">
            <v>Vigilancia epidemiológica ambiental</v>
          </cell>
          <cell r="J6513" t="str">
            <v>VER SIVIGILA</v>
          </cell>
          <cell r="K6513" t="str">
            <v>VER SIVIGILA</v>
          </cell>
          <cell r="L6513" t="str">
            <v>3_SUBA</v>
          </cell>
          <cell r="M6513" t="str">
            <v>1_OCTUBRE_2025</v>
          </cell>
          <cell r="N6513" t="str">
            <v>188012. Vigilancia de la Salud AmbientalVigilancia de la Salud Ambiental3_SUBA1_OCTUBRE_2025</v>
          </cell>
          <cell r="O6513">
            <v>434160</v>
          </cell>
          <cell r="R6513">
            <v>2</v>
          </cell>
          <cell r="S6513">
            <v>868320</v>
          </cell>
        </row>
        <row r="6514">
          <cell r="E6514" t="str">
            <v>237812. Vigilancia de la Salud AmbientalVigilancia de la Salud Ambiental</v>
          </cell>
          <cell r="F6514" t="str">
            <v>Vigilancia Epidemiológica de Efectos en Salud Asociados a Factores Ambientales</v>
          </cell>
          <cell r="G6514" t="str">
            <v>Línea Aire Ruido y Radiación Electromagnética</v>
          </cell>
          <cell r="H6514" t="str">
            <v>GSP</v>
          </cell>
          <cell r="I6514" t="str">
            <v>Vigilancia epidemiológica ambiental</v>
          </cell>
          <cell r="J6514" t="str">
            <v>VER SIVIGILA</v>
          </cell>
          <cell r="K6514" t="str">
            <v>VER SIVIGILA</v>
          </cell>
          <cell r="L6514" t="str">
            <v>3_SUBA</v>
          </cell>
          <cell r="M6514" t="str">
            <v>1_OCTUBRE_2025</v>
          </cell>
          <cell r="N6514" t="str">
            <v>237812. Vigilancia de la Salud AmbientalVigilancia de la Salud Ambiental3_SUBA1_OCTUBRE_2025</v>
          </cell>
          <cell r="O6514">
            <v>54270</v>
          </cell>
          <cell r="R6514">
            <v>90</v>
          </cell>
          <cell r="S6514">
            <v>4884300</v>
          </cell>
        </row>
        <row r="6515">
          <cell r="E6515" t="str">
            <v>239912. Vigilancia de la Salud AmbientalVigilancia de la Salud Ambiental</v>
          </cell>
          <cell r="F6515" t="str">
            <v>Acciones de Fiscalización y Aseguramiento Sanitario</v>
          </cell>
          <cell r="G6515" t="str">
            <v>Línea Aire Ruido y Radiación Electromagnética</v>
          </cell>
          <cell r="H6515" t="str">
            <v>GSP</v>
          </cell>
          <cell r="I6515" t="str">
            <v>Establecimiento vigilado y controlado</v>
          </cell>
          <cell r="J6515" t="str">
            <v>VER SIVIGILA</v>
          </cell>
          <cell r="K6515" t="str">
            <v>VER SIVIGILA</v>
          </cell>
          <cell r="L6515" t="str">
            <v>3_SUBA</v>
          </cell>
          <cell r="M6515" t="str">
            <v>1_OCTUBRE_2025</v>
          </cell>
          <cell r="N6515" t="str">
            <v>239912. Vigilancia de la Salud AmbientalVigilancia de la Salud Ambiental3_SUBA1_OCTUBRE_2025</v>
          </cell>
          <cell r="O6515">
            <v>35979</v>
          </cell>
          <cell r="R6515">
            <v>121</v>
          </cell>
          <cell r="S6515">
            <v>4353459</v>
          </cell>
        </row>
        <row r="6516">
          <cell r="E6516" t="str">
            <v>240012. Vigilancia de la Salud AmbientalVigilancia de la Salud Ambiental</v>
          </cell>
          <cell r="F6516" t="str">
            <v>Educación para la Salud Pública - Vigilancia de la Salud Ambiental</v>
          </cell>
          <cell r="G6516" t="str">
            <v>Línea Aire Ruido y Radiación Electromagnética</v>
          </cell>
          <cell r="H6516" t="str">
            <v>GSP</v>
          </cell>
          <cell r="I6516" t="str">
            <v>Vigilancia epidemiológica ambiental</v>
          </cell>
          <cell r="J6516" t="str">
            <v>VER SIVIGILA</v>
          </cell>
          <cell r="K6516" t="str">
            <v>VER SIVIGILA</v>
          </cell>
          <cell r="L6516" t="str">
            <v>3_SUBA</v>
          </cell>
          <cell r="M6516" t="str">
            <v>1_OCTUBRE_2025</v>
          </cell>
          <cell r="N6516" t="str">
            <v>240012. Vigilancia de la Salud AmbientalVigilancia de la Salud Ambiental3_SUBA1_OCTUBRE_2025</v>
          </cell>
          <cell r="O6516">
            <v>0</v>
          </cell>
          <cell r="R6516">
            <v>0</v>
          </cell>
          <cell r="S6516">
            <v>0</v>
          </cell>
        </row>
        <row r="6517">
          <cell r="E6517" t="str">
            <v>240312. Vigilancia de la Salud AmbientalVigilancia de la Salud Ambiental</v>
          </cell>
          <cell r="F6517" t="str">
            <v>Acciones de Fiscalización y Aseguramiento Sanitario</v>
          </cell>
          <cell r="G6517" t="str">
            <v>Línea Aire Ruido y Radiación Electromagnética</v>
          </cell>
          <cell r="H6517" t="str">
            <v>GSP</v>
          </cell>
          <cell r="I6517" t="str">
            <v>Establecimiento vigilado y controlado</v>
          </cell>
          <cell r="J6517" t="str">
            <v>VER SIVIGILA</v>
          </cell>
          <cell r="K6517" t="str">
            <v>VER SIVIGILA</v>
          </cell>
          <cell r="L6517" t="str">
            <v>3_SUBA</v>
          </cell>
          <cell r="M6517" t="str">
            <v>1_OCTUBRE_2025</v>
          </cell>
          <cell r="N6517" t="str">
            <v>240312. Vigilancia de la Salud AmbientalVigilancia de la Salud Ambiental3_SUBA1_OCTUBRE_2025</v>
          </cell>
          <cell r="O6517">
            <v>0</v>
          </cell>
          <cell r="R6517">
            <v>0</v>
          </cell>
          <cell r="S6517">
            <v>0</v>
          </cell>
        </row>
        <row r="6518">
          <cell r="E6518" t="str">
            <v>240512. Vigilancia de la Salud AmbientalVigilancia de la Salud Ambiental</v>
          </cell>
          <cell r="F6518" t="str">
            <v>Vigilancia Epidemiológica de Efectos en Salud Asociados a Factores Ambientales</v>
          </cell>
          <cell r="G6518" t="str">
            <v>Línea Aire Ruido y Radiación Electromagnética</v>
          </cell>
          <cell r="H6518" t="str">
            <v>GSP</v>
          </cell>
          <cell r="I6518" t="str">
            <v>Vigilancia epidemiológica ambiental</v>
          </cell>
          <cell r="J6518" t="str">
            <v>VER SIVIGILA</v>
          </cell>
          <cell r="K6518" t="str">
            <v>VER SIVIGILA</v>
          </cell>
          <cell r="L6518" t="str">
            <v>3_SUBA</v>
          </cell>
          <cell r="M6518" t="str">
            <v>1_OCTUBRE_2025</v>
          </cell>
          <cell r="N6518" t="str">
            <v>240512. Vigilancia de la Salud AmbientalVigilancia de la Salud Ambiental3_SUBA1_OCTUBRE_2025</v>
          </cell>
          <cell r="O6518">
            <v>0</v>
          </cell>
          <cell r="R6518">
            <v>0</v>
          </cell>
          <cell r="S6518">
            <v>0</v>
          </cell>
        </row>
        <row r="6519">
          <cell r="E6519" t="str">
            <v>240612. Vigilancia de la Salud AmbientalVigilancia de la Salud Ambiental</v>
          </cell>
          <cell r="F6519" t="str">
            <v>Vigilancia Epidemiológica de Efectos en Salud Asociados a Factores Ambientales</v>
          </cell>
          <cell r="G6519" t="str">
            <v>Línea Aire Ruido y Radiación Electromagnética</v>
          </cell>
          <cell r="H6519" t="str">
            <v>GSP</v>
          </cell>
          <cell r="I6519" t="str">
            <v>Vigilancia epidemiológica ambiental</v>
          </cell>
          <cell r="J6519" t="str">
            <v>VER SIVIGILA</v>
          </cell>
          <cell r="K6519" t="str">
            <v>VER SIVIGILA</v>
          </cell>
          <cell r="L6519" t="str">
            <v>3_SUBA</v>
          </cell>
          <cell r="M6519" t="str">
            <v>1_OCTUBRE_2025</v>
          </cell>
          <cell r="N6519" t="str">
            <v>240612. Vigilancia de la Salud AmbientalVigilancia de la Salud Ambiental3_SUBA1_OCTUBRE_2025</v>
          </cell>
          <cell r="O6519">
            <v>209040</v>
          </cell>
          <cell r="R6519">
            <v>25</v>
          </cell>
          <cell r="S6519">
            <v>5226000</v>
          </cell>
        </row>
        <row r="6520">
          <cell r="E6520" t="str">
            <v>247212. Vigilancia de la Salud AmbientalVigilancia de la Salud Ambiental</v>
          </cell>
          <cell r="F6520" t="str">
            <v>Gerencia para la Vigilancia de la Salud Ambiental</v>
          </cell>
          <cell r="G6520" t="str">
            <v>Línea Aire Ruido y Radiación Electromagnética</v>
          </cell>
          <cell r="H6520" t="str">
            <v>GSP</v>
          </cell>
          <cell r="I6520" t="str">
            <v>Gestión de vigilancia de la Salud Ambiental</v>
          </cell>
          <cell r="J6520" t="str">
            <v>VER SIVIGILA</v>
          </cell>
          <cell r="K6520" t="str">
            <v>VER SIVIGILA</v>
          </cell>
          <cell r="L6520" t="str">
            <v>3_SUBA</v>
          </cell>
          <cell r="M6520" t="str">
            <v>1_OCTUBRE_2025</v>
          </cell>
          <cell r="N6520" t="str">
            <v>247212. Vigilancia de la Salud AmbientalVigilancia de la Salud Ambiental3_SUBA1_OCTUBRE_2025</v>
          </cell>
          <cell r="O6520">
            <v>21708</v>
          </cell>
          <cell r="R6520">
            <v>140</v>
          </cell>
          <cell r="S6520">
            <v>3039120</v>
          </cell>
        </row>
        <row r="6521">
          <cell r="E6521" t="str">
            <v>247312. Vigilancia de la Salud AmbientalVigilancia de la Salud Ambiental</v>
          </cell>
          <cell r="F6521" t="str">
            <v>Gerencia para la Vigilancia de la Salud Ambiental</v>
          </cell>
          <cell r="G6521" t="str">
            <v>Línea Aire Ruido y Radiación Electromagnética</v>
          </cell>
          <cell r="H6521" t="str">
            <v>GSP</v>
          </cell>
          <cell r="I6521" t="str">
            <v>Gestión de vigilancia de la Salud Ambiental</v>
          </cell>
          <cell r="J6521" t="str">
            <v>VER SIVIGILA</v>
          </cell>
          <cell r="K6521" t="str">
            <v>VER SIVIGILA</v>
          </cell>
          <cell r="L6521" t="str">
            <v>3_SUBA</v>
          </cell>
          <cell r="M6521" t="str">
            <v>1_OCTUBRE_2025</v>
          </cell>
          <cell r="N6521" t="str">
            <v>247312. Vigilancia de la Salud AmbientalVigilancia de la Salud Ambiental3_SUBA1_OCTUBRE_2025</v>
          </cell>
          <cell r="O6521">
            <v>23986</v>
          </cell>
          <cell r="R6521">
            <v>120</v>
          </cell>
          <cell r="S6521">
            <v>2878320</v>
          </cell>
        </row>
        <row r="6522">
          <cell r="E6522" t="str">
            <v>8512. Vigilancia de la Salud AmbientalVigilancia de la Salud Ambiental</v>
          </cell>
          <cell r="F6522" t="str">
            <v>Acciones de Fiscalización y Aseguramiento Sanitario</v>
          </cell>
          <cell r="G6522" t="str">
            <v>Línea Alimentos Sanos y Seguros</v>
          </cell>
          <cell r="H6522" t="str">
            <v>GSP</v>
          </cell>
          <cell r="I6522" t="str">
            <v>Establecimiento vigilado y controlado</v>
          </cell>
          <cell r="J6522" t="str">
            <v>VER SIVIGILA</v>
          </cell>
          <cell r="K6522" t="str">
            <v>VER SIVIGILA</v>
          </cell>
          <cell r="L6522" t="str">
            <v>3_SUBA</v>
          </cell>
          <cell r="M6522" t="str">
            <v>1_OCTUBRE_2025</v>
          </cell>
          <cell r="N6522" t="str">
            <v>8512. Vigilancia de la Salud AmbientalVigilancia de la Salud Ambiental3_SUBA1_OCTUBRE_2025</v>
          </cell>
          <cell r="O6522">
            <v>471144</v>
          </cell>
          <cell r="R6522">
            <v>15</v>
          </cell>
          <cell r="S6522">
            <v>7067160</v>
          </cell>
        </row>
        <row r="6523">
          <cell r="E6523" t="str">
            <v>8712. Vigilancia de la Salud AmbientalVigilancia de la Salud Ambiental</v>
          </cell>
          <cell r="F6523" t="str">
            <v>Acciones de Fiscalización y Aseguramiento Sanitario</v>
          </cell>
          <cell r="G6523" t="str">
            <v>Línea Alimentos Sanos y Seguros</v>
          </cell>
          <cell r="H6523" t="str">
            <v>GSP</v>
          </cell>
          <cell r="I6523" t="str">
            <v>Establecimiento vigilado y controlado</v>
          </cell>
          <cell r="J6523" t="str">
            <v>VER SIVIGILA</v>
          </cell>
          <cell r="K6523" t="str">
            <v>VER SIVIGILA</v>
          </cell>
          <cell r="L6523" t="str">
            <v>3_SUBA</v>
          </cell>
          <cell r="M6523" t="str">
            <v>1_OCTUBRE_2025</v>
          </cell>
          <cell r="N6523" t="str">
            <v>8712. Vigilancia de la Salud AmbientalVigilancia de la Salud Ambiental3_SUBA1_OCTUBRE_2025</v>
          </cell>
          <cell r="O6523">
            <v>71958</v>
          </cell>
          <cell r="R6523">
            <v>70</v>
          </cell>
          <cell r="S6523">
            <v>5037060</v>
          </cell>
        </row>
        <row r="6524">
          <cell r="E6524" t="str">
            <v>8912. Vigilancia de la Salud AmbientalVigilancia de la Salud Ambiental</v>
          </cell>
          <cell r="F6524" t="str">
            <v>Acciones de Fiscalización y Aseguramiento Sanitario</v>
          </cell>
          <cell r="G6524" t="str">
            <v>Línea Alimentos Sanos y Seguros</v>
          </cell>
          <cell r="H6524" t="str">
            <v>GSP</v>
          </cell>
          <cell r="I6524" t="str">
            <v>Establecimiento vigilado y controlado</v>
          </cell>
          <cell r="J6524" t="str">
            <v>VER SIVIGILA</v>
          </cell>
          <cell r="K6524" t="str">
            <v>VER SIVIGILA</v>
          </cell>
          <cell r="L6524" t="str">
            <v>3_SUBA</v>
          </cell>
          <cell r="M6524" t="str">
            <v>1_OCTUBRE_2025</v>
          </cell>
          <cell r="N6524" t="str">
            <v>8912. Vigilancia de la Salud AmbientalVigilancia de la Salud Ambiental3_SUBA1_OCTUBRE_2025</v>
          </cell>
          <cell r="O6524">
            <v>91656</v>
          </cell>
          <cell r="R6524">
            <v>37</v>
          </cell>
          <cell r="S6524">
            <v>3391272</v>
          </cell>
        </row>
        <row r="6525">
          <cell r="E6525" t="str">
            <v>9012. Vigilancia de la Salud AmbientalVigilancia de la Salud Ambiental</v>
          </cell>
          <cell r="F6525" t="str">
            <v>Acciones de Fiscalización y Aseguramiento Sanitario</v>
          </cell>
          <cell r="G6525" t="str">
            <v>Línea Alimentos Sanos y Seguros</v>
          </cell>
          <cell r="H6525" t="str">
            <v>GSP</v>
          </cell>
          <cell r="I6525" t="str">
            <v>Establecimiento vigilado y controlado</v>
          </cell>
          <cell r="J6525" t="str">
            <v>VER SIVIGILA</v>
          </cell>
          <cell r="K6525" t="str">
            <v>VER SIVIGILA</v>
          </cell>
          <cell r="L6525" t="str">
            <v>3_SUBA</v>
          </cell>
          <cell r="M6525" t="str">
            <v>1_OCTUBRE_2025</v>
          </cell>
          <cell r="N6525" t="str">
            <v>9012. Vigilancia de la Salud AmbientalVigilancia de la Salud Ambiental3_SUBA1_OCTUBRE_2025</v>
          </cell>
          <cell r="O6525">
            <v>71958</v>
          </cell>
          <cell r="R6525">
            <v>59</v>
          </cell>
          <cell r="S6525">
            <v>4245522</v>
          </cell>
        </row>
        <row r="6526">
          <cell r="E6526" t="str">
            <v>9312. Vigilancia de la Salud AmbientalVigilancia de la Salud Ambiental</v>
          </cell>
          <cell r="F6526" t="str">
            <v>Acciones de Fiscalización y Aseguramiento Sanitario</v>
          </cell>
          <cell r="G6526" t="str">
            <v>Línea Alimentos Sanos y Seguros</v>
          </cell>
          <cell r="H6526" t="str">
            <v>GSP</v>
          </cell>
          <cell r="I6526" t="str">
            <v>Establecimiento vigilado y controlado</v>
          </cell>
          <cell r="J6526" t="str">
            <v>VER SIVIGILA</v>
          </cell>
          <cell r="K6526" t="str">
            <v>VER SIVIGILA</v>
          </cell>
          <cell r="L6526" t="str">
            <v>3_SUBA</v>
          </cell>
          <cell r="M6526" t="str">
            <v>1_OCTUBRE_2025</v>
          </cell>
          <cell r="N6526" t="str">
            <v>9312. Vigilancia de la Salud AmbientalVigilancia de la Salud Ambiental3_SUBA1_OCTUBRE_2025</v>
          </cell>
          <cell r="O6526">
            <v>0</v>
          </cell>
          <cell r="R6526">
            <v>0</v>
          </cell>
          <cell r="S6526">
            <v>0</v>
          </cell>
        </row>
        <row r="6527">
          <cell r="E6527" t="str">
            <v>9412. Vigilancia de la Salud AmbientalVigilancia de la Salud Ambiental</v>
          </cell>
          <cell r="F6527" t="str">
            <v>Acciones de Fiscalización y Aseguramiento Sanitario</v>
          </cell>
          <cell r="G6527" t="str">
            <v>Línea Alimentos Sanos y Seguros</v>
          </cell>
          <cell r="H6527" t="str">
            <v>GSP</v>
          </cell>
          <cell r="I6527" t="str">
            <v>Establecimiento vigilado y controlado</v>
          </cell>
          <cell r="J6527" t="str">
            <v>VER SIVIGILA</v>
          </cell>
          <cell r="K6527" t="str">
            <v>VER SIVIGILA</v>
          </cell>
          <cell r="L6527" t="str">
            <v>3_SUBA</v>
          </cell>
          <cell r="M6527" t="str">
            <v>1_OCTUBRE_2025</v>
          </cell>
          <cell r="N6527" t="str">
            <v>9412. Vigilancia de la Salud AmbientalVigilancia de la Salud Ambiental3_SUBA1_OCTUBRE_2025</v>
          </cell>
          <cell r="O6527">
            <v>163614</v>
          </cell>
          <cell r="R6527">
            <v>7</v>
          </cell>
          <cell r="S6527">
            <v>1145298</v>
          </cell>
        </row>
        <row r="6528">
          <cell r="E6528" t="str">
            <v>9512. Vigilancia de la Salud AmbientalVigilancia de la Salud Ambiental</v>
          </cell>
          <cell r="F6528" t="str">
            <v>Acciones de Fiscalización y Aseguramiento Sanitario</v>
          </cell>
          <cell r="G6528" t="str">
            <v>Línea Alimentos Sanos y Seguros</v>
          </cell>
          <cell r="H6528" t="str">
            <v>GSP</v>
          </cell>
          <cell r="I6528" t="str">
            <v>Establecimiento vigilado y controlado</v>
          </cell>
          <cell r="J6528" t="str">
            <v>VER SIVIGILA</v>
          </cell>
          <cell r="K6528" t="str">
            <v>VER SIVIGILA</v>
          </cell>
          <cell r="L6528" t="str">
            <v>3_SUBA</v>
          </cell>
          <cell r="M6528" t="str">
            <v>1_OCTUBRE_2025</v>
          </cell>
          <cell r="N6528" t="str">
            <v>9512. Vigilancia de la Salud AmbientalVigilancia de la Salud Ambiental3_SUBA1_OCTUBRE_2025</v>
          </cell>
          <cell r="O6528">
            <v>163614</v>
          </cell>
          <cell r="R6528">
            <v>1</v>
          </cell>
          <cell r="S6528">
            <v>163614</v>
          </cell>
        </row>
        <row r="6529">
          <cell r="E6529" t="str">
            <v>9612. Vigilancia de la Salud AmbientalVigilancia de la Salud Ambiental</v>
          </cell>
          <cell r="F6529" t="str">
            <v>Acciones de Fiscalización y Aseguramiento Sanitario</v>
          </cell>
          <cell r="G6529" t="str">
            <v>Línea Alimentos Sanos y Seguros</v>
          </cell>
          <cell r="H6529" t="str">
            <v>GSP</v>
          </cell>
          <cell r="I6529" t="str">
            <v>Establecimiento vigilado y controlado</v>
          </cell>
          <cell r="J6529" t="str">
            <v>VER SIVIGILA</v>
          </cell>
          <cell r="K6529" t="str">
            <v>VER SIVIGILA</v>
          </cell>
          <cell r="L6529" t="str">
            <v>3_SUBA</v>
          </cell>
          <cell r="M6529" t="str">
            <v>1_OCTUBRE_2025</v>
          </cell>
          <cell r="N6529" t="str">
            <v>9612. Vigilancia de la Salud AmbientalVigilancia de la Salud Ambiental3_SUBA1_OCTUBRE_2025</v>
          </cell>
          <cell r="O6529">
            <v>91656</v>
          </cell>
          <cell r="R6529">
            <v>2</v>
          </cell>
          <cell r="S6529">
            <v>183312</v>
          </cell>
        </row>
        <row r="6530">
          <cell r="E6530" t="str">
            <v>9712. Vigilancia de la Salud AmbientalVigilancia de la Salud Ambiental</v>
          </cell>
          <cell r="F6530" t="str">
            <v>Acciones de Fiscalización y Aseguramiento Sanitario</v>
          </cell>
          <cell r="G6530" t="str">
            <v>Línea Alimentos Sanos y Seguros</v>
          </cell>
          <cell r="H6530" t="str">
            <v>GSP</v>
          </cell>
          <cell r="I6530" t="str">
            <v>Establecimiento vigilado y controlado</v>
          </cell>
          <cell r="J6530" t="str">
            <v>VER SIVIGILA</v>
          </cell>
          <cell r="K6530" t="str">
            <v>VER SIVIGILA</v>
          </cell>
          <cell r="L6530" t="str">
            <v>3_SUBA</v>
          </cell>
          <cell r="M6530" t="str">
            <v>1_OCTUBRE_2025</v>
          </cell>
          <cell r="N6530" t="str">
            <v>9712. Vigilancia de la Salud AmbientalVigilancia de la Salud Ambiental3_SUBA1_OCTUBRE_2025</v>
          </cell>
          <cell r="O6530">
            <v>71958</v>
          </cell>
          <cell r="R6530">
            <v>65</v>
          </cell>
          <cell r="S6530">
            <v>4677270</v>
          </cell>
        </row>
        <row r="6531">
          <cell r="E6531" t="str">
            <v>9912. Vigilancia de la Salud AmbientalVigilancia de la Salud Ambiental</v>
          </cell>
          <cell r="F6531" t="str">
            <v>Acciones de Fiscalización y Aseguramiento Sanitario</v>
          </cell>
          <cell r="G6531" t="str">
            <v>Línea Alimentos Sanos y Seguros</v>
          </cell>
          <cell r="H6531" t="str">
            <v>GSP</v>
          </cell>
          <cell r="I6531" t="str">
            <v>Establecimiento vigilado y controlado</v>
          </cell>
          <cell r="J6531" t="str">
            <v>VER SIVIGILA</v>
          </cell>
          <cell r="K6531" t="str">
            <v>VER SIVIGILA</v>
          </cell>
          <cell r="L6531" t="str">
            <v>3_SUBA</v>
          </cell>
          <cell r="M6531" t="str">
            <v>1_OCTUBRE_2025</v>
          </cell>
          <cell r="N6531" t="str">
            <v>9912. Vigilancia de la Salud AmbientalVigilancia de la Salud Ambiental3_SUBA1_OCTUBRE_2025</v>
          </cell>
          <cell r="O6531">
            <v>545380</v>
          </cell>
          <cell r="R6531">
            <v>6</v>
          </cell>
          <cell r="S6531">
            <v>3272280</v>
          </cell>
        </row>
        <row r="6532">
          <cell r="E6532" t="str">
            <v>10412. Vigilancia de la Salud AmbientalVigilancia de la Salud Ambiental</v>
          </cell>
          <cell r="F6532" t="str">
            <v>Acciones de Fiscalización y Aseguramiento Sanitario</v>
          </cell>
          <cell r="G6532" t="str">
            <v>Línea Alimentos Sanos y Seguros</v>
          </cell>
          <cell r="H6532" t="str">
            <v>GSP</v>
          </cell>
          <cell r="I6532" t="str">
            <v>Establecimiento vigilado y controlado</v>
          </cell>
          <cell r="J6532" t="str">
            <v>VER SIVIGILA</v>
          </cell>
          <cell r="K6532" t="str">
            <v>VER SIVIGILA</v>
          </cell>
          <cell r="L6532" t="str">
            <v>3_SUBA</v>
          </cell>
          <cell r="M6532" t="str">
            <v>1_OCTUBRE_2025</v>
          </cell>
          <cell r="N6532" t="str">
            <v>10412. Vigilancia de la Salud AmbientalVigilancia de la Salud Ambiental3_SUBA1_OCTUBRE_2025</v>
          </cell>
          <cell r="O6532">
            <v>91656</v>
          </cell>
          <cell r="R6532">
            <v>266</v>
          </cell>
          <cell r="S6532">
            <v>24380496</v>
          </cell>
        </row>
        <row r="6533">
          <cell r="E6533" t="str">
            <v>111612. Vigilancia de la Salud AmbientalVigilancia de la Salud Ambiental</v>
          </cell>
          <cell r="F6533" t="str">
            <v>Acciones de Fiscalización y Aseguramiento Sanitario</v>
          </cell>
          <cell r="G6533" t="str">
            <v>Línea Alimentos Sanos y Seguros</v>
          </cell>
          <cell r="H6533" t="str">
            <v>GSP</v>
          </cell>
          <cell r="I6533" t="str">
            <v>Establecimiento vigilado y controlado</v>
          </cell>
          <cell r="J6533" t="str">
            <v>VER SIVIGILA</v>
          </cell>
          <cell r="K6533" t="str">
            <v>VER SIVIGILA</v>
          </cell>
          <cell r="L6533" t="str">
            <v>3_SUBA</v>
          </cell>
          <cell r="M6533" t="str">
            <v>1_OCTUBRE_2025</v>
          </cell>
          <cell r="N6533" t="str">
            <v>111612. Vigilancia de la Salud AmbientalVigilancia de la Salud Ambiental3_SUBA1_OCTUBRE_2025</v>
          </cell>
          <cell r="O6533">
            <v>462568</v>
          </cell>
          <cell r="R6533">
            <v>15</v>
          </cell>
          <cell r="S6533">
            <v>6938520</v>
          </cell>
        </row>
        <row r="6534">
          <cell r="E6534" t="str">
            <v>124812. Vigilancia de la Salud AmbientalVigilancia de la Salud Ambiental</v>
          </cell>
          <cell r="F6534" t="str">
            <v>Acciones de Fiscalización y Aseguramiento Sanitario</v>
          </cell>
          <cell r="G6534" t="str">
            <v>Línea Alimentos Sanos y Seguros</v>
          </cell>
          <cell r="H6534" t="str">
            <v>GSP</v>
          </cell>
          <cell r="I6534" t="str">
            <v>Establecimiento vigilado y controlado</v>
          </cell>
          <cell r="J6534" t="str">
            <v>VER SIVIGILA</v>
          </cell>
          <cell r="K6534" t="str">
            <v>VER SIVIGILA</v>
          </cell>
          <cell r="L6534" t="str">
            <v>3_SUBA</v>
          </cell>
          <cell r="M6534" t="str">
            <v>1_OCTUBRE_2025</v>
          </cell>
          <cell r="N6534" t="str">
            <v>124812. Vigilancia de la Salud AmbientalVigilancia de la Salud Ambiental3_SUBA1_OCTUBRE_2025</v>
          </cell>
          <cell r="O6534">
            <v>91656</v>
          </cell>
          <cell r="R6534">
            <v>21</v>
          </cell>
          <cell r="S6534">
            <v>1924776</v>
          </cell>
        </row>
        <row r="6535">
          <cell r="E6535" t="str">
            <v>178012. Vigilancia de la Salud AmbientalVigilancia de la Salud Ambiental</v>
          </cell>
          <cell r="F6535" t="str">
            <v>Acciones de Fiscalización y Aseguramiento Sanitario</v>
          </cell>
          <cell r="G6535" t="str">
            <v>Línea Alimentos Sanos y Seguros</v>
          </cell>
          <cell r="H6535" t="str">
            <v>GSP</v>
          </cell>
          <cell r="I6535" t="str">
            <v>Establecimiento vigilado y controlado</v>
          </cell>
          <cell r="J6535" t="str">
            <v>VER SIVIGILA</v>
          </cell>
          <cell r="K6535" t="str">
            <v>VER SIVIGILA</v>
          </cell>
          <cell r="L6535" t="str">
            <v>3_SUBA</v>
          </cell>
          <cell r="M6535" t="str">
            <v>1_OCTUBRE_2025</v>
          </cell>
          <cell r="N6535" t="str">
            <v>178012. Vigilancia de la Salud AmbientalVigilancia de la Salud Ambiental3_SUBA1_OCTUBRE_2025</v>
          </cell>
          <cell r="O6535">
            <v>0</v>
          </cell>
          <cell r="R6535">
            <v>0</v>
          </cell>
          <cell r="S6535">
            <v>0</v>
          </cell>
        </row>
        <row r="6536">
          <cell r="E6536" t="str">
            <v>186412. Vigilancia de la Salud AmbientalVigilancia de la Salud Ambiental</v>
          </cell>
          <cell r="F6536" t="str">
            <v>Educación para la Salud Pública - Vigilancia de la Salud Ambiental</v>
          </cell>
          <cell r="G6536" t="str">
            <v>Línea Alimentos Sanos y Seguros</v>
          </cell>
          <cell r="H6536" t="str">
            <v>GSP</v>
          </cell>
          <cell r="I6536" t="str">
            <v>Fortalecimiento de capacidades</v>
          </cell>
          <cell r="J6536" t="str">
            <v>VER SIVIGILA</v>
          </cell>
          <cell r="K6536" t="str">
            <v>VER SIVIGILA</v>
          </cell>
          <cell r="L6536" t="str">
            <v>3_SUBA</v>
          </cell>
          <cell r="M6536" t="str">
            <v>1_OCTUBRE_2025</v>
          </cell>
          <cell r="N6536" t="str">
            <v>186412. Vigilancia de la Salud AmbientalVigilancia de la Salud Ambiental3_SUBA1_OCTUBRE_2025</v>
          </cell>
          <cell r="O6536">
            <v>91656</v>
          </cell>
          <cell r="R6536">
            <v>3</v>
          </cell>
          <cell r="S6536">
            <v>274968</v>
          </cell>
        </row>
        <row r="6537">
          <cell r="E6537" t="str">
            <v>194612. Vigilancia de la Salud AmbientalVigilancia de la Salud Ambiental</v>
          </cell>
          <cell r="F6537" t="str">
            <v>Acciones de Fiscalización y Aseguramiento Sanitario</v>
          </cell>
          <cell r="G6537" t="str">
            <v>Línea Alimentos Sanos y Seguros</v>
          </cell>
          <cell r="H6537" t="str">
            <v>GSP</v>
          </cell>
          <cell r="I6537" t="str">
            <v>Establecimiento vigilado y controlado</v>
          </cell>
          <cell r="J6537" t="str">
            <v>VER SIVIGILA</v>
          </cell>
          <cell r="K6537" t="str">
            <v>VER SIVIGILA</v>
          </cell>
          <cell r="L6537" t="str">
            <v>3_SUBA</v>
          </cell>
          <cell r="M6537" t="str">
            <v>1_OCTUBRE_2025</v>
          </cell>
          <cell r="N6537" t="str">
            <v>194612. Vigilancia de la Salud AmbientalVigilancia de la Salud Ambiental3_SUBA1_OCTUBRE_2025</v>
          </cell>
          <cell r="O6537">
            <v>163614</v>
          </cell>
          <cell r="R6537">
            <v>23</v>
          </cell>
          <cell r="S6537">
            <v>3763122</v>
          </cell>
        </row>
        <row r="6538">
          <cell r="E6538" t="str">
            <v>201612. Vigilancia de la Salud AmbientalVigilancia de la Salud Ambiental</v>
          </cell>
          <cell r="F6538" t="str">
            <v>Acciones de Fiscalización y Aseguramiento Sanitario</v>
          </cell>
          <cell r="G6538" t="str">
            <v>Línea Alimentos Sanos y Seguros</v>
          </cell>
          <cell r="H6538" t="str">
            <v>GSP</v>
          </cell>
          <cell r="I6538" t="str">
            <v>Establecimiento vigilado y controlado</v>
          </cell>
          <cell r="J6538" t="str">
            <v>VER SIVIGILA</v>
          </cell>
          <cell r="K6538" t="str">
            <v>VER SIVIGILA</v>
          </cell>
          <cell r="L6538" t="str">
            <v>3_SUBA</v>
          </cell>
          <cell r="M6538" t="str">
            <v>1_OCTUBRE_2025</v>
          </cell>
          <cell r="N6538" t="str">
            <v>201612. Vigilancia de la Salud AmbientalVigilancia de la Salud Ambiental3_SUBA1_OCTUBRE_2025</v>
          </cell>
          <cell r="O6538">
            <v>30552</v>
          </cell>
          <cell r="R6538">
            <v>3</v>
          </cell>
          <cell r="S6538">
            <v>91656</v>
          </cell>
        </row>
        <row r="6539">
          <cell r="E6539" t="str">
            <v>2812. Vigilancia de la Salud AmbientalVigilancia de la Salud Ambiental</v>
          </cell>
          <cell r="F6539" t="str">
            <v>Acciones de Fiscalización y Aseguramiento Sanitario</v>
          </cell>
          <cell r="G6539" t="str">
            <v>Línea Calidad de Agua y Saneamiento básico</v>
          </cell>
          <cell r="H6539" t="str">
            <v>GSP</v>
          </cell>
          <cell r="I6539" t="str">
            <v>Establecimiento vigilado y controlado</v>
          </cell>
          <cell r="J6539" t="str">
            <v>VER SIVIGILA</v>
          </cell>
          <cell r="K6539" t="str">
            <v>VER SIVIGILA</v>
          </cell>
          <cell r="L6539" t="str">
            <v>3_SUBA</v>
          </cell>
          <cell r="M6539" t="str">
            <v>1_OCTUBRE_2025</v>
          </cell>
          <cell r="N6539" t="str">
            <v>2812. Vigilancia de la Salud AmbientalVigilancia de la Salud Ambiental3_SUBA1_OCTUBRE_2025</v>
          </cell>
          <cell r="O6539">
            <v>71958</v>
          </cell>
          <cell r="R6539">
            <v>1</v>
          </cell>
          <cell r="S6539">
            <v>71958</v>
          </cell>
        </row>
        <row r="6540">
          <cell r="E6540" t="str">
            <v>3112. Vigilancia de la Salud AmbientalVigilancia de la Salud Ambiental</v>
          </cell>
          <cell r="F6540" t="str">
            <v>Acciones de Fiscalización y Aseguramiento Sanitario</v>
          </cell>
          <cell r="G6540" t="str">
            <v>Línea Calidad de Agua y Saneamiento básico</v>
          </cell>
          <cell r="H6540" t="str">
            <v>GSP</v>
          </cell>
          <cell r="I6540" t="str">
            <v>Establecimiento vigilado y controlado</v>
          </cell>
          <cell r="J6540" t="str">
            <v>VER SIVIGILA</v>
          </cell>
          <cell r="K6540" t="str">
            <v>VER SIVIGILA</v>
          </cell>
          <cell r="L6540" t="str">
            <v>3_SUBA</v>
          </cell>
          <cell r="M6540" t="str">
            <v>1_OCTUBRE_2025</v>
          </cell>
          <cell r="N6540" t="str">
            <v>3112. Vigilancia de la Salud AmbientalVigilancia de la Salud Ambiental3_SUBA1_OCTUBRE_2025</v>
          </cell>
          <cell r="O6540">
            <v>91656</v>
          </cell>
          <cell r="R6540">
            <v>20</v>
          </cell>
          <cell r="S6540">
            <v>1833120</v>
          </cell>
        </row>
        <row r="6541">
          <cell r="E6541" t="str">
            <v>3312. Vigilancia de la Salud AmbientalVigilancia de la Salud Ambiental</v>
          </cell>
          <cell r="F6541" t="str">
            <v>Acciones de Fiscalización y Aseguramiento Sanitario</v>
          </cell>
          <cell r="G6541" t="str">
            <v>Línea Calidad de Agua y Saneamiento básico</v>
          </cell>
          <cell r="H6541" t="str">
            <v>GSP</v>
          </cell>
          <cell r="I6541" t="str">
            <v>Establecimiento vigilado y controlado</v>
          </cell>
          <cell r="J6541" t="str">
            <v>VER SIVIGILA</v>
          </cell>
          <cell r="K6541" t="str">
            <v>VER SIVIGILA</v>
          </cell>
          <cell r="L6541" t="str">
            <v>3_SUBA</v>
          </cell>
          <cell r="M6541" t="str">
            <v>1_OCTUBRE_2025</v>
          </cell>
          <cell r="N6541" t="str">
            <v>3312. Vigilancia de la Salud AmbientalVigilancia de la Salud Ambiental3_SUBA1_OCTUBRE_2025</v>
          </cell>
          <cell r="O6541">
            <v>152760</v>
          </cell>
          <cell r="R6541">
            <v>6</v>
          </cell>
          <cell r="S6541">
            <v>916560</v>
          </cell>
        </row>
        <row r="6542">
          <cell r="E6542" t="str">
            <v>3412. Vigilancia de la Salud AmbientalVigilancia de la Salud Ambiental</v>
          </cell>
          <cell r="F6542" t="str">
            <v>Acciones de Fiscalización y Aseguramiento Sanitario</v>
          </cell>
          <cell r="G6542" t="str">
            <v>Línea Calidad de Agua y Saneamiento básico</v>
          </cell>
          <cell r="H6542" t="str">
            <v>GSP</v>
          </cell>
          <cell r="I6542" t="str">
            <v>Establecimiento vigilado y controlado</v>
          </cell>
          <cell r="J6542" t="str">
            <v>VER SIVIGILA</v>
          </cell>
          <cell r="K6542" t="str">
            <v>VER SIVIGILA</v>
          </cell>
          <cell r="L6542" t="str">
            <v>3_SUBA</v>
          </cell>
          <cell r="M6542" t="str">
            <v>1_OCTUBRE_2025</v>
          </cell>
          <cell r="N6542" t="str">
            <v>3412. Vigilancia de la Salud AmbientalVigilancia de la Salud Ambiental3_SUBA1_OCTUBRE_2025</v>
          </cell>
          <cell r="O6542">
            <v>91656</v>
          </cell>
          <cell r="R6542">
            <v>1</v>
          </cell>
          <cell r="S6542">
            <v>91656</v>
          </cell>
        </row>
        <row r="6543">
          <cell r="E6543" t="str">
            <v>4112. Vigilancia de la Salud AmbientalVigilancia de la Salud Ambiental</v>
          </cell>
          <cell r="F6543" t="str">
            <v>Acciones de Fiscalización y Aseguramiento Sanitario</v>
          </cell>
          <cell r="G6543" t="str">
            <v>Línea Calidad de Agua y Saneamiento básico</v>
          </cell>
          <cell r="H6543" t="str">
            <v>GSP</v>
          </cell>
          <cell r="I6543" t="str">
            <v>Establecimiento vigilado y controlado</v>
          </cell>
          <cell r="J6543" t="str">
            <v>VER SIVIGILA</v>
          </cell>
          <cell r="K6543" t="str">
            <v>VER SIVIGILA</v>
          </cell>
          <cell r="L6543" t="str">
            <v>3_SUBA</v>
          </cell>
          <cell r="M6543" t="str">
            <v>1_OCTUBRE_2025</v>
          </cell>
          <cell r="N6543" t="str">
            <v>4112. Vigilancia de la Salud AmbientalVigilancia de la Salud Ambiental3_SUBA1_OCTUBRE_2025</v>
          </cell>
          <cell r="O6543">
            <v>91656</v>
          </cell>
          <cell r="R6543">
            <v>5</v>
          </cell>
          <cell r="S6543">
            <v>458280</v>
          </cell>
        </row>
        <row r="6544">
          <cell r="E6544" t="str">
            <v>4312. Vigilancia de la Salud AmbientalVigilancia de la Salud Ambiental</v>
          </cell>
          <cell r="F6544" t="str">
            <v>Acciones de Fiscalización y Aseguramiento Sanitario</v>
          </cell>
          <cell r="G6544" t="str">
            <v>Línea Calidad de Agua y Saneamiento básico</v>
          </cell>
          <cell r="H6544" t="str">
            <v>GSP</v>
          </cell>
          <cell r="I6544" t="str">
            <v>Establecimiento vigilado y controlado</v>
          </cell>
          <cell r="J6544" t="str">
            <v>VER SIVIGILA</v>
          </cell>
          <cell r="K6544" t="str">
            <v>VER SIVIGILA</v>
          </cell>
          <cell r="L6544" t="str">
            <v>3_SUBA</v>
          </cell>
          <cell r="M6544" t="str">
            <v>1_OCTUBRE_2025</v>
          </cell>
          <cell r="N6544" t="str">
            <v>4312. Vigilancia de la Salud AmbientalVigilancia de la Salud Ambiental3_SUBA1_OCTUBRE_2025</v>
          </cell>
          <cell r="O6544">
            <v>71958</v>
          </cell>
          <cell r="R6544">
            <v>13</v>
          </cell>
          <cell r="S6544">
            <v>935454</v>
          </cell>
        </row>
        <row r="6545">
          <cell r="E6545" t="str">
            <v>4612. Vigilancia de la Salud AmbientalVigilancia de la Salud Ambiental</v>
          </cell>
          <cell r="F6545" t="str">
            <v>Acciones de Fiscalización y Aseguramiento Sanitario</v>
          </cell>
          <cell r="G6545" t="str">
            <v>Línea Calidad de Agua y Saneamiento básico</v>
          </cell>
          <cell r="H6545" t="str">
            <v>GSP</v>
          </cell>
          <cell r="I6545" t="str">
            <v>Establecimiento vigilado y controlado</v>
          </cell>
          <cell r="J6545" t="str">
            <v>VER SIVIGILA</v>
          </cell>
          <cell r="K6545" t="str">
            <v>VER SIVIGILA</v>
          </cell>
          <cell r="L6545" t="str">
            <v>3_SUBA</v>
          </cell>
          <cell r="M6545" t="str">
            <v>1_OCTUBRE_2025</v>
          </cell>
          <cell r="N6545" t="str">
            <v>4612. Vigilancia de la Salud AmbientalVigilancia de la Salud Ambiental3_SUBA1_OCTUBRE_2025</v>
          </cell>
          <cell r="O6545">
            <v>122208</v>
          </cell>
          <cell r="R6545">
            <v>1</v>
          </cell>
          <cell r="S6545">
            <v>122208</v>
          </cell>
        </row>
        <row r="6546">
          <cell r="E6546" t="str">
            <v>6312. Vigilancia de la Salud AmbientalVigilancia de la Salud Ambiental</v>
          </cell>
          <cell r="F6546" t="str">
            <v>Intervenciones en Viviendas</v>
          </cell>
          <cell r="G6546" t="str">
            <v>Línea Calidad de Agua y Saneamiento básico</v>
          </cell>
          <cell r="H6546" t="str">
            <v>GSP</v>
          </cell>
          <cell r="I6546" t="str">
            <v>Inspección en Viviendas</v>
          </cell>
          <cell r="J6546" t="str">
            <v>VER SIVIGILA</v>
          </cell>
          <cell r="K6546" t="str">
            <v>VER SIVIGILA</v>
          </cell>
          <cell r="L6546" t="str">
            <v>3_SUBA</v>
          </cell>
          <cell r="M6546" t="str">
            <v>1_OCTUBRE_2025</v>
          </cell>
          <cell r="N6546" t="str">
            <v>6312. Vigilancia de la Salud AmbientalVigilancia de la Salud Ambiental3_SUBA1_OCTUBRE_2025</v>
          </cell>
          <cell r="O6546">
            <v>71958</v>
          </cell>
          <cell r="R6546">
            <v>7</v>
          </cell>
          <cell r="S6546">
            <v>503706</v>
          </cell>
        </row>
        <row r="6547">
          <cell r="E6547" t="str">
            <v>100512. Vigilancia de la Salud AmbientalVigilancia de la Salud Ambiental</v>
          </cell>
          <cell r="F6547" t="str">
            <v>Acciones de Fiscalización y Aseguramiento Sanitario</v>
          </cell>
          <cell r="G6547" t="str">
            <v>Línea Calidad de Agua y Saneamiento básico</v>
          </cell>
          <cell r="H6547" t="str">
            <v>GSP</v>
          </cell>
          <cell r="I6547" t="str">
            <v>Establecimiento vigilado y controlado</v>
          </cell>
          <cell r="J6547" t="str">
            <v>VER SIVIGILA</v>
          </cell>
          <cell r="K6547" t="str">
            <v>VER SIVIGILA</v>
          </cell>
          <cell r="L6547" t="str">
            <v>3_SUBA</v>
          </cell>
          <cell r="M6547" t="str">
            <v>1_OCTUBRE_2025</v>
          </cell>
          <cell r="N6547" t="str">
            <v>100512. Vigilancia de la Salud AmbientalVigilancia de la Salud Ambiental3_SUBA1_OCTUBRE_2025</v>
          </cell>
          <cell r="O6547">
            <v>91656</v>
          </cell>
          <cell r="R6547">
            <v>5</v>
          </cell>
          <cell r="S6547">
            <v>458280</v>
          </cell>
        </row>
        <row r="6548">
          <cell r="E6548" t="str">
            <v>100712. Vigilancia de la Salud AmbientalVigilancia de la Salud Ambiental</v>
          </cell>
          <cell r="F6548" t="str">
            <v>Acciones de Fiscalización y Aseguramiento Sanitario</v>
          </cell>
          <cell r="G6548" t="str">
            <v>Línea Calidad de Agua y Saneamiento básico</v>
          </cell>
          <cell r="H6548" t="str">
            <v>GSP</v>
          </cell>
          <cell r="I6548" t="str">
            <v>Establecimiento vigilado y controlado</v>
          </cell>
          <cell r="J6548" t="str">
            <v>VER SIVIGILA</v>
          </cell>
          <cell r="K6548" t="str">
            <v>VER SIVIGILA</v>
          </cell>
          <cell r="L6548" t="str">
            <v>3_SUBA</v>
          </cell>
          <cell r="M6548" t="str">
            <v>1_OCTUBRE_2025</v>
          </cell>
          <cell r="N6548" t="str">
            <v>100712. Vigilancia de la Salud AmbientalVigilancia de la Salud Ambiental3_SUBA1_OCTUBRE_2025</v>
          </cell>
          <cell r="O6548">
            <v>0</v>
          </cell>
          <cell r="R6548">
            <v>0</v>
          </cell>
          <cell r="S6548">
            <v>0</v>
          </cell>
        </row>
        <row r="6549">
          <cell r="E6549" t="str">
            <v>128112. Vigilancia de la Salud AmbientalVigilancia de la Salud Ambiental</v>
          </cell>
          <cell r="F6549" t="str">
            <v>Acciones de Fiscalización y Aseguramiento Sanitario</v>
          </cell>
          <cell r="G6549" t="str">
            <v>Línea Calidad de Agua y Saneamiento básico</v>
          </cell>
          <cell r="H6549" t="str">
            <v>GSP</v>
          </cell>
          <cell r="I6549" t="str">
            <v>Establecimiento vigilado y controlado</v>
          </cell>
          <cell r="J6549" t="str">
            <v>VER SIVIGILA</v>
          </cell>
          <cell r="K6549" t="str">
            <v>VER SIVIGILA</v>
          </cell>
          <cell r="L6549" t="str">
            <v>3_SUBA</v>
          </cell>
          <cell r="M6549" t="str">
            <v>1_OCTUBRE_2025</v>
          </cell>
          <cell r="N6549" t="str">
            <v>128112. Vigilancia de la Salud AmbientalVigilancia de la Salud Ambiental3_SUBA1_OCTUBRE_2025</v>
          </cell>
          <cell r="O6549">
            <v>91656</v>
          </cell>
          <cell r="R6549">
            <v>1</v>
          </cell>
          <cell r="S6549">
            <v>91656</v>
          </cell>
        </row>
        <row r="6550">
          <cell r="E6550" t="str">
            <v>186812. Vigilancia de la Salud AmbientalVigilancia de la Salud Ambiental</v>
          </cell>
          <cell r="F6550" t="str">
            <v>Acciones de Fiscalización y Aseguramiento Sanitario</v>
          </cell>
          <cell r="G6550" t="str">
            <v>Línea Calidad de Agua y Saneamiento básico</v>
          </cell>
          <cell r="H6550" t="str">
            <v>GSP</v>
          </cell>
          <cell r="I6550" t="str">
            <v>Establecimiento vigilado y controlado</v>
          </cell>
          <cell r="J6550" t="str">
            <v>VER SIVIGILA</v>
          </cell>
          <cell r="K6550" t="str">
            <v>VER SIVIGILA</v>
          </cell>
          <cell r="L6550" t="str">
            <v>3_SUBA</v>
          </cell>
          <cell r="M6550" t="str">
            <v>1_OCTUBRE_2025</v>
          </cell>
          <cell r="N6550" t="str">
            <v>186812. Vigilancia de la Salud AmbientalVigilancia de la Salud Ambiental3_SUBA1_OCTUBRE_2025</v>
          </cell>
          <cell r="O6550">
            <v>0</v>
          </cell>
          <cell r="R6550">
            <v>0</v>
          </cell>
          <cell r="S6550">
            <v>0</v>
          </cell>
        </row>
        <row r="6551">
          <cell r="E6551" t="str">
            <v>201812. Vigilancia de la Salud AmbientalVigilancia de la Salud Ambiental</v>
          </cell>
          <cell r="F6551" t="str">
            <v>Acciones de Fiscalización y Aseguramiento Sanitario</v>
          </cell>
          <cell r="G6551" t="str">
            <v>Línea Calidad de Agua y Saneamiento básico</v>
          </cell>
          <cell r="H6551" t="str">
            <v>GSP</v>
          </cell>
          <cell r="I6551" t="str">
            <v>Establecimiento vigilado y controlado</v>
          </cell>
          <cell r="J6551" t="str">
            <v>VER SIVIGILA</v>
          </cell>
          <cell r="K6551" t="str">
            <v>VER SIVIGILA</v>
          </cell>
          <cell r="L6551" t="str">
            <v>3_SUBA</v>
          </cell>
          <cell r="M6551" t="str">
            <v>1_OCTUBRE_2025</v>
          </cell>
          <cell r="N6551" t="str">
            <v>201812. Vigilancia de la Salud AmbientalVigilancia de la Salud Ambiental3_SUBA1_OCTUBRE_2025</v>
          </cell>
          <cell r="O6551">
            <v>47972</v>
          </cell>
          <cell r="R6551">
            <v>134</v>
          </cell>
          <cell r="S6551">
            <v>6428248</v>
          </cell>
        </row>
        <row r="6552">
          <cell r="E6552" t="str">
            <v>202012. Vigilancia de la Salud AmbientalVigilancia de la Salud Ambiental</v>
          </cell>
          <cell r="F6552" t="str">
            <v>Acciones de Fiscalización y Aseguramiento Sanitario</v>
          </cell>
          <cell r="G6552" t="str">
            <v>Línea Calidad de Agua y Saneamiento básico</v>
          </cell>
          <cell r="H6552" t="str">
            <v>GSP</v>
          </cell>
          <cell r="I6552" t="str">
            <v>Establecimiento vigilado y controlado</v>
          </cell>
          <cell r="J6552" t="str">
            <v>VER SIVIGILA</v>
          </cell>
          <cell r="K6552" t="str">
            <v>VER SIVIGILA</v>
          </cell>
          <cell r="L6552" t="str">
            <v>3_SUBA</v>
          </cell>
          <cell r="M6552" t="str">
            <v>1_OCTUBRE_2025</v>
          </cell>
          <cell r="N6552" t="str">
            <v>202012. Vigilancia de la Salud AmbientalVigilancia de la Salud Ambiental3_SUBA1_OCTUBRE_2025</v>
          </cell>
          <cell r="O6552">
            <v>163614</v>
          </cell>
          <cell r="R6552">
            <v>1</v>
          </cell>
          <cell r="S6552">
            <v>163614</v>
          </cell>
        </row>
        <row r="6553">
          <cell r="E6553" t="str">
            <v>202112. Vigilancia de la Salud AmbientalVigilancia de la Salud Ambiental</v>
          </cell>
          <cell r="F6553" t="str">
            <v>Acciones de Fiscalización y Aseguramiento Sanitario</v>
          </cell>
          <cell r="G6553" t="str">
            <v>Línea Calidad de Agua y Saneamiento básico</v>
          </cell>
          <cell r="H6553" t="str">
            <v>GSP</v>
          </cell>
          <cell r="I6553" t="str">
            <v>Establecimiento vigilado y controlado</v>
          </cell>
          <cell r="J6553" t="str">
            <v>VER SIVIGILA</v>
          </cell>
          <cell r="K6553" t="str">
            <v>VER SIVIGILA</v>
          </cell>
          <cell r="L6553" t="str">
            <v>3_SUBA</v>
          </cell>
          <cell r="M6553" t="str">
            <v>1_OCTUBRE_2025</v>
          </cell>
          <cell r="N6553" t="str">
            <v>202112. Vigilancia de la Salud AmbientalVigilancia de la Salud Ambiental3_SUBA1_OCTUBRE_2025</v>
          </cell>
          <cell r="O6553">
            <v>0</v>
          </cell>
          <cell r="R6553">
            <v>0</v>
          </cell>
          <cell r="S6553">
            <v>0</v>
          </cell>
        </row>
        <row r="6554">
          <cell r="E6554" t="str">
            <v>202312. Vigilancia de la Salud AmbientalVigilancia de la Salud Ambiental</v>
          </cell>
          <cell r="F6554" t="str">
            <v>Acciones de Fiscalización y Aseguramiento Sanitario</v>
          </cell>
          <cell r="G6554" t="str">
            <v>Línea Calidad de Agua y Saneamiento básico</v>
          </cell>
          <cell r="H6554" t="str">
            <v>GSP</v>
          </cell>
          <cell r="I6554" t="str">
            <v>Establecimiento vigilado y controlado</v>
          </cell>
          <cell r="J6554" t="str">
            <v>VER SIVIGILA</v>
          </cell>
          <cell r="K6554" t="str">
            <v>VER SIVIGILA</v>
          </cell>
          <cell r="L6554" t="str">
            <v>3_SUBA</v>
          </cell>
          <cell r="M6554" t="str">
            <v>1_OCTUBRE_2025</v>
          </cell>
          <cell r="N6554" t="str">
            <v>202312. Vigilancia de la Salud AmbientalVigilancia de la Salud Ambiental3_SUBA1_OCTUBRE_2025</v>
          </cell>
          <cell r="O6554">
            <v>0</v>
          </cell>
          <cell r="R6554">
            <v>0</v>
          </cell>
          <cell r="S6554">
            <v>0</v>
          </cell>
        </row>
        <row r="6555">
          <cell r="E6555" t="str">
            <v>202512. Vigilancia de la Salud AmbientalVigilancia de la Salud Ambiental</v>
          </cell>
          <cell r="F6555" t="str">
            <v>Acciones de Fiscalización y Aseguramiento Sanitario</v>
          </cell>
          <cell r="G6555" t="str">
            <v>Línea Calidad de Agua y Saneamiento básico</v>
          </cell>
          <cell r="H6555" t="str">
            <v>GSP</v>
          </cell>
          <cell r="I6555" t="str">
            <v>Establecimiento vigilado y controlado</v>
          </cell>
          <cell r="J6555" t="str">
            <v>VER SIVIGILA</v>
          </cell>
          <cell r="K6555" t="str">
            <v>VER SIVIGILA</v>
          </cell>
          <cell r="L6555" t="str">
            <v>3_SUBA</v>
          </cell>
          <cell r="M6555" t="str">
            <v>1_OCTUBRE_2025</v>
          </cell>
          <cell r="N6555" t="str">
            <v>202512. Vigilancia de la Salud AmbientalVigilancia de la Salud Ambiental3_SUBA1_OCTUBRE_2025</v>
          </cell>
          <cell r="O6555">
            <v>0</v>
          </cell>
          <cell r="R6555">
            <v>0</v>
          </cell>
          <cell r="S6555">
            <v>0</v>
          </cell>
        </row>
        <row r="6556">
          <cell r="E6556" t="str">
            <v>202712. Vigilancia de la Salud AmbientalVigilancia de la Salud Ambiental</v>
          </cell>
          <cell r="F6556" t="str">
            <v>Acciones de Fiscalización y Aseguramiento Sanitario</v>
          </cell>
          <cell r="G6556" t="str">
            <v>Línea Calidad de Agua y Saneamiento básico</v>
          </cell>
          <cell r="H6556" t="str">
            <v>GSP</v>
          </cell>
          <cell r="I6556" t="str">
            <v>Establecimiento vigilado y controlado</v>
          </cell>
          <cell r="J6556" t="str">
            <v>VER SIVIGILA</v>
          </cell>
          <cell r="K6556" t="str">
            <v>VER SIVIGILA</v>
          </cell>
          <cell r="L6556" t="str">
            <v>3_SUBA</v>
          </cell>
          <cell r="M6556" t="str">
            <v>1_OCTUBRE_2025</v>
          </cell>
          <cell r="N6556" t="str">
            <v>202712. Vigilancia de la Salud AmbientalVigilancia de la Salud Ambiental3_SUBA1_OCTUBRE_2025</v>
          </cell>
          <cell r="O6556">
            <v>244416</v>
          </cell>
          <cell r="R6556">
            <v>14</v>
          </cell>
          <cell r="S6556">
            <v>3421824</v>
          </cell>
        </row>
        <row r="6557">
          <cell r="E6557" t="str">
            <v>202812. Vigilancia de la Salud AmbientalVigilancia de la Salud Ambiental</v>
          </cell>
          <cell r="F6557" t="str">
            <v>Acciones de Fiscalización y Aseguramiento Sanitario</v>
          </cell>
          <cell r="G6557" t="str">
            <v>Línea Calidad de Agua y Saneamiento básico</v>
          </cell>
          <cell r="H6557" t="str">
            <v>GSP</v>
          </cell>
          <cell r="I6557" t="str">
            <v>Establecimiento vigilado y controlado</v>
          </cell>
          <cell r="J6557" t="str">
            <v>VER SIVIGILA</v>
          </cell>
          <cell r="K6557" t="str">
            <v>VER SIVIGILA</v>
          </cell>
          <cell r="L6557" t="str">
            <v>3_SUBA</v>
          </cell>
          <cell r="M6557" t="str">
            <v>1_OCTUBRE_2025</v>
          </cell>
          <cell r="N6557" t="str">
            <v>202812. Vigilancia de la Salud AmbientalVigilancia de la Salud Ambiental3_SUBA1_OCTUBRE_2025</v>
          </cell>
          <cell r="O6557">
            <v>91656</v>
          </cell>
          <cell r="R6557">
            <v>19</v>
          </cell>
          <cell r="S6557">
            <v>1741464</v>
          </cell>
        </row>
        <row r="6558">
          <cell r="E6558" t="str">
            <v>210012. Vigilancia de la Salud AmbientalVigilancia de la Salud Ambiental</v>
          </cell>
          <cell r="F6558" t="str">
            <v>Educación para la Salud Pública - Vigilancia de la Salud Ambiental</v>
          </cell>
          <cell r="G6558" t="str">
            <v>Línea Calidad de Agua y Saneamiento básico</v>
          </cell>
          <cell r="H6558" t="str">
            <v>GSP</v>
          </cell>
          <cell r="I6558" t="str">
            <v>Fortalecimiento de capacidades</v>
          </cell>
          <cell r="J6558" t="str">
            <v>VER SIVIGILA</v>
          </cell>
          <cell r="K6558" t="str">
            <v>VER SIVIGILA</v>
          </cell>
          <cell r="L6558" t="str">
            <v>3_SUBA</v>
          </cell>
          <cell r="M6558" t="str">
            <v>1_OCTUBRE_2025</v>
          </cell>
          <cell r="N6558" t="str">
            <v>210012. Vigilancia de la Salud AmbientalVigilancia de la Salud Ambiental3_SUBA1_OCTUBRE_2025</v>
          </cell>
          <cell r="O6558">
            <v>0</v>
          </cell>
          <cell r="R6558">
            <v>0</v>
          </cell>
          <cell r="S6558">
            <v>0</v>
          </cell>
        </row>
        <row r="6559">
          <cell r="E6559" t="str">
            <v>215012. Vigilancia de la Salud AmbientalVigilancia de la Salud Ambiental</v>
          </cell>
          <cell r="F6559" t="str">
            <v>Acciones de Fiscalización y Aseguramiento Sanitario</v>
          </cell>
          <cell r="G6559" t="str">
            <v>Línea Calidad de Agua y Saneamiento básico</v>
          </cell>
          <cell r="H6559" t="str">
            <v>GSP</v>
          </cell>
          <cell r="I6559" t="str">
            <v>Establecimiento vigilado y controlado</v>
          </cell>
          <cell r="J6559" t="str">
            <v>VER SIVIGILA</v>
          </cell>
          <cell r="K6559" t="str">
            <v>VER SIVIGILA</v>
          </cell>
          <cell r="L6559" t="str">
            <v>3_SUBA</v>
          </cell>
          <cell r="M6559" t="str">
            <v>1_OCTUBRE_2025</v>
          </cell>
          <cell r="N6559" t="str">
            <v>215012. Vigilancia de la Salud AmbientalVigilancia de la Salud Ambiental3_SUBA1_OCTUBRE_2025</v>
          </cell>
          <cell r="O6559">
            <v>0</v>
          </cell>
          <cell r="R6559">
            <v>0</v>
          </cell>
          <cell r="S6559">
            <v>0</v>
          </cell>
        </row>
        <row r="6560">
          <cell r="E6560" t="str">
            <v>215112. Vigilancia de la Salud AmbientalVigilancia de la Salud Ambiental</v>
          </cell>
          <cell r="F6560" t="str">
            <v>Acciones de Fiscalización y Aseguramiento Sanitario</v>
          </cell>
          <cell r="G6560" t="str">
            <v>Línea Calidad de Agua y Saneamiento básico</v>
          </cell>
          <cell r="H6560" t="str">
            <v>GSP</v>
          </cell>
          <cell r="I6560" t="str">
            <v>Establecimiento vigilado y controlado</v>
          </cell>
          <cell r="J6560" t="str">
            <v>VER SIVIGILA</v>
          </cell>
          <cell r="K6560" t="str">
            <v>VER SIVIGILA</v>
          </cell>
          <cell r="L6560" t="str">
            <v>3_SUBA</v>
          </cell>
          <cell r="M6560" t="str">
            <v>1_OCTUBRE_2025</v>
          </cell>
          <cell r="N6560" t="str">
            <v>215112. Vigilancia de la Salud AmbientalVigilancia de la Salud Ambiental3_SUBA1_OCTUBRE_2025</v>
          </cell>
          <cell r="O6560">
            <v>91656</v>
          </cell>
          <cell r="R6560">
            <v>1</v>
          </cell>
          <cell r="S6560">
            <v>91656</v>
          </cell>
        </row>
        <row r="6561">
          <cell r="E6561" t="str">
            <v>215212. Vigilancia de la Salud AmbientalVigilancia de la Salud Ambiental</v>
          </cell>
          <cell r="F6561" t="str">
            <v>Acciones de Fiscalización y Aseguramiento Sanitario</v>
          </cell>
          <cell r="G6561" t="str">
            <v>Línea Calidad de Agua y Saneamiento básico</v>
          </cell>
          <cell r="H6561" t="str">
            <v>GSP</v>
          </cell>
          <cell r="I6561" t="str">
            <v>Establecimiento vigilado y controlado</v>
          </cell>
          <cell r="J6561" t="str">
            <v>VER SIVIGILA</v>
          </cell>
          <cell r="K6561" t="str">
            <v>VER SIVIGILA</v>
          </cell>
          <cell r="L6561" t="str">
            <v>3_SUBA</v>
          </cell>
          <cell r="M6561" t="str">
            <v>1_OCTUBRE_2025</v>
          </cell>
          <cell r="N6561" t="str">
            <v>215212. Vigilancia de la Salud AmbientalVigilancia de la Salud Ambiental3_SUBA1_OCTUBRE_2025</v>
          </cell>
          <cell r="O6561">
            <v>122208</v>
          </cell>
          <cell r="R6561">
            <v>29</v>
          </cell>
          <cell r="S6561">
            <v>3544032</v>
          </cell>
        </row>
        <row r="6562">
          <cell r="E6562" t="str">
            <v>215312. Vigilancia de la Salud AmbientalVigilancia de la Salud Ambiental</v>
          </cell>
          <cell r="F6562" t="str">
            <v>Acciones de Fiscalización y Aseguramiento Sanitario</v>
          </cell>
          <cell r="G6562" t="str">
            <v>Línea Calidad de Agua y Saneamiento básico</v>
          </cell>
          <cell r="H6562" t="str">
            <v>GSP</v>
          </cell>
          <cell r="I6562" t="str">
            <v>Establecimiento vigilado y controlado</v>
          </cell>
          <cell r="J6562" t="str">
            <v>VER SIVIGILA</v>
          </cell>
          <cell r="K6562" t="str">
            <v>VER SIVIGILA</v>
          </cell>
          <cell r="L6562" t="str">
            <v>3_SUBA</v>
          </cell>
          <cell r="M6562" t="str">
            <v>1_OCTUBRE_2025</v>
          </cell>
          <cell r="N6562" t="str">
            <v>215312. Vigilancia de la Salud AmbientalVigilancia de la Salud Ambiental3_SUBA1_OCTUBRE_2025</v>
          </cell>
          <cell r="O6562">
            <v>183312</v>
          </cell>
          <cell r="R6562">
            <v>28</v>
          </cell>
          <cell r="S6562">
            <v>5132736</v>
          </cell>
        </row>
        <row r="6563">
          <cell r="E6563" t="str">
            <v>215412. Vigilancia de la Salud AmbientalVigilancia de la Salud Ambiental</v>
          </cell>
          <cell r="F6563" t="str">
            <v>Acciones de Fiscalización y Aseguramiento Sanitario</v>
          </cell>
          <cell r="G6563" t="str">
            <v>Línea Calidad de Agua y Saneamiento básico</v>
          </cell>
          <cell r="H6563" t="str">
            <v>GSP</v>
          </cell>
          <cell r="I6563" t="str">
            <v>Establecimiento vigilado y controlado</v>
          </cell>
          <cell r="J6563" t="str">
            <v>VER SIVIGILA</v>
          </cell>
          <cell r="K6563" t="str">
            <v>VER SIVIGILA</v>
          </cell>
          <cell r="L6563" t="str">
            <v>3_SUBA</v>
          </cell>
          <cell r="M6563" t="str">
            <v>1_OCTUBRE_2025</v>
          </cell>
          <cell r="N6563" t="str">
            <v>215412. Vigilancia de la Salud AmbientalVigilancia de la Salud Ambiental3_SUBA1_OCTUBRE_2025</v>
          </cell>
          <cell r="O6563">
            <v>122208</v>
          </cell>
          <cell r="R6563">
            <v>1</v>
          </cell>
          <cell r="S6563">
            <v>122208</v>
          </cell>
        </row>
        <row r="6564">
          <cell r="E6564" t="str">
            <v>238612. Vigilancia de la Salud AmbientalVigilancia de la Salud Ambiental</v>
          </cell>
          <cell r="F6564" t="str">
            <v>Atención de Eventos de Interés en salud pública</v>
          </cell>
          <cell r="G6564" t="str">
            <v>Línea Calidad de Agua y Saneamiento básico</v>
          </cell>
          <cell r="H6564" t="str">
            <v>GSP</v>
          </cell>
          <cell r="I6564" t="str">
            <v>Atención de Eventos de Interés en salud pública</v>
          </cell>
          <cell r="J6564" t="str">
            <v>VER SIVIGILA</v>
          </cell>
          <cell r="K6564" t="str">
            <v>VER SIVIGILA</v>
          </cell>
          <cell r="L6564" t="str">
            <v>3_SUBA</v>
          </cell>
          <cell r="M6564" t="str">
            <v>1_OCTUBRE_2025</v>
          </cell>
          <cell r="N6564" t="str">
            <v>238612. Vigilancia de la Salud AmbientalVigilancia de la Salud Ambiental3_SUBA1_OCTUBRE_2025</v>
          </cell>
          <cell r="O6564">
            <v>5621568</v>
          </cell>
          <cell r="R6564">
            <v>1</v>
          </cell>
          <cell r="S6564">
            <v>5621568</v>
          </cell>
        </row>
        <row r="6565">
          <cell r="E6565" t="str">
            <v>239412. Vigilancia de la Salud AmbientalVigilancia de la Salud Ambiental</v>
          </cell>
          <cell r="F6565" t="str">
            <v>Acciones de Fiscalización y Aseguramiento Sanitario</v>
          </cell>
          <cell r="G6565" t="str">
            <v>Línea Calidad de Agua y Saneamiento básico</v>
          </cell>
          <cell r="H6565" t="str">
            <v>GSP</v>
          </cell>
          <cell r="I6565" t="str">
            <v>Establecimiento vigilado y controlado</v>
          </cell>
          <cell r="J6565" t="str">
            <v>VER SIVIGILA</v>
          </cell>
          <cell r="K6565" t="str">
            <v>VER SIVIGILA</v>
          </cell>
          <cell r="L6565" t="str">
            <v>3_SUBA</v>
          </cell>
          <cell r="M6565" t="str">
            <v>1_OCTUBRE_2025</v>
          </cell>
          <cell r="N6565" t="str">
            <v>239412. Vigilancia de la Salud AmbientalVigilancia de la Salud Ambiental3_SUBA1_OCTUBRE_2025</v>
          </cell>
          <cell r="O6565">
            <v>0</v>
          </cell>
          <cell r="R6565">
            <v>0</v>
          </cell>
          <cell r="S6565">
            <v>0</v>
          </cell>
        </row>
        <row r="6566">
          <cell r="E6566" t="str">
            <v>6512. Vigilancia de la Salud AmbientalVigilancia de la Salud Ambiental</v>
          </cell>
          <cell r="F6566" t="str">
            <v>Acciones de Fiscalización y Aseguramiento Sanitario</v>
          </cell>
          <cell r="G6566" t="str">
            <v>Línea de Medicamentos y Tecnologías en Salud</v>
          </cell>
          <cell r="H6566" t="str">
            <v>GSP</v>
          </cell>
          <cell r="I6566" t="str">
            <v>Establecimiento vigilado y controlado</v>
          </cell>
          <cell r="J6566" t="str">
            <v>VER SIVIGILA</v>
          </cell>
          <cell r="K6566" t="str">
            <v>VER SIVIGILA</v>
          </cell>
          <cell r="L6566" t="str">
            <v>3_SUBA</v>
          </cell>
          <cell r="M6566" t="str">
            <v>1_OCTUBRE_2025</v>
          </cell>
          <cell r="N6566" t="str">
            <v>6512. Vigilancia de la Salud AmbientalVigilancia de la Salud Ambiental3_SUBA1_OCTUBRE_2025</v>
          </cell>
          <cell r="O6566">
            <v>140968</v>
          </cell>
          <cell r="R6566">
            <v>7</v>
          </cell>
          <cell r="S6566">
            <v>986776</v>
          </cell>
        </row>
        <row r="6567">
          <cell r="E6567" t="str">
            <v>6612. Vigilancia de la Salud AmbientalVigilancia de la Salud Ambiental</v>
          </cell>
          <cell r="F6567" t="str">
            <v>Acciones de Fiscalización y Aseguramiento Sanitario</v>
          </cell>
          <cell r="G6567" t="str">
            <v>Línea de Medicamentos y Tecnologías en Salud</v>
          </cell>
          <cell r="H6567" t="str">
            <v>GSP</v>
          </cell>
          <cell r="I6567" t="str">
            <v>Establecimiento vigilado y controlado</v>
          </cell>
          <cell r="J6567" t="str">
            <v>VER SIVIGILA</v>
          </cell>
          <cell r="K6567" t="str">
            <v>VER SIVIGILA</v>
          </cell>
          <cell r="L6567" t="str">
            <v>3_SUBA</v>
          </cell>
          <cell r="M6567" t="str">
            <v>1_OCTUBRE_2025</v>
          </cell>
          <cell r="N6567" t="str">
            <v>6612. Vigilancia de la Salud AmbientalVigilancia de la Salud Ambiental3_SUBA1_OCTUBRE_2025</v>
          </cell>
          <cell r="O6567">
            <v>281936</v>
          </cell>
          <cell r="R6567">
            <v>1</v>
          </cell>
          <cell r="S6567">
            <v>281936</v>
          </cell>
        </row>
        <row r="6568">
          <cell r="E6568" t="str">
            <v>6812. Vigilancia de la Salud AmbientalVigilancia de la Salud Ambiental</v>
          </cell>
          <cell r="F6568" t="str">
            <v>Acciones de Fiscalización y Aseguramiento Sanitario</v>
          </cell>
          <cell r="G6568" t="str">
            <v>Línea de Medicamentos y Tecnologías en Salud</v>
          </cell>
          <cell r="H6568" t="str">
            <v>GSP</v>
          </cell>
          <cell r="I6568" t="str">
            <v>Establecimiento vigilado y controlado</v>
          </cell>
          <cell r="J6568" t="str">
            <v>VER SIVIGILA</v>
          </cell>
          <cell r="K6568" t="str">
            <v>VER SIVIGILA</v>
          </cell>
          <cell r="L6568" t="str">
            <v>3_SUBA</v>
          </cell>
          <cell r="M6568" t="str">
            <v>1_OCTUBRE_2025</v>
          </cell>
          <cell r="N6568" t="str">
            <v>6812. Vigilancia de la Salud AmbientalVigilancia de la Salud Ambiental3_SUBA1_OCTUBRE_2025</v>
          </cell>
          <cell r="O6568">
            <v>0</v>
          </cell>
          <cell r="R6568">
            <v>0</v>
          </cell>
          <cell r="S6568">
            <v>0</v>
          </cell>
        </row>
        <row r="6569">
          <cell r="E6569" t="str">
            <v>6912. Vigilancia de la Salud AmbientalVigilancia de la Salud Ambiental</v>
          </cell>
          <cell r="F6569" t="str">
            <v>Acciones de Fiscalización y Aseguramiento Sanitario</v>
          </cell>
          <cell r="G6569" t="str">
            <v>Línea de Medicamentos y Tecnologías en Salud</v>
          </cell>
          <cell r="H6569" t="str">
            <v>GSP</v>
          </cell>
          <cell r="I6569" t="str">
            <v>Establecimiento vigilado y controlado</v>
          </cell>
          <cell r="J6569" t="str">
            <v>VER SIVIGILA</v>
          </cell>
          <cell r="K6569" t="str">
            <v>VER SIVIGILA</v>
          </cell>
          <cell r="L6569" t="str">
            <v>3_SUBA</v>
          </cell>
          <cell r="M6569" t="str">
            <v>1_OCTUBRE_2025</v>
          </cell>
          <cell r="N6569" t="str">
            <v>6912. Vigilancia de la Salud AmbientalVigilancia de la Salud Ambiental3_SUBA1_OCTUBRE_2025</v>
          </cell>
          <cell r="O6569">
            <v>71958</v>
          </cell>
          <cell r="R6569">
            <v>13</v>
          </cell>
          <cell r="S6569">
            <v>935454</v>
          </cell>
        </row>
        <row r="6570">
          <cell r="E6570" t="str">
            <v>7112. Vigilancia de la Salud AmbientalVigilancia de la Salud Ambiental</v>
          </cell>
          <cell r="F6570" t="str">
            <v>Acciones de Fiscalización y Aseguramiento Sanitario</v>
          </cell>
          <cell r="G6570" t="str">
            <v>Línea de Medicamentos y Tecnologías en Salud</v>
          </cell>
          <cell r="H6570" t="str">
            <v>GSP</v>
          </cell>
          <cell r="I6570" t="str">
            <v>Establecimiento vigilado y controlado</v>
          </cell>
          <cell r="J6570" t="str">
            <v>VER SIVIGILA</v>
          </cell>
          <cell r="K6570" t="str">
            <v>VER SIVIGILA</v>
          </cell>
          <cell r="L6570" t="str">
            <v>3_SUBA</v>
          </cell>
          <cell r="M6570" t="str">
            <v>1_OCTUBRE_2025</v>
          </cell>
          <cell r="N6570" t="str">
            <v>7112. Vigilancia de la Salud AmbientalVigilancia de la Salud Ambiental3_SUBA1_OCTUBRE_2025</v>
          </cell>
          <cell r="O6570">
            <v>71958</v>
          </cell>
          <cell r="R6570">
            <v>1</v>
          </cell>
          <cell r="S6570">
            <v>71958</v>
          </cell>
        </row>
        <row r="6571">
          <cell r="E6571" t="str">
            <v>7312. Vigilancia de la Salud AmbientalVigilancia de la Salud Ambiental</v>
          </cell>
          <cell r="F6571" t="str">
            <v>Acciones de Fiscalización y Aseguramiento Sanitario</v>
          </cell>
          <cell r="G6571" t="str">
            <v>Línea de Medicamentos y Tecnologías en Salud</v>
          </cell>
          <cell r="H6571" t="str">
            <v>GSP</v>
          </cell>
          <cell r="I6571" t="str">
            <v>Establecimiento vigilado y controlado</v>
          </cell>
          <cell r="J6571" t="str">
            <v>VER SIVIGILA</v>
          </cell>
          <cell r="K6571" t="str">
            <v>VER SIVIGILA</v>
          </cell>
          <cell r="L6571" t="str">
            <v>3_SUBA</v>
          </cell>
          <cell r="M6571" t="str">
            <v>1_OCTUBRE_2025</v>
          </cell>
          <cell r="N6571" t="str">
            <v>7312. Vigilancia de la Salud AmbientalVigilancia de la Salud Ambiental3_SUBA1_OCTUBRE_2025</v>
          </cell>
          <cell r="O6571">
            <v>0</v>
          </cell>
          <cell r="R6571">
            <v>0</v>
          </cell>
          <cell r="S6571">
            <v>0</v>
          </cell>
        </row>
        <row r="6572">
          <cell r="E6572" t="str">
            <v>7912. Vigilancia de la Salud AmbientalVigilancia de la Salud Ambiental</v>
          </cell>
          <cell r="F6572" t="str">
            <v>Acciones de Fiscalización y Aseguramiento Sanitario</v>
          </cell>
          <cell r="G6572" t="str">
            <v>Línea de Medicamentos y Tecnologías en Salud</v>
          </cell>
          <cell r="H6572" t="str">
            <v>GSP</v>
          </cell>
          <cell r="I6572" t="str">
            <v>Establecimiento vigilado y controlado</v>
          </cell>
          <cell r="J6572" t="str">
            <v>VER SIVIGILA</v>
          </cell>
          <cell r="K6572" t="str">
            <v>VER SIVIGILA</v>
          </cell>
          <cell r="L6572" t="str">
            <v>3_SUBA</v>
          </cell>
          <cell r="M6572" t="str">
            <v>1_OCTUBRE_2025</v>
          </cell>
          <cell r="N6572" t="str">
            <v>7912. Vigilancia de la Salud AmbientalVigilancia de la Salud Ambiental3_SUBA1_OCTUBRE_2025</v>
          </cell>
          <cell r="O6572">
            <v>105726</v>
          </cell>
          <cell r="R6572">
            <v>18</v>
          </cell>
          <cell r="S6572">
            <v>1903068</v>
          </cell>
        </row>
        <row r="6573">
          <cell r="E6573" t="str">
            <v>8112. Vigilancia de la Salud AmbientalVigilancia de la Salud Ambiental</v>
          </cell>
          <cell r="F6573" t="str">
            <v>Acciones de Fiscalización y Aseguramiento Sanitario</v>
          </cell>
          <cell r="G6573" t="str">
            <v>Línea de Medicamentos y Tecnologías en Salud</v>
          </cell>
          <cell r="H6573" t="str">
            <v>GSP</v>
          </cell>
          <cell r="I6573" t="str">
            <v>Establecimiento vigilado y controlado</v>
          </cell>
          <cell r="J6573" t="str">
            <v>VER SIVIGILA</v>
          </cell>
          <cell r="K6573" t="str">
            <v>VER SIVIGILA</v>
          </cell>
          <cell r="L6573" t="str">
            <v>3_SUBA</v>
          </cell>
          <cell r="M6573" t="str">
            <v>1_OCTUBRE_2025</v>
          </cell>
          <cell r="N6573" t="str">
            <v>8112. Vigilancia de la Salud AmbientalVigilancia de la Salud Ambiental3_SUBA1_OCTUBRE_2025</v>
          </cell>
          <cell r="O6573">
            <v>211452</v>
          </cell>
          <cell r="R6573">
            <v>27</v>
          </cell>
          <cell r="S6573">
            <v>5709204</v>
          </cell>
        </row>
        <row r="6574">
          <cell r="E6574" t="str">
            <v>101512. Vigilancia de la Salud AmbientalVigilancia de la Salud Ambiental</v>
          </cell>
          <cell r="F6574" t="str">
            <v>Acciones de Fiscalización y Aseguramiento Sanitario</v>
          </cell>
          <cell r="G6574" t="str">
            <v>Línea de Medicamentos y Tecnologías en Salud</v>
          </cell>
          <cell r="H6574" t="str">
            <v>GSP</v>
          </cell>
          <cell r="I6574" t="str">
            <v>Establecimiento vigilado y controlado</v>
          </cell>
          <cell r="J6574" t="str">
            <v>VER SIVIGILA</v>
          </cell>
          <cell r="K6574" t="str">
            <v>VER SIVIGILA</v>
          </cell>
          <cell r="L6574" t="str">
            <v>3_SUBA</v>
          </cell>
          <cell r="M6574" t="str">
            <v>1_OCTUBRE_2025</v>
          </cell>
          <cell r="N6574" t="str">
            <v>101512. Vigilancia de la Salud AmbientalVigilancia de la Salud Ambiental3_SUBA1_OCTUBRE_2025</v>
          </cell>
          <cell r="O6574">
            <v>0</v>
          </cell>
          <cell r="R6574">
            <v>0</v>
          </cell>
          <cell r="S6574">
            <v>0</v>
          </cell>
        </row>
        <row r="6575">
          <cell r="E6575" t="str">
            <v>112912. Vigilancia de la Salud AmbientalVigilancia de la Salud Ambiental</v>
          </cell>
          <cell r="F6575" t="str">
            <v>Acciones de Fiscalización y Aseguramiento Sanitario</v>
          </cell>
          <cell r="G6575" t="str">
            <v>Línea de Medicamentos y Tecnologías en Salud</v>
          </cell>
          <cell r="H6575" t="str">
            <v>GSP</v>
          </cell>
          <cell r="I6575" t="str">
            <v>Establecimiento vigilado y controlado</v>
          </cell>
          <cell r="J6575" t="str">
            <v>VER SIVIGILA</v>
          </cell>
          <cell r="K6575" t="str">
            <v>VER SIVIGILA</v>
          </cell>
          <cell r="L6575" t="str">
            <v>3_SUBA</v>
          </cell>
          <cell r="M6575" t="str">
            <v>1_OCTUBRE_2025</v>
          </cell>
          <cell r="N6575" t="str">
            <v>112912. Vigilancia de la Salud AmbientalVigilancia de la Salud Ambiental3_SUBA1_OCTUBRE_2025</v>
          </cell>
          <cell r="O6575">
            <v>0</v>
          </cell>
          <cell r="R6575">
            <v>0</v>
          </cell>
          <cell r="S6575">
            <v>0</v>
          </cell>
        </row>
        <row r="6576">
          <cell r="E6576" t="str">
            <v>177112. Vigilancia de la Salud AmbientalVigilancia de la Salud Ambiental</v>
          </cell>
          <cell r="F6576" t="str">
            <v>Acciones de Fiscalización y Aseguramiento Sanitario</v>
          </cell>
          <cell r="G6576" t="str">
            <v>Línea de Medicamentos y Tecnologías en Salud</v>
          </cell>
          <cell r="H6576" t="str">
            <v>GSP</v>
          </cell>
          <cell r="I6576" t="str">
            <v>Establecimiento vigilado y controlado</v>
          </cell>
          <cell r="J6576" t="str">
            <v>VER SIVIGILA</v>
          </cell>
          <cell r="K6576" t="str">
            <v>VER SIVIGILA</v>
          </cell>
          <cell r="L6576" t="str">
            <v>3_SUBA</v>
          </cell>
          <cell r="M6576" t="str">
            <v>1_OCTUBRE_2025</v>
          </cell>
          <cell r="N6576" t="str">
            <v>177112. Vigilancia de la Salud AmbientalVigilancia de la Salud Ambiental3_SUBA1_OCTUBRE_2025</v>
          </cell>
          <cell r="O6576">
            <v>140968</v>
          </cell>
          <cell r="R6576">
            <v>1</v>
          </cell>
          <cell r="S6576">
            <v>140968</v>
          </cell>
        </row>
        <row r="6577">
          <cell r="E6577" t="str">
            <v>177212. Vigilancia de la Salud AmbientalVigilancia de la Salud Ambiental</v>
          </cell>
          <cell r="F6577" t="str">
            <v>Acciones de Fiscalización y Aseguramiento Sanitario</v>
          </cell>
          <cell r="G6577" t="str">
            <v>Línea de Medicamentos y Tecnologías en Salud</v>
          </cell>
          <cell r="H6577" t="str">
            <v>GSP</v>
          </cell>
          <cell r="I6577" t="str">
            <v>Establecimiento vigilado y controlado</v>
          </cell>
          <cell r="J6577" t="str">
            <v>VER SIVIGILA</v>
          </cell>
          <cell r="K6577" t="str">
            <v>VER SIVIGILA</v>
          </cell>
          <cell r="L6577" t="str">
            <v>3_SUBA</v>
          </cell>
          <cell r="M6577" t="str">
            <v>1_OCTUBRE_2025</v>
          </cell>
          <cell r="N6577" t="str">
            <v>177212. Vigilancia de la Salud AmbientalVigilancia de la Salud Ambiental3_SUBA1_OCTUBRE_2025</v>
          </cell>
          <cell r="O6577">
            <v>140968</v>
          </cell>
          <cell r="R6577">
            <v>1</v>
          </cell>
          <cell r="S6577">
            <v>140968</v>
          </cell>
        </row>
        <row r="6578">
          <cell r="E6578" t="str">
            <v>188212. Vigilancia de la Salud AmbientalVigilancia de la Salud Ambiental</v>
          </cell>
          <cell r="F6578" t="str">
            <v>Acciones de Fiscalización y Aseguramiento Sanitario</v>
          </cell>
          <cell r="G6578" t="str">
            <v>Línea de Medicamentos y Tecnologías en Salud</v>
          </cell>
          <cell r="H6578" t="str">
            <v>GSP</v>
          </cell>
          <cell r="I6578" t="str">
            <v>Establecimiento vigilado y controlado</v>
          </cell>
          <cell r="J6578" t="str">
            <v>VER SIVIGILA</v>
          </cell>
          <cell r="K6578" t="str">
            <v>VER SIVIGILA</v>
          </cell>
          <cell r="L6578" t="str">
            <v>3_SUBA</v>
          </cell>
          <cell r="M6578" t="str">
            <v>1_OCTUBRE_2025</v>
          </cell>
          <cell r="N6578" t="str">
            <v>188212. Vigilancia de la Salud AmbientalVigilancia de la Salud Ambiental3_SUBA1_OCTUBRE_2025</v>
          </cell>
          <cell r="O6578">
            <v>0</v>
          </cell>
          <cell r="R6578">
            <v>0</v>
          </cell>
          <cell r="S6578">
            <v>0</v>
          </cell>
        </row>
        <row r="6579">
          <cell r="E6579" t="str">
            <v>194512. Vigilancia de la Salud AmbientalVigilancia de la Salud Ambiental</v>
          </cell>
          <cell r="F6579" t="str">
            <v>Acciones de Fiscalización y Aseguramiento Sanitario</v>
          </cell>
          <cell r="G6579" t="str">
            <v>Línea de Medicamentos y Tecnologías en Salud</v>
          </cell>
          <cell r="H6579" t="str">
            <v>GSP</v>
          </cell>
          <cell r="I6579" t="str">
            <v>Establecimiento vigilado y controlado</v>
          </cell>
          <cell r="J6579" t="str">
            <v>VER SIVIGILA</v>
          </cell>
          <cell r="K6579" t="str">
            <v>VER SIVIGILA</v>
          </cell>
          <cell r="L6579" t="str">
            <v>3_SUBA</v>
          </cell>
          <cell r="M6579" t="str">
            <v>1_OCTUBRE_2025</v>
          </cell>
          <cell r="N6579" t="str">
            <v>194512. Vigilancia de la Salud AmbientalVigilancia de la Salud Ambiental3_SUBA1_OCTUBRE_2025</v>
          </cell>
          <cell r="O6579">
            <v>0</v>
          </cell>
          <cell r="R6579">
            <v>0</v>
          </cell>
          <cell r="S6579">
            <v>0</v>
          </cell>
        </row>
        <row r="6580">
          <cell r="E6580" t="str">
            <v>210612. Vigilancia de la Salud AmbientalVigilancia de la Salud Ambiental</v>
          </cell>
          <cell r="F6580" t="str">
            <v>Acciones de Fiscalización y Aseguramiento Sanitario</v>
          </cell>
          <cell r="G6580" t="str">
            <v>Línea de Medicamentos y Tecnologías en Salud</v>
          </cell>
          <cell r="H6580" t="str">
            <v>GSP</v>
          </cell>
          <cell r="I6580" t="str">
            <v>Establecimiento vigilado y controlado</v>
          </cell>
          <cell r="J6580" t="str">
            <v>VER SIVIGILA</v>
          </cell>
          <cell r="K6580" t="str">
            <v>VER SIVIGILA</v>
          </cell>
          <cell r="L6580" t="str">
            <v>3_SUBA</v>
          </cell>
          <cell r="M6580" t="str">
            <v>1_OCTUBRE_2025</v>
          </cell>
          <cell r="N6580" t="str">
            <v>210612. Vigilancia de la Salud AmbientalVigilancia de la Salud Ambiental3_SUBA1_OCTUBRE_2025</v>
          </cell>
          <cell r="O6580">
            <v>0</v>
          </cell>
          <cell r="R6580">
            <v>0</v>
          </cell>
          <cell r="S6580">
            <v>0</v>
          </cell>
        </row>
        <row r="6581">
          <cell r="E6581" t="str">
            <v>245412. Vigilancia de la Salud AmbientalVigilancia de la Salud Ambiental</v>
          </cell>
          <cell r="F6581" t="str">
            <v>Acciones de Fiscalización y Aseguramiento Sanitario</v>
          </cell>
          <cell r="G6581" t="str">
            <v>Línea de Medicamentos y Tecnologías en Salud</v>
          </cell>
          <cell r="H6581" t="str">
            <v>GSP</v>
          </cell>
          <cell r="I6581" t="str">
            <v>Establecimiento vigilado y controlado</v>
          </cell>
          <cell r="J6581" t="str">
            <v>VER SIVIGILA</v>
          </cell>
          <cell r="K6581" t="str">
            <v>VER SIVIGILA</v>
          </cell>
          <cell r="L6581" t="str">
            <v>3_SUBA</v>
          </cell>
          <cell r="M6581" t="str">
            <v>1_OCTUBRE_2025</v>
          </cell>
          <cell r="N6581" t="str">
            <v>245412. Vigilancia de la Salud AmbientalVigilancia de la Salud Ambiental3_SUBA1_OCTUBRE_2025</v>
          </cell>
          <cell r="O6581">
            <v>0</v>
          </cell>
          <cell r="R6581">
            <v>0</v>
          </cell>
          <cell r="S6581">
            <v>0</v>
          </cell>
        </row>
        <row r="6582">
          <cell r="E6582" t="str">
            <v>110312. Vigilancia de la Salud AmbientalVigilancia de la Salud Ambiental</v>
          </cell>
          <cell r="F6582" t="str">
            <v xml:space="preserve">Prevención, Vigilancia  y Control de Enfermedades Zoonóticas </v>
          </cell>
          <cell r="G6582" t="str">
            <v>Línea eventos transmisibles de origen zoonótico</v>
          </cell>
          <cell r="H6582" t="str">
            <v>GSP</v>
          </cell>
          <cell r="I6582" t="str">
            <v>Control de vectores</v>
          </cell>
          <cell r="J6582" t="str">
            <v>VER SIVIGILA</v>
          </cell>
          <cell r="K6582" t="str">
            <v>VER SIVIGILA</v>
          </cell>
          <cell r="L6582" t="str">
            <v>3_SUBA</v>
          </cell>
          <cell r="M6582" t="str">
            <v>1_OCTUBRE_2025</v>
          </cell>
          <cell r="N6582" t="str">
            <v>110312. Vigilancia de la Salud AmbientalVigilancia de la Salud Ambiental3_SUBA1_OCTUBRE_2025</v>
          </cell>
          <cell r="O6582">
            <v>909</v>
          </cell>
          <cell r="R6582">
            <v>1915</v>
          </cell>
          <cell r="S6582">
            <v>1740735</v>
          </cell>
        </row>
        <row r="6583">
          <cell r="E6583" t="str">
            <v>173712. Vigilancia de la Salud AmbientalVigilancia de la Salud Ambiental</v>
          </cell>
          <cell r="F6583" t="str">
            <v>Acciones de Fiscalización y Aseguramiento Sanitario</v>
          </cell>
          <cell r="G6583" t="str">
            <v>Línea eventos transmisibles de origen zoonótico</v>
          </cell>
          <cell r="H6583" t="str">
            <v>GSP</v>
          </cell>
          <cell r="I6583" t="str">
            <v>Establecimiento vigilado y controlado</v>
          </cell>
          <cell r="J6583" t="str">
            <v>VER SIVIGILA</v>
          </cell>
          <cell r="K6583" t="str">
            <v>VER SIVIGILA</v>
          </cell>
          <cell r="L6583" t="str">
            <v>3_SUBA</v>
          </cell>
          <cell r="M6583" t="str">
            <v>1_OCTUBRE_2025</v>
          </cell>
          <cell r="N6583" t="str">
            <v>173712. Vigilancia de la Salud AmbientalVigilancia de la Salud Ambiental3_SUBA1_OCTUBRE_2025</v>
          </cell>
          <cell r="O6583">
            <v>61104</v>
          </cell>
          <cell r="R6583">
            <v>6</v>
          </cell>
          <cell r="S6583">
            <v>366624</v>
          </cell>
        </row>
        <row r="6584">
          <cell r="E6584" t="str">
            <v>178312. Vigilancia de la Salud AmbientalVigilancia de la Salud Ambiental</v>
          </cell>
          <cell r="F6584" t="str">
            <v>Acciones de Fiscalización y Aseguramiento Sanitario</v>
          </cell>
          <cell r="G6584" t="str">
            <v>Línea eventos transmisibles de origen zoonótico</v>
          </cell>
          <cell r="H6584" t="str">
            <v>GSP</v>
          </cell>
          <cell r="I6584" t="str">
            <v>Establecimiento vigilado y controlado</v>
          </cell>
          <cell r="J6584" t="str">
            <v>VER SIVIGILA</v>
          </cell>
          <cell r="K6584" t="str">
            <v>VER SIVIGILA</v>
          </cell>
          <cell r="L6584" t="str">
            <v>3_SUBA</v>
          </cell>
          <cell r="M6584" t="str">
            <v>1_OCTUBRE_2025</v>
          </cell>
          <cell r="N6584" t="str">
            <v>178312. Vigilancia de la Salud AmbientalVigilancia de la Salud Ambiental3_SUBA1_OCTUBRE_2025</v>
          </cell>
          <cell r="O6584">
            <v>0</v>
          </cell>
          <cell r="R6584">
            <v>0</v>
          </cell>
          <cell r="S6584">
            <v>0</v>
          </cell>
        </row>
        <row r="6585">
          <cell r="E6585" t="str">
            <v>215612. Vigilancia de la Salud AmbientalVigilancia de la Salud Ambiental</v>
          </cell>
          <cell r="F6585" t="str">
            <v>Acciones de Fiscalización y Aseguramiento Sanitario</v>
          </cell>
          <cell r="G6585" t="str">
            <v>Línea eventos transmisibles de origen zoonótico</v>
          </cell>
          <cell r="H6585" t="str">
            <v>GSP</v>
          </cell>
          <cell r="I6585" t="str">
            <v>Establecimiento vigilado y controlado</v>
          </cell>
          <cell r="J6585" t="str">
            <v>VER SIVIGILA</v>
          </cell>
          <cell r="K6585" t="str">
            <v>VER SIVIGILA</v>
          </cell>
          <cell r="L6585" t="str">
            <v>3_SUBA</v>
          </cell>
          <cell r="M6585" t="str">
            <v>1_OCTUBRE_2025</v>
          </cell>
          <cell r="N6585" t="str">
            <v>215612. Vigilancia de la Salud AmbientalVigilancia de la Salud Ambiental3_SUBA1_OCTUBRE_2025</v>
          </cell>
          <cell r="O6585">
            <v>0</v>
          </cell>
          <cell r="R6585">
            <v>0</v>
          </cell>
          <cell r="S6585">
            <v>0</v>
          </cell>
        </row>
        <row r="6586">
          <cell r="E6586" t="str">
            <v>215712. Vigilancia de la Salud AmbientalVigilancia de la Salud Ambiental</v>
          </cell>
          <cell r="F6586" t="str">
            <v>Acciones de Fiscalización y Aseguramiento Sanitario</v>
          </cell>
          <cell r="G6586" t="str">
            <v>Línea eventos transmisibles de origen zoonótico</v>
          </cell>
          <cell r="H6586" t="str">
            <v>GSP</v>
          </cell>
          <cell r="I6586" t="str">
            <v>Establecimiento vigilado y controlado</v>
          </cell>
          <cell r="J6586" t="str">
            <v>VER SIVIGILA</v>
          </cell>
          <cell r="K6586" t="str">
            <v>VER SIVIGILA</v>
          </cell>
          <cell r="L6586" t="str">
            <v>3_SUBA</v>
          </cell>
          <cell r="M6586" t="str">
            <v>1_OCTUBRE_2025</v>
          </cell>
          <cell r="N6586" t="str">
            <v>215712. Vigilancia de la Salud AmbientalVigilancia de la Salud Ambiental3_SUBA1_OCTUBRE_2025</v>
          </cell>
          <cell r="O6586">
            <v>0</v>
          </cell>
          <cell r="R6586">
            <v>0</v>
          </cell>
          <cell r="S6586">
            <v>0</v>
          </cell>
        </row>
        <row r="6587">
          <cell r="E6587" t="str">
            <v>238712. Vigilancia de la Salud AmbientalVigilancia de la Salud Ambiental</v>
          </cell>
          <cell r="F6587" t="str">
            <v>Acciones de Fiscalización y Aseguramiento Sanitario</v>
          </cell>
          <cell r="G6587" t="str">
            <v>Línea eventos transmisibles de origen zoonótico</v>
          </cell>
          <cell r="H6587" t="str">
            <v>GSP</v>
          </cell>
          <cell r="I6587" t="str">
            <v>Establecimiento vigilado y controlado</v>
          </cell>
          <cell r="J6587" t="str">
            <v>VER SIVIGILA</v>
          </cell>
          <cell r="K6587" t="str">
            <v>VER SIVIGILA</v>
          </cell>
          <cell r="L6587" t="str">
            <v>3_SUBA</v>
          </cell>
          <cell r="M6587" t="str">
            <v>1_OCTUBRE_2025</v>
          </cell>
          <cell r="N6587" t="str">
            <v>238712. Vigilancia de la Salud AmbientalVigilancia de la Salud Ambiental3_SUBA1_OCTUBRE_2025</v>
          </cell>
          <cell r="O6587">
            <v>61104</v>
          </cell>
          <cell r="R6587">
            <v>3</v>
          </cell>
          <cell r="S6587">
            <v>183312</v>
          </cell>
        </row>
        <row r="6588">
          <cell r="E6588" t="str">
            <v>238812. Vigilancia de la Salud AmbientalVigilancia de la Salud Ambiental</v>
          </cell>
          <cell r="F6588" t="str">
            <v>Acciones de Fiscalización y Aseguramiento Sanitario</v>
          </cell>
          <cell r="G6588" t="str">
            <v>Línea eventos transmisibles de origen zoonótico</v>
          </cell>
          <cell r="H6588" t="str">
            <v>GSP</v>
          </cell>
          <cell r="I6588" t="str">
            <v>Establecimiento vigilado y controlado</v>
          </cell>
          <cell r="J6588" t="str">
            <v>VER SIVIGILA</v>
          </cell>
          <cell r="K6588" t="str">
            <v>VER SIVIGILA</v>
          </cell>
          <cell r="L6588" t="str">
            <v>3_SUBA</v>
          </cell>
          <cell r="M6588" t="str">
            <v>1_OCTUBRE_2025</v>
          </cell>
          <cell r="N6588" t="str">
            <v>238812. Vigilancia de la Salud AmbientalVigilancia de la Salud Ambiental3_SUBA1_OCTUBRE_2025</v>
          </cell>
          <cell r="O6588">
            <v>91656</v>
          </cell>
          <cell r="R6588">
            <v>16</v>
          </cell>
          <cell r="S6588">
            <v>1466496</v>
          </cell>
        </row>
        <row r="6589">
          <cell r="E6589" t="str">
            <v>239312. Vigilancia de la Salud AmbientalVigilancia de la Salud Ambiental</v>
          </cell>
          <cell r="F6589" t="str">
            <v>Acciones de Fiscalización y Aseguramiento Sanitario</v>
          </cell>
          <cell r="G6589" t="str">
            <v>Línea eventos transmisibles de origen zoonótico</v>
          </cell>
          <cell r="H6589" t="str">
            <v>GSP</v>
          </cell>
          <cell r="I6589" t="str">
            <v>Establecimiento vigilado y controlado</v>
          </cell>
          <cell r="J6589" t="str">
            <v>VER SIVIGILA</v>
          </cell>
          <cell r="K6589" t="str">
            <v>VER SIVIGILA</v>
          </cell>
          <cell r="L6589" t="str">
            <v>3_SUBA</v>
          </cell>
          <cell r="M6589" t="str">
            <v>1_OCTUBRE_2025</v>
          </cell>
          <cell r="N6589" t="str">
            <v>239312. Vigilancia de la Salud AmbientalVigilancia de la Salud Ambiental3_SUBA1_OCTUBRE_2025</v>
          </cell>
          <cell r="O6589">
            <v>91656</v>
          </cell>
          <cell r="R6589">
            <v>10</v>
          </cell>
          <cell r="S6589">
            <v>916560</v>
          </cell>
        </row>
        <row r="6590">
          <cell r="E6590" t="str">
            <v>245712. Vigilancia de la Salud AmbientalVigilancia de la Salud Ambiental</v>
          </cell>
          <cell r="F6590" t="str">
            <v xml:space="preserve">Prevención, Vigilancia  y Control de Enfermedades Zoonóticas </v>
          </cell>
          <cell r="G6590" t="str">
            <v>Línea eventos transmisibles de origen zoonótico</v>
          </cell>
          <cell r="H6590" t="str">
            <v>GSP</v>
          </cell>
          <cell r="I6590" t="str">
            <v>Prevención y Control de enfermedades zoonóticas</v>
          </cell>
          <cell r="J6590" t="str">
            <v>VER SIVIGILA</v>
          </cell>
          <cell r="K6590" t="str">
            <v>VER SIVIGILA</v>
          </cell>
          <cell r="L6590" t="str">
            <v>3_SUBA</v>
          </cell>
          <cell r="M6590" t="str">
            <v>1_OCTUBRE_2025</v>
          </cell>
          <cell r="N6590" t="str">
            <v>245712. Vigilancia de la Salud AmbientalVigilancia de la Salud Ambiental3_SUBA1_OCTUBRE_2025</v>
          </cell>
          <cell r="O6590">
            <v>0</v>
          </cell>
          <cell r="R6590">
            <v>0</v>
          </cell>
          <cell r="S6590">
            <v>0</v>
          </cell>
        </row>
        <row r="6591">
          <cell r="E6591" t="str">
            <v>245812. Vigilancia de la Salud AmbientalVigilancia de la Salud Ambiental</v>
          </cell>
          <cell r="F6591" t="str">
            <v>Acciones de Fiscalización y Aseguramiento Sanitario</v>
          </cell>
          <cell r="G6591" t="str">
            <v>Línea eventos transmisibles de origen zoonótico</v>
          </cell>
          <cell r="H6591" t="str">
            <v>GSP</v>
          </cell>
          <cell r="I6591" t="str">
            <v>Establecimiento vigilado y controlado</v>
          </cell>
          <cell r="J6591" t="str">
            <v>VER SIVIGILA</v>
          </cell>
          <cell r="K6591" t="str">
            <v>VER SIVIGILA</v>
          </cell>
          <cell r="L6591" t="str">
            <v>3_SUBA</v>
          </cell>
          <cell r="M6591" t="str">
            <v>1_OCTUBRE_2025</v>
          </cell>
          <cell r="N6591" t="str">
            <v>245812. Vigilancia de la Salud AmbientalVigilancia de la Salud Ambiental3_SUBA1_OCTUBRE_2025</v>
          </cell>
          <cell r="O6591">
            <v>122208</v>
          </cell>
          <cell r="R6591">
            <v>14</v>
          </cell>
          <cell r="S6591">
            <v>1710912</v>
          </cell>
        </row>
        <row r="6592">
          <cell r="E6592" t="str">
            <v>245912. Vigilancia de la Salud AmbientalVigilancia de la Salud Ambiental</v>
          </cell>
          <cell r="F6592" t="str">
            <v>Acciones de Fiscalización y Aseguramiento Sanitario</v>
          </cell>
          <cell r="G6592" t="str">
            <v>Línea eventos transmisibles de origen zoonótico</v>
          </cell>
          <cell r="H6592" t="str">
            <v>GSP</v>
          </cell>
          <cell r="I6592" t="str">
            <v>Establecimiento vigilado y controlado</v>
          </cell>
          <cell r="J6592" t="str">
            <v>VER SIVIGILA</v>
          </cell>
          <cell r="K6592" t="str">
            <v>VER SIVIGILA</v>
          </cell>
          <cell r="L6592" t="str">
            <v>3_SUBA</v>
          </cell>
          <cell r="M6592" t="str">
            <v>1_OCTUBRE_2025</v>
          </cell>
          <cell r="N6592" t="str">
            <v>245912. Vigilancia de la Salud AmbientalVigilancia de la Salud Ambiental3_SUBA1_OCTUBRE_2025</v>
          </cell>
          <cell r="O6592">
            <v>122208</v>
          </cell>
          <cell r="R6592">
            <v>7</v>
          </cell>
          <cell r="S6592">
            <v>855456</v>
          </cell>
        </row>
        <row r="6593">
          <cell r="E6593" t="str">
            <v>246012. Vigilancia de la Salud AmbientalVigilancia de la Salud Ambiental</v>
          </cell>
          <cell r="F6593" t="str">
            <v>Acciones de Fiscalización y Aseguramiento Sanitario</v>
          </cell>
          <cell r="G6593" t="str">
            <v>Línea eventos transmisibles de origen zoonótico</v>
          </cell>
          <cell r="H6593" t="str">
            <v>GSP</v>
          </cell>
          <cell r="I6593" t="str">
            <v>Establecimiento vigilado y controlado</v>
          </cell>
          <cell r="J6593" t="str">
            <v>VER SIVIGILA</v>
          </cell>
          <cell r="K6593" t="str">
            <v>VER SIVIGILA</v>
          </cell>
          <cell r="L6593" t="str">
            <v>3_SUBA</v>
          </cell>
          <cell r="M6593" t="str">
            <v>1_OCTUBRE_2025</v>
          </cell>
          <cell r="N6593" t="str">
            <v>246012. Vigilancia de la Salud AmbientalVigilancia de la Salud Ambiental3_SUBA1_OCTUBRE_2025</v>
          </cell>
          <cell r="O6593">
            <v>183312</v>
          </cell>
          <cell r="R6593">
            <v>2</v>
          </cell>
          <cell r="S6593">
            <v>366624</v>
          </cell>
        </row>
        <row r="6594">
          <cell r="E6594" t="str">
            <v>412. Vigilancia de la Salud AmbientalVigilancia de la Salud Ambiental</v>
          </cell>
          <cell r="F6594" t="str">
            <v>Acciones de Fiscalización y Aseguramiento Sanitario</v>
          </cell>
          <cell r="G6594" t="str">
            <v>Línea Seguridad química</v>
          </cell>
          <cell r="H6594" t="str">
            <v>GSP</v>
          </cell>
          <cell r="I6594" t="str">
            <v>Establecimiento vigilado y controlado</v>
          </cell>
          <cell r="J6594" t="str">
            <v>VER SIVIGILA</v>
          </cell>
          <cell r="K6594" t="str">
            <v>VER SIVIGILA</v>
          </cell>
          <cell r="L6594" t="str">
            <v>3_SUBA</v>
          </cell>
          <cell r="M6594" t="str">
            <v>1_OCTUBRE_2025</v>
          </cell>
          <cell r="N6594" t="str">
            <v>412. Vigilancia de la Salud AmbientalVigilancia de la Salud Ambiental3_SUBA1_OCTUBRE_2025</v>
          </cell>
          <cell r="O6594">
            <v>91656</v>
          </cell>
          <cell r="R6594">
            <v>60</v>
          </cell>
          <cell r="S6594">
            <v>5499360</v>
          </cell>
        </row>
        <row r="6595">
          <cell r="E6595" t="str">
            <v>612. Vigilancia de la Salud AmbientalVigilancia de la Salud Ambiental</v>
          </cell>
          <cell r="F6595" t="str">
            <v>Acciones de Fiscalización y Aseguramiento Sanitario</v>
          </cell>
          <cell r="G6595" t="str">
            <v>Línea Seguridad química</v>
          </cell>
          <cell r="H6595" t="str">
            <v>GSP</v>
          </cell>
          <cell r="I6595" t="str">
            <v>Establecimiento vigilado y controlado</v>
          </cell>
          <cell r="J6595" t="str">
            <v>VER SIVIGILA</v>
          </cell>
          <cell r="K6595" t="str">
            <v>VER SIVIGILA</v>
          </cell>
          <cell r="L6595" t="str">
            <v>3_SUBA</v>
          </cell>
          <cell r="M6595" t="str">
            <v>1_OCTUBRE_2025</v>
          </cell>
          <cell r="N6595" t="str">
            <v>612. Vigilancia de la Salud AmbientalVigilancia de la Salud Ambiental3_SUBA1_OCTUBRE_2025</v>
          </cell>
          <cell r="O6595">
            <v>0</v>
          </cell>
          <cell r="R6595">
            <v>0</v>
          </cell>
          <cell r="S6595">
            <v>0</v>
          </cell>
        </row>
        <row r="6596">
          <cell r="E6596" t="str">
            <v>1212. Vigilancia de la Salud AmbientalVigilancia de la Salud Ambiental</v>
          </cell>
          <cell r="F6596" t="str">
            <v>Acciones de Fiscalización y Aseguramiento Sanitario</v>
          </cell>
          <cell r="G6596" t="str">
            <v>Línea Seguridad química</v>
          </cell>
          <cell r="H6596" t="str">
            <v>GSP</v>
          </cell>
          <cell r="I6596" t="str">
            <v>Establecimiento vigilado y controlado</v>
          </cell>
          <cell r="J6596" t="str">
            <v>VER SIVIGILA</v>
          </cell>
          <cell r="K6596" t="str">
            <v>VER SIVIGILA</v>
          </cell>
          <cell r="L6596" t="str">
            <v>3_SUBA</v>
          </cell>
          <cell r="M6596" t="str">
            <v>1_OCTUBRE_2025</v>
          </cell>
          <cell r="N6596" t="str">
            <v>1212. Vigilancia de la Salud AmbientalVigilancia de la Salud Ambiental3_SUBA1_OCTUBRE_2025</v>
          </cell>
          <cell r="O6596">
            <v>91656</v>
          </cell>
          <cell r="R6596">
            <v>2</v>
          </cell>
          <cell r="S6596">
            <v>183312</v>
          </cell>
        </row>
        <row r="6597">
          <cell r="E6597" t="str">
            <v>1712. Vigilancia de la Salud AmbientalVigilancia de la Salud Ambiental</v>
          </cell>
          <cell r="F6597" t="str">
            <v>Acciones de Fiscalización y Aseguramiento Sanitario</v>
          </cell>
          <cell r="G6597" t="str">
            <v>Línea Seguridad química</v>
          </cell>
          <cell r="H6597" t="str">
            <v>GSP</v>
          </cell>
          <cell r="I6597" t="str">
            <v>Establecimiento vigilado y controlado</v>
          </cell>
          <cell r="J6597" t="str">
            <v>VER SIVIGILA</v>
          </cell>
          <cell r="K6597" t="str">
            <v>VER SIVIGILA</v>
          </cell>
          <cell r="L6597" t="str">
            <v>3_SUBA</v>
          </cell>
          <cell r="M6597" t="str">
            <v>1_OCTUBRE_2025</v>
          </cell>
          <cell r="N6597" t="str">
            <v>1712. Vigilancia de la Salud AmbientalVigilancia de la Salud Ambiental3_SUBA1_OCTUBRE_2025</v>
          </cell>
          <cell r="O6597">
            <v>91656</v>
          </cell>
          <cell r="R6597">
            <v>1</v>
          </cell>
          <cell r="S6597">
            <v>91656</v>
          </cell>
        </row>
        <row r="6598">
          <cell r="E6598" t="str">
            <v>1812. Vigilancia de la Salud AmbientalVigilancia de la Salud Ambiental</v>
          </cell>
          <cell r="F6598" t="str">
            <v>Acciones de Fiscalización y Aseguramiento Sanitario</v>
          </cell>
          <cell r="G6598" t="str">
            <v>Línea Seguridad química</v>
          </cell>
          <cell r="H6598" t="str">
            <v>GSP</v>
          </cell>
          <cell r="I6598" t="str">
            <v>Establecimiento vigilado y controlado</v>
          </cell>
          <cell r="J6598" t="str">
            <v>VER SIVIGILA</v>
          </cell>
          <cell r="K6598" t="str">
            <v>VER SIVIGILA</v>
          </cell>
          <cell r="L6598" t="str">
            <v>3_SUBA</v>
          </cell>
          <cell r="M6598" t="str">
            <v>1_OCTUBRE_2025</v>
          </cell>
          <cell r="N6598" t="str">
            <v>1812. Vigilancia de la Salud AmbientalVigilancia de la Salud Ambiental3_SUBA1_OCTUBRE_2025</v>
          </cell>
          <cell r="O6598">
            <v>0</v>
          </cell>
          <cell r="R6598">
            <v>0</v>
          </cell>
          <cell r="S6598">
            <v>0</v>
          </cell>
        </row>
        <row r="6599">
          <cell r="E6599" t="str">
            <v>2112. Vigilancia de la Salud AmbientalVigilancia de la Salud Ambiental</v>
          </cell>
          <cell r="F6599" t="str">
            <v>Acciones de Fiscalización y Aseguramiento Sanitario</v>
          </cell>
          <cell r="G6599" t="str">
            <v>Línea Seguridad química</v>
          </cell>
          <cell r="H6599" t="str">
            <v>GSP</v>
          </cell>
          <cell r="I6599" t="str">
            <v>Establecimiento vigilado y controlado</v>
          </cell>
          <cell r="J6599" t="str">
            <v>VER SIVIGILA</v>
          </cell>
          <cell r="K6599" t="str">
            <v>VER SIVIGILA</v>
          </cell>
          <cell r="L6599" t="str">
            <v>3_SUBA</v>
          </cell>
          <cell r="M6599" t="str">
            <v>1_OCTUBRE_2025</v>
          </cell>
          <cell r="N6599" t="str">
            <v>2112. Vigilancia de la Salud AmbientalVigilancia de la Salud Ambiental3_SUBA1_OCTUBRE_2025</v>
          </cell>
          <cell r="O6599">
            <v>0</v>
          </cell>
          <cell r="R6599">
            <v>0</v>
          </cell>
          <cell r="S6599">
            <v>0</v>
          </cell>
        </row>
        <row r="6600">
          <cell r="E6600" t="str">
            <v>2212. Vigilancia de la Salud AmbientalVigilancia de la Salud Ambiental</v>
          </cell>
          <cell r="F6600" t="str">
            <v>Acciones de Fiscalización y Aseguramiento Sanitario</v>
          </cell>
          <cell r="G6600" t="str">
            <v>Línea Seguridad química</v>
          </cell>
          <cell r="H6600" t="str">
            <v>GSP</v>
          </cell>
          <cell r="I6600" t="str">
            <v>Establecimiento vigilado y controlado</v>
          </cell>
          <cell r="J6600" t="str">
            <v>VER SIVIGILA</v>
          </cell>
          <cell r="K6600" t="str">
            <v>VER SIVIGILA</v>
          </cell>
          <cell r="L6600" t="str">
            <v>3_SUBA</v>
          </cell>
          <cell r="M6600" t="str">
            <v>1_OCTUBRE_2025</v>
          </cell>
          <cell r="N6600" t="str">
            <v>2212. Vigilancia de la Salud AmbientalVigilancia de la Salud Ambiental3_SUBA1_OCTUBRE_2025</v>
          </cell>
          <cell r="O6600">
            <v>91656</v>
          </cell>
          <cell r="R6600">
            <v>27</v>
          </cell>
          <cell r="S6600">
            <v>2474712</v>
          </cell>
        </row>
        <row r="6601">
          <cell r="E6601" t="str">
            <v>120512. Vigilancia de la Salud AmbientalVigilancia de la Salud Ambiental</v>
          </cell>
          <cell r="F6601" t="str">
            <v>Acciones de Fiscalización y Aseguramiento Sanitario</v>
          </cell>
          <cell r="G6601" t="str">
            <v>Línea Seguridad química</v>
          </cell>
          <cell r="H6601" t="str">
            <v>GSP</v>
          </cell>
          <cell r="I6601" t="str">
            <v>Establecimiento vigilado y controlado</v>
          </cell>
          <cell r="J6601" t="str">
            <v>VER SIVIGILA</v>
          </cell>
          <cell r="K6601" t="str">
            <v>VER SIVIGILA</v>
          </cell>
          <cell r="L6601" t="str">
            <v>3_SUBA</v>
          </cell>
          <cell r="M6601" t="str">
            <v>1_OCTUBRE_2025</v>
          </cell>
          <cell r="N6601" t="str">
            <v>120512. Vigilancia de la Salud AmbientalVigilancia de la Salud Ambiental3_SUBA1_OCTUBRE_2025</v>
          </cell>
          <cell r="O6601">
            <v>183312</v>
          </cell>
          <cell r="R6601">
            <v>9</v>
          </cell>
          <cell r="S6601">
            <v>1649808</v>
          </cell>
        </row>
        <row r="6602">
          <cell r="E6602" t="str">
            <v>174112. Vigilancia de la Salud AmbientalVigilancia de la Salud Ambiental</v>
          </cell>
          <cell r="F6602" t="str">
            <v>Acciones de Fiscalización y Aseguramiento Sanitario</v>
          </cell>
          <cell r="G6602" t="str">
            <v>Línea Seguridad química</v>
          </cell>
          <cell r="H6602" t="str">
            <v>GSP</v>
          </cell>
          <cell r="I6602" t="str">
            <v>Establecimiento vigilado y controlado</v>
          </cell>
          <cell r="J6602" t="str">
            <v>VER SIVIGILA</v>
          </cell>
          <cell r="K6602" t="str">
            <v>VER SIVIGILA</v>
          </cell>
          <cell r="L6602" t="str">
            <v>3_SUBA</v>
          </cell>
          <cell r="M6602" t="str">
            <v>1_OCTUBRE_2025</v>
          </cell>
          <cell r="N6602" t="str">
            <v>174112. Vigilancia de la Salud AmbientalVigilancia de la Salud Ambiental3_SUBA1_OCTUBRE_2025</v>
          </cell>
          <cell r="O6602">
            <v>245421</v>
          </cell>
          <cell r="R6602">
            <v>1</v>
          </cell>
          <cell r="S6602">
            <v>245421</v>
          </cell>
        </row>
        <row r="6603">
          <cell r="E6603" t="str">
            <v>174212. Vigilancia de la Salud AmbientalVigilancia de la Salud Ambiental</v>
          </cell>
          <cell r="F6603" t="str">
            <v>Acciones de Fiscalización y Aseguramiento Sanitario</v>
          </cell>
          <cell r="G6603" t="str">
            <v>Línea Seguridad química</v>
          </cell>
          <cell r="H6603" t="str">
            <v>GSP</v>
          </cell>
          <cell r="I6603" t="str">
            <v>Establecimiento vigilado y controlado</v>
          </cell>
          <cell r="J6603" t="str">
            <v>VER SIVIGILA</v>
          </cell>
          <cell r="K6603" t="str">
            <v>VER SIVIGILA</v>
          </cell>
          <cell r="L6603" t="str">
            <v>3_SUBA</v>
          </cell>
          <cell r="M6603" t="str">
            <v>1_OCTUBRE_2025</v>
          </cell>
          <cell r="N6603" t="str">
            <v>174212. Vigilancia de la Salud AmbientalVigilancia de la Salud Ambiental3_SUBA1_OCTUBRE_2025</v>
          </cell>
          <cell r="O6603">
            <v>91656</v>
          </cell>
          <cell r="R6603">
            <v>46</v>
          </cell>
          <cell r="S6603">
            <v>4216176</v>
          </cell>
        </row>
        <row r="6604">
          <cell r="E6604" t="str">
            <v>174612. Vigilancia de la Salud AmbientalVigilancia de la Salud Ambiental</v>
          </cell>
          <cell r="F6604" t="str">
            <v>Acciones de Fiscalización y Aseguramiento Sanitario</v>
          </cell>
          <cell r="G6604" t="str">
            <v>Línea Seguridad química</v>
          </cell>
          <cell r="H6604" t="str">
            <v>GSP</v>
          </cell>
          <cell r="I6604" t="str">
            <v>Establecimiento vigilado y controlado</v>
          </cell>
          <cell r="J6604" t="str">
            <v>VER SIVIGILA</v>
          </cell>
          <cell r="K6604" t="str">
            <v>VER SIVIGILA</v>
          </cell>
          <cell r="L6604" t="str">
            <v>3_SUBA</v>
          </cell>
          <cell r="M6604" t="str">
            <v>1_OCTUBRE_2025</v>
          </cell>
          <cell r="N6604" t="str">
            <v>174612. Vigilancia de la Salud AmbientalVigilancia de la Salud Ambiental3_SUBA1_OCTUBRE_2025</v>
          </cell>
          <cell r="O6604">
            <v>61104</v>
          </cell>
          <cell r="R6604">
            <v>1</v>
          </cell>
          <cell r="S6604">
            <v>61104</v>
          </cell>
        </row>
        <row r="6605">
          <cell r="E6605" t="str">
            <v>175612. Vigilancia de la Salud AmbientalVigilancia de la Salud Ambiental</v>
          </cell>
          <cell r="F6605" t="str">
            <v>Acciones de Fiscalización y Aseguramiento Sanitario</v>
          </cell>
          <cell r="G6605" t="str">
            <v>Línea Seguridad química</v>
          </cell>
          <cell r="H6605" t="str">
            <v>GSP</v>
          </cell>
          <cell r="I6605" t="str">
            <v>Establecimiento vigilado y controlado</v>
          </cell>
          <cell r="J6605" t="str">
            <v>VER SIVIGILA</v>
          </cell>
          <cell r="K6605" t="str">
            <v>VER SIVIGILA</v>
          </cell>
          <cell r="L6605" t="str">
            <v>3_SUBA</v>
          </cell>
          <cell r="M6605" t="str">
            <v>1_OCTUBRE_2025</v>
          </cell>
          <cell r="N6605" t="str">
            <v>175612. Vigilancia de la Salud AmbientalVigilancia de la Salud Ambiental3_SUBA1_OCTUBRE_2025</v>
          </cell>
          <cell r="O6605">
            <v>0</v>
          </cell>
          <cell r="R6605">
            <v>0</v>
          </cell>
          <cell r="S6605">
            <v>0</v>
          </cell>
        </row>
        <row r="6606">
          <cell r="E6606" t="str">
            <v>175812. Vigilancia de la Salud AmbientalVigilancia de la Salud Ambiental</v>
          </cell>
          <cell r="F6606" t="str">
            <v>Acciones de Fiscalización y Aseguramiento Sanitario</v>
          </cell>
          <cell r="G6606" t="str">
            <v>Línea Seguridad química</v>
          </cell>
          <cell r="H6606" t="str">
            <v>GSP</v>
          </cell>
          <cell r="I6606" t="str">
            <v>Establecimiento vigilado y controlado</v>
          </cell>
          <cell r="J6606" t="str">
            <v>VER SIVIGILA</v>
          </cell>
          <cell r="K6606" t="str">
            <v>VER SIVIGILA</v>
          </cell>
          <cell r="L6606" t="str">
            <v>3_SUBA</v>
          </cell>
          <cell r="M6606" t="str">
            <v>1_OCTUBRE_2025</v>
          </cell>
          <cell r="N6606" t="str">
            <v>175812. Vigilancia de la Salud AmbientalVigilancia de la Salud Ambiental3_SUBA1_OCTUBRE_2025</v>
          </cell>
          <cell r="O6606">
            <v>91656</v>
          </cell>
          <cell r="R6606">
            <v>1</v>
          </cell>
          <cell r="S6606">
            <v>91656</v>
          </cell>
        </row>
        <row r="6607">
          <cell r="E6607" t="str">
            <v>175912. Vigilancia de la Salud AmbientalVigilancia de la Salud Ambiental</v>
          </cell>
          <cell r="F6607" t="str">
            <v>Acciones de Fiscalización y Aseguramiento Sanitario</v>
          </cell>
          <cell r="G6607" t="str">
            <v>Línea Seguridad química</v>
          </cell>
          <cell r="H6607" t="str">
            <v>GSP</v>
          </cell>
          <cell r="I6607" t="str">
            <v>Establecimiento vigilado y controlado</v>
          </cell>
          <cell r="J6607" t="str">
            <v>VER SIVIGILA</v>
          </cell>
          <cell r="K6607" t="str">
            <v>VER SIVIGILA</v>
          </cell>
          <cell r="L6607" t="str">
            <v>3_SUBA</v>
          </cell>
          <cell r="M6607" t="str">
            <v>1_OCTUBRE_2025</v>
          </cell>
          <cell r="N6607" t="str">
            <v>175912. Vigilancia de la Salud AmbientalVigilancia de la Salud Ambiental3_SUBA1_OCTUBRE_2025</v>
          </cell>
          <cell r="O6607">
            <v>76380</v>
          </cell>
          <cell r="R6607">
            <v>58</v>
          </cell>
          <cell r="S6607">
            <v>4430040</v>
          </cell>
        </row>
        <row r="6608">
          <cell r="E6608" t="str">
            <v>176012. Vigilancia de la Salud AmbientalVigilancia de la Salud Ambiental</v>
          </cell>
          <cell r="F6608" t="str">
            <v>Acciones de Fiscalización y Aseguramiento Sanitario</v>
          </cell>
          <cell r="G6608" t="str">
            <v>Línea Seguridad química</v>
          </cell>
          <cell r="H6608" t="str">
            <v>GSP</v>
          </cell>
          <cell r="I6608" t="str">
            <v>Establecimiento vigilado y controlado</v>
          </cell>
          <cell r="J6608" t="str">
            <v>VER SIVIGILA</v>
          </cell>
          <cell r="K6608" t="str">
            <v>VER SIVIGILA</v>
          </cell>
          <cell r="L6608" t="str">
            <v>3_SUBA</v>
          </cell>
          <cell r="M6608" t="str">
            <v>1_OCTUBRE_2025</v>
          </cell>
          <cell r="N6608" t="str">
            <v>176012. Vigilancia de la Salud AmbientalVigilancia de la Salud Ambiental3_SUBA1_OCTUBRE_2025</v>
          </cell>
          <cell r="O6608">
            <v>91656</v>
          </cell>
          <cell r="R6608">
            <v>1</v>
          </cell>
          <cell r="S6608">
            <v>91656</v>
          </cell>
        </row>
        <row r="6609">
          <cell r="E6609" t="str">
            <v>176112. Vigilancia de la Salud AmbientalVigilancia de la Salud Ambiental</v>
          </cell>
          <cell r="F6609" t="str">
            <v>Acciones de Fiscalización y Aseguramiento Sanitario</v>
          </cell>
          <cell r="G6609" t="str">
            <v>Línea Seguridad química</v>
          </cell>
          <cell r="H6609" t="str">
            <v>GSP</v>
          </cell>
          <cell r="I6609" t="str">
            <v>Establecimiento vigilado y controlado</v>
          </cell>
          <cell r="J6609" t="str">
            <v>VER SIVIGILA</v>
          </cell>
          <cell r="K6609" t="str">
            <v>VER SIVIGILA</v>
          </cell>
          <cell r="L6609" t="str">
            <v>3_SUBA</v>
          </cell>
          <cell r="M6609" t="str">
            <v>1_OCTUBRE_2025</v>
          </cell>
          <cell r="N6609" t="str">
            <v>176112. Vigilancia de la Salud AmbientalVigilancia de la Salud Ambiental3_SUBA1_OCTUBRE_2025</v>
          </cell>
          <cell r="O6609">
            <v>61104</v>
          </cell>
          <cell r="R6609">
            <v>5</v>
          </cell>
          <cell r="S6609">
            <v>305520</v>
          </cell>
        </row>
        <row r="6610">
          <cell r="E6610" t="str">
            <v>176212. Vigilancia de la Salud AmbientalVigilancia de la Salud Ambiental</v>
          </cell>
          <cell r="F6610" t="str">
            <v>Acciones de Fiscalización y Aseguramiento Sanitario</v>
          </cell>
          <cell r="G6610" t="str">
            <v>Línea Seguridad química</v>
          </cell>
          <cell r="H6610" t="str">
            <v>GSP</v>
          </cell>
          <cell r="I6610" t="str">
            <v>Establecimiento vigilado y controlado</v>
          </cell>
          <cell r="J6610" t="str">
            <v>VER SIVIGILA</v>
          </cell>
          <cell r="K6610" t="str">
            <v>VER SIVIGILA</v>
          </cell>
          <cell r="L6610" t="str">
            <v>3_SUBA</v>
          </cell>
          <cell r="M6610" t="str">
            <v>1_OCTUBRE_2025</v>
          </cell>
          <cell r="N6610" t="str">
            <v>176212. Vigilancia de la Salud AmbientalVigilancia de la Salud Ambiental3_SUBA1_OCTUBRE_2025</v>
          </cell>
          <cell r="O6610">
            <v>91656</v>
          </cell>
          <cell r="R6610">
            <v>3</v>
          </cell>
          <cell r="S6610">
            <v>274968</v>
          </cell>
        </row>
        <row r="6611">
          <cell r="E6611" t="str">
            <v>177712. Vigilancia de la Salud AmbientalVigilancia de la Salud Ambiental</v>
          </cell>
          <cell r="F6611" t="str">
            <v>Acciones de Fiscalización y Aseguramiento Sanitario</v>
          </cell>
          <cell r="G6611" t="str">
            <v>Línea Seguridad química</v>
          </cell>
          <cell r="H6611" t="str">
            <v>GSP</v>
          </cell>
          <cell r="I6611" t="str">
            <v>Establecimiento vigilado y controlado</v>
          </cell>
          <cell r="J6611" t="str">
            <v>VER SIVIGILA</v>
          </cell>
          <cell r="K6611" t="str">
            <v>VER SIVIGILA</v>
          </cell>
          <cell r="L6611" t="str">
            <v>3_SUBA</v>
          </cell>
          <cell r="M6611" t="str">
            <v>1_OCTUBRE_2025</v>
          </cell>
          <cell r="N6611" t="str">
            <v>177712. Vigilancia de la Salud AmbientalVigilancia de la Salud Ambiental3_SUBA1_OCTUBRE_2025</v>
          </cell>
          <cell r="O6611">
            <v>0</v>
          </cell>
          <cell r="R6611">
            <v>0</v>
          </cell>
          <cell r="S6611">
            <v>0</v>
          </cell>
        </row>
        <row r="6612">
          <cell r="E6612" t="str">
            <v>186012. Vigilancia de la Salud AmbientalVigilancia de la Salud Ambiental</v>
          </cell>
          <cell r="F6612" t="str">
            <v>Educación para la Salud Pública - Vigilancia de la Salud Ambiental</v>
          </cell>
          <cell r="G6612" t="str">
            <v>Línea Seguridad química</v>
          </cell>
          <cell r="H6612" t="str">
            <v>GSP</v>
          </cell>
          <cell r="I6612" t="str">
            <v>Fortalecimiento de capacidades</v>
          </cell>
          <cell r="J6612" t="str">
            <v>VER SIVIGILA</v>
          </cell>
          <cell r="K6612" t="str">
            <v>VER SIVIGILA</v>
          </cell>
          <cell r="L6612" t="str">
            <v>3_SUBA</v>
          </cell>
          <cell r="M6612" t="str">
            <v>1_OCTUBRE_2025</v>
          </cell>
          <cell r="N6612" t="str">
            <v>186012. Vigilancia de la Salud AmbientalVigilancia de la Salud Ambiental3_SUBA1_OCTUBRE_2025</v>
          </cell>
          <cell r="O6612">
            <v>0</v>
          </cell>
          <cell r="R6612">
            <v>0</v>
          </cell>
          <cell r="S6612">
            <v>0</v>
          </cell>
        </row>
        <row r="6613">
          <cell r="E6613" t="str">
            <v>186112. Vigilancia de la Salud AmbientalVigilancia de la Salud Ambiental</v>
          </cell>
          <cell r="F6613" t="str">
            <v>Educación para la Salud Pública - Vigilancia de la Salud Ambiental</v>
          </cell>
          <cell r="G6613" t="str">
            <v>Línea Seguridad química</v>
          </cell>
          <cell r="H6613" t="str">
            <v>GSP</v>
          </cell>
          <cell r="I6613" t="str">
            <v>Fortalecimiento de capacidades</v>
          </cell>
          <cell r="J6613" t="str">
            <v>VER SIVIGILA</v>
          </cell>
          <cell r="K6613" t="str">
            <v>VER SIVIGILA</v>
          </cell>
          <cell r="L6613" t="str">
            <v>3_SUBA</v>
          </cell>
          <cell r="M6613" t="str">
            <v>1_OCTUBRE_2025</v>
          </cell>
          <cell r="N6613" t="str">
            <v>186112. Vigilancia de la Salud AmbientalVigilancia de la Salud Ambiental3_SUBA1_OCTUBRE_2025</v>
          </cell>
          <cell r="O6613">
            <v>183312</v>
          </cell>
          <cell r="R6613">
            <v>1</v>
          </cell>
          <cell r="S6613">
            <v>183312</v>
          </cell>
        </row>
        <row r="6614">
          <cell r="E6614" t="str">
            <v>221012. Vigilancia de la Salud AmbientalVigilancia de la Salud Ambiental</v>
          </cell>
          <cell r="F6614" t="str">
            <v>Acciones de Fiscalización y Aseguramiento Sanitario</v>
          </cell>
          <cell r="G6614" t="str">
            <v>Línea Seguridad química</v>
          </cell>
          <cell r="H6614" t="str">
            <v>GSP</v>
          </cell>
          <cell r="I6614" t="str">
            <v>Establecimiento vigilado y controlado</v>
          </cell>
          <cell r="J6614" t="str">
            <v>VER SIVIGILA</v>
          </cell>
          <cell r="K6614" t="str">
            <v>VER SIVIGILA</v>
          </cell>
          <cell r="L6614" t="str">
            <v>3_SUBA</v>
          </cell>
          <cell r="M6614" t="str">
            <v>1_OCTUBRE_2025</v>
          </cell>
          <cell r="N6614" t="str">
            <v>221012. Vigilancia de la Salud AmbientalVigilancia de la Salud Ambiental3_SUBA1_OCTUBRE_2025</v>
          </cell>
          <cell r="O6614">
            <v>91656</v>
          </cell>
          <cell r="R6614">
            <v>1</v>
          </cell>
          <cell r="S6614">
            <v>91656</v>
          </cell>
        </row>
        <row r="6615">
          <cell r="E6615" t="str">
            <v>245012. Vigilancia de la Salud AmbientalVigilancia de la Salud Ambiental</v>
          </cell>
          <cell r="F6615" t="str">
            <v>Acciones de Fiscalización y Aseguramiento Sanitario</v>
          </cell>
          <cell r="G6615" t="str">
            <v>Línea Seguridad química</v>
          </cell>
          <cell r="H6615" t="str">
            <v>GSP</v>
          </cell>
          <cell r="I6615" t="str">
            <v>Establecimiento vigilado y controlado</v>
          </cell>
          <cell r="J6615" t="str">
            <v>VER SIVIGILA</v>
          </cell>
          <cell r="K6615" t="str">
            <v>VER SIVIGILA</v>
          </cell>
          <cell r="L6615" t="str">
            <v>3_SUBA</v>
          </cell>
          <cell r="M6615" t="str">
            <v>1_OCTUBRE_2025</v>
          </cell>
          <cell r="N6615" t="str">
            <v>245012. Vigilancia de la Salud AmbientalVigilancia de la Salud Ambiental3_SUBA1_OCTUBRE_2025</v>
          </cell>
          <cell r="O6615">
            <v>0</v>
          </cell>
          <cell r="R6615">
            <v>0</v>
          </cell>
          <cell r="S6615">
            <v>0</v>
          </cell>
        </row>
        <row r="6616">
          <cell r="E6616" t="str">
            <v>245112. Vigilancia de la Salud AmbientalVigilancia de la Salud Ambiental</v>
          </cell>
          <cell r="F6616" t="str">
            <v>Acciones de Fiscalización y Aseguramiento Sanitario</v>
          </cell>
          <cell r="G6616" t="str">
            <v>Línea Seguridad química</v>
          </cell>
          <cell r="H6616" t="str">
            <v>GSP</v>
          </cell>
          <cell r="I6616" t="str">
            <v>Establecimiento vigilado y controlado</v>
          </cell>
          <cell r="J6616" t="str">
            <v>VER SIVIGILA</v>
          </cell>
          <cell r="K6616" t="str">
            <v>VER SIVIGILA</v>
          </cell>
          <cell r="L6616" t="str">
            <v>3_SUBA</v>
          </cell>
          <cell r="M6616" t="str">
            <v>1_OCTUBRE_2025</v>
          </cell>
          <cell r="N6616" t="str">
            <v>245112. Vigilancia de la Salud AmbientalVigilancia de la Salud Ambiental3_SUBA1_OCTUBRE_2025</v>
          </cell>
          <cell r="O6616">
            <v>76380</v>
          </cell>
          <cell r="R6616">
            <v>19</v>
          </cell>
          <cell r="S6616">
            <v>1451220</v>
          </cell>
        </row>
        <row r="6617">
          <cell r="E6617" t="str">
            <v>251512. Vigilancia de la Salud AmbientalVigilancia de la Salud Ambiental</v>
          </cell>
          <cell r="F6617" t="str">
            <v>Gerencia para la Vigilancia de la Salud Ambiental</v>
          </cell>
          <cell r="G6617" t="str">
            <v>Gerencia para la vigilancia de la Salud Ambiental</v>
          </cell>
          <cell r="H6617" t="str">
            <v>GSP</v>
          </cell>
          <cell r="I6617" t="str">
            <v>Gestión de vigilancia de la Salud Ambiental</v>
          </cell>
          <cell r="J6617" t="str">
            <v>VER SIVIGILA</v>
          </cell>
          <cell r="K6617" t="str">
            <v>VER SIVIGILA</v>
          </cell>
          <cell r="L6617" t="str">
            <v>6_TEUSAQUILLO</v>
          </cell>
          <cell r="M6617" t="str">
            <v>1_OCTUBRE_2025</v>
          </cell>
          <cell r="N6617" t="str">
            <v>251512. Vigilancia de la Salud AmbientalVigilancia de la Salud Ambiental6_TEUSAQUILLO1_OCTUBRE_2025</v>
          </cell>
          <cell r="O6617">
            <v>30552</v>
          </cell>
          <cell r="R6617">
            <v>152</v>
          </cell>
          <cell r="S6617">
            <v>4643904</v>
          </cell>
        </row>
        <row r="6618">
          <cell r="E6618" t="str">
            <v>251612. Vigilancia de la Salud AmbientalVigilancia de la Salud Ambiental</v>
          </cell>
          <cell r="F6618" t="str">
            <v>Gerencia para la Vigilancia de la Salud Ambiental</v>
          </cell>
          <cell r="G6618" t="str">
            <v>Gerencia para la vigilancia de la Salud Ambiental</v>
          </cell>
          <cell r="H6618" t="str">
            <v>GSP</v>
          </cell>
          <cell r="I6618" t="str">
            <v>Gestión de vigilancia de la Salud Ambiental</v>
          </cell>
          <cell r="J6618" t="str">
            <v>VER SIVIGILA</v>
          </cell>
          <cell r="K6618" t="str">
            <v>VER SIVIGILA</v>
          </cell>
          <cell r="L6618" t="str">
            <v>6_TEUSAQUILLO</v>
          </cell>
          <cell r="M6618" t="str">
            <v>1_OCTUBRE_2025</v>
          </cell>
          <cell r="N6618" t="str">
            <v>251612. Vigilancia de la Salud AmbientalVigilancia de la Salud Ambiental6_TEUSAQUILLO1_OCTUBRE_2025</v>
          </cell>
          <cell r="O6618">
            <v>23986</v>
          </cell>
          <cell r="R6618">
            <v>60</v>
          </cell>
          <cell r="S6618">
            <v>1439160</v>
          </cell>
        </row>
        <row r="6619">
          <cell r="E6619" t="str">
            <v>252012. Vigilancia de la Salud AmbientalVigilancia de la Salud Ambiental</v>
          </cell>
          <cell r="F6619" t="str">
            <v>Gerencia para la Vigilancia de la Salud Ambiental</v>
          </cell>
          <cell r="G6619" t="str">
            <v>Gerencia para la vigilancia de la Salud Ambiental</v>
          </cell>
          <cell r="H6619" t="str">
            <v>GSP</v>
          </cell>
          <cell r="I6619" t="str">
            <v>Gestión de vigilancia de la Salud Ambiental</v>
          </cell>
          <cell r="J6619" t="str">
            <v>VER SIVIGILA</v>
          </cell>
          <cell r="K6619" t="str">
            <v>VER SIVIGILA</v>
          </cell>
          <cell r="L6619" t="str">
            <v>6_TEUSAQUILLO</v>
          </cell>
          <cell r="M6619" t="str">
            <v>1_OCTUBRE_2025</v>
          </cell>
          <cell r="N6619" t="str">
            <v>252012. Vigilancia de la Salud AmbientalVigilancia de la Salud Ambiental6_TEUSAQUILLO1_OCTUBRE_2025</v>
          </cell>
          <cell r="O6619">
            <v>0</v>
          </cell>
          <cell r="R6619">
            <v>0</v>
          </cell>
          <cell r="S6619">
            <v>0</v>
          </cell>
        </row>
        <row r="6620">
          <cell r="E6620" t="str">
            <v>107512. Vigilancia de la Salud AmbientalVigilancia de la Salud Ambiental</v>
          </cell>
          <cell r="F6620" t="str">
            <v>Educación para la Salud Pública - Vigilancia de la Salud Ambiental</v>
          </cell>
          <cell r="G6620" t="str">
            <v>Línea Aire Ruido y Radiación Electromagnética</v>
          </cell>
          <cell r="H6620" t="str">
            <v>GSP</v>
          </cell>
          <cell r="I6620" t="str">
            <v>Vigilancia epidemiológica ambiental</v>
          </cell>
          <cell r="J6620" t="str">
            <v>VER SIVIGILA</v>
          </cell>
          <cell r="K6620" t="str">
            <v>VER SIVIGILA</v>
          </cell>
          <cell r="L6620" t="str">
            <v>6_TEUSAQUILLO</v>
          </cell>
          <cell r="M6620" t="str">
            <v>1_OCTUBRE_2025</v>
          </cell>
          <cell r="N6620" t="str">
            <v>107512. Vigilancia de la Salud AmbientalVigilancia de la Salud Ambiental6_TEUSAQUILLO1_OCTUBRE_2025</v>
          </cell>
          <cell r="O6620">
            <v>0</v>
          </cell>
          <cell r="R6620">
            <v>0</v>
          </cell>
          <cell r="S6620">
            <v>0</v>
          </cell>
        </row>
        <row r="6621">
          <cell r="E6621" t="str">
            <v>212312. Vigilancia de la Salud AmbientalVigilancia de la Salud Ambiental</v>
          </cell>
          <cell r="F6621" t="str">
            <v>Acciones de Fiscalización y Aseguramiento Sanitario</v>
          </cell>
          <cell r="G6621" t="str">
            <v>Línea Aire Ruido y Radiación Electromagnética</v>
          </cell>
          <cell r="H6621" t="str">
            <v>GSP</v>
          </cell>
          <cell r="I6621" t="str">
            <v>Vigilancia epidemiológica ambiental</v>
          </cell>
          <cell r="J6621" t="str">
            <v>VER SIVIGILA</v>
          </cell>
          <cell r="K6621" t="str">
            <v>VER SIVIGILA</v>
          </cell>
          <cell r="L6621" t="str">
            <v>6_TEUSAQUILLO</v>
          </cell>
          <cell r="M6621" t="str">
            <v>1_OCTUBRE_2025</v>
          </cell>
          <cell r="N6621" t="str">
            <v>212312. Vigilancia de la Salud AmbientalVigilancia de la Salud Ambiental6_TEUSAQUILLO1_OCTUBRE_2025</v>
          </cell>
          <cell r="O6621">
            <v>0</v>
          </cell>
          <cell r="R6621">
            <v>0</v>
          </cell>
          <cell r="S6621">
            <v>0</v>
          </cell>
        </row>
        <row r="6622">
          <cell r="E6622" t="str">
            <v>237812. Vigilancia de la Salud AmbientalVigilancia de la Salud Ambiental</v>
          </cell>
          <cell r="F6622" t="str">
            <v>Vigilancia Epidemiológica de Efectos en Salud Asociados a Factores Ambientales</v>
          </cell>
          <cell r="G6622" t="str">
            <v>Línea Aire Ruido y Radiación Electromagnética</v>
          </cell>
          <cell r="H6622" t="str">
            <v>GSP</v>
          </cell>
          <cell r="I6622" t="str">
            <v>Vigilancia epidemiológica ambiental</v>
          </cell>
          <cell r="J6622" t="str">
            <v>VER SIVIGILA</v>
          </cell>
          <cell r="K6622" t="str">
            <v>VER SIVIGILA</v>
          </cell>
          <cell r="L6622" t="str">
            <v>6_TEUSAQUILLO</v>
          </cell>
          <cell r="M6622" t="str">
            <v>1_OCTUBRE_2025</v>
          </cell>
          <cell r="N6622" t="str">
            <v>237812. Vigilancia de la Salud AmbientalVigilancia de la Salud Ambiental6_TEUSAQUILLO1_OCTUBRE_2025</v>
          </cell>
          <cell r="O6622">
            <v>54270</v>
          </cell>
          <cell r="R6622">
            <v>4</v>
          </cell>
          <cell r="S6622">
            <v>217080</v>
          </cell>
        </row>
        <row r="6623">
          <cell r="E6623" t="str">
            <v>239912. Vigilancia de la Salud AmbientalVigilancia de la Salud Ambiental</v>
          </cell>
          <cell r="F6623" t="str">
            <v>Acciones de Fiscalización y Aseguramiento Sanitario</v>
          </cell>
          <cell r="G6623" t="str">
            <v>Línea Aire Ruido y Radiación Electromagnética</v>
          </cell>
          <cell r="H6623" t="str">
            <v>GSP</v>
          </cell>
          <cell r="I6623" t="str">
            <v>Establecimiento vigilado y controlado</v>
          </cell>
          <cell r="J6623" t="str">
            <v>VER SIVIGILA</v>
          </cell>
          <cell r="K6623" t="str">
            <v>VER SIVIGILA</v>
          </cell>
          <cell r="L6623" t="str">
            <v>6_TEUSAQUILLO</v>
          </cell>
          <cell r="M6623" t="str">
            <v>1_OCTUBRE_2025</v>
          </cell>
          <cell r="N6623" t="str">
            <v>239912. Vigilancia de la Salud AmbientalVigilancia de la Salud Ambiental6_TEUSAQUILLO1_OCTUBRE_2025</v>
          </cell>
          <cell r="O6623">
            <v>35979</v>
          </cell>
          <cell r="R6623">
            <v>96</v>
          </cell>
          <cell r="S6623">
            <v>3453984</v>
          </cell>
        </row>
        <row r="6624">
          <cell r="E6624" t="str">
            <v>240012. Vigilancia de la Salud AmbientalVigilancia de la Salud Ambiental</v>
          </cell>
          <cell r="F6624" t="str">
            <v>Educación para la Salud Pública - Vigilancia de la Salud Ambiental</v>
          </cell>
          <cell r="G6624" t="str">
            <v>Línea Aire Ruido y Radiación Electromagnética</v>
          </cell>
          <cell r="H6624" t="str">
            <v>GSP</v>
          </cell>
          <cell r="I6624" t="str">
            <v>Vigilancia epidemiológica ambiental</v>
          </cell>
          <cell r="J6624" t="str">
            <v>VER SIVIGILA</v>
          </cell>
          <cell r="K6624" t="str">
            <v>VER SIVIGILA</v>
          </cell>
          <cell r="L6624" t="str">
            <v>6_TEUSAQUILLO</v>
          </cell>
          <cell r="M6624" t="str">
            <v>1_OCTUBRE_2025</v>
          </cell>
          <cell r="N6624" t="str">
            <v>240012. Vigilancia de la Salud AmbientalVigilancia de la Salud Ambiental6_TEUSAQUILLO1_OCTUBRE_2025</v>
          </cell>
          <cell r="O6624">
            <v>0</v>
          </cell>
          <cell r="R6624">
            <v>0</v>
          </cell>
          <cell r="S6624">
            <v>0</v>
          </cell>
        </row>
        <row r="6625">
          <cell r="E6625" t="str">
            <v>240212. Vigilancia de la Salud AmbientalVigilancia de la Salud Ambiental</v>
          </cell>
          <cell r="F6625" t="str">
            <v>Vigilancia Epidemiológica de Efectos en Salud Asociados a Factores Ambientales</v>
          </cell>
          <cell r="G6625" t="str">
            <v>Línea Aire Ruido y Radiación Electromagnética</v>
          </cell>
          <cell r="H6625" t="str">
            <v>GSP</v>
          </cell>
          <cell r="I6625" t="str">
            <v>Vigilancia epidemiológica ambiental</v>
          </cell>
          <cell r="J6625" t="str">
            <v>VER SIVIGILA</v>
          </cell>
          <cell r="K6625" t="str">
            <v>VER SIVIGILA</v>
          </cell>
          <cell r="L6625" t="str">
            <v>6_TEUSAQUILLO</v>
          </cell>
          <cell r="M6625" t="str">
            <v>1_OCTUBRE_2025</v>
          </cell>
          <cell r="N6625" t="str">
            <v>240212. Vigilancia de la Salud AmbientalVigilancia de la Salud Ambiental6_TEUSAQUILLO1_OCTUBRE_2025</v>
          </cell>
          <cell r="O6625">
            <v>733248</v>
          </cell>
          <cell r="R6625">
            <v>3</v>
          </cell>
          <cell r="S6625">
            <v>2199744</v>
          </cell>
        </row>
        <row r="6626">
          <cell r="E6626" t="str">
            <v>240312. Vigilancia de la Salud AmbientalVigilancia de la Salud Ambiental</v>
          </cell>
          <cell r="F6626" t="str">
            <v>Acciones de Fiscalización y Aseguramiento Sanitario</v>
          </cell>
          <cell r="G6626" t="str">
            <v>Línea Aire Ruido y Radiación Electromagnética</v>
          </cell>
          <cell r="H6626" t="str">
            <v>GSP</v>
          </cell>
          <cell r="I6626" t="str">
            <v>Establecimiento vigilado y controlado</v>
          </cell>
          <cell r="J6626" t="str">
            <v>VER SIVIGILA</v>
          </cell>
          <cell r="K6626" t="str">
            <v>VER SIVIGILA</v>
          </cell>
          <cell r="L6626" t="str">
            <v>6_TEUSAQUILLO</v>
          </cell>
          <cell r="M6626" t="str">
            <v>1_OCTUBRE_2025</v>
          </cell>
          <cell r="N6626" t="str">
            <v>240312. Vigilancia de la Salud AmbientalVigilancia de la Salud Ambiental6_TEUSAQUILLO1_OCTUBRE_2025</v>
          </cell>
          <cell r="O6626">
            <v>0</v>
          </cell>
          <cell r="R6626">
            <v>0</v>
          </cell>
          <cell r="S6626">
            <v>0</v>
          </cell>
        </row>
        <row r="6627">
          <cell r="E6627" t="str">
            <v>240612. Vigilancia de la Salud AmbientalVigilancia de la Salud Ambiental</v>
          </cell>
          <cell r="F6627" t="str">
            <v>Vigilancia Epidemiológica de Efectos en Salud Asociados a Factores Ambientales</v>
          </cell>
          <cell r="G6627" t="str">
            <v>Línea Aire Ruido y Radiación Electromagnética</v>
          </cell>
          <cell r="H6627" t="str">
            <v>GSP</v>
          </cell>
          <cell r="I6627" t="str">
            <v>Vigilancia epidemiológica ambiental</v>
          </cell>
          <cell r="J6627" t="str">
            <v>VER SIVIGILA</v>
          </cell>
          <cell r="K6627" t="str">
            <v>VER SIVIGILA</v>
          </cell>
          <cell r="L6627" t="str">
            <v>6_TEUSAQUILLO</v>
          </cell>
          <cell r="M6627" t="str">
            <v>1_OCTUBRE_2025</v>
          </cell>
          <cell r="N6627" t="str">
            <v>240612. Vigilancia de la Salud AmbientalVigilancia de la Salud Ambiental6_TEUSAQUILLO1_OCTUBRE_2025</v>
          </cell>
          <cell r="O6627">
            <v>209040</v>
          </cell>
          <cell r="R6627">
            <v>6</v>
          </cell>
          <cell r="S6627">
            <v>1254240</v>
          </cell>
        </row>
        <row r="6628">
          <cell r="E6628" t="str">
            <v>247412. Vigilancia de la Salud AmbientalVigilancia de la Salud Ambiental</v>
          </cell>
          <cell r="F6628" t="str">
            <v>Gerencia para la Vigilancia de la Salud Ambiental</v>
          </cell>
          <cell r="G6628" t="str">
            <v>Línea Aire Ruido y Radiación Electromagnética</v>
          </cell>
          <cell r="H6628" t="str">
            <v>GSP</v>
          </cell>
          <cell r="I6628" t="str">
            <v>Gestión de vigilancia de la Salud Ambiental</v>
          </cell>
          <cell r="J6628" t="str">
            <v>VER SIVIGILA</v>
          </cell>
          <cell r="K6628" t="str">
            <v>VER SIVIGILA</v>
          </cell>
          <cell r="L6628" t="str">
            <v>6_TEUSAQUILLO</v>
          </cell>
          <cell r="M6628" t="str">
            <v>1_OCTUBRE_2025</v>
          </cell>
          <cell r="N6628" t="str">
            <v>247412. Vigilancia de la Salud AmbientalVigilancia de la Salud Ambiental6_TEUSAQUILLO1_OCTUBRE_2025</v>
          </cell>
          <cell r="O6628">
            <v>30552</v>
          </cell>
          <cell r="R6628">
            <v>20</v>
          </cell>
          <cell r="S6628">
            <v>611040</v>
          </cell>
        </row>
        <row r="6629">
          <cell r="E6629" t="str">
            <v>8512. Vigilancia de la Salud AmbientalVigilancia de la Salud Ambiental</v>
          </cell>
          <cell r="F6629" t="str">
            <v>Acciones de Fiscalización y Aseguramiento Sanitario</v>
          </cell>
          <cell r="G6629" t="str">
            <v>Línea Alimentos Sanos y Seguros</v>
          </cell>
          <cell r="H6629" t="str">
            <v>GSP</v>
          </cell>
          <cell r="I6629" t="str">
            <v>Establecimiento vigilado y controlado</v>
          </cell>
          <cell r="J6629" t="str">
            <v>VER SIVIGILA</v>
          </cell>
          <cell r="K6629" t="str">
            <v>VER SIVIGILA</v>
          </cell>
          <cell r="L6629" t="str">
            <v>6_TEUSAQUILLO</v>
          </cell>
          <cell r="M6629" t="str">
            <v>1_OCTUBRE_2025</v>
          </cell>
          <cell r="N6629" t="str">
            <v>8512. Vigilancia de la Salud AmbientalVigilancia de la Salud Ambiental6_TEUSAQUILLO1_OCTUBRE_2025</v>
          </cell>
          <cell r="O6629">
            <v>471144</v>
          </cell>
          <cell r="R6629">
            <v>12</v>
          </cell>
          <cell r="S6629">
            <v>5653728</v>
          </cell>
        </row>
        <row r="6630">
          <cell r="E6630" t="str">
            <v>8712. Vigilancia de la Salud AmbientalVigilancia de la Salud Ambiental</v>
          </cell>
          <cell r="F6630" t="str">
            <v>Acciones de Fiscalización y Aseguramiento Sanitario</v>
          </cell>
          <cell r="G6630" t="str">
            <v>Línea Alimentos Sanos y Seguros</v>
          </cell>
          <cell r="H6630" t="str">
            <v>GSP</v>
          </cell>
          <cell r="I6630" t="str">
            <v>Establecimiento vigilado y controlado</v>
          </cell>
          <cell r="J6630" t="str">
            <v>VER SIVIGILA</v>
          </cell>
          <cell r="K6630" t="str">
            <v>VER SIVIGILA</v>
          </cell>
          <cell r="L6630" t="str">
            <v>6_TEUSAQUILLO</v>
          </cell>
          <cell r="M6630" t="str">
            <v>1_OCTUBRE_2025</v>
          </cell>
          <cell r="N6630" t="str">
            <v>8712. Vigilancia de la Salud AmbientalVigilancia de la Salud Ambiental6_TEUSAQUILLO1_OCTUBRE_2025</v>
          </cell>
          <cell r="O6630">
            <v>71958</v>
          </cell>
          <cell r="R6630">
            <v>13</v>
          </cell>
          <cell r="S6630">
            <v>935454</v>
          </cell>
        </row>
        <row r="6631">
          <cell r="E6631" t="str">
            <v>8912. Vigilancia de la Salud AmbientalVigilancia de la Salud Ambiental</v>
          </cell>
          <cell r="F6631" t="str">
            <v>Acciones de Fiscalización y Aseguramiento Sanitario</v>
          </cell>
          <cell r="G6631" t="str">
            <v>Línea Alimentos Sanos y Seguros</v>
          </cell>
          <cell r="H6631" t="str">
            <v>GSP</v>
          </cell>
          <cell r="I6631" t="str">
            <v>Establecimiento vigilado y controlado</v>
          </cell>
          <cell r="J6631" t="str">
            <v>VER SIVIGILA</v>
          </cell>
          <cell r="K6631" t="str">
            <v>VER SIVIGILA</v>
          </cell>
          <cell r="L6631" t="str">
            <v>6_TEUSAQUILLO</v>
          </cell>
          <cell r="M6631" t="str">
            <v>1_OCTUBRE_2025</v>
          </cell>
          <cell r="N6631" t="str">
            <v>8912. Vigilancia de la Salud AmbientalVigilancia de la Salud Ambiental6_TEUSAQUILLO1_OCTUBRE_2025</v>
          </cell>
          <cell r="O6631">
            <v>91656</v>
          </cell>
          <cell r="R6631">
            <v>5</v>
          </cell>
          <cell r="S6631">
            <v>458280</v>
          </cell>
        </row>
        <row r="6632">
          <cell r="E6632" t="str">
            <v>9012. Vigilancia de la Salud AmbientalVigilancia de la Salud Ambiental</v>
          </cell>
          <cell r="F6632" t="str">
            <v>Acciones de Fiscalización y Aseguramiento Sanitario</v>
          </cell>
          <cell r="G6632" t="str">
            <v>Línea Alimentos Sanos y Seguros</v>
          </cell>
          <cell r="H6632" t="str">
            <v>GSP</v>
          </cell>
          <cell r="I6632" t="str">
            <v>Establecimiento vigilado y controlado</v>
          </cell>
          <cell r="J6632" t="str">
            <v>VER SIVIGILA</v>
          </cell>
          <cell r="K6632" t="str">
            <v>VER SIVIGILA</v>
          </cell>
          <cell r="L6632" t="str">
            <v>6_TEUSAQUILLO</v>
          </cell>
          <cell r="M6632" t="str">
            <v>1_OCTUBRE_2025</v>
          </cell>
          <cell r="N6632" t="str">
            <v>9012. Vigilancia de la Salud AmbientalVigilancia de la Salud Ambiental6_TEUSAQUILLO1_OCTUBRE_2025</v>
          </cell>
          <cell r="O6632">
            <v>71958</v>
          </cell>
          <cell r="R6632">
            <v>20</v>
          </cell>
          <cell r="S6632">
            <v>1439160</v>
          </cell>
        </row>
        <row r="6633">
          <cell r="E6633" t="str">
            <v>9412. Vigilancia de la Salud AmbientalVigilancia de la Salud Ambiental</v>
          </cell>
          <cell r="F6633" t="str">
            <v>Acciones de Fiscalización y Aseguramiento Sanitario</v>
          </cell>
          <cell r="G6633" t="str">
            <v>Línea Alimentos Sanos y Seguros</v>
          </cell>
          <cell r="H6633" t="str">
            <v>GSP</v>
          </cell>
          <cell r="I6633" t="str">
            <v>Establecimiento vigilado y controlado</v>
          </cell>
          <cell r="J6633" t="str">
            <v>VER SIVIGILA</v>
          </cell>
          <cell r="K6633" t="str">
            <v>VER SIVIGILA</v>
          </cell>
          <cell r="L6633" t="str">
            <v>6_TEUSAQUILLO</v>
          </cell>
          <cell r="M6633" t="str">
            <v>1_OCTUBRE_2025</v>
          </cell>
          <cell r="N6633" t="str">
            <v>9412. Vigilancia de la Salud AmbientalVigilancia de la Salud Ambiental6_TEUSAQUILLO1_OCTUBRE_2025</v>
          </cell>
          <cell r="O6633">
            <v>163614</v>
          </cell>
          <cell r="R6633">
            <v>1</v>
          </cell>
          <cell r="S6633">
            <v>163614</v>
          </cell>
        </row>
        <row r="6634">
          <cell r="E6634" t="str">
            <v>9712. Vigilancia de la Salud AmbientalVigilancia de la Salud Ambiental</v>
          </cell>
          <cell r="F6634" t="str">
            <v>Acciones de Fiscalización y Aseguramiento Sanitario</v>
          </cell>
          <cell r="G6634" t="str">
            <v>Línea Alimentos Sanos y Seguros</v>
          </cell>
          <cell r="H6634" t="str">
            <v>GSP</v>
          </cell>
          <cell r="I6634" t="str">
            <v>Establecimiento vigilado y controlado</v>
          </cell>
          <cell r="J6634" t="str">
            <v>VER SIVIGILA</v>
          </cell>
          <cell r="K6634" t="str">
            <v>VER SIVIGILA</v>
          </cell>
          <cell r="L6634" t="str">
            <v>6_TEUSAQUILLO</v>
          </cell>
          <cell r="M6634" t="str">
            <v>1_OCTUBRE_2025</v>
          </cell>
          <cell r="N6634" t="str">
            <v>9712. Vigilancia de la Salud AmbientalVigilancia de la Salud Ambiental6_TEUSAQUILLO1_OCTUBRE_2025</v>
          </cell>
          <cell r="O6634">
            <v>71958</v>
          </cell>
          <cell r="R6634">
            <v>12</v>
          </cell>
          <cell r="S6634">
            <v>863496</v>
          </cell>
        </row>
        <row r="6635">
          <cell r="E6635" t="str">
            <v>9912. Vigilancia de la Salud AmbientalVigilancia de la Salud Ambiental</v>
          </cell>
          <cell r="F6635" t="str">
            <v>Acciones de Fiscalización y Aseguramiento Sanitario</v>
          </cell>
          <cell r="G6635" t="str">
            <v>Línea Alimentos Sanos y Seguros</v>
          </cell>
          <cell r="H6635" t="str">
            <v>GSP</v>
          </cell>
          <cell r="I6635" t="str">
            <v>Establecimiento vigilado y controlado</v>
          </cell>
          <cell r="J6635" t="str">
            <v>VER SIVIGILA</v>
          </cell>
          <cell r="K6635" t="str">
            <v>VER SIVIGILA</v>
          </cell>
          <cell r="L6635" t="str">
            <v>6_TEUSAQUILLO</v>
          </cell>
          <cell r="M6635" t="str">
            <v>1_OCTUBRE_2025</v>
          </cell>
          <cell r="N6635" t="str">
            <v>9912. Vigilancia de la Salud AmbientalVigilancia de la Salud Ambiental6_TEUSAQUILLO1_OCTUBRE_2025</v>
          </cell>
          <cell r="O6635">
            <v>545380</v>
          </cell>
          <cell r="R6635">
            <v>3</v>
          </cell>
          <cell r="S6635">
            <v>1636140</v>
          </cell>
        </row>
        <row r="6636">
          <cell r="E6636" t="str">
            <v>10412. Vigilancia de la Salud AmbientalVigilancia de la Salud Ambiental</v>
          </cell>
          <cell r="F6636" t="str">
            <v>Acciones de Fiscalización y Aseguramiento Sanitario</v>
          </cell>
          <cell r="G6636" t="str">
            <v>Línea Alimentos Sanos y Seguros</v>
          </cell>
          <cell r="H6636" t="str">
            <v>GSP</v>
          </cell>
          <cell r="I6636" t="str">
            <v>Establecimiento vigilado y controlado</v>
          </cell>
          <cell r="J6636" t="str">
            <v>VER SIVIGILA</v>
          </cell>
          <cell r="K6636" t="str">
            <v>VER SIVIGILA</v>
          </cell>
          <cell r="L6636" t="str">
            <v>6_TEUSAQUILLO</v>
          </cell>
          <cell r="M6636" t="str">
            <v>1_OCTUBRE_2025</v>
          </cell>
          <cell r="N6636" t="str">
            <v>10412. Vigilancia de la Salud AmbientalVigilancia de la Salud Ambiental6_TEUSAQUILLO1_OCTUBRE_2025</v>
          </cell>
          <cell r="O6636">
            <v>91656</v>
          </cell>
          <cell r="R6636">
            <v>81</v>
          </cell>
          <cell r="S6636">
            <v>7424136</v>
          </cell>
        </row>
        <row r="6637">
          <cell r="E6637" t="str">
            <v>111412. Vigilancia de la Salud AmbientalVigilancia de la Salud Ambiental</v>
          </cell>
          <cell r="F6637" t="str">
            <v>Acciones de Fiscalización y Aseguramiento Sanitario</v>
          </cell>
          <cell r="G6637" t="str">
            <v>Línea Alimentos Sanos y Seguros</v>
          </cell>
          <cell r="H6637" t="str">
            <v>GSP</v>
          </cell>
          <cell r="I6637" t="str">
            <v>Establecimiento vigilado y controlado</v>
          </cell>
          <cell r="J6637" t="str">
            <v>VER SIVIGILA</v>
          </cell>
          <cell r="K6637" t="str">
            <v>VER SIVIGILA</v>
          </cell>
          <cell r="L6637" t="str">
            <v>6_TEUSAQUILLO</v>
          </cell>
          <cell r="M6637" t="str">
            <v>1_OCTUBRE_2025</v>
          </cell>
          <cell r="N6637" t="str">
            <v>111412. Vigilancia de la Salud AmbientalVigilancia de la Salud Ambiental6_TEUSAQUILLO1_OCTUBRE_2025</v>
          </cell>
          <cell r="O6637">
            <v>820080</v>
          </cell>
          <cell r="R6637">
            <v>5</v>
          </cell>
          <cell r="S6637">
            <v>4100400</v>
          </cell>
        </row>
        <row r="6638">
          <cell r="E6638" t="str">
            <v>111612. Vigilancia de la Salud AmbientalVigilancia de la Salud Ambiental</v>
          </cell>
          <cell r="F6638" t="str">
            <v>Acciones de Fiscalización y Aseguramiento Sanitario</v>
          </cell>
          <cell r="G6638" t="str">
            <v>Línea Alimentos Sanos y Seguros</v>
          </cell>
          <cell r="H6638" t="str">
            <v>GSP</v>
          </cell>
          <cell r="I6638" t="str">
            <v>Establecimiento vigilado y controlado</v>
          </cell>
          <cell r="J6638" t="str">
            <v>VER SIVIGILA</v>
          </cell>
          <cell r="K6638" t="str">
            <v>VER SIVIGILA</v>
          </cell>
          <cell r="L6638" t="str">
            <v>6_TEUSAQUILLO</v>
          </cell>
          <cell r="M6638" t="str">
            <v>1_OCTUBRE_2025</v>
          </cell>
          <cell r="N6638" t="str">
            <v>111612. Vigilancia de la Salud AmbientalVigilancia de la Salud Ambiental6_TEUSAQUILLO1_OCTUBRE_2025</v>
          </cell>
          <cell r="O6638">
            <v>462568</v>
          </cell>
          <cell r="R6638">
            <v>10</v>
          </cell>
          <cell r="S6638">
            <v>4625680</v>
          </cell>
        </row>
        <row r="6639">
          <cell r="E6639" t="str">
            <v>178012. Vigilancia de la Salud AmbientalVigilancia de la Salud Ambiental</v>
          </cell>
          <cell r="F6639" t="str">
            <v>Acciones de Fiscalización y Aseguramiento Sanitario</v>
          </cell>
          <cell r="G6639" t="str">
            <v>Línea Alimentos Sanos y Seguros</v>
          </cell>
          <cell r="H6639" t="str">
            <v>GSP</v>
          </cell>
          <cell r="I6639" t="str">
            <v>Establecimiento vigilado y controlado</v>
          </cell>
          <cell r="J6639" t="str">
            <v>VER SIVIGILA</v>
          </cell>
          <cell r="K6639" t="str">
            <v>VER SIVIGILA</v>
          </cell>
          <cell r="L6639" t="str">
            <v>6_TEUSAQUILLO</v>
          </cell>
          <cell r="M6639" t="str">
            <v>1_OCTUBRE_2025</v>
          </cell>
          <cell r="N6639" t="str">
            <v>178012. Vigilancia de la Salud AmbientalVigilancia de la Salud Ambiental6_TEUSAQUILLO1_OCTUBRE_2025</v>
          </cell>
          <cell r="O6639">
            <v>0</v>
          </cell>
          <cell r="R6639">
            <v>0</v>
          </cell>
          <cell r="S6639">
            <v>0</v>
          </cell>
        </row>
        <row r="6640">
          <cell r="E6640" t="str">
            <v>186412. Vigilancia de la Salud AmbientalVigilancia de la Salud Ambiental</v>
          </cell>
          <cell r="F6640" t="str">
            <v>Educación para la Salud Pública - Vigilancia de la Salud Ambiental</v>
          </cell>
          <cell r="G6640" t="str">
            <v>Línea Alimentos Sanos y Seguros</v>
          </cell>
          <cell r="H6640" t="str">
            <v>GSP</v>
          </cell>
          <cell r="I6640" t="str">
            <v>Fortalecimiento de capacidades</v>
          </cell>
          <cell r="J6640" t="str">
            <v>VER SIVIGILA</v>
          </cell>
          <cell r="K6640" t="str">
            <v>VER SIVIGILA</v>
          </cell>
          <cell r="L6640" t="str">
            <v>6_TEUSAQUILLO</v>
          </cell>
          <cell r="M6640" t="str">
            <v>1_OCTUBRE_2025</v>
          </cell>
          <cell r="N6640" t="str">
            <v>186412. Vigilancia de la Salud AmbientalVigilancia de la Salud Ambiental6_TEUSAQUILLO1_OCTUBRE_2025</v>
          </cell>
          <cell r="O6640">
            <v>91656</v>
          </cell>
          <cell r="R6640">
            <v>3</v>
          </cell>
          <cell r="S6640">
            <v>274968</v>
          </cell>
        </row>
        <row r="6641">
          <cell r="E6641" t="str">
            <v>194612. Vigilancia de la Salud AmbientalVigilancia de la Salud Ambiental</v>
          </cell>
          <cell r="F6641" t="str">
            <v>Acciones de Fiscalización y Aseguramiento Sanitario</v>
          </cell>
          <cell r="G6641" t="str">
            <v>Línea Alimentos Sanos y Seguros</v>
          </cell>
          <cell r="H6641" t="str">
            <v>GSP</v>
          </cell>
          <cell r="I6641" t="str">
            <v>Establecimiento vigilado y controlado</v>
          </cell>
          <cell r="J6641" t="str">
            <v>VER SIVIGILA</v>
          </cell>
          <cell r="K6641" t="str">
            <v>VER SIVIGILA</v>
          </cell>
          <cell r="L6641" t="str">
            <v>6_TEUSAQUILLO</v>
          </cell>
          <cell r="M6641" t="str">
            <v>1_OCTUBRE_2025</v>
          </cell>
          <cell r="N6641" t="str">
            <v>194612. Vigilancia de la Salud AmbientalVigilancia de la Salud Ambiental6_TEUSAQUILLO1_OCTUBRE_2025</v>
          </cell>
          <cell r="O6641">
            <v>163614</v>
          </cell>
          <cell r="R6641">
            <v>4</v>
          </cell>
          <cell r="S6641">
            <v>654456</v>
          </cell>
        </row>
        <row r="6642">
          <cell r="E6642" t="str">
            <v>201612. Vigilancia de la Salud AmbientalVigilancia de la Salud Ambiental</v>
          </cell>
          <cell r="F6642" t="str">
            <v>Acciones de Fiscalización y Aseguramiento Sanitario</v>
          </cell>
          <cell r="G6642" t="str">
            <v>Línea Alimentos Sanos y Seguros</v>
          </cell>
          <cell r="H6642" t="str">
            <v>GSP</v>
          </cell>
          <cell r="I6642" t="str">
            <v>Establecimiento vigilado y controlado</v>
          </cell>
          <cell r="J6642" t="str">
            <v>VER SIVIGILA</v>
          </cell>
          <cell r="K6642" t="str">
            <v>VER SIVIGILA</v>
          </cell>
          <cell r="L6642" t="str">
            <v>6_TEUSAQUILLO</v>
          </cell>
          <cell r="M6642" t="str">
            <v>1_OCTUBRE_2025</v>
          </cell>
          <cell r="N6642" t="str">
            <v>201612. Vigilancia de la Salud AmbientalVigilancia de la Salud Ambiental6_TEUSAQUILLO1_OCTUBRE_2025</v>
          </cell>
          <cell r="O6642">
            <v>30552</v>
          </cell>
          <cell r="R6642">
            <v>3</v>
          </cell>
          <cell r="S6642">
            <v>91656</v>
          </cell>
        </row>
        <row r="6643">
          <cell r="E6643" t="str">
            <v>3112. Vigilancia de la Salud AmbientalVigilancia de la Salud Ambiental</v>
          </cell>
          <cell r="F6643" t="str">
            <v>Acciones de Fiscalización y Aseguramiento Sanitario</v>
          </cell>
          <cell r="G6643" t="str">
            <v>Línea Calidad de Agua y Saneamiento básico</v>
          </cell>
          <cell r="H6643" t="str">
            <v>GSP</v>
          </cell>
          <cell r="I6643" t="str">
            <v>Establecimiento vigilado y controlado</v>
          </cell>
          <cell r="J6643" t="str">
            <v>VER SIVIGILA</v>
          </cell>
          <cell r="K6643" t="str">
            <v>VER SIVIGILA</v>
          </cell>
          <cell r="L6643" t="str">
            <v>6_TEUSAQUILLO</v>
          </cell>
          <cell r="M6643" t="str">
            <v>1_OCTUBRE_2025</v>
          </cell>
          <cell r="N6643" t="str">
            <v>3112. Vigilancia de la Salud AmbientalVigilancia de la Salud Ambiental6_TEUSAQUILLO1_OCTUBRE_2025</v>
          </cell>
          <cell r="O6643">
            <v>0</v>
          </cell>
          <cell r="R6643">
            <v>0</v>
          </cell>
          <cell r="S6643">
            <v>0</v>
          </cell>
        </row>
        <row r="6644">
          <cell r="E6644" t="str">
            <v>3312. Vigilancia de la Salud AmbientalVigilancia de la Salud Ambiental</v>
          </cell>
          <cell r="F6644" t="str">
            <v>Acciones de Fiscalización y Aseguramiento Sanitario</v>
          </cell>
          <cell r="G6644" t="str">
            <v>Línea Calidad de Agua y Saneamiento básico</v>
          </cell>
          <cell r="H6644" t="str">
            <v>GSP</v>
          </cell>
          <cell r="I6644" t="str">
            <v>Establecimiento vigilado y controlado</v>
          </cell>
          <cell r="J6644" t="str">
            <v>VER SIVIGILA</v>
          </cell>
          <cell r="K6644" t="str">
            <v>VER SIVIGILA</v>
          </cell>
          <cell r="L6644" t="str">
            <v>6_TEUSAQUILLO</v>
          </cell>
          <cell r="M6644" t="str">
            <v>1_OCTUBRE_2025</v>
          </cell>
          <cell r="N6644" t="str">
            <v>3312. Vigilancia de la Salud AmbientalVigilancia de la Salud Ambiental6_TEUSAQUILLO1_OCTUBRE_2025</v>
          </cell>
          <cell r="O6644">
            <v>152760</v>
          </cell>
          <cell r="R6644">
            <v>2</v>
          </cell>
          <cell r="S6644">
            <v>305520</v>
          </cell>
        </row>
        <row r="6645">
          <cell r="E6645" t="str">
            <v>3412. Vigilancia de la Salud AmbientalVigilancia de la Salud Ambiental</v>
          </cell>
          <cell r="F6645" t="str">
            <v>Acciones de Fiscalización y Aseguramiento Sanitario</v>
          </cell>
          <cell r="G6645" t="str">
            <v>Línea Calidad de Agua y Saneamiento básico</v>
          </cell>
          <cell r="H6645" t="str">
            <v>GSP</v>
          </cell>
          <cell r="I6645" t="str">
            <v>Establecimiento vigilado y controlado</v>
          </cell>
          <cell r="J6645" t="str">
            <v>VER SIVIGILA</v>
          </cell>
          <cell r="K6645" t="str">
            <v>VER SIVIGILA</v>
          </cell>
          <cell r="L6645" t="str">
            <v>6_TEUSAQUILLO</v>
          </cell>
          <cell r="M6645" t="str">
            <v>1_OCTUBRE_2025</v>
          </cell>
          <cell r="N6645" t="str">
            <v>3412. Vigilancia de la Salud AmbientalVigilancia de la Salud Ambiental6_TEUSAQUILLO1_OCTUBRE_2025</v>
          </cell>
          <cell r="O6645">
            <v>91656</v>
          </cell>
          <cell r="R6645">
            <v>1</v>
          </cell>
          <cell r="S6645">
            <v>91656</v>
          </cell>
        </row>
        <row r="6646">
          <cell r="E6646" t="str">
            <v>4112. Vigilancia de la Salud AmbientalVigilancia de la Salud Ambiental</v>
          </cell>
          <cell r="F6646" t="str">
            <v>Acciones de Fiscalización y Aseguramiento Sanitario</v>
          </cell>
          <cell r="G6646" t="str">
            <v>Línea Calidad de Agua y Saneamiento básico</v>
          </cell>
          <cell r="H6646" t="str">
            <v>GSP</v>
          </cell>
          <cell r="I6646" t="str">
            <v>Establecimiento vigilado y controlado</v>
          </cell>
          <cell r="J6646" t="str">
            <v>VER SIVIGILA</v>
          </cell>
          <cell r="K6646" t="str">
            <v>VER SIVIGILA</v>
          </cell>
          <cell r="L6646" t="str">
            <v>6_TEUSAQUILLO</v>
          </cell>
          <cell r="M6646" t="str">
            <v>1_OCTUBRE_2025</v>
          </cell>
          <cell r="N6646" t="str">
            <v>4112. Vigilancia de la Salud AmbientalVigilancia de la Salud Ambiental6_TEUSAQUILLO1_OCTUBRE_2025</v>
          </cell>
          <cell r="O6646">
            <v>0</v>
          </cell>
          <cell r="R6646">
            <v>0</v>
          </cell>
          <cell r="S6646">
            <v>0</v>
          </cell>
        </row>
        <row r="6647">
          <cell r="E6647" t="str">
            <v>4612. Vigilancia de la Salud AmbientalVigilancia de la Salud Ambiental</v>
          </cell>
          <cell r="F6647" t="str">
            <v>Acciones de Fiscalización y Aseguramiento Sanitario</v>
          </cell>
          <cell r="G6647" t="str">
            <v>Línea Calidad de Agua y Saneamiento básico</v>
          </cell>
          <cell r="H6647" t="str">
            <v>GSP</v>
          </cell>
          <cell r="I6647" t="str">
            <v>Establecimiento vigilado y controlado</v>
          </cell>
          <cell r="J6647" t="str">
            <v>VER SIVIGILA</v>
          </cell>
          <cell r="K6647" t="str">
            <v>VER SIVIGILA</v>
          </cell>
          <cell r="L6647" t="str">
            <v>6_TEUSAQUILLO</v>
          </cell>
          <cell r="M6647" t="str">
            <v>1_OCTUBRE_2025</v>
          </cell>
          <cell r="N6647" t="str">
            <v>4612. Vigilancia de la Salud AmbientalVigilancia de la Salud Ambiental6_TEUSAQUILLO1_OCTUBRE_2025</v>
          </cell>
          <cell r="O6647">
            <v>122208</v>
          </cell>
          <cell r="R6647">
            <v>18</v>
          </cell>
          <cell r="S6647">
            <v>2199744</v>
          </cell>
        </row>
        <row r="6648">
          <cell r="E6648" t="str">
            <v>6312. Vigilancia de la Salud AmbientalVigilancia de la Salud Ambiental</v>
          </cell>
          <cell r="F6648" t="str">
            <v>Intervenciones en Viviendas</v>
          </cell>
          <cell r="G6648" t="str">
            <v>Línea Calidad de Agua y Saneamiento básico</v>
          </cell>
          <cell r="H6648" t="str">
            <v>GSP</v>
          </cell>
          <cell r="I6648" t="str">
            <v>Inspección en Viviendas</v>
          </cell>
          <cell r="J6648" t="str">
            <v>VER SIVIGILA</v>
          </cell>
          <cell r="K6648" t="str">
            <v>VER SIVIGILA</v>
          </cell>
          <cell r="L6648" t="str">
            <v>6_TEUSAQUILLO</v>
          </cell>
          <cell r="M6648" t="str">
            <v>1_OCTUBRE_2025</v>
          </cell>
          <cell r="N6648" t="str">
            <v>6312. Vigilancia de la Salud AmbientalVigilancia de la Salud Ambiental6_TEUSAQUILLO1_OCTUBRE_2025</v>
          </cell>
          <cell r="O6648">
            <v>71958</v>
          </cell>
          <cell r="R6648">
            <v>2</v>
          </cell>
          <cell r="S6648">
            <v>143916</v>
          </cell>
        </row>
        <row r="6649">
          <cell r="E6649" t="str">
            <v>100512. Vigilancia de la Salud AmbientalVigilancia de la Salud Ambiental</v>
          </cell>
          <cell r="F6649" t="str">
            <v>Acciones de Fiscalización y Aseguramiento Sanitario</v>
          </cell>
          <cell r="G6649" t="str">
            <v>Línea Calidad de Agua y Saneamiento básico</v>
          </cell>
          <cell r="H6649" t="str">
            <v>GSP</v>
          </cell>
          <cell r="I6649" t="str">
            <v>Establecimiento vigilado y controlado</v>
          </cell>
          <cell r="J6649" t="str">
            <v>VER SIVIGILA</v>
          </cell>
          <cell r="K6649" t="str">
            <v>VER SIVIGILA</v>
          </cell>
          <cell r="L6649" t="str">
            <v>6_TEUSAQUILLO</v>
          </cell>
          <cell r="M6649" t="str">
            <v>1_OCTUBRE_2025</v>
          </cell>
          <cell r="N6649" t="str">
            <v>100512. Vigilancia de la Salud AmbientalVigilancia de la Salud Ambiental6_TEUSAQUILLO1_OCTUBRE_2025</v>
          </cell>
          <cell r="O6649">
            <v>0</v>
          </cell>
          <cell r="R6649">
            <v>0</v>
          </cell>
          <cell r="S6649">
            <v>0</v>
          </cell>
        </row>
        <row r="6650">
          <cell r="E6650" t="str">
            <v>100612. Vigilancia de la Salud AmbientalVigilancia de la Salud Ambiental</v>
          </cell>
          <cell r="F6650" t="str">
            <v>Acciones de Fiscalización y Aseguramiento Sanitario</v>
          </cell>
          <cell r="G6650" t="str">
            <v>Línea Calidad de Agua y Saneamiento básico</v>
          </cell>
          <cell r="H6650" t="str">
            <v>GSP</v>
          </cell>
          <cell r="I6650" t="str">
            <v>Establecimiento vigilado y controlado</v>
          </cell>
          <cell r="J6650" t="str">
            <v>VER SIVIGILA</v>
          </cell>
          <cell r="K6650" t="str">
            <v>VER SIVIGILA</v>
          </cell>
          <cell r="L6650" t="str">
            <v>6_TEUSAQUILLO</v>
          </cell>
          <cell r="M6650" t="str">
            <v>1_OCTUBRE_2025</v>
          </cell>
          <cell r="N6650" t="str">
            <v>100612. Vigilancia de la Salud AmbientalVigilancia de la Salud Ambiental6_TEUSAQUILLO1_OCTUBRE_2025</v>
          </cell>
          <cell r="O6650">
            <v>61104</v>
          </cell>
          <cell r="R6650">
            <v>1</v>
          </cell>
          <cell r="S6650">
            <v>61104</v>
          </cell>
        </row>
        <row r="6651">
          <cell r="E6651" t="str">
            <v>100712. Vigilancia de la Salud AmbientalVigilancia de la Salud Ambiental</v>
          </cell>
          <cell r="F6651" t="str">
            <v>Acciones de Fiscalización y Aseguramiento Sanitario</v>
          </cell>
          <cell r="G6651" t="str">
            <v>Línea Calidad de Agua y Saneamiento básico</v>
          </cell>
          <cell r="H6651" t="str">
            <v>GSP</v>
          </cell>
          <cell r="I6651" t="str">
            <v>Establecimiento vigilado y controlado</v>
          </cell>
          <cell r="J6651" t="str">
            <v>VER SIVIGILA</v>
          </cell>
          <cell r="K6651" t="str">
            <v>VER SIVIGILA</v>
          </cell>
          <cell r="L6651" t="str">
            <v>6_TEUSAQUILLO</v>
          </cell>
          <cell r="M6651" t="str">
            <v>1_OCTUBRE_2025</v>
          </cell>
          <cell r="N6651" t="str">
            <v>100712. Vigilancia de la Salud AmbientalVigilancia de la Salud Ambiental6_TEUSAQUILLO1_OCTUBRE_2025</v>
          </cell>
          <cell r="O6651">
            <v>244416</v>
          </cell>
          <cell r="R6651">
            <v>1</v>
          </cell>
          <cell r="S6651">
            <v>244416</v>
          </cell>
        </row>
        <row r="6652">
          <cell r="E6652" t="str">
            <v>128112. Vigilancia de la Salud AmbientalVigilancia de la Salud Ambiental</v>
          </cell>
          <cell r="F6652" t="str">
            <v>Acciones de Fiscalización y Aseguramiento Sanitario</v>
          </cell>
          <cell r="G6652" t="str">
            <v>Línea Calidad de Agua y Saneamiento básico</v>
          </cell>
          <cell r="H6652" t="str">
            <v>GSP</v>
          </cell>
          <cell r="I6652" t="str">
            <v>Establecimiento vigilado y controlado</v>
          </cell>
          <cell r="J6652" t="str">
            <v>VER SIVIGILA</v>
          </cell>
          <cell r="K6652" t="str">
            <v>VER SIVIGILA</v>
          </cell>
          <cell r="L6652" t="str">
            <v>6_TEUSAQUILLO</v>
          </cell>
          <cell r="M6652" t="str">
            <v>1_OCTUBRE_2025</v>
          </cell>
          <cell r="N6652" t="str">
            <v>128112. Vigilancia de la Salud AmbientalVigilancia de la Salud Ambiental6_TEUSAQUILLO1_OCTUBRE_2025</v>
          </cell>
          <cell r="O6652">
            <v>0</v>
          </cell>
          <cell r="R6652">
            <v>0</v>
          </cell>
          <cell r="S6652">
            <v>0</v>
          </cell>
        </row>
        <row r="6653">
          <cell r="E6653" t="str">
            <v>186812. Vigilancia de la Salud AmbientalVigilancia de la Salud Ambiental</v>
          </cell>
          <cell r="F6653" t="str">
            <v>Acciones de Fiscalización y Aseguramiento Sanitario</v>
          </cell>
          <cell r="G6653" t="str">
            <v>Línea Calidad de Agua y Saneamiento básico</v>
          </cell>
          <cell r="H6653" t="str">
            <v>GSP</v>
          </cell>
          <cell r="I6653" t="str">
            <v>Establecimiento vigilado y controlado</v>
          </cell>
          <cell r="J6653" t="str">
            <v>VER SIVIGILA</v>
          </cell>
          <cell r="K6653" t="str">
            <v>VER SIVIGILA</v>
          </cell>
          <cell r="L6653" t="str">
            <v>6_TEUSAQUILLO</v>
          </cell>
          <cell r="M6653" t="str">
            <v>1_OCTUBRE_2025</v>
          </cell>
          <cell r="N6653" t="str">
            <v>186812. Vigilancia de la Salud AmbientalVigilancia de la Salud Ambiental6_TEUSAQUILLO1_OCTUBRE_2025</v>
          </cell>
          <cell r="O6653">
            <v>0</v>
          </cell>
          <cell r="R6653">
            <v>0</v>
          </cell>
          <cell r="S6653">
            <v>0</v>
          </cell>
        </row>
        <row r="6654">
          <cell r="E6654" t="str">
            <v>201812. Vigilancia de la Salud AmbientalVigilancia de la Salud Ambiental</v>
          </cell>
          <cell r="F6654" t="str">
            <v>Acciones de Fiscalización y Aseguramiento Sanitario</v>
          </cell>
          <cell r="G6654" t="str">
            <v>Línea Calidad de Agua y Saneamiento básico</v>
          </cell>
          <cell r="H6654" t="str">
            <v>GSP</v>
          </cell>
          <cell r="I6654" t="str">
            <v>Establecimiento vigilado y controlado</v>
          </cell>
          <cell r="J6654" t="str">
            <v>VER SIVIGILA</v>
          </cell>
          <cell r="K6654" t="str">
            <v>VER SIVIGILA</v>
          </cell>
          <cell r="L6654" t="str">
            <v>6_TEUSAQUILLO</v>
          </cell>
          <cell r="M6654" t="str">
            <v>1_OCTUBRE_2025</v>
          </cell>
          <cell r="N6654" t="str">
            <v>201812. Vigilancia de la Salud AmbientalVigilancia de la Salud Ambiental6_TEUSAQUILLO1_OCTUBRE_2025</v>
          </cell>
          <cell r="O6654">
            <v>47972</v>
          </cell>
          <cell r="R6654">
            <v>45</v>
          </cell>
          <cell r="S6654">
            <v>2158740</v>
          </cell>
        </row>
        <row r="6655">
          <cell r="E6655" t="str">
            <v>202012. Vigilancia de la Salud AmbientalVigilancia de la Salud Ambiental</v>
          </cell>
          <cell r="F6655" t="str">
            <v>Acciones de Fiscalización y Aseguramiento Sanitario</v>
          </cell>
          <cell r="G6655" t="str">
            <v>Línea Calidad de Agua y Saneamiento básico</v>
          </cell>
          <cell r="H6655" t="str">
            <v>GSP</v>
          </cell>
          <cell r="I6655" t="str">
            <v>Establecimiento vigilado y controlado</v>
          </cell>
          <cell r="J6655" t="str">
            <v>VER SIVIGILA</v>
          </cell>
          <cell r="K6655" t="str">
            <v>VER SIVIGILA</v>
          </cell>
          <cell r="L6655" t="str">
            <v>6_TEUSAQUILLO</v>
          </cell>
          <cell r="M6655" t="str">
            <v>1_OCTUBRE_2025</v>
          </cell>
          <cell r="N6655" t="str">
            <v>202012. Vigilancia de la Salud AmbientalVigilancia de la Salud Ambiental6_TEUSAQUILLO1_OCTUBRE_2025</v>
          </cell>
          <cell r="O6655">
            <v>0</v>
          </cell>
          <cell r="R6655">
            <v>0</v>
          </cell>
          <cell r="S6655">
            <v>0</v>
          </cell>
        </row>
        <row r="6656">
          <cell r="E6656" t="str">
            <v>202112. Vigilancia de la Salud AmbientalVigilancia de la Salud Ambiental</v>
          </cell>
          <cell r="F6656" t="str">
            <v>Acciones de Fiscalización y Aseguramiento Sanitario</v>
          </cell>
          <cell r="G6656" t="str">
            <v>Línea Calidad de Agua y Saneamiento básico</v>
          </cell>
          <cell r="H6656" t="str">
            <v>GSP</v>
          </cell>
          <cell r="I6656" t="str">
            <v>Establecimiento vigilado y controlado</v>
          </cell>
          <cell r="J6656" t="str">
            <v>VER SIVIGILA</v>
          </cell>
          <cell r="K6656" t="str">
            <v>VER SIVIGILA</v>
          </cell>
          <cell r="L6656" t="str">
            <v>6_TEUSAQUILLO</v>
          </cell>
          <cell r="M6656" t="str">
            <v>1_OCTUBRE_2025</v>
          </cell>
          <cell r="N6656" t="str">
            <v>202112. Vigilancia de la Salud AmbientalVigilancia de la Salud Ambiental6_TEUSAQUILLO1_OCTUBRE_2025</v>
          </cell>
          <cell r="O6656">
            <v>305520</v>
          </cell>
          <cell r="R6656">
            <v>2</v>
          </cell>
          <cell r="S6656">
            <v>611040</v>
          </cell>
        </row>
        <row r="6657">
          <cell r="E6657" t="str">
            <v>202212. Vigilancia de la Salud AmbientalVigilancia de la Salud Ambiental</v>
          </cell>
          <cell r="F6657" t="str">
            <v>Acciones de Fiscalización y Aseguramiento Sanitario</v>
          </cell>
          <cell r="G6657" t="str">
            <v>Línea Calidad de Agua y Saneamiento básico</v>
          </cell>
          <cell r="H6657" t="str">
            <v>GSP</v>
          </cell>
          <cell r="I6657" t="str">
            <v>Establecimiento vigilado y controlado</v>
          </cell>
          <cell r="J6657" t="str">
            <v>VER SIVIGILA</v>
          </cell>
          <cell r="K6657" t="str">
            <v>VER SIVIGILA</v>
          </cell>
          <cell r="L6657" t="str">
            <v>6_TEUSAQUILLO</v>
          </cell>
          <cell r="M6657" t="str">
            <v>1_OCTUBRE_2025</v>
          </cell>
          <cell r="N6657" t="str">
            <v>202212. Vigilancia de la Salud AmbientalVigilancia de la Salud Ambiental6_TEUSAQUILLO1_OCTUBRE_2025</v>
          </cell>
          <cell r="O6657">
            <v>0</v>
          </cell>
          <cell r="R6657">
            <v>0</v>
          </cell>
          <cell r="S6657">
            <v>0</v>
          </cell>
        </row>
        <row r="6658">
          <cell r="E6658" t="str">
            <v>202312. Vigilancia de la Salud AmbientalVigilancia de la Salud Ambiental</v>
          </cell>
          <cell r="F6658" t="str">
            <v>Acciones de Fiscalización y Aseguramiento Sanitario</v>
          </cell>
          <cell r="G6658" t="str">
            <v>Línea Calidad de Agua y Saneamiento básico</v>
          </cell>
          <cell r="H6658" t="str">
            <v>GSP</v>
          </cell>
          <cell r="I6658" t="str">
            <v>Establecimiento vigilado y controlado</v>
          </cell>
          <cell r="J6658" t="str">
            <v>VER SIVIGILA</v>
          </cell>
          <cell r="K6658" t="str">
            <v>VER SIVIGILA</v>
          </cell>
          <cell r="L6658" t="str">
            <v>6_TEUSAQUILLO</v>
          </cell>
          <cell r="M6658" t="str">
            <v>1_OCTUBRE_2025</v>
          </cell>
          <cell r="N6658" t="str">
            <v>202312. Vigilancia de la Salud AmbientalVigilancia de la Salud Ambiental6_TEUSAQUILLO1_OCTUBRE_2025</v>
          </cell>
          <cell r="O6658">
            <v>244416</v>
          </cell>
          <cell r="R6658">
            <v>4</v>
          </cell>
          <cell r="S6658">
            <v>977664</v>
          </cell>
        </row>
        <row r="6659">
          <cell r="E6659" t="str">
            <v>202512. Vigilancia de la Salud AmbientalVigilancia de la Salud Ambiental</v>
          </cell>
          <cell r="F6659" t="str">
            <v>Acciones de Fiscalización y Aseguramiento Sanitario</v>
          </cell>
          <cell r="G6659" t="str">
            <v>Línea Calidad de Agua y Saneamiento básico</v>
          </cell>
          <cell r="H6659" t="str">
            <v>GSP</v>
          </cell>
          <cell r="I6659" t="str">
            <v>Establecimiento vigilado y controlado</v>
          </cell>
          <cell r="J6659" t="str">
            <v>VER SIVIGILA</v>
          </cell>
          <cell r="K6659" t="str">
            <v>VER SIVIGILA</v>
          </cell>
          <cell r="L6659" t="str">
            <v>6_TEUSAQUILLO</v>
          </cell>
          <cell r="M6659" t="str">
            <v>1_OCTUBRE_2025</v>
          </cell>
          <cell r="N6659" t="str">
            <v>202512. Vigilancia de la Salud AmbientalVigilancia de la Salud Ambiental6_TEUSAQUILLO1_OCTUBRE_2025</v>
          </cell>
          <cell r="O6659">
            <v>305520</v>
          </cell>
          <cell r="R6659">
            <v>1</v>
          </cell>
          <cell r="S6659">
            <v>305520</v>
          </cell>
        </row>
        <row r="6660">
          <cell r="E6660" t="str">
            <v>202712. Vigilancia de la Salud AmbientalVigilancia de la Salud Ambiental</v>
          </cell>
          <cell r="F6660" t="str">
            <v>Acciones de Fiscalización y Aseguramiento Sanitario</v>
          </cell>
          <cell r="G6660" t="str">
            <v>Línea Calidad de Agua y Saneamiento básico</v>
          </cell>
          <cell r="H6660" t="str">
            <v>GSP</v>
          </cell>
          <cell r="I6660" t="str">
            <v>Establecimiento vigilado y controlado</v>
          </cell>
          <cell r="J6660" t="str">
            <v>VER SIVIGILA</v>
          </cell>
          <cell r="K6660" t="str">
            <v>VER SIVIGILA</v>
          </cell>
          <cell r="L6660" t="str">
            <v>6_TEUSAQUILLO</v>
          </cell>
          <cell r="M6660" t="str">
            <v>1_OCTUBRE_2025</v>
          </cell>
          <cell r="N6660" t="str">
            <v>202712. Vigilancia de la Salud AmbientalVigilancia de la Salud Ambiental6_TEUSAQUILLO1_OCTUBRE_2025</v>
          </cell>
          <cell r="O6660">
            <v>0</v>
          </cell>
          <cell r="R6660">
            <v>0</v>
          </cell>
          <cell r="S6660">
            <v>0</v>
          </cell>
        </row>
        <row r="6661">
          <cell r="E6661" t="str">
            <v>202812. Vigilancia de la Salud AmbientalVigilancia de la Salud Ambiental</v>
          </cell>
          <cell r="F6661" t="str">
            <v>Acciones de Fiscalización y Aseguramiento Sanitario</v>
          </cell>
          <cell r="G6661" t="str">
            <v>Línea Calidad de Agua y Saneamiento básico</v>
          </cell>
          <cell r="H6661" t="str">
            <v>GSP</v>
          </cell>
          <cell r="I6661" t="str">
            <v>Establecimiento vigilado y controlado</v>
          </cell>
          <cell r="J6661" t="str">
            <v>VER SIVIGILA</v>
          </cell>
          <cell r="K6661" t="str">
            <v>VER SIVIGILA</v>
          </cell>
          <cell r="L6661" t="str">
            <v>6_TEUSAQUILLO</v>
          </cell>
          <cell r="M6661" t="str">
            <v>1_OCTUBRE_2025</v>
          </cell>
          <cell r="N6661" t="str">
            <v>202812. Vigilancia de la Salud AmbientalVigilancia de la Salud Ambiental6_TEUSAQUILLO1_OCTUBRE_2025</v>
          </cell>
          <cell r="O6661">
            <v>91656</v>
          </cell>
          <cell r="R6661">
            <v>1</v>
          </cell>
          <cell r="S6661">
            <v>91656</v>
          </cell>
        </row>
        <row r="6662">
          <cell r="E6662" t="str">
            <v>215212. Vigilancia de la Salud AmbientalVigilancia de la Salud Ambiental</v>
          </cell>
          <cell r="F6662" t="str">
            <v>Acciones de Fiscalización y Aseguramiento Sanitario</v>
          </cell>
          <cell r="G6662" t="str">
            <v>Línea Calidad de Agua y Saneamiento básico</v>
          </cell>
          <cell r="H6662" t="str">
            <v>GSP</v>
          </cell>
          <cell r="I6662" t="str">
            <v>Establecimiento vigilado y controlado</v>
          </cell>
          <cell r="J6662" t="str">
            <v>VER SIVIGILA</v>
          </cell>
          <cell r="K6662" t="str">
            <v>VER SIVIGILA</v>
          </cell>
          <cell r="L6662" t="str">
            <v>6_TEUSAQUILLO</v>
          </cell>
          <cell r="M6662" t="str">
            <v>1_OCTUBRE_2025</v>
          </cell>
          <cell r="N6662" t="str">
            <v>215212. Vigilancia de la Salud AmbientalVigilancia de la Salud Ambiental6_TEUSAQUILLO1_OCTUBRE_2025</v>
          </cell>
          <cell r="O6662">
            <v>122208</v>
          </cell>
          <cell r="R6662">
            <v>6</v>
          </cell>
          <cell r="S6662">
            <v>733248</v>
          </cell>
        </row>
        <row r="6663">
          <cell r="E6663" t="str">
            <v>215312. Vigilancia de la Salud AmbientalVigilancia de la Salud Ambiental</v>
          </cell>
          <cell r="F6663" t="str">
            <v>Acciones de Fiscalización y Aseguramiento Sanitario</v>
          </cell>
          <cell r="G6663" t="str">
            <v>Línea Calidad de Agua y Saneamiento básico</v>
          </cell>
          <cell r="H6663" t="str">
            <v>GSP</v>
          </cell>
          <cell r="I6663" t="str">
            <v>Establecimiento vigilado y controlado</v>
          </cell>
          <cell r="J6663" t="str">
            <v>VER SIVIGILA</v>
          </cell>
          <cell r="K6663" t="str">
            <v>VER SIVIGILA</v>
          </cell>
          <cell r="L6663" t="str">
            <v>6_TEUSAQUILLO</v>
          </cell>
          <cell r="M6663" t="str">
            <v>1_OCTUBRE_2025</v>
          </cell>
          <cell r="N6663" t="str">
            <v>215312. Vigilancia de la Salud AmbientalVigilancia de la Salud Ambiental6_TEUSAQUILLO1_OCTUBRE_2025</v>
          </cell>
          <cell r="O6663">
            <v>0</v>
          </cell>
          <cell r="R6663">
            <v>0</v>
          </cell>
          <cell r="S6663">
            <v>0</v>
          </cell>
        </row>
        <row r="6664">
          <cell r="E6664" t="str">
            <v>215412. Vigilancia de la Salud AmbientalVigilancia de la Salud Ambiental</v>
          </cell>
          <cell r="F6664" t="str">
            <v>Acciones de Fiscalización y Aseguramiento Sanitario</v>
          </cell>
          <cell r="G6664" t="str">
            <v>Línea Calidad de Agua y Saneamiento básico</v>
          </cell>
          <cell r="H6664" t="str">
            <v>GSP</v>
          </cell>
          <cell r="I6664" t="str">
            <v>Establecimiento vigilado y controlado</v>
          </cell>
          <cell r="J6664" t="str">
            <v>VER SIVIGILA</v>
          </cell>
          <cell r="K6664" t="str">
            <v>VER SIVIGILA</v>
          </cell>
          <cell r="L6664" t="str">
            <v>6_TEUSAQUILLO</v>
          </cell>
          <cell r="M6664" t="str">
            <v>1_OCTUBRE_2025</v>
          </cell>
          <cell r="N6664" t="str">
            <v>215412. Vigilancia de la Salud AmbientalVigilancia de la Salud Ambiental6_TEUSAQUILLO1_OCTUBRE_2025</v>
          </cell>
          <cell r="O6664">
            <v>122208</v>
          </cell>
          <cell r="R6664">
            <v>1</v>
          </cell>
          <cell r="S6664">
            <v>122208</v>
          </cell>
        </row>
        <row r="6665">
          <cell r="E6665" t="str">
            <v>239412. Vigilancia de la Salud AmbientalVigilancia de la Salud Ambiental</v>
          </cell>
          <cell r="F6665" t="str">
            <v>Acciones de Fiscalización y Aseguramiento Sanitario</v>
          </cell>
          <cell r="G6665" t="str">
            <v>Línea Calidad de Agua y Saneamiento básico</v>
          </cell>
          <cell r="H6665" t="str">
            <v>GSP</v>
          </cell>
          <cell r="I6665" t="str">
            <v>Establecimiento vigilado y controlado</v>
          </cell>
          <cell r="J6665" t="str">
            <v>VER SIVIGILA</v>
          </cell>
          <cell r="K6665" t="str">
            <v>VER SIVIGILA</v>
          </cell>
          <cell r="L6665" t="str">
            <v>6_TEUSAQUILLO</v>
          </cell>
          <cell r="M6665" t="str">
            <v>1_OCTUBRE_2025</v>
          </cell>
          <cell r="N6665" t="str">
            <v>239412. Vigilancia de la Salud AmbientalVigilancia de la Salud Ambiental6_TEUSAQUILLO1_OCTUBRE_2025</v>
          </cell>
          <cell r="O6665">
            <v>0</v>
          </cell>
          <cell r="R6665">
            <v>0</v>
          </cell>
          <cell r="S6665">
            <v>0</v>
          </cell>
        </row>
        <row r="6666">
          <cell r="E6666" t="str">
            <v>6412. Vigilancia de la Salud AmbientalVigilancia de la Salud Ambiental</v>
          </cell>
          <cell r="F6666" t="str">
            <v>Acciones de Fiscalización y Aseguramiento Sanitario</v>
          </cell>
          <cell r="G6666" t="str">
            <v>Línea de Medicamentos y Tecnologías en Salud</v>
          </cell>
          <cell r="H6666" t="str">
            <v>GSP</v>
          </cell>
          <cell r="I6666" t="str">
            <v>Establecimiento vigilado y controlado</v>
          </cell>
          <cell r="J6666" t="str">
            <v>VER SIVIGILA</v>
          </cell>
          <cell r="K6666" t="str">
            <v>VER SIVIGILA</v>
          </cell>
          <cell r="L6666" t="str">
            <v>6_TEUSAQUILLO</v>
          </cell>
          <cell r="M6666" t="str">
            <v>1_OCTUBRE_2025</v>
          </cell>
          <cell r="N6666" t="str">
            <v>6412. Vigilancia de la Salud AmbientalVigilancia de la Salud Ambiental6_TEUSAQUILLO1_OCTUBRE_2025</v>
          </cell>
          <cell r="O6666">
            <v>52863</v>
          </cell>
          <cell r="R6666">
            <v>114</v>
          </cell>
          <cell r="S6666">
            <v>6026382</v>
          </cell>
        </row>
        <row r="6667">
          <cell r="E6667" t="str">
            <v>6512. Vigilancia de la Salud AmbientalVigilancia de la Salud Ambiental</v>
          </cell>
          <cell r="F6667" t="str">
            <v>Acciones de Fiscalización y Aseguramiento Sanitario</v>
          </cell>
          <cell r="G6667" t="str">
            <v>Línea de Medicamentos y Tecnologías en Salud</v>
          </cell>
          <cell r="H6667" t="str">
            <v>GSP</v>
          </cell>
          <cell r="I6667" t="str">
            <v>Establecimiento vigilado y controlado</v>
          </cell>
          <cell r="J6667" t="str">
            <v>VER SIVIGILA</v>
          </cell>
          <cell r="K6667" t="str">
            <v>VER SIVIGILA</v>
          </cell>
          <cell r="L6667" t="str">
            <v>6_TEUSAQUILLO</v>
          </cell>
          <cell r="M6667" t="str">
            <v>1_OCTUBRE_2025</v>
          </cell>
          <cell r="N6667" t="str">
            <v>6512. Vigilancia de la Salud AmbientalVigilancia de la Salud Ambiental6_TEUSAQUILLO1_OCTUBRE_2025</v>
          </cell>
          <cell r="O6667">
            <v>140968</v>
          </cell>
          <cell r="R6667">
            <v>3</v>
          </cell>
          <cell r="S6667">
            <v>422904</v>
          </cell>
        </row>
        <row r="6668">
          <cell r="E6668" t="str">
            <v>6612. Vigilancia de la Salud AmbientalVigilancia de la Salud Ambiental</v>
          </cell>
          <cell r="F6668" t="str">
            <v>Acciones de Fiscalización y Aseguramiento Sanitario</v>
          </cell>
          <cell r="G6668" t="str">
            <v>Línea de Medicamentos y Tecnologías en Salud</v>
          </cell>
          <cell r="H6668" t="str">
            <v>GSP</v>
          </cell>
          <cell r="I6668" t="str">
            <v>Establecimiento vigilado y controlado</v>
          </cell>
          <cell r="J6668" t="str">
            <v>VER SIVIGILA</v>
          </cell>
          <cell r="K6668" t="str">
            <v>VER SIVIGILA</v>
          </cell>
          <cell r="L6668" t="str">
            <v>6_TEUSAQUILLO</v>
          </cell>
          <cell r="M6668" t="str">
            <v>1_OCTUBRE_2025</v>
          </cell>
          <cell r="N6668" t="str">
            <v>6612. Vigilancia de la Salud AmbientalVigilancia de la Salud Ambiental6_TEUSAQUILLO1_OCTUBRE_2025</v>
          </cell>
          <cell r="O6668">
            <v>0</v>
          </cell>
          <cell r="R6668">
            <v>0</v>
          </cell>
          <cell r="S6668">
            <v>0</v>
          </cell>
        </row>
        <row r="6669">
          <cell r="E6669" t="str">
            <v>6712. Vigilancia de la Salud AmbientalVigilancia de la Salud Ambiental</v>
          </cell>
          <cell r="F6669" t="str">
            <v>Acciones de Fiscalización y Aseguramiento Sanitario</v>
          </cell>
          <cell r="G6669" t="str">
            <v>Línea de Medicamentos y Tecnologías en Salud</v>
          </cell>
          <cell r="H6669" t="str">
            <v>GSP</v>
          </cell>
          <cell r="I6669" t="str">
            <v>Establecimiento vigilado y controlado</v>
          </cell>
          <cell r="J6669" t="str">
            <v>VER SIVIGILA</v>
          </cell>
          <cell r="K6669" t="str">
            <v>VER SIVIGILA</v>
          </cell>
          <cell r="L6669" t="str">
            <v>6_TEUSAQUILLO</v>
          </cell>
          <cell r="M6669" t="str">
            <v>1_OCTUBRE_2025</v>
          </cell>
          <cell r="N6669" t="str">
            <v>6712. Vigilancia de la Salud AmbientalVigilancia de la Salud Ambiental6_TEUSAQUILLO1_OCTUBRE_2025</v>
          </cell>
          <cell r="O6669">
            <v>281936</v>
          </cell>
          <cell r="R6669">
            <v>1</v>
          </cell>
          <cell r="S6669">
            <v>281936</v>
          </cell>
        </row>
        <row r="6670">
          <cell r="E6670" t="str">
            <v>6812. Vigilancia de la Salud AmbientalVigilancia de la Salud Ambiental</v>
          </cell>
          <cell r="F6670" t="str">
            <v>Acciones de Fiscalización y Aseguramiento Sanitario</v>
          </cell>
          <cell r="G6670" t="str">
            <v>Línea de Medicamentos y Tecnologías en Salud</v>
          </cell>
          <cell r="H6670" t="str">
            <v>GSP</v>
          </cell>
          <cell r="I6670" t="str">
            <v>Establecimiento vigilado y controlado</v>
          </cell>
          <cell r="J6670" t="str">
            <v>VER SIVIGILA</v>
          </cell>
          <cell r="K6670" t="str">
            <v>VER SIVIGILA</v>
          </cell>
          <cell r="L6670" t="str">
            <v>6_TEUSAQUILLO</v>
          </cell>
          <cell r="M6670" t="str">
            <v>1_OCTUBRE_2025</v>
          </cell>
          <cell r="N6670" t="str">
            <v>6812. Vigilancia de la Salud AmbientalVigilancia de la Salud Ambiental6_TEUSAQUILLO1_OCTUBRE_2025</v>
          </cell>
          <cell r="O6670">
            <v>281936</v>
          </cell>
          <cell r="R6670">
            <v>2</v>
          </cell>
          <cell r="S6670">
            <v>563872</v>
          </cell>
        </row>
        <row r="6671">
          <cell r="E6671" t="str">
            <v>6912. Vigilancia de la Salud AmbientalVigilancia de la Salud Ambiental</v>
          </cell>
          <cell r="F6671" t="str">
            <v>Acciones de Fiscalización y Aseguramiento Sanitario</v>
          </cell>
          <cell r="G6671" t="str">
            <v>Línea de Medicamentos y Tecnologías en Salud</v>
          </cell>
          <cell r="H6671" t="str">
            <v>GSP</v>
          </cell>
          <cell r="I6671" t="str">
            <v>Establecimiento vigilado y controlado</v>
          </cell>
          <cell r="J6671" t="str">
            <v>VER SIVIGILA</v>
          </cell>
          <cell r="K6671" t="str">
            <v>VER SIVIGILA</v>
          </cell>
          <cell r="L6671" t="str">
            <v>6_TEUSAQUILLO</v>
          </cell>
          <cell r="M6671" t="str">
            <v>1_OCTUBRE_2025</v>
          </cell>
          <cell r="N6671" t="str">
            <v>6912. Vigilancia de la Salud AmbientalVigilancia de la Salud Ambiental6_TEUSAQUILLO1_OCTUBRE_2025</v>
          </cell>
          <cell r="O6671">
            <v>71958</v>
          </cell>
          <cell r="R6671">
            <v>4</v>
          </cell>
          <cell r="S6671">
            <v>287832</v>
          </cell>
        </row>
        <row r="6672">
          <cell r="E6672" t="str">
            <v>7112. Vigilancia de la Salud AmbientalVigilancia de la Salud Ambiental</v>
          </cell>
          <cell r="F6672" t="str">
            <v>Acciones de Fiscalización y Aseguramiento Sanitario</v>
          </cell>
          <cell r="G6672" t="str">
            <v>Línea de Medicamentos y Tecnologías en Salud</v>
          </cell>
          <cell r="H6672" t="str">
            <v>GSP</v>
          </cell>
          <cell r="I6672" t="str">
            <v>Establecimiento vigilado y controlado</v>
          </cell>
          <cell r="J6672" t="str">
            <v>VER SIVIGILA</v>
          </cell>
          <cell r="K6672" t="str">
            <v>VER SIVIGILA</v>
          </cell>
          <cell r="L6672" t="str">
            <v>6_TEUSAQUILLO</v>
          </cell>
          <cell r="M6672" t="str">
            <v>1_OCTUBRE_2025</v>
          </cell>
          <cell r="N6672" t="str">
            <v>7112. Vigilancia de la Salud AmbientalVigilancia de la Salud Ambiental6_TEUSAQUILLO1_OCTUBRE_2025</v>
          </cell>
          <cell r="O6672">
            <v>71958</v>
          </cell>
          <cell r="R6672">
            <v>2</v>
          </cell>
          <cell r="S6672">
            <v>143916</v>
          </cell>
        </row>
        <row r="6673">
          <cell r="E6673" t="str">
            <v>7312. Vigilancia de la Salud AmbientalVigilancia de la Salud Ambiental</v>
          </cell>
          <cell r="F6673" t="str">
            <v>Acciones de Fiscalización y Aseguramiento Sanitario</v>
          </cell>
          <cell r="G6673" t="str">
            <v>Línea de Medicamentos y Tecnologías en Salud</v>
          </cell>
          <cell r="H6673" t="str">
            <v>GSP</v>
          </cell>
          <cell r="I6673" t="str">
            <v>Establecimiento vigilado y controlado</v>
          </cell>
          <cell r="J6673" t="str">
            <v>VER SIVIGILA</v>
          </cell>
          <cell r="K6673" t="str">
            <v>VER SIVIGILA</v>
          </cell>
          <cell r="L6673" t="str">
            <v>6_TEUSAQUILLO</v>
          </cell>
          <cell r="M6673" t="str">
            <v>1_OCTUBRE_2025</v>
          </cell>
          <cell r="N6673" t="str">
            <v>7312. Vigilancia de la Salud AmbientalVigilancia de la Salud Ambiental6_TEUSAQUILLO1_OCTUBRE_2025</v>
          </cell>
          <cell r="O6673">
            <v>281936</v>
          </cell>
          <cell r="R6673">
            <v>3</v>
          </cell>
          <cell r="S6673">
            <v>845808</v>
          </cell>
        </row>
        <row r="6674">
          <cell r="E6674" t="str">
            <v>7612. Vigilancia de la Salud AmbientalVigilancia de la Salud Ambiental</v>
          </cell>
          <cell r="F6674" t="str">
            <v>Acciones de Fiscalización y Aseguramiento Sanitario</v>
          </cell>
          <cell r="G6674" t="str">
            <v>Línea de Medicamentos y Tecnologías en Salud</v>
          </cell>
          <cell r="H6674" t="str">
            <v>GSP</v>
          </cell>
          <cell r="I6674" t="str">
            <v>Establecimiento vigilado y controlado</v>
          </cell>
          <cell r="J6674" t="str">
            <v>VER SIVIGILA</v>
          </cell>
          <cell r="K6674" t="str">
            <v>VER SIVIGILA</v>
          </cell>
          <cell r="L6674" t="str">
            <v>6_TEUSAQUILLO</v>
          </cell>
          <cell r="M6674" t="str">
            <v>1_OCTUBRE_2025</v>
          </cell>
          <cell r="N6674" t="str">
            <v>7612. Vigilancia de la Salud AmbientalVigilancia de la Salud Ambiental6_TEUSAQUILLO1_OCTUBRE_2025</v>
          </cell>
          <cell r="O6674">
            <v>0</v>
          </cell>
          <cell r="R6674">
            <v>0</v>
          </cell>
          <cell r="S6674">
            <v>0</v>
          </cell>
        </row>
        <row r="6675">
          <cell r="E6675" t="str">
            <v>7912. Vigilancia de la Salud AmbientalVigilancia de la Salud Ambiental</v>
          </cell>
          <cell r="F6675" t="str">
            <v>Acciones de Fiscalización y Aseguramiento Sanitario</v>
          </cell>
          <cell r="G6675" t="str">
            <v>Línea de Medicamentos y Tecnologías en Salud</v>
          </cell>
          <cell r="H6675" t="str">
            <v>GSP</v>
          </cell>
          <cell r="I6675" t="str">
            <v>Establecimiento vigilado y controlado</v>
          </cell>
          <cell r="J6675" t="str">
            <v>VER SIVIGILA</v>
          </cell>
          <cell r="K6675" t="str">
            <v>VER SIVIGILA</v>
          </cell>
          <cell r="L6675" t="str">
            <v>6_TEUSAQUILLO</v>
          </cell>
          <cell r="M6675" t="str">
            <v>1_OCTUBRE_2025</v>
          </cell>
          <cell r="N6675" t="str">
            <v>7912. Vigilancia de la Salud AmbientalVigilancia de la Salud Ambiental6_TEUSAQUILLO1_OCTUBRE_2025</v>
          </cell>
          <cell r="O6675">
            <v>105726</v>
          </cell>
          <cell r="R6675">
            <v>6</v>
          </cell>
          <cell r="S6675">
            <v>634356</v>
          </cell>
        </row>
        <row r="6676">
          <cell r="E6676" t="str">
            <v>8112. Vigilancia de la Salud AmbientalVigilancia de la Salud Ambiental</v>
          </cell>
          <cell r="F6676" t="str">
            <v>Acciones de Fiscalización y Aseguramiento Sanitario</v>
          </cell>
          <cell r="G6676" t="str">
            <v>Línea de Medicamentos y Tecnologías en Salud</v>
          </cell>
          <cell r="H6676" t="str">
            <v>GSP</v>
          </cell>
          <cell r="I6676" t="str">
            <v>Establecimiento vigilado y controlado</v>
          </cell>
          <cell r="J6676" t="str">
            <v>VER SIVIGILA</v>
          </cell>
          <cell r="K6676" t="str">
            <v>VER SIVIGILA</v>
          </cell>
          <cell r="L6676" t="str">
            <v>6_TEUSAQUILLO</v>
          </cell>
          <cell r="M6676" t="str">
            <v>1_OCTUBRE_2025</v>
          </cell>
          <cell r="N6676" t="str">
            <v>8112. Vigilancia de la Salud AmbientalVigilancia de la Salud Ambiental6_TEUSAQUILLO1_OCTUBRE_2025</v>
          </cell>
          <cell r="O6676">
            <v>211452</v>
          </cell>
          <cell r="R6676">
            <v>25</v>
          </cell>
          <cell r="S6676">
            <v>5286300</v>
          </cell>
        </row>
        <row r="6677">
          <cell r="E6677" t="str">
            <v>101512. Vigilancia de la Salud AmbientalVigilancia de la Salud Ambiental</v>
          </cell>
          <cell r="F6677" t="str">
            <v>Acciones de Fiscalización y Aseguramiento Sanitario</v>
          </cell>
          <cell r="G6677" t="str">
            <v>Línea de Medicamentos y Tecnologías en Salud</v>
          </cell>
          <cell r="H6677" t="str">
            <v>GSP</v>
          </cell>
          <cell r="I6677" t="str">
            <v>Establecimiento vigilado y controlado</v>
          </cell>
          <cell r="J6677" t="str">
            <v>VER SIVIGILA</v>
          </cell>
          <cell r="K6677" t="str">
            <v>VER SIVIGILA</v>
          </cell>
          <cell r="L6677" t="str">
            <v>6_TEUSAQUILLO</v>
          </cell>
          <cell r="M6677" t="str">
            <v>1_OCTUBRE_2025</v>
          </cell>
          <cell r="N6677" t="str">
            <v>101512. Vigilancia de la Salud AmbientalVigilancia de la Salud Ambiental6_TEUSAQUILLO1_OCTUBRE_2025</v>
          </cell>
          <cell r="O6677">
            <v>105726</v>
          </cell>
          <cell r="R6677">
            <v>3</v>
          </cell>
          <cell r="S6677">
            <v>317178</v>
          </cell>
        </row>
        <row r="6678">
          <cell r="E6678" t="str">
            <v>112912. Vigilancia de la Salud AmbientalVigilancia de la Salud Ambiental</v>
          </cell>
          <cell r="F6678" t="str">
            <v>Acciones de Fiscalización y Aseguramiento Sanitario</v>
          </cell>
          <cell r="G6678" t="str">
            <v>Línea de Medicamentos y Tecnologías en Salud</v>
          </cell>
          <cell r="H6678" t="str">
            <v>GSP</v>
          </cell>
          <cell r="I6678" t="str">
            <v>Establecimiento vigilado y controlado</v>
          </cell>
          <cell r="J6678" t="str">
            <v>VER SIVIGILA</v>
          </cell>
          <cell r="K6678" t="str">
            <v>VER SIVIGILA</v>
          </cell>
          <cell r="L6678" t="str">
            <v>6_TEUSAQUILLO</v>
          </cell>
          <cell r="M6678" t="str">
            <v>1_OCTUBRE_2025</v>
          </cell>
          <cell r="N6678" t="str">
            <v>112912. Vigilancia de la Salud AmbientalVigilancia de la Salud Ambiental6_TEUSAQUILLO1_OCTUBRE_2025</v>
          </cell>
          <cell r="O6678">
            <v>0</v>
          </cell>
          <cell r="R6678">
            <v>0</v>
          </cell>
          <cell r="S6678">
            <v>0</v>
          </cell>
        </row>
        <row r="6679">
          <cell r="E6679" t="str">
            <v>113012. Vigilancia de la Salud AmbientalVigilancia de la Salud Ambiental</v>
          </cell>
          <cell r="F6679" t="str">
            <v>Acciones de Fiscalización y Aseguramiento Sanitario</v>
          </cell>
          <cell r="G6679" t="str">
            <v>Línea de Medicamentos y Tecnologías en Salud</v>
          </cell>
          <cell r="H6679" t="str">
            <v>GSP</v>
          </cell>
          <cell r="I6679" t="str">
            <v>Establecimiento vigilado y controlado</v>
          </cell>
          <cell r="J6679" t="str">
            <v>VER SIVIGILA</v>
          </cell>
          <cell r="K6679" t="str">
            <v>VER SIVIGILA</v>
          </cell>
          <cell r="L6679" t="str">
            <v>6_TEUSAQUILLO</v>
          </cell>
          <cell r="M6679" t="str">
            <v>1_OCTUBRE_2025</v>
          </cell>
          <cell r="N6679" t="str">
            <v>113012. Vigilancia de la Salud AmbientalVigilancia de la Salud Ambiental6_TEUSAQUILLO1_OCTUBRE_2025</v>
          </cell>
          <cell r="O6679">
            <v>0</v>
          </cell>
          <cell r="R6679">
            <v>0</v>
          </cell>
          <cell r="S6679">
            <v>0</v>
          </cell>
        </row>
        <row r="6680">
          <cell r="E6680" t="str">
            <v>177112. Vigilancia de la Salud AmbientalVigilancia de la Salud Ambiental</v>
          </cell>
          <cell r="F6680" t="str">
            <v>Acciones de Fiscalización y Aseguramiento Sanitario</v>
          </cell>
          <cell r="G6680" t="str">
            <v>Línea de Medicamentos y Tecnologías en Salud</v>
          </cell>
          <cell r="H6680" t="str">
            <v>GSP</v>
          </cell>
          <cell r="I6680" t="str">
            <v>Establecimiento vigilado y controlado</v>
          </cell>
          <cell r="J6680" t="str">
            <v>VER SIVIGILA</v>
          </cell>
          <cell r="K6680" t="str">
            <v>VER SIVIGILA</v>
          </cell>
          <cell r="L6680" t="str">
            <v>6_TEUSAQUILLO</v>
          </cell>
          <cell r="M6680" t="str">
            <v>1_OCTUBRE_2025</v>
          </cell>
          <cell r="N6680" t="str">
            <v>177112. Vigilancia de la Salud AmbientalVigilancia de la Salud Ambiental6_TEUSAQUILLO1_OCTUBRE_2025</v>
          </cell>
          <cell r="O6680">
            <v>140968</v>
          </cell>
          <cell r="R6680">
            <v>1</v>
          </cell>
          <cell r="S6680">
            <v>140968</v>
          </cell>
        </row>
        <row r="6681">
          <cell r="E6681" t="str">
            <v>188212. Vigilancia de la Salud AmbientalVigilancia de la Salud Ambiental</v>
          </cell>
          <cell r="F6681" t="str">
            <v>Acciones de Fiscalización y Aseguramiento Sanitario</v>
          </cell>
          <cell r="G6681" t="str">
            <v>Línea de Medicamentos y Tecnologías en Salud</v>
          </cell>
          <cell r="H6681" t="str">
            <v>GSP</v>
          </cell>
          <cell r="I6681" t="str">
            <v>Establecimiento vigilado y controlado</v>
          </cell>
          <cell r="J6681" t="str">
            <v>VER SIVIGILA</v>
          </cell>
          <cell r="K6681" t="str">
            <v>VER SIVIGILA</v>
          </cell>
          <cell r="L6681" t="str">
            <v>6_TEUSAQUILLO</v>
          </cell>
          <cell r="M6681" t="str">
            <v>1_OCTUBRE_2025</v>
          </cell>
          <cell r="N6681" t="str">
            <v>188212. Vigilancia de la Salud AmbientalVigilancia de la Salud Ambiental6_TEUSAQUILLO1_OCTUBRE_2025</v>
          </cell>
          <cell r="O6681">
            <v>0</v>
          </cell>
          <cell r="R6681">
            <v>0</v>
          </cell>
          <cell r="S6681">
            <v>0</v>
          </cell>
        </row>
        <row r="6682">
          <cell r="E6682" t="str">
            <v>245412. Vigilancia de la Salud AmbientalVigilancia de la Salud Ambiental</v>
          </cell>
          <cell r="F6682" t="str">
            <v>Acciones de Fiscalización y Aseguramiento Sanitario</v>
          </cell>
          <cell r="G6682" t="str">
            <v>Línea de Medicamentos y Tecnologías en Salud</v>
          </cell>
          <cell r="H6682" t="str">
            <v>GSP</v>
          </cell>
          <cell r="I6682" t="str">
            <v>Establecimiento vigilado y controlado</v>
          </cell>
          <cell r="J6682" t="str">
            <v>VER SIVIGILA</v>
          </cell>
          <cell r="K6682" t="str">
            <v>VER SIVIGILA</v>
          </cell>
          <cell r="L6682" t="str">
            <v>6_TEUSAQUILLO</v>
          </cell>
          <cell r="M6682" t="str">
            <v>1_OCTUBRE_2025</v>
          </cell>
          <cell r="N6682" t="str">
            <v>245412. Vigilancia de la Salud AmbientalVigilancia de la Salud Ambiental6_TEUSAQUILLO1_OCTUBRE_2025</v>
          </cell>
          <cell r="O6682">
            <v>0</v>
          </cell>
          <cell r="R6682">
            <v>0</v>
          </cell>
          <cell r="S6682">
            <v>0</v>
          </cell>
        </row>
        <row r="6683">
          <cell r="E6683" t="str">
            <v>110312. Vigilancia de la Salud AmbientalVigilancia de la Salud Ambiental</v>
          </cell>
          <cell r="F6683" t="str">
            <v xml:space="preserve">Prevención, Vigilancia  y Control de Enfermedades Zoonóticas </v>
          </cell>
          <cell r="G6683" t="str">
            <v>Línea eventos transmisibles de origen zoonótico</v>
          </cell>
          <cell r="H6683" t="str">
            <v>GSP</v>
          </cell>
          <cell r="I6683" t="str">
            <v>Control de vectores</v>
          </cell>
          <cell r="J6683" t="str">
            <v>VER SIVIGILA</v>
          </cell>
          <cell r="K6683" t="str">
            <v>VER SIVIGILA</v>
          </cell>
          <cell r="L6683" t="str">
            <v>6_TEUSAQUILLO</v>
          </cell>
          <cell r="M6683" t="str">
            <v>1_OCTUBRE_2025</v>
          </cell>
          <cell r="N6683" t="str">
            <v>110312. Vigilancia de la Salud AmbientalVigilancia de la Salud Ambiental6_TEUSAQUILLO1_OCTUBRE_2025</v>
          </cell>
          <cell r="O6683">
            <v>909</v>
          </cell>
          <cell r="R6683">
            <v>2352</v>
          </cell>
          <cell r="S6683">
            <v>2137968</v>
          </cell>
        </row>
        <row r="6684">
          <cell r="E6684" t="str">
            <v>173612. Vigilancia de la Salud AmbientalVigilancia de la Salud Ambiental</v>
          </cell>
          <cell r="F6684" t="str">
            <v xml:space="preserve">Prevención, Vigilancia  y Control de Enfermedades Zoonóticas </v>
          </cell>
          <cell r="G6684" t="str">
            <v>Línea eventos transmisibles de origen zoonótico</v>
          </cell>
          <cell r="H6684" t="str">
            <v>GSP</v>
          </cell>
          <cell r="I6684" t="str">
            <v>Prevención y Control de enfermedades zoonóticas</v>
          </cell>
          <cell r="J6684" t="str">
            <v>VER SIVIGILA</v>
          </cell>
          <cell r="K6684" t="str">
            <v>VER SIVIGILA</v>
          </cell>
          <cell r="L6684" t="str">
            <v>6_TEUSAQUILLO</v>
          </cell>
          <cell r="M6684" t="str">
            <v>1_OCTUBRE_2025</v>
          </cell>
          <cell r="N6684" t="str">
            <v>173612. Vigilancia de la Salud AmbientalVigilancia de la Salud Ambiental6_TEUSAQUILLO1_OCTUBRE_2025</v>
          </cell>
          <cell r="O6684">
            <v>5621568</v>
          </cell>
          <cell r="R6684">
            <v>6</v>
          </cell>
          <cell r="S6684">
            <v>33729408</v>
          </cell>
        </row>
        <row r="6685">
          <cell r="E6685" t="str">
            <v>178312. Vigilancia de la Salud AmbientalVigilancia de la Salud Ambiental</v>
          </cell>
          <cell r="F6685" t="str">
            <v>Acciones de Fiscalización y Aseguramiento Sanitario</v>
          </cell>
          <cell r="G6685" t="str">
            <v>Línea eventos transmisibles de origen zoonótico</v>
          </cell>
          <cell r="H6685" t="str">
            <v>GSP</v>
          </cell>
          <cell r="I6685" t="str">
            <v>Establecimiento vigilado y controlado</v>
          </cell>
          <cell r="J6685" t="str">
            <v>VER SIVIGILA</v>
          </cell>
          <cell r="K6685" t="str">
            <v>VER SIVIGILA</v>
          </cell>
          <cell r="L6685" t="str">
            <v>6_TEUSAQUILLO</v>
          </cell>
          <cell r="M6685" t="str">
            <v>1_OCTUBRE_2025</v>
          </cell>
          <cell r="N6685" t="str">
            <v>178312. Vigilancia de la Salud AmbientalVigilancia de la Salud Ambiental6_TEUSAQUILLO1_OCTUBRE_2025</v>
          </cell>
          <cell r="O6685">
            <v>0</v>
          </cell>
          <cell r="R6685">
            <v>0</v>
          </cell>
          <cell r="S6685">
            <v>0</v>
          </cell>
        </row>
        <row r="6686">
          <cell r="E6686" t="str">
            <v>210212. Vigilancia de la Salud AmbientalVigilancia de la Salud Ambiental</v>
          </cell>
          <cell r="F6686" t="str">
            <v xml:space="preserve">Prevención, Vigilancia  y Control de Enfermedades Zoonóticas </v>
          </cell>
          <cell r="G6686" t="str">
            <v>Línea eventos transmisibles de origen zoonótico</v>
          </cell>
          <cell r="H6686" t="str">
            <v>GSP</v>
          </cell>
          <cell r="I6686" t="str">
            <v>Control de vectores</v>
          </cell>
          <cell r="J6686" t="str">
            <v>VER SIVIGILA</v>
          </cell>
          <cell r="K6686" t="str">
            <v>VER SIVIGILA</v>
          </cell>
          <cell r="L6686" t="str">
            <v>6_TEUSAQUILLO</v>
          </cell>
          <cell r="M6686" t="str">
            <v>1_OCTUBRE_2025</v>
          </cell>
          <cell r="N6686" t="str">
            <v>210212. Vigilancia de la Salud AmbientalVigilancia de la Salud Ambiental6_TEUSAQUILLO1_OCTUBRE_2025</v>
          </cell>
          <cell r="O6686">
            <v>109076</v>
          </cell>
          <cell r="R6686">
            <v>80</v>
          </cell>
          <cell r="S6686">
            <v>8726080</v>
          </cell>
        </row>
        <row r="6687">
          <cell r="E6687" t="str">
            <v>215712. Vigilancia de la Salud AmbientalVigilancia de la Salud Ambiental</v>
          </cell>
          <cell r="F6687" t="str">
            <v>Acciones de Fiscalización y Aseguramiento Sanitario</v>
          </cell>
          <cell r="G6687" t="str">
            <v>Línea eventos transmisibles de origen zoonótico</v>
          </cell>
          <cell r="H6687" t="str">
            <v>GSP</v>
          </cell>
          <cell r="I6687" t="str">
            <v>Establecimiento vigilado y controlado</v>
          </cell>
          <cell r="J6687" t="str">
            <v>VER SIVIGILA</v>
          </cell>
          <cell r="K6687" t="str">
            <v>VER SIVIGILA</v>
          </cell>
          <cell r="L6687" t="str">
            <v>6_TEUSAQUILLO</v>
          </cell>
          <cell r="M6687" t="str">
            <v>1_OCTUBRE_2025</v>
          </cell>
          <cell r="N6687" t="str">
            <v>215712. Vigilancia de la Salud AmbientalVigilancia de la Salud Ambiental6_TEUSAQUILLO1_OCTUBRE_2025</v>
          </cell>
          <cell r="O6687">
            <v>91656</v>
          </cell>
          <cell r="R6687">
            <v>1</v>
          </cell>
          <cell r="S6687">
            <v>91656</v>
          </cell>
        </row>
        <row r="6688">
          <cell r="E6688" t="str">
            <v>238712. Vigilancia de la Salud AmbientalVigilancia de la Salud Ambiental</v>
          </cell>
          <cell r="F6688" t="str">
            <v>Acciones de Fiscalización y Aseguramiento Sanitario</v>
          </cell>
          <cell r="G6688" t="str">
            <v>Línea eventos transmisibles de origen zoonótico</v>
          </cell>
          <cell r="H6688" t="str">
            <v>GSP</v>
          </cell>
          <cell r="I6688" t="str">
            <v>Establecimiento vigilado y controlado</v>
          </cell>
          <cell r="J6688" t="str">
            <v>VER SIVIGILA</v>
          </cell>
          <cell r="K6688" t="str">
            <v>VER SIVIGILA</v>
          </cell>
          <cell r="L6688" t="str">
            <v>6_TEUSAQUILLO</v>
          </cell>
          <cell r="M6688" t="str">
            <v>1_OCTUBRE_2025</v>
          </cell>
          <cell r="N6688" t="str">
            <v>238712. Vigilancia de la Salud AmbientalVigilancia de la Salud Ambiental6_TEUSAQUILLO1_OCTUBRE_2025</v>
          </cell>
          <cell r="O6688">
            <v>61104</v>
          </cell>
          <cell r="R6688">
            <v>1</v>
          </cell>
          <cell r="S6688">
            <v>61104</v>
          </cell>
        </row>
        <row r="6689">
          <cell r="E6689" t="str">
            <v>238812. Vigilancia de la Salud AmbientalVigilancia de la Salud Ambiental</v>
          </cell>
          <cell r="F6689" t="str">
            <v>Acciones de Fiscalización y Aseguramiento Sanitario</v>
          </cell>
          <cell r="G6689" t="str">
            <v>Línea eventos transmisibles de origen zoonótico</v>
          </cell>
          <cell r="H6689" t="str">
            <v>GSP</v>
          </cell>
          <cell r="I6689" t="str">
            <v>Establecimiento vigilado y controlado</v>
          </cell>
          <cell r="J6689" t="str">
            <v>VER SIVIGILA</v>
          </cell>
          <cell r="K6689" t="str">
            <v>VER SIVIGILA</v>
          </cell>
          <cell r="L6689" t="str">
            <v>6_TEUSAQUILLO</v>
          </cell>
          <cell r="M6689" t="str">
            <v>1_OCTUBRE_2025</v>
          </cell>
          <cell r="N6689" t="str">
            <v>238812. Vigilancia de la Salud AmbientalVigilancia de la Salud Ambiental6_TEUSAQUILLO1_OCTUBRE_2025</v>
          </cell>
          <cell r="O6689">
            <v>91656</v>
          </cell>
          <cell r="R6689">
            <v>3</v>
          </cell>
          <cell r="S6689">
            <v>274968</v>
          </cell>
        </row>
        <row r="6690">
          <cell r="E6690" t="str">
            <v>238912. Vigilancia de la Salud AmbientalVigilancia de la Salud Ambiental</v>
          </cell>
          <cell r="F6690" t="str">
            <v>Intervenciones en Viviendas</v>
          </cell>
          <cell r="G6690" t="str">
            <v>Línea eventos transmisibles de origen zoonótico</v>
          </cell>
          <cell r="H6690" t="str">
            <v>GSP</v>
          </cell>
          <cell r="I6690" t="str">
            <v>Inspección en Viviendas</v>
          </cell>
          <cell r="J6690" t="str">
            <v>VER SIVIGILA</v>
          </cell>
          <cell r="K6690" t="str">
            <v>VER SIVIGILA</v>
          </cell>
          <cell r="L6690" t="str">
            <v>6_TEUSAQUILLO</v>
          </cell>
          <cell r="M6690" t="str">
            <v>1_OCTUBRE_2025</v>
          </cell>
          <cell r="N6690" t="str">
            <v>238912. Vigilancia de la Salud AmbientalVigilancia de la Salud Ambiental6_TEUSAQUILLO1_OCTUBRE_2025</v>
          </cell>
          <cell r="O6690">
            <v>0</v>
          </cell>
          <cell r="R6690">
            <v>0</v>
          </cell>
          <cell r="S6690">
            <v>0</v>
          </cell>
        </row>
        <row r="6691">
          <cell r="E6691" t="str">
            <v>239012. Vigilancia de la Salud AmbientalVigilancia de la Salud Ambiental</v>
          </cell>
          <cell r="F6691" t="str">
            <v>Intervenciones en Viviendas</v>
          </cell>
          <cell r="G6691" t="str">
            <v>Línea eventos transmisibles de origen zoonótico</v>
          </cell>
          <cell r="H6691" t="str">
            <v>GSP</v>
          </cell>
          <cell r="I6691" t="str">
            <v>Inspección en Viviendas</v>
          </cell>
          <cell r="J6691" t="str">
            <v>VER SIVIGILA</v>
          </cell>
          <cell r="K6691" t="str">
            <v>VER SIVIGILA</v>
          </cell>
          <cell r="L6691" t="str">
            <v>6_TEUSAQUILLO</v>
          </cell>
          <cell r="M6691" t="str">
            <v>1_OCTUBRE_2025</v>
          </cell>
          <cell r="N6691" t="str">
            <v>239012. Vigilancia de la Salud AmbientalVigilancia de la Salud Ambiental6_TEUSAQUILLO1_OCTUBRE_2025</v>
          </cell>
          <cell r="O6691">
            <v>0</v>
          </cell>
          <cell r="R6691">
            <v>0</v>
          </cell>
          <cell r="S6691">
            <v>0</v>
          </cell>
        </row>
        <row r="6692">
          <cell r="E6692" t="str">
            <v>239212. Vigilancia de la Salud AmbientalVigilancia de la Salud Ambiental</v>
          </cell>
          <cell r="F6692" t="str">
            <v>Intervenciones en Viviendas</v>
          </cell>
          <cell r="G6692" t="str">
            <v>Línea eventos transmisibles de origen zoonótico</v>
          </cell>
          <cell r="H6692" t="str">
            <v>GSP</v>
          </cell>
          <cell r="I6692" t="str">
            <v>Inspección en Viviendas</v>
          </cell>
          <cell r="J6692" t="str">
            <v>VER SIVIGILA</v>
          </cell>
          <cell r="K6692" t="str">
            <v>VER SIVIGILA</v>
          </cell>
          <cell r="L6692" t="str">
            <v>6_TEUSAQUILLO</v>
          </cell>
          <cell r="M6692" t="str">
            <v>1_OCTUBRE_2025</v>
          </cell>
          <cell r="N6692" t="str">
            <v>239212. Vigilancia de la Salud AmbientalVigilancia de la Salud Ambiental6_TEUSAQUILLO1_OCTUBRE_2025</v>
          </cell>
          <cell r="O6692">
            <v>0</v>
          </cell>
          <cell r="R6692">
            <v>0</v>
          </cell>
          <cell r="S6692">
            <v>0</v>
          </cell>
        </row>
        <row r="6693">
          <cell r="E6693" t="str">
            <v>239312. Vigilancia de la Salud AmbientalVigilancia de la Salud Ambiental</v>
          </cell>
          <cell r="F6693" t="str">
            <v>Acciones de Fiscalización y Aseguramiento Sanitario</v>
          </cell>
          <cell r="G6693" t="str">
            <v>Línea eventos transmisibles de origen zoonótico</v>
          </cell>
          <cell r="H6693" t="str">
            <v>GSP</v>
          </cell>
          <cell r="I6693" t="str">
            <v>Establecimiento vigilado y controlado</v>
          </cell>
          <cell r="J6693" t="str">
            <v>VER SIVIGILA</v>
          </cell>
          <cell r="K6693" t="str">
            <v>VER SIVIGILA</v>
          </cell>
          <cell r="L6693" t="str">
            <v>6_TEUSAQUILLO</v>
          </cell>
          <cell r="M6693" t="str">
            <v>1_OCTUBRE_2025</v>
          </cell>
          <cell r="N6693" t="str">
            <v>239312. Vigilancia de la Salud AmbientalVigilancia de la Salud Ambiental6_TEUSAQUILLO1_OCTUBRE_2025</v>
          </cell>
          <cell r="O6693">
            <v>91656</v>
          </cell>
          <cell r="R6693">
            <v>5</v>
          </cell>
          <cell r="S6693">
            <v>458280</v>
          </cell>
        </row>
        <row r="6694">
          <cell r="E6694" t="str">
            <v>239512. Vigilancia de la Salud AmbientalVigilancia de la Salud Ambiental</v>
          </cell>
          <cell r="F6694" t="str">
            <v xml:space="preserve">Prevención, Vigilancia  y Control de Enfermedades Zoonóticas </v>
          </cell>
          <cell r="G6694" t="str">
            <v>Línea eventos transmisibles de origen zoonótico</v>
          </cell>
          <cell r="H6694" t="str">
            <v>GSP</v>
          </cell>
          <cell r="I6694" t="str">
            <v>Prevención y Control de enfermedades zoonóticas</v>
          </cell>
          <cell r="J6694" t="str">
            <v>VER SIVIGILA</v>
          </cell>
          <cell r="K6694" t="str">
            <v>VER SIVIGILA</v>
          </cell>
          <cell r="L6694" t="str">
            <v>6_TEUSAQUILLO</v>
          </cell>
          <cell r="M6694" t="str">
            <v>1_OCTUBRE_2025</v>
          </cell>
          <cell r="N6694" t="str">
            <v>239512. Vigilancia de la Salud AmbientalVigilancia de la Salud Ambiental6_TEUSAQUILLO1_OCTUBRE_2025</v>
          </cell>
          <cell r="O6694">
            <v>183312</v>
          </cell>
          <cell r="R6694">
            <v>271</v>
          </cell>
          <cell r="S6694">
            <v>49677552</v>
          </cell>
        </row>
        <row r="6695">
          <cell r="E6695" t="str">
            <v>245812. Vigilancia de la Salud AmbientalVigilancia de la Salud Ambiental</v>
          </cell>
          <cell r="F6695" t="str">
            <v>Acciones de Fiscalización y Aseguramiento Sanitario</v>
          </cell>
          <cell r="G6695" t="str">
            <v>Línea eventos transmisibles de origen zoonótico</v>
          </cell>
          <cell r="H6695" t="str">
            <v>GSP</v>
          </cell>
          <cell r="I6695" t="str">
            <v>Establecimiento vigilado y controlado</v>
          </cell>
          <cell r="J6695" t="str">
            <v>VER SIVIGILA</v>
          </cell>
          <cell r="K6695" t="str">
            <v>VER SIVIGILA</v>
          </cell>
          <cell r="L6695" t="str">
            <v>6_TEUSAQUILLO</v>
          </cell>
          <cell r="M6695" t="str">
            <v>1_OCTUBRE_2025</v>
          </cell>
          <cell r="N6695" t="str">
            <v>245812. Vigilancia de la Salud AmbientalVigilancia de la Salud Ambiental6_TEUSAQUILLO1_OCTUBRE_2025</v>
          </cell>
          <cell r="O6695">
            <v>122208</v>
          </cell>
          <cell r="R6695">
            <v>2</v>
          </cell>
          <cell r="S6695">
            <v>244416</v>
          </cell>
        </row>
        <row r="6696">
          <cell r="E6696" t="str">
            <v>245912. Vigilancia de la Salud AmbientalVigilancia de la Salud Ambiental</v>
          </cell>
          <cell r="F6696" t="str">
            <v>Acciones de Fiscalización y Aseguramiento Sanitario</v>
          </cell>
          <cell r="G6696" t="str">
            <v>Línea eventos transmisibles de origen zoonótico</v>
          </cell>
          <cell r="H6696" t="str">
            <v>GSP</v>
          </cell>
          <cell r="I6696" t="str">
            <v>Establecimiento vigilado y controlado</v>
          </cell>
          <cell r="J6696" t="str">
            <v>VER SIVIGILA</v>
          </cell>
          <cell r="K6696" t="str">
            <v>VER SIVIGILA</v>
          </cell>
          <cell r="L6696" t="str">
            <v>6_TEUSAQUILLO</v>
          </cell>
          <cell r="M6696" t="str">
            <v>1_OCTUBRE_2025</v>
          </cell>
          <cell r="N6696" t="str">
            <v>245912. Vigilancia de la Salud AmbientalVigilancia de la Salud Ambiental6_TEUSAQUILLO1_OCTUBRE_2025</v>
          </cell>
          <cell r="O6696">
            <v>122208</v>
          </cell>
          <cell r="R6696">
            <v>3</v>
          </cell>
          <cell r="S6696">
            <v>366624</v>
          </cell>
        </row>
        <row r="6697">
          <cell r="E6697" t="str">
            <v>246012. Vigilancia de la Salud AmbientalVigilancia de la Salud Ambiental</v>
          </cell>
          <cell r="F6697" t="str">
            <v>Acciones de Fiscalización y Aseguramiento Sanitario</v>
          </cell>
          <cell r="G6697" t="str">
            <v>Línea eventos transmisibles de origen zoonótico</v>
          </cell>
          <cell r="H6697" t="str">
            <v>GSP</v>
          </cell>
          <cell r="I6697" t="str">
            <v>Establecimiento vigilado y controlado</v>
          </cell>
          <cell r="J6697" t="str">
            <v>VER SIVIGILA</v>
          </cell>
          <cell r="K6697" t="str">
            <v>VER SIVIGILA</v>
          </cell>
          <cell r="L6697" t="str">
            <v>6_TEUSAQUILLO</v>
          </cell>
          <cell r="M6697" t="str">
            <v>1_OCTUBRE_2025</v>
          </cell>
          <cell r="N6697" t="str">
            <v>246012. Vigilancia de la Salud AmbientalVigilancia de la Salud Ambiental6_TEUSAQUILLO1_OCTUBRE_2025</v>
          </cell>
          <cell r="O6697">
            <v>0</v>
          </cell>
          <cell r="R6697">
            <v>0</v>
          </cell>
          <cell r="S6697">
            <v>0</v>
          </cell>
        </row>
        <row r="6698">
          <cell r="E6698" t="str">
            <v>412. Vigilancia de la Salud AmbientalVigilancia de la Salud Ambiental</v>
          </cell>
          <cell r="F6698" t="str">
            <v>Acciones de Fiscalización y Aseguramiento Sanitario</v>
          </cell>
          <cell r="G6698" t="str">
            <v>Línea Seguridad química</v>
          </cell>
          <cell r="H6698" t="str">
            <v>GSP</v>
          </cell>
          <cell r="I6698" t="str">
            <v>Establecimiento vigilado y controlado</v>
          </cell>
          <cell r="J6698" t="str">
            <v>VER SIVIGILA</v>
          </cell>
          <cell r="K6698" t="str">
            <v>VER SIVIGILA</v>
          </cell>
          <cell r="L6698" t="str">
            <v>6_TEUSAQUILLO</v>
          </cell>
          <cell r="M6698" t="str">
            <v>1_OCTUBRE_2025</v>
          </cell>
          <cell r="N6698" t="str">
            <v>412. Vigilancia de la Salud AmbientalVigilancia de la Salud Ambiental6_TEUSAQUILLO1_OCTUBRE_2025</v>
          </cell>
          <cell r="O6698">
            <v>0</v>
          </cell>
          <cell r="R6698">
            <v>0</v>
          </cell>
          <cell r="S6698">
            <v>0</v>
          </cell>
        </row>
        <row r="6699">
          <cell r="E6699" t="str">
            <v>612. Vigilancia de la Salud AmbientalVigilancia de la Salud Ambiental</v>
          </cell>
          <cell r="F6699" t="str">
            <v>Acciones de Fiscalización y Aseguramiento Sanitario</v>
          </cell>
          <cell r="G6699" t="str">
            <v>Línea Seguridad química</v>
          </cell>
          <cell r="H6699" t="str">
            <v>GSP</v>
          </cell>
          <cell r="I6699" t="str">
            <v>Establecimiento vigilado y controlado</v>
          </cell>
          <cell r="J6699" t="str">
            <v>VER SIVIGILA</v>
          </cell>
          <cell r="K6699" t="str">
            <v>VER SIVIGILA</v>
          </cell>
          <cell r="L6699" t="str">
            <v>6_TEUSAQUILLO</v>
          </cell>
          <cell r="M6699" t="str">
            <v>1_OCTUBRE_2025</v>
          </cell>
          <cell r="N6699" t="str">
            <v>612. Vigilancia de la Salud AmbientalVigilancia de la Salud Ambiental6_TEUSAQUILLO1_OCTUBRE_2025</v>
          </cell>
          <cell r="O6699">
            <v>0</v>
          </cell>
          <cell r="R6699">
            <v>0</v>
          </cell>
          <cell r="S6699">
            <v>0</v>
          </cell>
        </row>
        <row r="6700">
          <cell r="E6700" t="str">
            <v>1212. Vigilancia de la Salud AmbientalVigilancia de la Salud Ambiental</v>
          </cell>
          <cell r="F6700" t="str">
            <v>Acciones de Fiscalización y Aseguramiento Sanitario</v>
          </cell>
          <cell r="G6700" t="str">
            <v>Línea Seguridad química</v>
          </cell>
          <cell r="H6700" t="str">
            <v>GSP</v>
          </cell>
          <cell r="I6700" t="str">
            <v>Establecimiento vigilado y controlado</v>
          </cell>
          <cell r="J6700" t="str">
            <v>VER SIVIGILA</v>
          </cell>
          <cell r="K6700" t="str">
            <v>VER SIVIGILA</v>
          </cell>
          <cell r="L6700" t="str">
            <v>6_TEUSAQUILLO</v>
          </cell>
          <cell r="M6700" t="str">
            <v>1_OCTUBRE_2025</v>
          </cell>
          <cell r="N6700" t="str">
            <v>1212. Vigilancia de la Salud AmbientalVigilancia de la Salud Ambiental6_TEUSAQUILLO1_OCTUBRE_2025</v>
          </cell>
          <cell r="O6700">
            <v>0</v>
          </cell>
          <cell r="R6700">
            <v>0</v>
          </cell>
          <cell r="S6700">
            <v>0</v>
          </cell>
        </row>
        <row r="6701">
          <cell r="E6701" t="str">
            <v>2112. Vigilancia de la Salud AmbientalVigilancia de la Salud Ambiental</v>
          </cell>
          <cell r="F6701" t="str">
            <v>Acciones de Fiscalización y Aseguramiento Sanitario</v>
          </cell>
          <cell r="G6701" t="str">
            <v>Línea Seguridad química</v>
          </cell>
          <cell r="H6701" t="str">
            <v>GSP</v>
          </cell>
          <cell r="I6701" t="str">
            <v>Establecimiento vigilado y controlado</v>
          </cell>
          <cell r="J6701" t="str">
            <v>VER SIVIGILA</v>
          </cell>
          <cell r="K6701" t="str">
            <v>VER SIVIGILA</v>
          </cell>
          <cell r="L6701" t="str">
            <v>6_TEUSAQUILLO</v>
          </cell>
          <cell r="M6701" t="str">
            <v>1_OCTUBRE_2025</v>
          </cell>
          <cell r="N6701" t="str">
            <v>2112. Vigilancia de la Salud AmbientalVigilancia de la Salud Ambiental6_TEUSAQUILLO1_OCTUBRE_2025</v>
          </cell>
          <cell r="O6701">
            <v>0</v>
          </cell>
          <cell r="R6701">
            <v>0</v>
          </cell>
          <cell r="S6701">
            <v>0</v>
          </cell>
        </row>
        <row r="6702">
          <cell r="E6702" t="str">
            <v>2212. Vigilancia de la Salud AmbientalVigilancia de la Salud Ambiental</v>
          </cell>
          <cell r="F6702" t="str">
            <v>Acciones de Fiscalización y Aseguramiento Sanitario</v>
          </cell>
          <cell r="G6702" t="str">
            <v>Línea Seguridad química</v>
          </cell>
          <cell r="H6702" t="str">
            <v>GSP</v>
          </cell>
          <cell r="I6702" t="str">
            <v>Establecimiento vigilado y controlado</v>
          </cell>
          <cell r="J6702" t="str">
            <v>VER SIVIGILA</v>
          </cell>
          <cell r="K6702" t="str">
            <v>VER SIVIGILA</v>
          </cell>
          <cell r="L6702" t="str">
            <v>6_TEUSAQUILLO</v>
          </cell>
          <cell r="M6702" t="str">
            <v>1_OCTUBRE_2025</v>
          </cell>
          <cell r="N6702" t="str">
            <v>2212. Vigilancia de la Salud AmbientalVigilancia de la Salud Ambiental6_TEUSAQUILLO1_OCTUBRE_2025</v>
          </cell>
          <cell r="O6702">
            <v>91656</v>
          </cell>
          <cell r="R6702">
            <v>12</v>
          </cell>
          <cell r="S6702">
            <v>1099872</v>
          </cell>
        </row>
        <row r="6703">
          <cell r="E6703" t="str">
            <v>120512. Vigilancia de la Salud AmbientalVigilancia de la Salud Ambiental</v>
          </cell>
          <cell r="F6703" t="str">
            <v>Acciones de Fiscalización y Aseguramiento Sanitario</v>
          </cell>
          <cell r="G6703" t="str">
            <v>Línea Seguridad química</v>
          </cell>
          <cell r="H6703" t="str">
            <v>GSP</v>
          </cell>
          <cell r="I6703" t="str">
            <v>Establecimiento vigilado y controlado</v>
          </cell>
          <cell r="J6703" t="str">
            <v>VER SIVIGILA</v>
          </cell>
          <cell r="K6703" t="str">
            <v>VER SIVIGILA</v>
          </cell>
          <cell r="L6703" t="str">
            <v>6_TEUSAQUILLO</v>
          </cell>
          <cell r="M6703" t="str">
            <v>1_OCTUBRE_2025</v>
          </cell>
          <cell r="N6703" t="str">
            <v>120512. Vigilancia de la Salud AmbientalVigilancia de la Salud Ambiental6_TEUSAQUILLO1_OCTUBRE_2025</v>
          </cell>
          <cell r="O6703">
            <v>0</v>
          </cell>
          <cell r="R6703">
            <v>0</v>
          </cell>
          <cell r="S6703">
            <v>0</v>
          </cell>
        </row>
        <row r="6704">
          <cell r="E6704" t="str">
            <v>174212. Vigilancia de la Salud AmbientalVigilancia de la Salud Ambiental</v>
          </cell>
          <cell r="F6704" t="str">
            <v>Acciones de Fiscalización y Aseguramiento Sanitario</v>
          </cell>
          <cell r="G6704" t="str">
            <v>Línea Seguridad química</v>
          </cell>
          <cell r="H6704" t="str">
            <v>GSP</v>
          </cell>
          <cell r="I6704" t="str">
            <v>Establecimiento vigilado y controlado</v>
          </cell>
          <cell r="J6704" t="str">
            <v>VER SIVIGILA</v>
          </cell>
          <cell r="K6704" t="str">
            <v>VER SIVIGILA</v>
          </cell>
          <cell r="L6704" t="str">
            <v>6_TEUSAQUILLO</v>
          </cell>
          <cell r="M6704" t="str">
            <v>1_OCTUBRE_2025</v>
          </cell>
          <cell r="N6704" t="str">
            <v>174212. Vigilancia de la Salud AmbientalVigilancia de la Salud Ambiental6_TEUSAQUILLO1_OCTUBRE_2025</v>
          </cell>
          <cell r="O6704">
            <v>91656</v>
          </cell>
          <cell r="R6704">
            <v>8</v>
          </cell>
          <cell r="S6704">
            <v>733248</v>
          </cell>
        </row>
        <row r="6705">
          <cell r="E6705" t="str">
            <v>175812. Vigilancia de la Salud AmbientalVigilancia de la Salud Ambiental</v>
          </cell>
          <cell r="F6705" t="str">
            <v>Acciones de Fiscalización y Aseguramiento Sanitario</v>
          </cell>
          <cell r="G6705" t="str">
            <v>Línea Seguridad química</v>
          </cell>
          <cell r="H6705" t="str">
            <v>GSP</v>
          </cell>
          <cell r="I6705" t="str">
            <v>Establecimiento vigilado y controlado</v>
          </cell>
          <cell r="J6705" t="str">
            <v>VER SIVIGILA</v>
          </cell>
          <cell r="K6705" t="str">
            <v>VER SIVIGILA</v>
          </cell>
          <cell r="L6705" t="str">
            <v>6_TEUSAQUILLO</v>
          </cell>
          <cell r="M6705" t="str">
            <v>1_OCTUBRE_2025</v>
          </cell>
          <cell r="N6705" t="str">
            <v>175812. Vigilancia de la Salud AmbientalVigilancia de la Salud Ambiental6_TEUSAQUILLO1_OCTUBRE_2025</v>
          </cell>
          <cell r="O6705">
            <v>0</v>
          </cell>
          <cell r="R6705">
            <v>0</v>
          </cell>
          <cell r="S6705">
            <v>0</v>
          </cell>
        </row>
        <row r="6706">
          <cell r="E6706" t="str">
            <v>175912. Vigilancia de la Salud AmbientalVigilancia de la Salud Ambiental</v>
          </cell>
          <cell r="F6706" t="str">
            <v>Acciones de Fiscalización y Aseguramiento Sanitario</v>
          </cell>
          <cell r="G6706" t="str">
            <v>Línea Seguridad química</v>
          </cell>
          <cell r="H6706" t="str">
            <v>GSP</v>
          </cell>
          <cell r="I6706" t="str">
            <v>Establecimiento vigilado y controlado</v>
          </cell>
          <cell r="J6706" t="str">
            <v>VER SIVIGILA</v>
          </cell>
          <cell r="K6706" t="str">
            <v>VER SIVIGILA</v>
          </cell>
          <cell r="L6706" t="str">
            <v>6_TEUSAQUILLO</v>
          </cell>
          <cell r="M6706" t="str">
            <v>1_OCTUBRE_2025</v>
          </cell>
          <cell r="N6706" t="str">
            <v>175912. Vigilancia de la Salud AmbientalVigilancia de la Salud Ambiental6_TEUSAQUILLO1_OCTUBRE_2025</v>
          </cell>
          <cell r="O6706">
            <v>76380</v>
          </cell>
          <cell r="R6706">
            <v>7</v>
          </cell>
          <cell r="S6706">
            <v>534660</v>
          </cell>
        </row>
        <row r="6707">
          <cell r="E6707" t="str">
            <v>176112. Vigilancia de la Salud AmbientalVigilancia de la Salud Ambiental</v>
          </cell>
          <cell r="F6707" t="str">
            <v>Acciones de Fiscalización y Aseguramiento Sanitario</v>
          </cell>
          <cell r="G6707" t="str">
            <v>Línea Seguridad química</v>
          </cell>
          <cell r="H6707" t="str">
            <v>GSP</v>
          </cell>
          <cell r="I6707" t="str">
            <v>Establecimiento vigilado y controlado</v>
          </cell>
          <cell r="J6707" t="str">
            <v>VER SIVIGILA</v>
          </cell>
          <cell r="K6707" t="str">
            <v>VER SIVIGILA</v>
          </cell>
          <cell r="L6707" t="str">
            <v>6_TEUSAQUILLO</v>
          </cell>
          <cell r="M6707" t="str">
            <v>1_OCTUBRE_2025</v>
          </cell>
          <cell r="N6707" t="str">
            <v>176112. Vigilancia de la Salud AmbientalVigilancia de la Salud Ambiental6_TEUSAQUILLO1_OCTUBRE_2025</v>
          </cell>
          <cell r="O6707">
            <v>61104</v>
          </cell>
          <cell r="R6707">
            <v>2</v>
          </cell>
          <cell r="S6707">
            <v>122208</v>
          </cell>
        </row>
        <row r="6708">
          <cell r="E6708" t="str">
            <v>176212. Vigilancia de la Salud AmbientalVigilancia de la Salud Ambiental</v>
          </cell>
          <cell r="F6708" t="str">
            <v>Acciones de Fiscalización y Aseguramiento Sanitario</v>
          </cell>
          <cell r="G6708" t="str">
            <v>Línea Seguridad química</v>
          </cell>
          <cell r="H6708" t="str">
            <v>GSP</v>
          </cell>
          <cell r="I6708" t="str">
            <v>Establecimiento vigilado y controlado</v>
          </cell>
          <cell r="J6708" t="str">
            <v>VER SIVIGILA</v>
          </cell>
          <cell r="K6708" t="str">
            <v>VER SIVIGILA</v>
          </cell>
          <cell r="L6708" t="str">
            <v>6_TEUSAQUILLO</v>
          </cell>
          <cell r="M6708" t="str">
            <v>1_OCTUBRE_2025</v>
          </cell>
          <cell r="N6708" t="str">
            <v>176212. Vigilancia de la Salud AmbientalVigilancia de la Salud Ambiental6_TEUSAQUILLO1_OCTUBRE_2025</v>
          </cell>
          <cell r="O6708">
            <v>0</v>
          </cell>
          <cell r="R6708">
            <v>0</v>
          </cell>
          <cell r="S6708">
            <v>0</v>
          </cell>
        </row>
        <row r="6709">
          <cell r="E6709" t="str">
            <v>186012. Vigilancia de la Salud AmbientalVigilancia de la Salud Ambiental</v>
          </cell>
          <cell r="F6709" t="str">
            <v>Educación para la Salud Pública - Vigilancia de la Salud Ambiental</v>
          </cell>
          <cell r="G6709" t="str">
            <v>Línea Seguridad química</v>
          </cell>
          <cell r="H6709" t="str">
            <v>GSP</v>
          </cell>
          <cell r="I6709" t="str">
            <v>Fortalecimiento de capacidades</v>
          </cell>
          <cell r="J6709" t="str">
            <v>VER SIVIGILA</v>
          </cell>
          <cell r="K6709" t="str">
            <v>VER SIVIGILA</v>
          </cell>
          <cell r="L6709" t="str">
            <v>6_TEUSAQUILLO</v>
          </cell>
          <cell r="M6709" t="str">
            <v>1_OCTUBRE_2025</v>
          </cell>
          <cell r="N6709" t="str">
            <v>186012. Vigilancia de la Salud AmbientalVigilancia de la Salud Ambiental6_TEUSAQUILLO1_OCTUBRE_2025</v>
          </cell>
          <cell r="O6709">
            <v>0</v>
          </cell>
          <cell r="R6709">
            <v>0</v>
          </cell>
          <cell r="S6709">
            <v>0</v>
          </cell>
        </row>
        <row r="6710">
          <cell r="E6710" t="str">
            <v>186112. Vigilancia de la Salud AmbientalVigilancia de la Salud Ambiental</v>
          </cell>
          <cell r="F6710" t="str">
            <v>Educación para la Salud Pública - Vigilancia de la Salud Ambiental</v>
          </cell>
          <cell r="G6710" t="str">
            <v>Línea Seguridad química</v>
          </cell>
          <cell r="H6710" t="str">
            <v>GSP</v>
          </cell>
          <cell r="I6710" t="str">
            <v>Fortalecimiento de capacidades</v>
          </cell>
          <cell r="J6710" t="str">
            <v>VER SIVIGILA</v>
          </cell>
          <cell r="K6710" t="str">
            <v>VER SIVIGILA</v>
          </cell>
          <cell r="L6710" t="str">
            <v>6_TEUSAQUILLO</v>
          </cell>
          <cell r="M6710" t="str">
            <v>1_OCTUBRE_2025</v>
          </cell>
          <cell r="N6710" t="str">
            <v>186112. Vigilancia de la Salud AmbientalVigilancia de la Salud Ambiental6_TEUSAQUILLO1_OCTUBRE_2025</v>
          </cell>
          <cell r="O6710">
            <v>0</v>
          </cell>
          <cell r="R6710">
            <v>0</v>
          </cell>
          <cell r="S6710">
            <v>0</v>
          </cell>
        </row>
        <row r="6711">
          <cell r="E6711" t="str">
            <v>245112. Vigilancia de la Salud AmbientalVigilancia de la Salud Ambiental</v>
          </cell>
          <cell r="F6711" t="str">
            <v>Acciones de Fiscalización y Aseguramiento Sanitario</v>
          </cell>
          <cell r="G6711" t="str">
            <v>Línea Seguridad química</v>
          </cell>
          <cell r="H6711" t="str">
            <v>GSP</v>
          </cell>
          <cell r="I6711" t="str">
            <v>Establecimiento vigilado y controlado</v>
          </cell>
          <cell r="J6711" t="str">
            <v>VER SIVIGILA</v>
          </cell>
          <cell r="K6711" t="str">
            <v>VER SIVIGILA</v>
          </cell>
          <cell r="L6711" t="str">
            <v>6_TEUSAQUILLO</v>
          </cell>
          <cell r="M6711" t="str">
            <v>1_OCTUBRE_2025</v>
          </cell>
          <cell r="N6711" t="str">
            <v>245112. Vigilancia de la Salud AmbientalVigilancia de la Salud Ambiental6_TEUSAQUILLO1_OCTUBRE_2025</v>
          </cell>
          <cell r="O6711">
            <v>76380</v>
          </cell>
          <cell r="R6711">
            <v>4</v>
          </cell>
          <cell r="S6711">
            <v>305520</v>
          </cell>
        </row>
        <row r="6712">
          <cell r="E6712" t="str">
            <v>249412. Vigilancia de la Salud AmbientalVigilancia de la Salud Ambiental</v>
          </cell>
          <cell r="F6712" t="str">
            <v>Gerencia para la Vigilancia de la Salud Ambiental</v>
          </cell>
          <cell r="G6712" t="str">
            <v>Gerencia para la vigilancia de la Salud Ambiental</v>
          </cell>
          <cell r="H6712" t="str">
            <v>GSP</v>
          </cell>
          <cell r="I6712" t="str">
            <v>Gestión de vigilancia de la Salud Ambiental</v>
          </cell>
          <cell r="J6712" t="str">
            <v>VER SIVIGILA</v>
          </cell>
          <cell r="K6712" t="str">
            <v>VER SIVIGILA</v>
          </cell>
          <cell r="L6712" t="str">
            <v>5_BARRIOS_UNIDOS</v>
          </cell>
          <cell r="M6712" t="str">
            <v>2_NOVIEMBRE_2025</v>
          </cell>
          <cell r="N6712" t="str">
            <v>249412. Vigilancia de la Salud AmbientalVigilancia de la Salud Ambiental5_BARRIOS_UNIDOS2_NOVIEMBRE_2025</v>
          </cell>
          <cell r="O6712">
            <v>2983376</v>
          </cell>
          <cell r="R6712">
            <v>3</v>
          </cell>
          <cell r="S6712">
            <v>8950128</v>
          </cell>
        </row>
        <row r="6713">
          <cell r="E6713" t="str">
            <v>251512. Vigilancia de la Salud AmbientalVigilancia de la Salud Ambiental</v>
          </cell>
          <cell r="F6713" t="str">
            <v>Gerencia para la Vigilancia de la Salud Ambiental</v>
          </cell>
          <cell r="G6713" t="str">
            <v>Gerencia para la vigilancia de la Salud Ambiental</v>
          </cell>
          <cell r="H6713" t="str">
            <v>GSP</v>
          </cell>
          <cell r="I6713" t="str">
            <v>Gestión de vigilancia de la Salud Ambiental</v>
          </cell>
          <cell r="J6713" t="str">
            <v>VER SIVIGILA</v>
          </cell>
          <cell r="K6713" t="str">
            <v>VER SIVIGILA</v>
          </cell>
          <cell r="L6713" t="str">
            <v>5_BARRIOS_UNIDOS</v>
          </cell>
          <cell r="M6713" t="str">
            <v>2_NOVIEMBRE_2025</v>
          </cell>
          <cell r="N6713" t="str">
            <v>251512. Vigilancia de la Salud AmbientalVigilancia de la Salud Ambiental5_BARRIOS_UNIDOS2_NOVIEMBRE_2025</v>
          </cell>
          <cell r="O6713">
            <v>0</v>
          </cell>
          <cell r="R6713">
            <v>0</v>
          </cell>
          <cell r="S6713">
            <v>0</v>
          </cell>
        </row>
        <row r="6714">
          <cell r="E6714" t="str">
            <v>251612. Vigilancia de la Salud AmbientalVigilancia de la Salud Ambiental</v>
          </cell>
          <cell r="F6714" t="str">
            <v>Gerencia para la Vigilancia de la Salud Ambiental</v>
          </cell>
          <cell r="G6714" t="str">
            <v>Gerencia para la vigilancia de la Salud Ambiental</v>
          </cell>
          <cell r="H6714" t="str">
            <v>GSP</v>
          </cell>
          <cell r="I6714" t="str">
            <v>Gestión de vigilancia de la Salud Ambiental</v>
          </cell>
          <cell r="J6714" t="str">
            <v>VER SIVIGILA</v>
          </cell>
          <cell r="K6714" t="str">
            <v>VER SIVIGILA</v>
          </cell>
          <cell r="L6714" t="str">
            <v>5_BARRIOS_UNIDOS</v>
          </cell>
          <cell r="M6714" t="str">
            <v>2_NOVIEMBRE_2025</v>
          </cell>
          <cell r="N6714" t="str">
            <v>251612. Vigilancia de la Salud AmbientalVigilancia de la Salud Ambiental5_BARRIOS_UNIDOS2_NOVIEMBRE_2025</v>
          </cell>
          <cell r="O6714">
            <v>0</v>
          </cell>
          <cell r="R6714">
            <v>0</v>
          </cell>
          <cell r="S6714">
            <v>0</v>
          </cell>
        </row>
        <row r="6715">
          <cell r="E6715" t="str">
            <v>252012. Vigilancia de la Salud AmbientalVigilancia de la Salud Ambiental</v>
          </cell>
          <cell r="F6715" t="str">
            <v>Gerencia para la Vigilancia de la Salud Ambiental</v>
          </cell>
          <cell r="G6715" t="str">
            <v>Gerencia para la vigilancia de la Salud Ambiental</v>
          </cell>
          <cell r="H6715" t="str">
            <v>GSP</v>
          </cell>
          <cell r="I6715" t="str">
            <v>Gestión de vigilancia de la Salud Ambiental</v>
          </cell>
          <cell r="J6715" t="str">
            <v>VER SIVIGILA</v>
          </cell>
          <cell r="K6715" t="str">
            <v>VER SIVIGILA</v>
          </cell>
          <cell r="L6715" t="str">
            <v>5_BARRIOS_UNIDOS</v>
          </cell>
          <cell r="M6715" t="str">
            <v>2_NOVIEMBRE_2025</v>
          </cell>
          <cell r="N6715" t="str">
            <v>252012. Vigilancia de la Salud AmbientalVigilancia de la Salud Ambiental5_BARRIOS_UNIDOS2_NOVIEMBRE_2025</v>
          </cell>
          <cell r="O6715">
            <v>0</v>
          </cell>
          <cell r="R6715">
            <v>0</v>
          </cell>
          <cell r="S6715">
            <v>0</v>
          </cell>
        </row>
        <row r="6716">
          <cell r="E6716" t="str">
            <v>107512. Vigilancia de la Salud AmbientalVigilancia de la Salud Ambiental</v>
          </cell>
          <cell r="F6716" t="str">
            <v>Educación para la Salud Pública - Vigilancia de la Salud Ambiental</v>
          </cell>
          <cell r="G6716" t="str">
            <v>Línea Aire Ruido y Radiación Electromagnética</v>
          </cell>
          <cell r="H6716" t="str">
            <v>GSP</v>
          </cell>
          <cell r="I6716" t="str">
            <v>Vigilancia epidemiológica ambiental</v>
          </cell>
          <cell r="J6716" t="str">
            <v>VER SIVIGILA</v>
          </cell>
          <cell r="K6716" t="str">
            <v>VER SIVIGILA</v>
          </cell>
          <cell r="L6716" t="str">
            <v>5_BARRIOS_UNIDOS</v>
          </cell>
          <cell r="M6716" t="str">
            <v>2_NOVIEMBRE_2025</v>
          </cell>
          <cell r="N6716" t="str">
            <v>107512. Vigilancia de la Salud AmbientalVigilancia de la Salud Ambiental5_BARRIOS_UNIDOS2_NOVIEMBRE_2025</v>
          </cell>
          <cell r="O6716">
            <v>122208</v>
          </cell>
          <cell r="R6716">
            <v>1</v>
          </cell>
          <cell r="S6716">
            <v>122208</v>
          </cell>
        </row>
        <row r="6717">
          <cell r="E6717" t="str">
            <v>212312. Vigilancia de la Salud AmbientalVigilancia de la Salud Ambiental</v>
          </cell>
          <cell r="F6717" t="str">
            <v>Acciones de Fiscalización y Aseguramiento Sanitario</v>
          </cell>
          <cell r="G6717" t="str">
            <v>Línea Aire Ruido y Radiación Electromagnética</v>
          </cell>
          <cell r="H6717" t="str">
            <v>GSP</v>
          </cell>
          <cell r="I6717" t="str">
            <v>Vigilancia epidemiológica ambiental</v>
          </cell>
          <cell r="J6717" t="str">
            <v>VER SIVIGILA</v>
          </cell>
          <cell r="K6717" t="str">
            <v>VER SIVIGILA</v>
          </cell>
          <cell r="L6717" t="str">
            <v>5_BARRIOS_UNIDOS</v>
          </cell>
          <cell r="M6717" t="str">
            <v>2_NOVIEMBRE_2025</v>
          </cell>
          <cell r="N6717" t="str">
            <v>212312. Vigilancia de la Salud AmbientalVigilancia de la Salud Ambiental5_BARRIOS_UNIDOS2_NOVIEMBRE_2025</v>
          </cell>
          <cell r="O6717">
            <v>0</v>
          </cell>
          <cell r="R6717">
            <v>0</v>
          </cell>
          <cell r="S6717">
            <v>0</v>
          </cell>
        </row>
        <row r="6718">
          <cell r="E6718" t="str">
            <v>237812. Vigilancia de la Salud AmbientalVigilancia de la Salud Ambiental</v>
          </cell>
          <cell r="F6718" t="str">
            <v>Vigilancia Epidemiológica de Efectos en Salud Asociados a Factores Ambientales</v>
          </cell>
          <cell r="G6718" t="str">
            <v>Línea Aire Ruido y Radiación Electromagnética</v>
          </cell>
          <cell r="H6718" t="str">
            <v>GSP</v>
          </cell>
          <cell r="I6718" t="str">
            <v>Vigilancia epidemiológica ambiental</v>
          </cell>
          <cell r="J6718" t="str">
            <v>VER SIVIGILA</v>
          </cell>
          <cell r="K6718" t="str">
            <v>VER SIVIGILA</v>
          </cell>
          <cell r="L6718" t="str">
            <v>5_BARRIOS_UNIDOS</v>
          </cell>
          <cell r="M6718" t="str">
            <v>2_NOVIEMBRE_2025</v>
          </cell>
          <cell r="N6718" t="str">
            <v>237812. Vigilancia de la Salud AmbientalVigilancia de la Salud Ambiental5_BARRIOS_UNIDOS2_NOVIEMBRE_2025</v>
          </cell>
          <cell r="O6718">
            <v>54270</v>
          </cell>
          <cell r="R6718">
            <v>3</v>
          </cell>
          <cell r="S6718">
            <v>162810</v>
          </cell>
        </row>
        <row r="6719">
          <cell r="E6719" t="str">
            <v>239912. Vigilancia de la Salud AmbientalVigilancia de la Salud Ambiental</v>
          </cell>
          <cell r="F6719" t="str">
            <v>Acciones de Fiscalización y Aseguramiento Sanitario</v>
          </cell>
          <cell r="G6719" t="str">
            <v>Línea Aire Ruido y Radiación Electromagnética</v>
          </cell>
          <cell r="H6719" t="str">
            <v>GSP</v>
          </cell>
          <cell r="I6719" t="str">
            <v>Establecimiento vigilado y controlado</v>
          </cell>
          <cell r="J6719" t="str">
            <v>VER SIVIGILA</v>
          </cell>
          <cell r="K6719" t="str">
            <v>VER SIVIGILA</v>
          </cell>
          <cell r="L6719" t="str">
            <v>5_BARRIOS_UNIDOS</v>
          </cell>
          <cell r="M6719" t="str">
            <v>2_NOVIEMBRE_2025</v>
          </cell>
          <cell r="N6719" t="str">
            <v>239912. Vigilancia de la Salud AmbientalVigilancia de la Salud Ambiental5_BARRIOS_UNIDOS2_NOVIEMBRE_2025</v>
          </cell>
          <cell r="O6719">
            <v>35979</v>
          </cell>
          <cell r="R6719">
            <v>163</v>
          </cell>
          <cell r="S6719">
            <v>5864577</v>
          </cell>
        </row>
        <row r="6720">
          <cell r="E6720" t="str">
            <v>240012. Vigilancia de la Salud AmbientalVigilancia de la Salud Ambiental</v>
          </cell>
          <cell r="F6720" t="str">
            <v>Educación para la Salud Pública - Vigilancia de la Salud Ambiental</v>
          </cell>
          <cell r="G6720" t="str">
            <v>Línea Aire Ruido y Radiación Electromagnética</v>
          </cell>
          <cell r="H6720" t="str">
            <v>GSP</v>
          </cell>
          <cell r="I6720" t="str">
            <v>Vigilancia epidemiológica ambiental</v>
          </cell>
          <cell r="J6720" t="str">
            <v>VER SIVIGILA</v>
          </cell>
          <cell r="K6720" t="str">
            <v>VER SIVIGILA</v>
          </cell>
          <cell r="L6720" t="str">
            <v>5_BARRIOS_UNIDOS</v>
          </cell>
          <cell r="M6720" t="str">
            <v>2_NOVIEMBRE_2025</v>
          </cell>
          <cell r="N6720" t="str">
            <v>240012. Vigilancia de la Salud AmbientalVigilancia de la Salud Ambiental5_BARRIOS_UNIDOS2_NOVIEMBRE_2025</v>
          </cell>
          <cell r="O6720">
            <v>418080</v>
          </cell>
          <cell r="R6720">
            <v>1</v>
          </cell>
          <cell r="S6720">
            <v>418080</v>
          </cell>
        </row>
        <row r="6721">
          <cell r="E6721" t="str">
            <v>240112. Vigilancia de la Salud AmbientalVigilancia de la Salud Ambiental</v>
          </cell>
          <cell r="F6721" t="str">
            <v>Vigilancia Epidemiológica de Efectos en Salud Asociados a Factores Ambientales</v>
          </cell>
          <cell r="G6721" t="str">
            <v>Línea Aire Ruido y Radiación Electromagnética</v>
          </cell>
          <cell r="H6721" t="str">
            <v>GSP</v>
          </cell>
          <cell r="I6721" t="str">
            <v>Vigilancia epidemiológica ambiental</v>
          </cell>
          <cell r="J6721" t="str">
            <v>VER SIVIGILA</v>
          </cell>
          <cell r="K6721" t="str">
            <v>VER SIVIGILA</v>
          </cell>
          <cell r="L6721" t="str">
            <v>5_BARRIOS_UNIDOS</v>
          </cell>
          <cell r="M6721" t="str">
            <v>2_NOVIEMBRE_2025</v>
          </cell>
          <cell r="N6721" t="str">
            <v>240112. Vigilancia de la Salud AmbientalVigilancia de la Salud Ambiental5_BARRIOS_UNIDOS2_NOVIEMBRE_2025</v>
          </cell>
          <cell r="O6721">
            <v>3673744</v>
          </cell>
          <cell r="R6721">
            <v>2</v>
          </cell>
          <cell r="S6721">
            <v>7347488</v>
          </cell>
        </row>
        <row r="6722">
          <cell r="E6722" t="str">
            <v>240212. Vigilancia de la Salud AmbientalVigilancia de la Salud Ambiental</v>
          </cell>
          <cell r="F6722" t="str">
            <v>Vigilancia Epidemiológica de Efectos en Salud Asociados a Factores Ambientales</v>
          </cell>
          <cell r="G6722" t="str">
            <v>Línea Aire Ruido y Radiación Electromagnética</v>
          </cell>
          <cell r="H6722" t="str">
            <v>GSP</v>
          </cell>
          <cell r="I6722" t="str">
            <v>Vigilancia epidemiológica ambiental</v>
          </cell>
          <cell r="J6722" t="str">
            <v>VER SIVIGILA</v>
          </cell>
          <cell r="K6722" t="str">
            <v>VER SIVIGILA</v>
          </cell>
          <cell r="L6722" t="str">
            <v>5_BARRIOS_UNIDOS</v>
          </cell>
          <cell r="M6722" t="str">
            <v>2_NOVIEMBRE_2025</v>
          </cell>
          <cell r="N6722" t="str">
            <v>240212. Vigilancia de la Salud AmbientalVigilancia de la Salud Ambiental5_BARRIOS_UNIDOS2_NOVIEMBRE_2025</v>
          </cell>
          <cell r="O6722">
            <v>733248</v>
          </cell>
          <cell r="R6722">
            <v>3</v>
          </cell>
          <cell r="S6722">
            <v>2199744</v>
          </cell>
        </row>
        <row r="6723">
          <cell r="E6723" t="str">
            <v>240312. Vigilancia de la Salud AmbientalVigilancia de la Salud Ambiental</v>
          </cell>
          <cell r="F6723" t="str">
            <v>Acciones de Fiscalización y Aseguramiento Sanitario</v>
          </cell>
          <cell r="G6723" t="str">
            <v>Línea Aire Ruido y Radiación Electromagnética</v>
          </cell>
          <cell r="H6723" t="str">
            <v>GSP</v>
          </cell>
          <cell r="I6723" t="str">
            <v>Establecimiento vigilado y controlado</v>
          </cell>
          <cell r="J6723" t="str">
            <v>VER SIVIGILA</v>
          </cell>
          <cell r="K6723" t="str">
            <v>VER SIVIGILA</v>
          </cell>
          <cell r="L6723" t="str">
            <v>5_BARRIOS_UNIDOS</v>
          </cell>
          <cell r="M6723" t="str">
            <v>2_NOVIEMBRE_2025</v>
          </cell>
          <cell r="N6723" t="str">
            <v>240312. Vigilancia de la Salud AmbientalVigilancia de la Salud Ambiental5_BARRIOS_UNIDOS2_NOVIEMBRE_2025</v>
          </cell>
          <cell r="O6723">
            <v>0</v>
          </cell>
          <cell r="R6723">
            <v>0</v>
          </cell>
          <cell r="S6723">
            <v>0</v>
          </cell>
        </row>
        <row r="6724">
          <cell r="E6724" t="str">
            <v>240612. Vigilancia de la Salud AmbientalVigilancia de la Salud Ambiental</v>
          </cell>
          <cell r="F6724" t="str">
            <v>Vigilancia Epidemiológica de Efectos en Salud Asociados a Factores Ambientales</v>
          </cell>
          <cell r="G6724" t="str">
            <v>Línea Aire Ruido y Radiación Electromagnética</v>
          </cell>
          <cell r="H6724" t="str">
            <v>GSP</v>
          </cell>
          <cell r="I6724" t="str">
            <v>Vigilancia epidemiológica ambiental</v>
          </cell>
          <cell r="J6724" t="str">
            <v>VER SIVIGILA</v>
          </cell>
          <cell r="K6724" t="str">
            <v>VER SIVIGILA</v>
          </cell>
          <cell r="L6724" t="str">
            <v>5_BARRIOS_UNIDOS</v>
          </cell>
          <cell r="M6724" t="str">
            <v>2_NOVIEMBRE_2025</v>
          </cell>
          <cell r="N6724" t="str">
            <v>240612. Vigilancia de la Salud AmbientalVigilancia de la Salud Ambiental5_BARRIOS_UNIDOS2_NOVIEMBRE_2025</v>
          </cell>
          <cell r="O6724">
            <v>209040</v>
          </cell>
          <cell r="R6724">
            <v>10</v>
          </cell>
          <cell r="S6724">
            <v>2090400</v>
          </cell>
        </row>
        <row r="6725">
          <cell r="E6725" t="str">
            <v>247412. Vigilancia de la Salud AmbientalVigilancia de la Salud Ambiental</v>
          </cell>
          <cell r="F6725" t="str">
            <v>Gerencia para la Vigilancia de la Salud Ambiental</v>
          </cell>
          <cell r="G6725" t="str">
            <v>Línea Aire Ruido y Radiación Electromagnética</v>
          </cell>
          <cell r="H6725" t="str">
            <v>GSP</v>
          </cell>
          <cell r="I6725" t="str">
            <v>Gestión de vigilancia de la Salud Ambiental</v>
          </cell>
          <cell r="J6725" t="str">
            <v>VER SIVIGILA</v>
          </cell>
          <cell r="K6725" t="str">
            <v>VER SIVIGILA</v>
          </cell>
          <cell r="L6725" t="str">
            <v>5_BARRIOS_UNIDOS</v>
          </cell>
          <cell r="M6725" t="str">
            <v>2_NOVIEMBRE_2025</v>
          </cell>
          <cell r="N6725" t="str">
            <v>247412. Vigilancia de la Salud AmbientalVigilancia de la Salud Ambiental5_BARRIOS_UNIDOS2_NOVIEMBRE_2025</v>
          </cell>
          <cell r="O6725">
            <v>0</v>
          </cell>
          <cell r="R6725">
            <v>0</v>
          </cell>
          <cell r="S6725">
            <v>0</v>
          </cell>
        </row>
        <row r="6726">
          <cell r="E6726" t="str">
            <v>8512. Vigilancia de la Salud AmbientalVigilancia de la Salud Ambiental</v>
          </cell>
          <cell r="F6726" t="str">
            <v>Acciones de Fiscalización y Aseguramiento Sanitario</v>
          </cell>
          <cell r="G6726" t="str">
            <v>Línea Alimentos Sanos y Seguros</v>
          </cell>
          <cell r="H6726" t="str">
            <v>GSP</v>
          </cell>
          <cell r="I6726" t="str">
            <v>Establecimiento vigilado y controlado</v>
          </cell>
          <cell r="J6726" t="str">
            <v>VER SIVIGILA</v>
          </cell>
          <cell r="K6726" t="str">
            <v>VER SIVIGILA</v>
          </cell>
          <cell r="L6726" t="str">
            <v>5_BARRIOS_UNIDOS</v>
          </cell>
          <cell r="M6726" t="str">
            <v>2_NOVIEMBRE_2025</v>
          </cell>
          <cell r="N6726" t="str">
            <v>8512. Vigilancia de la Salud AmbientalVigilancia de la Salud Ambiental5_BARRIOS_UNIDOS2_NOVIEMBRE_2025</v>
          </cell>
          <cell r="O6726">
            <v>471144</v>
          </cell>
          <cell r="R6726">
            <v>4</v>
          </cell>
          <cell r="S6726">
            <v>1884576</v>
          </cell>
        </row>
        <row r="6727">
          <cell r="E6727" t="str">
            <v>8712. Vigilancia de la Salud AmbientalVigilancia de la Salud Ambiental</v>
          </cell>
          <cell r="F6727" t="str">
            <v>Acciones de Fiscalización y Aseguramiento Sanitario</v>
          </cell>
          <cell r="G6727" t="str">
            <v>Línea Alimentos Sanos y Seguros</v>
          </cell>
          <cell r="H6727" t="str">
            <v>GSP</v>
          </cell>
          <cell r="I6727" t="str">
            <v>Establecimiento vigilado y controlado</v>
          </cell>
          <cell r="J6727" t="str">
            <v>VER SIVIGILA</v>
          </cell>
          <cell r="K6727" t="str">
            <v>VER SIVIGILA</v>
          </cell>
          <cell r="L6727" t="str">
            <v>5_BARRIOS_UNIDOS</v>
          </cell>
          <cell r="M6727" t="str">
            <v>2_NOVIEMBRE_2025</v>
          </cell>
          <cell r="N6727" t="str">
            <v>8712. Vigilancia de la Salud AmbientalVigilancia de la Salud Ambiental5_BARRIOS_UNIDOS2_NOVIEMBRE_2025</v>
          </cell>
          <cell r="O6727">
            <v>71958</v>
          </cell>
          <cell r="R6727">
            <v>46</v>
          </cell>
          <cell r="S6727">
            <v>3310068</v>
          </cell>
        </row>
        <row r="6728">
          <cell r="E6728" t="str">
            <v>8912. Vigilancia de la Salud AmbientalVigilancia de la Salud Ambiental</v>
          </cell>
          <cell r="F6728" t="str">
            <v>Acciones de Fiscalización y Aseguramiento Sanitario</v>
          </cell>
          <cell r="G6728" t="str">
            <v>Línea Alimentos Sanos y Seguros</v>
          </cell>
          <cell r="H6728" t="str">
            <v>GSP</v>
          </cell>
          <cell r="I6728" t="str">
            <v>Establecimiento vigilado y controlado</v>
          </cell>
          <cell r="J6728" t="str">
            <v>VER SIVIGILA</v>
          </cell>
          <cell r="K6728" t="str">
            <v>VER SIVIGILA</v>
          </cell>
          <cell r="L6728" t="str">
            <v>5_BARRIOS_UNIDOS</v>
          </cell>
          <cell r="M6728" t="str">
            <v>2_NOVIEMBRE_2025</v>
          </cell>
          <cell r="N6728" t="str">
            <v>8912. Vigilancia de la Salud AmbientalVigilancia de la Salud Ambiental5_BARRIOS_UNIDOS2_NOVIEMBRE_2025</v>
          </cell>
          <cell r="O6728">
            <v>91656</v>
          </cell>
          <cell r="R6728">
            <v>8</v>
          </cell>
          <cell r="S6728">
            <v>733248</v>
          </cell>
        </row>
        <row r="6729">
          <cell r="E6729" t="str">
            <v>9012. Vigilancia de la Salud AmbientalVigilancia de la Salud Ambiental</v>
          </cell>
          <cell r="F6729" t="str">
            <v>Acciones de Fiscalización y Aseguramiento Sanitario</v>
          </cell>
          <cell r="G6729" t="str">
            <v>Línea Alimentos Sanos y Seguros</v>
          </cell>
          <cell r="H6729" t="str">
            <v>GSP</v>
          </cell>
          <cell r="I6729" t="str">
            <v>Establecimiento vigilado y controlado</v>
          </cell>
          <cell r="J6729" t="str">
            <v>VER SIVIGILA</v>
          </cell>
          <cell r="K6729" t="str">
            <v>VER SIVIGILA</v>
          </cell>
          <cell r="L6729" t="str">
            <v>5_BARRIOS_UNIDOS</v>
          </cell>
          <cell r="M6729" t="str">
            <v>2_NOVIEMBRE_2025</v>
          </cell>
          <cell r="N6729" t="str">
            <v>9012. Vigilancia de la Salud AmbientalVigilancia de la Salud Ambiental5_BARRIOS_UNIDOS2_NOVIEMBRE_2025</v>
          </cell>
          <cell r="O6729">
            <v>71958</v>
          </cell>
          <cell r="R6729">
            <v>48</v>
          </cell>
          <cell r="S6729">
            <v>3453984</v>
          </cell>
        </row>
        <row r="6730">
          <cell r="E6730" t="str">
            <v>9312. Vigilancia de la Salud AmbientalVigilancia de la Salud Ambiental</v>
          </cell>
          <cell r="F6730" t="str">
            <v>Acciones de Fiscalización y Aseguramiento Sanitario</v>
          </cell>
          <cell r="G6730" t="str">
            <v>Línea Alimentos Sanos y Seguros</v>
          </cell>
          <cell r="H6730" t="str">
            <v>GSP</v>
          </cell>
          <cell r="I6730" t="str">
            <v>Establecimiento vigilado y controlado</v>
          </cell>
          <cell r="J6730" t="str">
            <v>VER SIVIGILA</v>
          </cell>
          <cell r="K6730" t="str">
            <v>VER SIVIGILA</v>
          </cell>
          <cell r="L6730" t="str">
            <v>5_BARRIOS_UNIDOS</v>
          </cell>
          <cell r="M6730" t="str">
            <v>2_NOVIEMBRE_2025</v>
          </cell>
          <cell r="N6730" t="str">
            <v>9312. Vigilancia de la Salud AmbientalVigilancia de la Salud Ambiental5_BARRIOS_UNIDOS2_NOVIEMBRE_2025</v>
          </cell>
          <cell r="O6730">
            <v>91656</v>
          </cell>
          <cell r="R6730">
            <v>1</v>
          </cell>
          <cell r="S6730">
            <v>91656</v>
          </cell>
        </row>
        <row r="6731">
          <cell r="E6731" t="str">
            <v>9412. Vigilancia de la Salud AmbientalVigilancia de la Salud Ambiental</v>
          </cell>
          <cell r="F6731" t="str">
            <v>Acciones de Fiscalización y Aseguramiento Sanitario</v>
          </cell>
          <cell r="G6731" t="str">
            <v>Línea Alimentos Sanos y Seguros</v>
          </cell>
          <cell r="H6731" t="str">
            <v>GSP</v>
          </cell>
          <cell r="I6731" t="str">
            <v>Establecimiento vigilado y controlado</v>
          </cell>
          <cell r="J6731" t="str">
            <v>VER SIVIGILA</v>
          </cell>
          <cell r="K6731" t="str">
            <v>VER SIVIGILA</v>
          </cell>
          <cell r="L6731" t="str">
            <v>5_BARRIOS_UNIDOS</v>
          </cell>
          <cell r="M6731" t="str">
            <v>2_NOVIEMBRE_2025</v>
          </cell>
          <cell r="N6731" t="str">
            <v>9412. Vigilancia de la Salud AmbientalVigilancia de la Salud Ambiental5_BARRIOS_UNIDOS2_NOVIEMBRE_2025</v>
          </cell>
          <cell r="O6731">
            <v>163614</v>
          </cell>
          <cell r="R6731">
            <v>1</v>
          </cell>
          <cell r="S6731">
            <v>163614</v>
          </cell>
        </row>
        <row r="6732">
          <cell r="E6732" t="str">
            <v>9612. Vigilancia de la Salud AmbientalVigilancia de la Salud Ambiental</v>
          </cell>
          <cell r="F6732" t="str">
            <v>Acciones de Fiscalización y Aseguramiento Sanitario</v>
          </cell>
          <cell r="G6732" t="str">
            <v>Línea Alimentos Sanos y Seguros</v>
          </cell>
          <cell r="H6732" t="str">
            <v>GSP</v>
          </cell>
          <cell r="I6732" t="str">
            <v>Establecimiento vigilado y controlado</v>
          </cell>
          <cell r="J6732" t="str">
            <v>VER SIVIGILA</v>
          </cell>
          <cell r="K6732" t="str">
            <v>VER SIVIGILA</v>
          </cell>
          <cell r="L6732" t="str">
            <v>5_BARRIOS_UNIDOS</v>
          </cell>
          <cell r="M6732" t="str">
            <v>2_NOVIEMBRE_2025</v>
          </cell>
          <cell r="N6732" t="str">
            <v>9612. Vigilancia de la Salud AmbientalVigilancia de la Salud Ambiental5_BARRIOS_UNIDOS2_NOVIEMBRE_2025</v>
          </cell>
          <cell r="O6732">
            <v>91656</v>
          </cell>
          <cell r="R6732">
            <v>1</v>
          </cell>
          <cell r="S6732">
            <v>91656</v>
          </cell>
        </row>
        <row r="6733">
          <cell r="E6733" t="str">
            <v>9712. Vigilancia de la Salud AmbientalVigilancia de la Salud Ambiental</v>
          </cell>
          <cell r="F6733" t="str">
            <v>Acciones de Fiscalización y Aseguramiento Sanitario</v>
          </cell>
          <cell r="G6733" t="str">
            <v>Línea Alimentos Sanos y Seguros</v>
          </cell>
          <cell r="H6733" t="str">
            <v>GSP</v>
          </cell>
          <cell r="I6733" t="str">
            <v>Establecimiento vigilado y controlado</v>
          </cell>
          <cell r="J6733" t="str">
            <v>VER SIVIGILA</v>
          </cell>
          <cell r="K6733" t="str">
            <v>VER SIVIGILA</v>
          </cell>
          <cell r="L6733" t="str">
            <v>5_BARRIOS_UNIDOS</v>
          </cell>
          <cell r="M6733" t="str">
            <v>2_NOVIEMBRE_2025</v>
          </cell>
          <cell r="N6733" t="str">
            <v>9712. Vigilancia de la Salud AmbientalVigilancia de la Salud Ambiental5_BARRIOS_UNIDOS2_NOVIEMBRE_2025</v>
          </cell>
          <cell r="O6733">
            <v>71958</v>
          </cell>
          <cell r="R6733">
            <v>43</v>
          </cell>
          <cell r="S6733">
            <v>3094194</v>
          </cell>
        </row>
        <row r="6734">
          <cell r="E6734" t="str">
            <v>9912. Vigilancia de la Salud AmbientalVigilancia de la Salud Ambiental</v>
          </cell>
          <cell r="F6734" t="str">
            <v>Acciones de Fiscalización y Aseguramiento Sanitario</v>
          </cell>
          <cell r="G6734" t="str">
            <v>Línea Alimentos Sanos y Seguros</v>
          </cell>
          <cell r="H6734" t="str">
            <v>GSP</v>
          </cell>
          <cell r="I6734" t="str">
            <v>Establecimiento vigilado y controlado</v>
          </cell>
          <cell r="J6734" t="str">
            <v>VER SIVIGILA</v>
          </cell>
          <cell r="K6734" t="str">
            <v>VER SIVIGILA</v>
          </cell>
          <cell r="L6734" t="str">
            <v>5_BARRIOS_UNIDOS</v>
          </cell>
          <cell r="M6734" t="str">
            <v>2_NOVIEMBRE_2025</v>
          </cell>
          <cell r="N6734" t="str">
            <v>9912. Vigilancia de la Salud AmbientalVigilancia de la Salud Ambiental5_BARRIOS_UNIDOS2_NOVIEMBRE_2025</v>
          </cell>
          <cell r="O6734">
            <v>545380</v>
          </cell>
          <cell r="R6734">
            <v>3</v>
          </cell>
          <cell r="S6734">
            <v>1636140</v>
          </cell>
        </row>
        <row r="6735">
          <cell r="E6735" t="str">
            <v>10412. Vigilancia de la Salud AmbientalVigilancia de la Salud Ambiental</v>
          </cell>
          <cell r="F6735" t="str">
            <v>Acciones de Fiscalización y Aseguramiento Sanitario</v>
          </cell>
          <cell r="G6735" t="str">
            <v>Línea Alimentos Sanos y Seguros</v>
          </cell>
          <cell r="H6735" t="str">
            <v>GSP</v>
          </cell>
          <cell r="I6735" t="str">
            <v>Establecimiento vigilado y controlado</v>
          </cell>
          <cell r="J6735" t="str">
            <v>VER SIVIGILA</v>
          </cell>
          <cell r="K6735" t="str">
            <v>VER SIVIGILA</v>
          </cell>
          <cell r="L6735" t="str">
            <v>5_BARRIOS_UNIDOS</v>
          </cell>
          <cell r="M6735" t="str">
            <v>2_NOVIEMBRE_2025</v>
          </cell>
          <cell r="N6735" t="str">
            <v>10412. Vigilancia de la Salud AmbientalVigilancia de la Salud Ambiental5_BARRIOS_UNIDOS2_NOVIEMBRE_2025</v>
          </cell>
          <cell r="O6735">
            <v>91656</v>
          </cell>
          <cell r="R6735">
            <v>139</v>
          </cell>
          <cell r="S6735">
            <v>12740184</v>
          </cell>
        </row>
        <row r="6736">
          <cell r="E6736" t="str">
            <v>111612. Vigilancia de la Salud AmbientalVigilancia de la Salud Ambiental</v>
          </cell>
          <cell r="F6736" t="str">
            <v>Acciones de Fiscalización y Aseguramiento Sanitario</v>
          </cell>
          <cell r="G6736" t="str">
            <v>Línea Alimentos Sanos y Seguros</v>
          </cell>
          <cell r="H6736" t="str">
            <v>GSP</v>
          </cell>
          <cell r="I6736" t="str">
            <v>Establecimiento vigilado y controlado</v>
          </cell>
          <cell r="J6736" t="str">
            <v>VER SIVIGILA</v>
          </cell>
          <cell r="K6736" t="str">
            <v>VER SIVIGILA</v>
          </cell>
          <cell r="L6736" t="str">
            <v>5_BARRIOS_UNIDOS</v>
          </cell>
          <cell r="M6736" t="str">
            <v>2_NOVIEMBRE_2025</v>
          </cell>
          <cell r="N6736" t="str">
            <v>111612. Vigilancia de la Salud AmbientalVigilancia de la Salud Ambiental5_BARRIOS_UNIDOS2_NOVIEMBRE_2025</v>
          </cell>
          <cell r="O6736">
            <v>462568</v>
          </cell>
          <cell r="R6736">
            <v>15</v>
          </cell>
          <cell r="S6736">
            <v>6938520</v>
          </cell>
        </row>
        <row r="6737">
          <cell r="E6737" t="str">
            <v>124812. Vigilancia de la Salud AmbientalVigilancia de la Salud Ambiental</v>
          </cell>
          <cell r="F6737" t="str">
            <v>Acciones de Fiscalización y Aseguramiento Sanitario</v>
          </cell>
          <cell r="G6737" t="str">
            <v>Línea Alimentos Sanos y Seguros</v>
          </cell>
          <cell r="H6737" t="str">
            <v>GSP</v>
          </cell>
          <cell r="I6737" t="str">
            <v>Establecimiento vigilado y controlado</v>
          </cell>
          <cell r="J6737" t="str">
            <v>VER SIVIGILA</v>
          </cell>
          <cell r="K6737" t="str">
            <v>VER SIVIGILA</v>
          </cell>
          <cell r="L6737" t="str">
            <v>5_BARRIOS_UNIDOS</v>
          </cell>
          <cell r="M6737" t="str">
            <v>2_NOVIEMBRE_2025</v>
          </cell>
          <cell r="N6737" t="str">
            <v>124812. Vigilancia de la Salud AmbientalVigilancia de la Salud Ambiental5_BARRIOS_UNIDOS2_NOVIEMBRE_2025</v>
          </cell>
          <cell r="O6737">
            <v>91656</v>
          </cell>
          <cell r="R6737">
            <v>2</v>
          </cell>
          <cell r="S6737">
            <v>183312</v>
          </cell>
        </row>
        <row r="6738">
          <cell r="E6738" t="str">
            <v>125112. Vigilancia de la Salud AmbientalVigilancia de la Salud Ambiental</v>
          </cell>
          <cell r="F6738" t="str">
            <v>Acciones de Fiscalización y Aseguramiento Sanitario</v>
          </cell>
          <cell r="G6738" t="str">
            <v>Línea Alimentos Sanos y Seguros</v>
          </cell>
          <cell r="H6738" t="str">
            <v>GSP</v>
          </cell>
          <cell r="I6738" t="str">
            <v>Establecimiento vigilado y controlado</v>
          </cell>
          <cell r="J6738" t="str">
            <v>VER SIVIGILA</v>
          </cell>
          <cell r="K6738" t="str">
            <v>VER SIVIGILA</v>
          </cell>
          <cell r="L6738" t="str">
            <v>5_BARRIOS_UNIDOS</v>
          </cell>
          <cell r="M6738" t="str">
            <v>2_NOVIEMBRE_2025</v>
          </cell>
          <cell r="N6738" t="str">
            <v>125112. Vigilancia de la Salud AmbientalVigilancia de la Salud Ambiental5_BARRIOS_UNIDOS2_NOVIEMBRE_2025</v>
          </cell>
          <cell r="O6738">
            <v>1636140</v>
          </cell>
          <cell r="R6738">
            <v>2</v>
          </cell>
          <cell r="S6738">
            <v>3272280</v>
          </cell>
        </row>
        <row r="6739">
          <cell r="E6739" t="str">
            <v>178012. Vigilancia de la Salud AmbientalVigilancia de la Salud Ambiental</v>
          </cell>
          <cell r="F6739" t="str">
            <v>Acciones de Fiscalización y Aseguramiento Sanitario</v>
          </cell>
          <cell r="G6739" t="str">
            <v>Línea Alimentos Sanos y Seguros</v>
          </cell>
          <cell r="H6739" t="str">
            <v>GSP</v>
          </cell>
          <cell r="I6739" t="str">
            <v>Establecimiento vigilado y controlado</v>
          </cell>
          <cell r="J6739" t="str">
            <v>VER SIVIGILA</v>
          </cell>
          <cell r="K6739" t="str">
            <v>VER SIVIGILA</v>
          </cell>
          <cell r="L6739" t="str">
            <v>5_BARRIOS_UNIDOS</v>
          </cell>
          <cell r="M6739" t="str">
            <v>2_NOVIEMBRE_2025</v>
          </cell>
          <cell r="N6739" t="str">
            <v>178012. Vigilancia de la Salud AmbientalVigilancia de la Salud Ambiental5_BARRIOS_UNIDOS2_NOVIEMBRE_2025</v>
          </cell>
          <cell r="O6739">
            <v>0</v>
          </cell>
          <cell r="R6739">
            <v>0</v>
          </cell>
          <cell r="S6739">
            <v>0</v>
          </cell>
        </row>
        <row r="6740">
          <cell r="E6740" t="str">
            <v>186412. Vigilancia de la Salud AmbientalVigilancia de la Salud Ambiental</v>
          </cell>
          <cell r="F6740" t="str">
            <v>Educación para la Salud Pública - Vigilancia de la Salud Ambiental</v>
          </cell>
          <cell r="G6740" t="str">
            <v>Línea Alimentos Sanos y Seguros</v>
          </cell>
          <cell r="H6740" t="str">
            <v>GSP</v>
          </cell>
          <cell r="I6740" t="str">
            <v>Fortalecimiento de capacidades</v>
          </cell>
          <cell r="J6740" t="str">
            <v>VER SIVIGILA</v>
          </cell>
          <cell r="K6740" t="str">
            <v>VER SIVIGILA</v>
          </cell>
          <cell r="L6740" t="str">
            <v>5_BARRIOS_UNIDOS</v>
          </cell>
          <cell r="M6740" t="str">
            <v>2_NOVIEMBRE_2025</v>
          </cell>
          <cell r="N6740" t="str">
            <v>186412. Vigilancia de la Salud AmbientalVigilancia de la Salud Ambiental5_BARRIOS_UNIDOS2_NOVIEMBRE_2025</v>
          </cell>
          <cell r="O6740">
            <v>91656</v>
          </cell>
          <cell r="R6740">
            <v>3</v>
          </cell>
          <cell r="S6740">
            <v>274968</v>
          </cell>
        </row>
        <row r="6741">
          <cell r="E6741" t="str">
            <v>194612. Vigilancia de la Salud AmbientalVigilancia de la Salud Ambiental</v>
          </cell>
          <cell r="F6741" t="str">
            <v>Acciones de Fiscalización y Aseguramiento Sanitario</v>
          </cell>
          <cell r="G6741" t="str">
            <v>Línea Alimentos Sanos y Seguros</v>
          </cell>
          <cell r="H6741" t="str">
            <v>GSP</v>
          </cell>
          <cell r="I6741" t="str">
            <v>Establecimiento vigilado y controlado</v>
          </cell>
          <cell r="J6741" t="str">
            <v>VER SIVIGILA</v>
          </cell>
          <cell r="K6741" t="str">
            <v>VER SIVIGILA</v>
          </cell>
          <cell r="L6741" t="str">
            <v>5_BARRIOS_UNIDOS</v>
          </cell>
          <cell r="M6741" t="str">
            <v>2_NOVIEMBRE_2025</v>
          </cell>
          <cell r="N6741" t="str">
            <v>194612. Vigilancia de la Salud AmbientalVigilancia de la Salud Ambiental5_BARRIOS_UNIDOS2_NOVIEMBRE_2025</v>
          </cell>
          <cell r="O6741">
            <v>163614</v>
          </cell>
          <cell r="R6741">
            <v>9</v>
          </cell>
          <cell r="S6741">
            <v>1472526</v>
          </cell>
        </row>
        <row r="6742">
          <cell r="E6742" t="str">
            <v>201612. Vigilancia de la Salud AmbientalVigilancia de la Salud Ambiental</v>
          </cell>
          <cell r="F6742" t="str">
            <v>Acciones de Fiscalización y Aseguramiento Sanitario</v>
          </cell>
          <cell r="G6742" t="str">
            <v>Línea Alimentos Sanos y Seguros</v>
          </cell>
          <cell r="H6742" t="str">
            <v>GSP</v>
          </cell>
          <cell r="I6742" t="str">
            <v>Establecimiento vigilado y controlado</v>
          </cell>
          <cell r="J6742" t="str">
            <v>VER SIVIGILA</v>
          </cell>
          <cell r="K6742" t="str">
            <v>VER SIVIGILA</v>
          </cell>
          <cell r="L6742" t="str">
            <v>5_BARRIOS_UNIDOS</v>
          </cell>
          <cell r="M6742" t="str">
            <v>2_NOVIEMBRE_2025</v>
          </cell>
          <cell r="N6742" t="str">
            <v>201612. Vigilancia de la Salud AmbientalVigilancia de la Salud Ambiental5_BARRIOS_UNIDOS2_NOVIEMBRE_2025</v>
          </cell>
          <cell r="O6742">
            <v>30552</v>
          </cell>
          <cell r="R6742">
            <v>3</v>
          </cell>
          <cell r="S6742">
            <v>91656</v>
          </cell>
        </row>
        <row r="6743">
          <cell r="E6743" t="str">
            <v>3112. Vigilancia de la Salud AmbientalVigilancia de la Salud Ambiental</v>
          </cell>
          <cell r="F6743" t="str">
            <v>Acciones de Fiscalización y Aseguramiento Sanitario</v>
          </cell>
          <cell r="G6743" t="str">
            <v>Línea Calidad de Agua y Saneamiento básico</v>
          </cell>
          <cell r="H6743" t="str">
            <v>GSP</v>
          </cell>
          <cell r="I6743" t="str">
            <v>Establecimiento vigilado y controlado</v>
          </cell>
          <cell r="J6743" t="str">
            <v>VER SIVIGILA</v>
          </cell>
          <cell r="K6743" t="str">
            <v>VER SIVIGILA</v>
          </cell>
          <cell r="L6743" t="str">
            <v>5_BARRIOS_UNIDOS</v>
          </cell>
          <cell r="M6743" t="str">
            <v>2_NOVIEMBRE_2025</v>
          </cell>
          <cell r="N6743" t="str">
            <v>3112. Vigilancia de la Salud AmbientalVigilancia de la Salud Ambiental5_BARRIOS_UNIDOS2_NOVIEMBRE_2025</v>
          </cell>
          <cell r="O6743">
            <v>91656</v>
          </cell>
          <cell r="R6743">
            <v>10</v>
          </cell>
          <cell r="S6743">
            <v>916560</v>
          </cell>
        </row>
        <row r="6744">
          <cell r="E6744" t="str">
            <v>3312. Vigilancia de la Salud AmbientalVigilancia de la Salud Ambiental</v>
          </cell>
          <cell r="F6744" t="str">
            <v>Acciones de Fiscalización y Aseguramiento Sanitario</v>
          </cell>
          <cell r="G6744" t="str">
            <v>Línea Calidad de Agua y Saneamiento básico</v>
          </cell>
          <cell r="H6744" t="str">
            <v>GSP</v>
          </cell>
          <cell r="I6744" t="str">
            <v>Establecimiento vigilado y controlado</v>
          </cell>
          <cell r="J6744" t="str">
            <v>VER SIVIGILA</v>
          </cell>
          <cell r="K6744" t="str">
            <v>VER SIVIGILA</v>
          </cell>
          <cell r="L6744" t="str">
            <v>5_BARRIOS_UNIDOS</v>
          </cell>
          <cell r="M6744" t="str">
            <v>2_NOVIEMBRE_2025</v>
          </cell>
          <cell r="N6744" t="str">
            <v>3312. Vigilancia de la Salud AmbientalVigilancia de la Salud Ambiental5_BARRIOS_UNIDOS2_NOVIEMBRE_2025</v>
          </cell>
          <cell r="O6744">
            <v>152760</v>
          </cell>
          <cell r="R6744">
            <v>6</v>
          </cell>
          <cell r="S6744">
            <v>916560</v>
          </cell>
        </row>
        <row r="6745">
          <cell r="E6745" t="str">
            <v>3412. Vigilancia de la Salud AmbientalVigilancia de la Salud Ambiental</v>
          </cell>
          <cell r="F6745" t="str">
            <v>Acciones de Fiscalización y Aseguramiento Sanitario</v>
          </cell>
          <cell r="G6745" t="str">
            <v>Línea Calidad de Agua y Saneamiento básico</v>
          </cell>
          <cell r="H6745" t="str">
            <v>GSP</v>
          </cell>
          <cell r="I6745" t="str">
            <v>Establecimiento vigilado y controlado</v>
          </cell>
          <cell r="J6745" t="str">
            <v>VER SIVIGILA</v>
          </cell>
          <cell r="K6745" t="str">
            <v>VER SIVIGILA</v>
          </cell>
          <cell r="L6745" t="str">
            <v>5_BARRIOS_UNIDOS</v>
          </cell>
          <cell r="M6745" t="str">
            <v>2_NOVIEMBRE_2025</v>
          </cell>
          <cell r="N6745" t="str">
            <v>3412. Vigilancia de la Salud AmbientalVigilancia de la Salud Ambiental5_BARRIOS_UNIDOS2_NOVIEMBRE_2025</v>
          </cell>
          <cell r="O6745">
            <v>0</v>
          </cell>
          <cell r="R6745">
            <v>0</v>
          </cell>
          <cell r="S6745">
            <v>0</v>
          </cell>
        </row>
        <row r="6746">
          <cell r="E6746" t="str">
            <v>4112. Vigilancia de la Salud AmbientalVigilancia de la Salud Ambiental</v>
          </cell>
          <cell r="F6746" t="str">
            <v>Acciones de Fiscalización y Aseguramiento Sanitario</v>
          </cell>
          <cell r="G6746" t="str">
            <v>Línea Calidad de Agua y Saneamiento básico</v>
          </cell>
          <cell r="H6746" t="str">
            <v>GSP</v>
          </cell>
          <cell r="I6746" t="str">
            <v>Establecimiento vigilado y controlado</v>
          </cell>
          <cell r="J6746" t="str">
            <v>VER SIVIGILA</v>
          </cell>
          <cell r="K6746" t="str">
            <v>VER SIVIGILA</v>
          </cell>
          <cell r="L6746" t="str">
            <v>5_BARRIOS_UNIDOS</v>
          </cell>
          <cell r="M6746" t="str">
            <v>2_NOVIEMBRE_2025</v>
          </cell>
          <cell r="N6746" t="str">
            <v>4112. Vigilancia de la Salud AmbientalVigilancia de la Salud Ambiental5_BARRIOS_UNIDOS2_NOVIEMBRE_2025</v>
          </cell>
          <cell r="O6746">
            <v>91656</v>
          </cell>
          <cell r="R6746">
            <v>3</v>
          </cell>
          <cell r="S6746">
            <v>274968</v>
          </cell>
        </row>
        <row r="6747">
          <cell r="E6747" t="str">
            <v>4612. Vigilancia de la Salud AmbientalVigilancia de la Salud Ambiental</v>
          </cell>
          <cell r="F6747" t="str">
            <v>Acciones de Fiscalización y Aseguramiento Sanitario</v>
          </cell>
          <cell r="G6747" t="str">
            <v>Línea Calidad de Agua y Saneamiento básico</v>
          </cell>
          <cell r="H6747" t="str">
            <v>GSP</v>
          </cell>
          <cell r="I6747" t="str">
            <v>Establecimiento vigilado y controlado</v>
          </cell>
          <cell r="J6747" t="str">
            <v>VER SIVIGILA</v>
          </cell>
          <cell r="K6747" t="str">
            <v>VER SIVIGILA</v>
          </cell>
          <cell r="L6747" t="str">
            <v>5_BARRIOS_UNIDOS</v>
          </cell>
          <cell r="M6747" t="str">
            <v>2_NOVIEMBRE_2025</v>
          </cell>
          <cell r="N6747" t="str">
            <v>4612. Vigilancia de la Salud AmbientalVigilancia de la Salud Ambiental5_BARRIOS_UNIDOS2_NOVIEMBRE_2025</v>
          </cell>
          <cell r="O6747">
            <v>122208</v>
          </cell>
          <cell r="R6747">
            <v>7</v>
          </cell>
          <cell r="S6747">
            <v>855456</v>
          </cell>
        </row>
        <row r="6748">
          <cell r="E6748" t="str">
            <v>6312. Vigilancia de la Salud AmbientalVigilancia de la Salud Ambiental</v>
          </cell>
          <cell r="F6748" t="str">
            <v>Intervenciones en Viviendas</v>
          </cell>
          <cell r="G6748" t="str">
            <v>Línea Calidad de Agua y Saneamiento básico</v>
          </cell>
          <cell r="H6748" t="str">
            <v>GSP</v>
          </cell>
          <cell r="I6748" t="str">
            <v>Inspección en Viviendas</v>
          </cell>
          <cell r="J6748" t="str">
            <v>VER SIVIGILA</v>
          </cell>
          <cell r="K6748" t="str">
            <v>VER SIVIGILA</v>
          </cell>
          <cell r="L6748" t="str">
            <v>5_BARRIOS_UNIDOS</v>
          </cell>
          <cell r="M6748" t="str">
            <v>2_NOVIEMBRE_2025</v>
          </cell>
          <cell r="N6748" t="str">
            <v>6312. Vigilancia de la Salud AmbientalVigilancia de la Salud Ambiental5_BARRIOS_UNIDOS2_NOVIEMBRE_2025</v>
          </cell>
          <cell r="O6748">
            <v>71958</v>
          </cell>
          <cell r="R6748">
            <v>1</v>
          </cell>
          <cell r="S6748">
            <v>71958</v>
          </cell>
        </row>
        <row r="6749">
          <cell r="E6749" t="str">
            <v>100512. Vigilancia de la Salud AmbientalVigilancia de la Salud Ambiental</v>
          </cell>
          <cell r="F6749" t="str">
            <v>Acciones de Fiscalización y Aseguramiento Sanitario</v>
          </cell>
          <cell r="G6749" t="str">
            <v>Línea Calidad de Agua y Saneamiento básico</v>
          </cell>
          <cell r="H6749" t="str">
            <v>GSP</v>
          </cell>
          <cell r="I6749" t="str">
            <v>Establecimiento vigilado y controlado</v>
          </cell>
          <cell r="J6749" t="str">
            <v>VER SIVIGILA</v>
          </cell>
          <cell r="K6749" t="str">
            <v>VER SIVIGILA</v>
          </cell>
          <cell r="L6749" t="str">
            <v>5_BARRIOS_UNIDOS</v>
          </cell>
          <cell r="M6749" t="str">
            <v>2_NOVIEMBRE_2025</v>
          </cell>
          <cell r="N6749" t="str">
            <v>100512. Vigilancia de la Salud AmbientalVigilancia de la Salud Ambiental5_BARRIOS_UNIDOS2_NOVIEMBRE_2025</v>
          </cell>
          <cell r="O6749">
            <v>91656</v>
          </cell>
          <cell r="R6749">
            <v>10</v>
          </cell>
          <cell r="S6749">
            <v>916560</v>
          </cell>
        </row>
        <row r="6750">
          <cell r="E6750" t="str">
            <v>100612. Vigilancia de la Salud AmbientalVigilancia de la Salud Ambiental</v>
          </cell>
          <cell r="F6750" t="str">
            <v>Acciones de Fiscalización y Aseguramiento Sanitario</v>
          </cell>
          <cell r="G6750" t="str">
            <v>Línea Calidad de Agua y Saneamiento básico</v>
          </cell>
          <cell r="H6750" t="str">
            <v>GSP</v>
          </cell>
          <cell r="I6750" t="str">
            <v>Establecimiento vigilado y controlado</v>
          </cell>
          <cell r="J6750" t="str">
            <v>VER SIVIGILA</v>
          </cell>
          <cell r="K6750" t="str">
            <v>VER SIVIGILA</v>
          </cell>
          <cell r="L6750" t="str">
            <v>5_BARRIOS_UNIDOS</v>
          </cell>
          <cell r="M6750" t="str">
            <v>2_NOVIEMBRE_2025</v>
          </cell>
          <cell r="N6750" t="str">
            <v>100612. Vigilancia de la Salud AmbientalVigilancia de la Salud Ambiental5_BARRIOS_UNIDOS2_NOVIEMBRE_2025</v>
          </cell>
          <cell r="O6750">
            <v>0</v>
          </cell>
          <cell r="R6750">
            <v>0</v>
          </cell>
          <cell r="S6750">
            <v>0</v>
          </cell>
        </row>
        <row r="6751">
          <cell r="E6751" t="str">
            <v>100712. Vigilancia de la Salud AmbientalVigilancia de la Salud Ambiental</v>
          </cell>
          <cell r="F6751" t="str">
            <v>Acciones de Fiscalización y Aseguramiento Sanitario</v>
          </cell>
          <cell r="G6751" t="str">
            <v>Línea Calidad de Agua y Saneamiento básico</v>
          </cell>
          <cell r="H6751" t="str">
            <v>GSP</v>
          </cell>
          <cell r="I6751" t="str">
            <v>Establecimiento vigilado y controlado</v>
          </cell>
          <cell r="J6751" t="str">
            <v>VER SIVIGILA</v>
          </cell>
          <cell r="K6751" t="str">
            <v>VER SIVIGILA</v>
          </cell>
          <cell r="L6751" t="str">
            <v>5_BARRIOS_UNIDOS</v>
          </cell>
          <cell r="M6751" t="str">
            <v>2_NOVIEMBRE_2025</v>
          </cell>
          <cell r="N6751" t="str">
            <v>100712. Vigilancia de la Salud AmbientalVigilancia de la Salud Ambiental5_BARRIOS_UNIDOS2_NOVIEMBRE_2025</v>
          </cell>
          <cell r="O6751">
            <v>244416</v>
          </cell>
          <cell r="R6751">
            <v>1</v>
          </cell>
          <cell r="S6751">
            <v>244416</v>
          </cell>
        </row>
        <row r="6752">
          <cell r="E6752" t="str">
            <v>128112. Vigilancia de la Salud AmbientalVigilancia de la Salud Ambiental</v>
          </cell>
          <cell r="F6752" t="str">
            <v>Acciones de Fiscalización y Aseguramiento Sanitario</v>
          </cell>
          <cell r="G6752" t="str">
            <v>Línea Calidad de Agua y Saneamiento básico</v>
          </cell>
          <cell r="H6752" t="str">
            <v>GSP</v>
          </cell>
          <cell r="I6752" t="str">
            <v>Establecimiento vigilado y controlado</v>
          </cell>
          <cell r="J6752" t="str">
            <v>VER SIVIGILA</v>
          </cell>
          <cell r="K6752" t="str">
            <v>VER SIVIGILA</v>
          </cell>
          <cell r="L6752" t="str">
            <v>5_BARRIOS_UNIDOS</v>
          </cell>
          <cell r="M6752" t="str">
            <v>2_NOVIEMBRE_2025</v>
          </cell>
          <cell r="N6752" t="str">
            <v>128112. Vigilancia de la Salud AmbientalVigilancia de la Salud Ambiental5_BARRIOS_UNIDOS2_NOVIEMBRE_2025</v>
          </cell>
          <cell r="O6752">
            <v>91656</v>
          </cell>
          <cell r="R6752">
            <v>1</v>
          </cell>
          <cell r="S6752">
            <v>91656</v>
          </cell>
        </row>
        <row r="6753">
          <cell r="E6753" t="str">
            <v>176412. Vigilancia de la Salud AmbientalVigilancia de la Salud Ambiental</v>
          </cell>
          <cell r="F6753" t="str">
            <v>Acciones de Fiscalización y Aseguramiento Sanitario</v>
          </cell>
          <cell r="G6753" t="str">
            <v>Línea Calidad de Agua y Saneamiento básico</v>
          </cell>
          <cell r="H6753" t="str">
            <v>GSP</v>
          </cell>
          <cell r="I6753" t="str">
            <v>Establecimiento vigilado y controlado</v>
          </cell>
          <cell r="J6753" t="str">
            <v>VER SIVIGILA</v>
          </cell>
          <cell r="K6753" t="str">
            <v>VER SIVIGILA</v>
          </cell>
          <cell r="L6753" t="str">
            <v>5_BARRIOS_UNIDOS</v>
          </cell>
          <cell r="M6753" t="str">
            <v>2_NOVIEMBRE_2025</v>
          </cell>
          <cell r="N6753" t="str">
            <v>176412. Vigilancia de la Salud AmbientalVigilancia de la Salud Ambiental5_BARRIOS_UNIDOS2_NOVIEMBRE_2025</v>
          </cell>
          <cell r="O6753">
            <v>0</v>
          </cell>
          <cell r="R6753">
            <v>0</v>
          </cell>
          <cell r="S6753">
            <v>0</v>
          </cell>
        </row>
        <row r="6754">
          <cell r="E6754" t="str">
            <v>186812. Vigilancia de la Salud AmbientalVigilancia de la Salud Ambiental</v>
          </cell>
          <cell r="F6754" t="str">
            <v>Acciones de Fiscalización y Aseguramiento Sanitario</v>
          </cell>
          <cell r="G6754" t="str">
            <v>Línea Calidad de Agua y Saneamiento básico</v>
          </cell>
          <cell r="H6754" t="str">
            <v>GSP</v>
          </cell>
          <cell r="I6754" t="str">
            <v>Establecimiento vigilado y controlado</v>
          </cell>
          <cell r="J6754" t="str">
            <v>VER SIVIGILA</v>
          </cell>
          <cell r="K6754" t="str">
            <v>VER SIVIGILA</v>
          </cell>
          <cell r="L6754" t="str">
            <v>5_BARRIOS_UNIDOS</v>
          </cell>
          <cell r="M6754" t="str">
            <v>2_NOVIEMBRE_2025</v>
          </cell>
          <cell r="N6754" t="str">
            <v>186812. Vigilancia de la Salud AmbientalVigilancia de la Salud Ambiental5_BARRIOS_UNIDOS2_NOVIEMBRE_2025</v>
          </cell>
          <cell r="O6754">
            <v>0</v>
          </cell>
          <cell r="R6754">
            <v>0</v>
          </cell>
          <cell r="S6754">
            <v>0</v>
          </cell>
        </row>
        <row r="6755">
          <cell r="E6755" t="str">
            <v>201812. Vigilancia de la Salud AmbientalVigilancia de la Salud Ambiental</v>
          </cell>
          <cell r="F6755" t="str">
            <v>Acciones de Fiscalización y Aseguramiento Sanitario</v>
          </cell>
          <cell r="G6755" t="str">
            <v>Línea Calidad de Agua y Saneamiento básico</v>
          </cell>
          <cell r="H6755" t="str">
            <v>GSP</v>
          </cell>
          <cell r="I6755" t="str">
            <v>Establecimiento vigilado y controlado</v>
          </cell>
          <cell r="J6755" t="str">
            <v>VER SIVIGILA</v>
          </cell>
          <cell r="K6755" t="str">
            <v>VER SIVIGILA</v>
          </cell>
          <cell r="L6755" t="str">
            <v>5_BARRIOS_UNIDOS</v>
          </cell>
          <cell r="M6755" t="str">
            <v>2_NOVIEMBRE_2025</v>
          </cell>
          <cell r="N6755" t="str">
            <v>201812. Vigilancia de la Salud AmbientalVigilancia de la Salud Ambiental5_BARRIOS_UNIDOS2_NOVIEMBRE_2025</v>
          </cell>
          <cell r="O6755">
            <v>47972</v>
          </cell>
          <cell r="R6755">
            <v>152</v>
          </cell>
          <cell r="S6755">
            <v>7291744</v>
          </cell>
        </row>
        <row r="6756">
          <cell r="E6756" t="str">
            <v>202012. Vigilancia de la Salud AmbientalVigilancia de la Salud Ambiental</v>
          </cell>
          <cell r="F6756" t="str">
            <v>Acciones de Fiscalización y Aseguramiento Sanitario</v>
          </cell>
          <cell r="G6756" t="str">
            <v>Línea Calidad de Agua y Saneamiento básico</v>
          </cell>
          <cell r="H6756" t="str">
            <v>GSP</v>
          </cell>
          <cell r="I6756" t="str">
            <v>Establecimiento vigilado y controlado</v>
          </cell>
          <cell r="J6756" t="str">
            <v>VER SIVIGILA</v>
          </cell>
          <cell r="K6756" t="str">
            <v>VER SIVIGILA</v>
          </cell>
          <cell r="L6756" t="str">
            <v>5_BARRIOS_UNIDOS</v>
          </cell>
          <cell r="M6756" t="str">
            <v>2_NOVIEMBRE_2025</v>
          </cell>
          <cell r="N6756" t="str">
            <v>202012. Vigilancia de la Salud AmbientalVigilancia de la Salud Ambiental5_BARRIOS_UNIDOS2_NOVIEMBRE_2025</v>
          </cell>
          <cell r="O6756">
            <v>163614</v>
          </cell>
          <cell r="R6756">
            <v>5</v>
          </cell>
          <cell r="S6756">
            <v>818070</v>
          </cell>
        </row>
        <row r="6757">
          <cell r="E6757" t="str">
            <v>202112. Vigilancia de la Salud AmbientalVigilancia de la Salud Ambiental</v>
          </cell>
          <cell r="F6757" t="str">
            <v>Acciones de Fiscalización y Aseguramiento Sanitario</v>
          </cell>
          <cell r="G6757" t="str">
            <v>Línea Calidad de Agua y Saneamiento básico</v>
          </cell>
          <cell r="H6757" t="str">
            <v>GSP</v>
          </cell>
          <cell r="I6757" t="str">
            <v>Establecimiento vigilado y controlado</v>
          </cell>
          <cell r="J6757" t="str">
            <v>VER SIVIGILA</v>
          </cell>
          <cell r="K6757" t="str">
            <v>VER SIVIGILA</v>
          </cell>
          <cell r="L6757" t="str">
            <v>5_BARRIOS_UNIDOS</v>
          </cell>
          <cell r="M6757" t="str">
            <v>2_NOVIEMBRE_2025</v>
          </cell>
          <cell r="N6757" t="str">
            <v>202112. Vigilancia de la Salud AmbientalVigilancia de la Salud Ambiental5_BARRIOS_UNIDOS2_NOVIEMBRE_2025</v>
          </cell>
          <cell r="O6757">
            <v>0</v>
          </cell>
          <cell r="R6757">
            <v>0</v>
          </cell>
          <cell r="S6757">
            <v>0</v>
          </cell>
        </row>
        <row r="6758">
          <cell r="E6758" t="str">
            <v>202212. Vigilancia de la Salud AmbientalVigilancia de la Salud Ambiental</v>
          </cell>
          <cell r="F6758" t="str">
            <v>Acciones de Fiscalización y Aseguramiento Sanitario</v>
          </cell>
          <cell r="G6758" t="str">
            <v>Línea Calidad de Agua y Saneamiento básico</v>
          </cell>
          <cell r="H6758" t="str">
            <v>GSP</v>
          </cell>
          <cell r="I6758" t="str">
            <v>Establecimiento vigilado y controlado</v>
          </cell>
          <cell r="J6758" t="str">
            <v>VER SIVIGILA</v>
          </cell>
          <cell r="K6758" t="str">
            <v>VER SIVIGILA</v>
          </cell>
          <cell r="L6758" t="str">
            <v>5_BARRIOS_UNIDOS</v>
          </cell>
          <cell r="M6758" t="str">
            <v>2_NOVIEMBRE_2025</v>
          </cell>
          <cell r="N6758" t="str">
            <v>202212. Vigilancia de la Salud AmbientalVigilancia de la Salud Ambiental5_BARRIOS_UNIDOS2_NOVIEMBRE_2025</v>
          </cell>
          <cell r="O6758">
            <v>488832</v>
          </cell>
          <cell r="R6758">
            <v>1</v>
          </cell>
          <cell r="S6758">
            <v>488832</v>
          </cell>
        </row>
        <row r="6759">
          <cell r="E6759" t="str">
            <v>202312. Vigilancia de la Salud AmbientalVigilancia de la Salud Ambiental</v>
          </cell>
          <cell r="F6759" t="str">
            <v>Acciones de Fiscalización y Aseguramiento Sanitario</v>
          </cell>
          <cell r="G6759" t="str">
            <v>Línea Calidad de Agua y Saneamiento básico</v>
          </cell>
          <cell r="H6759" t="str">
            <v>GSP</v>
          </cell>
          <cell r="I6759" t="str">
            <v>Establecimiento vigilado y controlado</v>
          </cell>
          <cell r="J6759" t="str">
            <v>VER SIVIGILA</v>
          </cell>
          <cell r="K6759" t="str">
            <v>VER SIVIGILA</v>
          </cell>
          <cell r="L6759" t="str">
            <v>5_BARRIOS_UNIDOS</v>
          </cell>
          <cell r="M6759" t="str">
            <v>2_NOVIEMBRE_2025</v>
          </cell>
          <cell r="N6759" t="str">
            <v>202312. Vigilancia de la Salud AmbientalVigilancia de la Salud Ambiental5_BARRIOS_UNIDOS2_NOVIEMBRE_2025</v>
          </cell>
          <cell r="O6759">
            <v>244416</v>
          </cell>
          <cell r="R6759">
            <v>8</v>
          </cell>
          <cell r="S6759">
            <v>1955328</v>
          </cell>
        </row>
        <row r="6760">
          <cell r="E6760" t="str">
            <v>202512. Vigilancia de la Salud AmbientalVigilancia de la Salud Ambiental</v>
          </cell>
          <cell r="F6760" t="str">
            <v>Acciones de Fiscalización y Aseguramiento Sanitario</v>
          </cell>
          <cell r="G6760" t="str">
            <v>Línea Calidad de Agua y Saneamiento básico</v>
          </cell>
          <cell r="H6760" t="str">
            <v>GSP</v>
          </cell>
          <cell r="I6760" t="str">
            <v>Establecimiento vigilado y controlado</v>
          </cell>
          <cell r="J6760" t="str">
            <v>VER SIVIGILA</v>
          </cell>
          <cell r="K6760" t="str">
            <v>VER SIVIGILA</v>
          </cell>
          <cell r="L6760" t="str">
            <v>5_BARRIOS_UNIDOS</v>
          </cell>
          <cell r="M6760" t="str">
            <v>2_NOVIEMBRE_2025</v>
          </cell>
          <cell r="N6760" t="str">
            <v>202512. Vigilancia de la Salud AmbientalVigilancia de la Salud Ambiental5_BARRIOS_UNIDOS2_NOVIEMBRE_2025</v>
          </cell>
          <cell r="O6760">
            <v>305520</v>
          </cell>
          <cell r="R6760">
            <v>3</v>
          </cell>
          <cell r="S6760">
            <v>916560</v>
          </cell>
        </row>
        <row r="6761">
          <cell r="E6761" t="str">
            <v>202712. Vigilancia de la Salud AmbientalVigilancia de la Salud Ambiental</v>
          </cell>
          <cell r="F6761" t="str">
            <v>Acciones de Fiscalización y Aseguramiento Sanitario</v>
          </cell>
          <cell r="G6761" t="str">
            <v>Línea Calidad de Agua y Saneamiento básico</v>
          </cell>
          <cell r="H6761" t="str">
            <v>GSP</v>
          </cell>
          <cell r="I6761" t="str">
            <v>Establecimiento vigilado y controlado</v>
          </cell>
          <cell r="J6761" t="str">
            <v>VER SIVIGILA</v>
          </cell>
          <cell r="K6761" t="str">
            <v>VER SIVIGILA</v>
          </cell>
          <cell r="L6761" t="str">
            <v>5_BARRIOS_UNIDOS</v>
          </cell>
          <cell r="M6761" t="str">
            <v>2_NOVIEMBRE_2025</v>
          </cell>
          <cell r="N6761" t="str">
            <v>202712. Vigilancia de la Salud AmbientalVigilancia de la Salud Ambiental5_BARRIOS_UNIDOS2_NOVIEMBRE_2025</v>
          </cell>
          <cell r="O6761">
            <v>244416</v>
          </cell>
          <cell r="R6761">
            <v>7</v>
          </cell>
          <cell r="S6761">
            <v>1710912</v>
          </cell>
        </row>
        <row r="6762">
          <cell r="E6762" t="str">
            <v>202812. Vigilancia de la Salud AmbientalVigilancia de la Salud Ambiental</v>
          </cell>
          <cell r="F6762" t="str">
            <v>Acciones de Fiscalización y Aseguramiento Sanitario</v>
          </cell>
          <cell r="G6762" t="str">
            <v>Línea Calidad de Agua y Saneamiento básico</v>
          </cell>
          <cell r="H6762" t="str">
            <v>GSP</v>
          </cell>
          <cell r="I6762" t="str">
            <v>Establecimiento vigilado y controlado</v>
          </cell>
          <cell r="J6762" t="str">
            <v>VER SIVIGILA</v>
          </cell>
          <cell r="K6762" t="str">
            <v>VER SIVIGILA</v>
          </cell>
          <cell r="L6762" t="str">
            <v>5_BARRIOS_UNIDOS</v>
          </cell>
          <cell r="M6762" t="str">
            <v>2_NOVIEMBRE_2025</v>
          </cell>
          <cell r="N6762" t="str">
            <v>202812. Vigilancia de la Salud AmbientalVigilancia de la Salud Ambiental5_BARRIOS_UNIDOS2_NOVIEMBRE_2025</v>
          </cell>
          <cell r="O6762">
            <v>91656</v>
          </cell>
          <cell r="R6762">
            <v>5</v>
          </cell>
          <cell r="S6762">
            <v>458280</v>
          </cell>
        </row>
        <row r="6763">
          <cell r="E6763" t="str">
            <v>210012. Vigilancia de la Salud AmbientalVigilancia de la Salud Ambiental</v>
          </cell>
          <cell r="F6763" t="str">
            <v>Educación para la Salud Pública - Vigilancia de la Salud Ambiental</v>
          </cell>
          <cell r="G6763" t="str">
            <v>Línea Calidad de Agua y Saneamiento básico</v>
          </cell>
          <cell r="H6763" t="str">
            <v>GSP</v>
          </cell>
          <cell r="I6763" t="str">
            <v>Fortalecimiento de capacidades</v>
          </cell>
          <cell r="J6763" t="str">
            <v>VER SIVIGILA</v>
          </cell>
          <cell r="K6763" t="str">
            <v>VER SIVIGILA</v>
          </cell>
          <cell r="L6763" t="str">
            <v>5_BARRIOS_UNIDOS</v>
          </cell>
          <cell r="M6763" t="str">
            <v>2_NOVIEMBRE_2025</v>
          </cell>
          <cell r="N6763" t="str">
            <v>210012. Vigilancia de la Salud AmbientalVigilancia de la Salud Ambiental5_BARRIOS_UNIDOS2_NOVIEMBRE_2025</v>
          </cell>
          <cell r="O6763">
            <v>0</v>
          </cell>
          <cell r="R6763">
            <v>0</v>
          </cell>
          <cell r="S6763">
            <v>0</v>
          </cell>
        </row>
        <row r="6764">
          <cell r="E6764" t="str">
            <v>215012. Vigilancia de la Salud AmbientalVigilancia de la Salud Ambiental</v>
          </cell>
          <cell r="F6764" t="str">
            <v>Acciones de Fiscalización y Aseguramiento Sanitario</v>
          </cell>
          <cell r="G6764" t="str">
            <v>Línea Calidad de Agua y Saneamiento básico</v>
          </cell>
          <cell r="H6764" t="str">
            <v>GSP</v>
          </cell>
          <cell r="I6764" t="str">
            <v>Establecimiento vigilado y controlado</v>
          </cell>
          <cell r="J6764" t="str">
            <v>VER SIVIGILA</v>
          </cell>
          <cell r="K6764" t="str">
            <v>VER SIVIGILA</v>
          </cell>
          <cell r="L6764" t="str">
            <v>5_BARRIOS_UNIDOS</v>
          </cell>
          <cell r="M6764" t="str">
            <v>2_NOVIEMBRE_2025</v>
          </cell>
          <cell r="N6764" t="str">
            <v>215012. Vigilancia de la Salud AmbientalVigilancia de la Salud Ambiental5_BARRIOS_UNIDOS2_NOVIEMBRE_2025</v>
          </cell>
          <cell r="O6764">
            <v>122208</v>
          </cell>
          <cell r="R6764">
            <v>2</v>
          </cell>
          <cell r="S6764">
            <v>244416</v>
          </cell>
        </row>
        <row r="6765">
          <cell r="E6765" t="str">
            <v>215112. Vigilancia de la Salud AmbientalVigilancia de la Salud Ambiental</v>
          </cell>
          <cell r="F6765" t="str">
            <v>Acciones de Fiscalización y Aseguramiento Sanitario</v>
          </cell>
          <cell r="G6765" t="str">
            <v>Línea Calidad de Agua y Saneamiento básico</v>
          </cell>
          <cell r="H6765" t="str">
            <v>GSP</v>
          </cell>
          <cell r="I6765" t="str">
            <v>Establecimiento vigilado y controlado</v>
          </cell>
          <cell r="J6765" t="str">
            <v>VER SIVIGILA</v>
          </cell>
          <cell r="K6765" t="str">
            <v>VER SIVIGILA</v>
          </cell>
          <cell r="L6765" t="str">
            <v>5_BARRIOS_UNIDOS</v>
          </cell>
          <cell r="M6765" t="str">
            <v>2_NOVIEMBRE_2025</v>
          </cell>
          <cell r="N6765" t="str">
            <v>215112. Vigilancia de la Salud AmbientalVigilancia de la Salud Ambiental5_BARRIOS_UNIDOS2_NOVIEMBRE_2025</v>
          </cell>
          <cell r="O6765">
            <v>91656</v>
          </cell>
          <cell r="R6765">
            <v>1</v>
          </cell>
          <cell r="S6765">
            <v>91656</v>
          </cell>
        </row>
        <row r="6766">
          <cell r="E6766" t="str">
            <v>215212. Vigilancia de la Salud AmbientalVigilancia de la Salud Ambiental</v>
          </cell>
          <cell r="F6766" t="str">
            <v>Acciones de Fiscalización y Aseguramiento Sanitario</v>
          </cell>
          <cell r="G6766" t="str">
            <v>Línea Calidad de Agua y Saneamiento básico</v>
          </cell>
          <cell r="H6766" t="str">
            <v>GSP</v>
          </cell>
          <cell r="I6766" t="str">
            <v>Establecimiento vigilado y controlado</v>
          </cell>
          <cell r="J6766" t="str">
            <v>VER SIVIGILA</v>
          </cell>
          <cell r="K6766" t="str">
            <v>VER SIVIGILA</v>
          </cell>
          <cell r="L6766" t="str">
            <v>5_BARRIOS_UNIDOS</v>
          </cell>
          <cell r="M6766" t="str">
            <v>2_NOVIEMBRE_2025</v>
          </cell>
          <cell r="N6766" t="str">
            <v>215212. Vigilancia de la Salud AmbientalVigilancia de la Salud Ambiental5_BARRIOS_UNIDOS2_NOVIEMBRE_2025</v>
          </cell>
          <cell r="O6766">
            <v>122208</v>
          </cell>
          <cell r="R6766">
            <v>3</v>
          </cell>
          <cell r="S6766">
            <v>366624</v>
          </cell>
        </row>
        <row r="6767">
          <cell r="E6767" t="str">
            <v>215312. Vigilancia de la Salud AmbientalVigilancia de la Salud Ambiental</v>
          </cell>
          <cell r="F6767" t="str">
            <v>Acciones de Fiscalización y Aseguramiento Sanitario</v>
          </cell>
          <cell r="G6767" t="str">
            <v>Línea Calidad de Agua y Saneamiento básico</v>
          </cell>
          <cell r="H6767" t="str">
            <v>GSP</v>
          </cell>
          <cell r="I6767" t="str">
            <v>Establecimiento vigilado y controlado</v>
          </cell>
          <cell r="J6767" t="str">
            <v>VER SIVIGILA</v>
          </cell>
          <cell r="K6767" t="str">
            <v>VER SIVIGILA</v>
          </cell>
          <cell r="L6767" t="str">
            <v>5_BARRIOS_UNIDOS</v>
          </cell>
          <cell r="M6767" t="str">
            <v>2_NOVIEMBRE_2025</v>
          </cell>
          <cell r="N6767" t="str">
            <v>215312. Vigilancia de la Salud AmbientalVigilancia de la Salud Ambiental5_BARRIOS_UNIDOS2_NOVIEMBRE_2025</v>
          </cell>
          <cell r="O6767">
            <v>183312</v>
          </cell>
          <cell r="R6767">
            <v>6</v>
          </cell>
          <cell r="S6767">
            <v>1099872</v>
          </cell>
        </row>
        <row r="6768">
          <cell r="E6768" t="str">
            <v>215412. Vigilancia de la Salud AmbientalVigilancia de la Salud Ambiental</v>
          </cell>
          <cell r="F6768" t="str">
            <v>Acciones de Fiscalización y Aseguramiento Sanitario</v>
          </cell>
          <cell r="G6768" t="str">
            <v>Línea Calidad de Agua y Saneamiento básico</v>
          </cell>
          <cell r="H6768" t="str">
            <v>GSP</v>
          </cell>
          <cell r="I6768" t="str">
            <v>Establecimiento vigilado y controlado</v>
          </cell>
          <cell r="J6768" t="str">
            <v>VER SIVIGILA</v>
          </cell>
          <cell r="K6768" t="str">
            <v>VER SIVIGILA</v>
          </cell>
          <cell r="L6768" t="str">
            <v>5_BARRIOS_UNIDOS</v>
          </cell>
          <cell r="M6768" t="str">
            <v>2_NOVIEMBRE_2025</v>
          </cell>
          <cell r="N6768" t="str">
            <v>215412. Vigilancia de la Salud AmbientalVigilancia de la Salud Ambiental5_BARRIOS_UNIDOS2_NOVIEMBRE_2025</v>
          </cell>
          <cell r="O6768">
            <v>122208</v>
          </cell>
          <cell r="R6768">
            <v>13</v>
          </cell>
          <cell r="S6768">
            <v>1588704</v>
          </cell>
        </row>
        <row r="6769">
          <cell r="E6769" t="str">
            <v>219312. Vigilancia de la Salud AmbientalVigilancia de la Salud Ambiental</v>
          </cell>
          <cell r="F6769" t="str">
            <v>Acciones de Fiscalización y Aseguramiento Sanitario</v>
          </cell>
          <cell r="G6769" t="str">
            <v>Línea Calidad de Agua y Saneamiento básico</v>
          </cell>
          <cell r="H6769" t="str">
            <v>GSP</v>
          </cell>
          <cell r="I6769" t="str">
            <v>Establecimiento vigilado y controlado</v>
          </cell>
          <cell r="J6769" t="str">
            <v>VER SIVIGILA</v>
          </cell>
          <cell r="K6769" t="str">
            <v>VER SIVIGILA</v>
          </cell>
          <cell r="L6769" t="str">
            <v>5_BARRIOS_UNIDOS</v>
          </cell>
          <cell r="M6769" t="str">
            <v>2_NOVIEMBRE_2025</v>
          </cell>
          <cell r="N6769" t="str">
            <v>219312. Vigilancia de la Salud AmbientalVigilancia de la Salud Ambiental5_BARRIOS_UNIDOS2_NOVIEMBRE_2025</v>
          </cell>
          <cell r="O6769">
            <v>91656</v>
          </cell>
          <cell r="R6769">
            <v>4</v>
          </cell>
          <cell r="S6769">
            <v>366624</v>
          </cell>
        </row>
        <row r="6770">
          <cell r="E6770" t="str">
            <v>226112. Vigilancia de la Salud AmbientalVigilancia de la Salud Ambiental</v>
          </cell>
          <cell r="F6770" t="str">
            <v>Acciones de Fiscalización y Aseguramiento Sanitario</v>
          </cell>
          <cell r="G6770" t="str">
            <v>Línea Calidad de Agua y Saneamiento básico</v>
          </cell>
          <cell r="H6770" t="str">
            <v>GSP</v>
          </cell>
          <cell r="I6770" t="str">
            <v>Establecimiento vigilado y controlado</v>
          </cell>
          <cell r="J6770" t="str">
            <v>VER SIVIGILA</v>
          </cell>
          <cell r="K6770" t="str">
            <v>VER SIVIGILA</v>
          </cell>
          <cell r="L6770" t="str">
            <v>5_BARRIOS_UNIDOS</v>
          </cell>
          <cell r="M6770" t="str">
            <v>2_NOVIEMBRE_2025</v>
          </cell>
          <cell r="N6770" t="str">
            <v>226112. Vigilancia de la Salud AmbientalVigilancia de la Salud Ambiental5_BARRIOS_UNIDOS2_NOVIEMBRE_2025</v>
          </cell>
          <cell r="O6770">
            <v>0</v>
          </cell>
          <cell r="R6770">
            <v>0</v>
          </cell>
          <cell r="S6770">
            <v>0</v>
          </cell>
        </row>
        <row r="6771">
          <cell r="E6771" t="str">
            <v>239412. Vigilancia de la Salud AmbientalVigilancia de la Salud Ambiental</v>
          </cell>
          <cell r="F6771" t="str">
            <v>Acciones de Fiscalización y Aseguramiento Sanitario</v>
          </cell>
          <cell r="G6771" t="str">
            <v>Línea Calidad de Agua y Saneamiento básico</v>
          </cell>
          <cell r="H6771" t="str">
            <v>GSP</v>
          </cell>
          <cell r="I6771" t="str">
            <v>Establecimiento vigilado y controlado</v>
          </cell>
          <cell r="J6771" t="str">
            <v>VER SIVIGILA</v>
          </cell>
          <cell r="K6771" t="str">
            <v>VER SIVIGILA</v>
          </cell>
          <cell r="L6771" t="str">
            <v>5_BARRIOS_UNIDOS</v>
          </cell>
          <cell r="M6771" t="str">
            <v>2_NOVIEMBRE_2025</v>
          </cell>
          <cell r="N6771" t="str">
            <v>239412. Vigilancia de la Salud AmbientalVigilancia de la Salud Ambiental5_BARRIOS_UNIDOS2_NOVIEMBRE_2025</v>
          </cell>
          <cell r="O6771">
            <v>0</v>
          </cell>
          <cell r="R6771">
            <v>0</v>
          </cell>
          <cell r="S6771">
            <v>0</v>
          </cell>
        </row>
        <row r="6772">
          <cell r="E6772" t="str">
            <v>6412. Vigilancia de la Salud AmbientalVigilancia de la Salud Ambiental</v>
          </cell>
          <cell r="F6772" t="str">
            <v>Acciones de Fiscalización y Aseguramiento Sanitario</v>
          </cell>
          <cell r="G6772" t="str">
            <v>Línea de Medicamentos y Tecnologías en Salud</v>
          </cell>
          <cell r="H6772" t="str">
            <v>GSP</v>
          </cell>
          <cell r="I6772" t="str">
            <v>Establecimiento vigilado y controlado</v>
          </cell>
          <cell r="J6772" t="str">
            <v>VER SIVIGILA</v>
          </cell>
          <cell r="K6772" t="str">
            <v>VER SIVIGILA</v>
          </cell>
          <cell r="L6772" t="str">
            <v>5_BARRIOS_UNIDOS</v>
          </cell>
          <cell r="M6772" t="str">
            <v>2_NOVIEMBRE_2025</v>
          </cell>
          <cell r="N6772" t="str">
            <v>6412. Vigilancia de la Salud AmbientalVigilancia de la Salud Ambiental5_BARRIOS_UNIDOS2_NOVIEMBRE_2025</v>
          </cell>
          <cell r="O6772">
            <v>52863</v>
          </cell>
          <cell r="R6772">
            <v>5</v>
          </cell>
          <cell r="S6772">
            <v>264315</v>
          </cell>
        </row>
        <row r="6773">
          <cell r="E6773" t="str">
            <v>6512. Vigilancia de la Salud AmbientalVigilancia de la Salud Ambiental</v>
          </cell>
          <cell r="F6773" t="str">
            <v>Acciones de Fiscalización y Aseguramiento Sanitario</v>
          </cell>
          <cell r="G6773" t="str">
            <v>Línea de Medicamentos y Tecnologías en Salud</v>
          </cell>
          <cell r="H6773" t="str">
            <v>GSP</v>
          </cell>
          <cell r="I6773" t="str">
            <v>Establecimiento vigilado y controlado</v>
          </cell>
          <cell r="J6773" t="str">
            <v>VER SIVIGILA</v>
          </cell>
          <cell r="K6773" t="str">
            <v>VER SIVIGILA</v>
          </cell>
          <cell r="L6773" t="str">
            <v>5_BARRIOS_UNIDOS</v>
          </cell>
          <cell r="M6773" t="str">
            <v>2_NOVIEMBRE_2025</v>
          </cell>
          <cell r="N6773" t="str">
            <v>6512. Vigilancia de la Salud AmbientalVigilancia de la Salud Ambiental5_BARRIOS_UNIDOS2_NOVIEMBRE_2025</v>
          </cell>
          <cell r="O6773">
            <v>140968</v>
          </cell>
          <cell r="R6773">
            <v>4</v>
          </cell>
          <cell r="S6773">
            <v>563872</v>
          </cell>
        </row>
        <row r="6774">
          <cell r="E6774" t="str">
            <v>6612. Vigilancia de la Salud AmbientalVigilancia de la Salud Ambiental</v>
          </cell>
          <cell r="F6774" t="str">
            <v>Acciones de Fiscalización y Aseguramiento Sanitario</v>
          </cell>
          <cell r="G6774" t="str">
            <v>Línea de Medicamentos y Tecnologías en Salud</v>
          </cell>
          <cell r="H6774" t="str">
            <v>GSP</v>
          </cell>
          <cell r="I6774" t="str">
            <v>Establecimiento vigilado y controlado</v>
          </cell>
          <cell r="J6774" t="str">
            <v>VER SIVIGILA</v>
          </cell>
          <cell r="K6774" t="str">
            <v>VER SIVIGILA</v>
          </cell>
          <cell r="L6774" t="str">
            <v>5_BARRIOS_UNIDOS</v>
          </cell>
          <cell r="M6774" t="str">
            <v>2_NOVIEMBRE_2025</v>
          </cell>
          <cell r="N6774" t="str">
            <v>6612. Vigilancia de la Salud AmbientalVigilancia de la Salud Ambiental5_BARRIOS_UNIDOS2_NOVIEMBRE_2025</v>
          </cell>
          <cell r="O6774">
            <v>281936</v>
          </cell>
          <cell r="R6774">
            <v>2</v>
          </cell>
          <cell r="S6774">
            <v>563872</v>
          </cell>
        </row>
        <row r="6775">
          <cell r="E6775" t="str">
            <v>6712. Vigilancia de la Salud AmbientalVigilancia de la Salud Ambiental</v>
          </cell>
          <cell r="F6775" t="str">
            <v>Acciones de Fiscalización y Aseguramiento Sanitario</v>
          </cell>
          <cell r="G6775" t="str">
            <v>Línea de Medicamentos y Tecnologías en Salud</v>
          </cell>
          <cell r="H6775" t="str">
            <v>GSP</v>
          </cell>
          <cell r="I6775" t="str">
            <v>Establecimiento vigilado y controlado</v>
          </cell>
          <cell r="J6775" t="str">
            <v>VER SIVIGILA</v>
          </cell>
          <cell r="K6775" t="str">
            <v>VER SIVIGILA</v>
          </cell>
          <cell r="L6775" t="str">
            <v>5_BARRIOS_UNIDOS</v>
          </cell>
          <cell r="M6775" t="str">
            <v>2_NOVIEMBRE_2025</v>
          </cell>
          <cell r="N6775" t="str">
            <v>6712. Vigilancia de la Salud AmbientalVigilancia de la Salud Ambiental5_BARRIOS_UNIDOS2_NOVIEMBRE_2025</v>
          </cell>
          <cell r="O6775">
            <v>0</v>
          </cell>
          <cell r="R6775">
            <v>0</v>
          </cell>
          <cell r="S6775">
            <v>0</v>
          </cell>
        </row>
        <row r="6776">
          <cell r="E6776" t="str">
            <v>6812. Vigilancia de la Salud AmbientalVigilancia de la Salud Ambiental</v>
          </cell>
          <cell r="F6776" t="str">
            <v>Acciones de Fiscalización y Aseguramiento Sanitario</v>
          </cell>
          <cell r="G6776" t="str">
            <v>Línea de Medicamentos y Tecnologías en Salud</v>
          </cell>
          <cell r="H6776" t="str">
            <v>GSP</v>
          </cell>
          <cell r="I6776" t="str">
            <v>Establecimiento vigilado y controlado</v>
          </cell>
          <cell r="J6776" t="str">
            <v>VER SIVIGILA</v>
          </cell>
          <cell r="K6776" t="str">
            <v>VER SIVIGILA</v>
          </cell>
          <cell r="L6776" t="str">
            <v>5_BARRIOS_UNIDOS</v>
          </cell>
          <cell r="M6776" t="str">
            <v>2_NOVIEMBRE_2025</v>
          </cell>
          <cell r="N6776" t="str">
            <v>6812. Vigilancia de la Salud AmbientalVigilancia de la Salud Ambiental5_BARRIOS_UNIDOS2_NOVIEMBRE_2025</v>
          </cell>
          <cell r="O6776">
            <v>0</v>
          </cell>
          <cell r="R6776">
            <v>0</v>
          </cell>
          <cell r="S6776">
            <v>0</v>
          </cell>
        </row>
        <row r="6777">
          <cell r="E6777" t="str">
            <v>6912. Vigilancia de la Salud AmbientalVigilancia de la Salud Ambiental</v>
          </cell>
          <cell r="F6777" t="str">
            <v>Acciones de Fiscalización y Aseguramiento Sanitario</v>
          </cell>
          <cell r="G6777" t="str">
            <v>Línea de Medicamentos y Tecnologías en Salud</v>
          </cell>
          <cell r="H6777" t="str">
            <v>GSP</v>
          </cell>
          <cell r="I6777" t="str">
            <v>Establecimiento vigilado y controlado</v>
          </cell>
          <cell r="J6777" t="str">
            <v>VER SIVIGILA</v>
          </cell>
          <cell r="K6777" t="str">
            <v>VER SIVIGILA</v>
          </cell>
          <cell r="L6777" t="str">
            <v>5_BARRIOS_UNIDOS</v>
          </cell>
          <cell r="M6777" t="str">
            <v>2_NOVIEMBRE_2025</v>
          </cell>
          <cell r="N6777" t="str">
            <v>6912. Vigilancia de la Salud AmbientalVigilancia de la Salud Ambiental5_BARRIOS_UNIDOS2_NOVIEMBRE_2025</v>
          </cell>
          <cell r="O6777">
            <v>71958</v>
          </cell>
          <cell r="R6777">
            <v>4</v>
          </cell>
          <cell r="S6777">
            <v>287832</v>
          </cell>
        </row>
        <row r="6778">
          <cell r="E6778" t="str">
            <v>7112. Vigilancia de la Salud AmbientalVigilancia de la Salud Ambiental</v>
          </cell>
          <cell r="F6778" t="str">
            <v>Acciones de Fiscalización y Aseguramiento Sanitario</v>
          </cell>
          <cell r="G6778" t="str">
            <v>Línea de Medicamentos y Tecnologías en Salud</v>
          </cell>
          <cell r="H6778" t="str">
            <v>GSP</v>
          </cell>
          <cell r="I6778" t="str">
            <v>Establecimiento vigilado y controlado</v>
          </cell>
          <cell r="J6778" t="str">
            <v>VER SIVIGILA</v>
          </cell>
          <cell r="K6778" t="str">
            <v>VER SIVIGILA</v>
          </cell>
          <cell r="L6778" t="str">
            <v>5_BARRIOS_UNIDOS</v>
          </cell>
          <cell r="M6778" t="str">
            <v>2_NOVIEMBRE_2025</v>
          </cell>
          <cell r="N6778" t="str">
            <v>7112. Vigilancia de la Salud AmbientalVigilancia de la Salud Ambiental5_BARRIOS_UNIDOS2_NOVIEMBRE_2025</v>
          </cell>
          <cell r="O6778">
            <v>71958</v>
          </cell>
          <cell r="R6778">
            <v>6</v>
          </cell>
          <cell r="S6778">
            <v>431748</v>
          </cell>
        </row>
        <row r="6779">
          <cell r="E6779" t="str">
            <v>7312. Vigilancia de la Salud AmbientalVigilancia de la Salud Ambiental</v>
          </cell>
          <cell r="F6779" t="str">
            <v>Acciones de Fiscalización y Aseguramiento Sanitario</v>
          </cell>
          <cell r="G6779" t="str">
            <v>Línea de Medicamentos y Tecnologías en Salud</v>
          </cell>
          <cell r="H6779" t="str">
            <v>GSP</v>
          </cell>
          <cell r="I6779" t="str">
            <v>Establecimiento vigilado y controlado</v>
          </cell>
          <cell r="J6779" t="str">
            <v>VER SIVIGILA</v>
          </cell>
          <cell r="K6779" t="str">
            <v>VER SIVIGILA</v>
          </cell>
          <cell r="L6779" t="str">
            <v>5_BARRIOS_UNIDOS</v>
          </cell>
          <cell r="M6779" t="str">
            <v>2_NOVIEMBRE_2025</v>
          </cell>
          <cell r="N6779" t="str">
            <v>7312. Vigilancia de la Salud AmbientalVigilancia de la Salud Ambiental5_BARRIOS_UNIDOS2_NOVIEMBRE_2025</v>
          </cell>
          <cell r="O6779">
            <v>281936</v>
          </cell>
          <cell r="R6779">
            <v>1</v>
          </cell>
          <cell r="S6779">
            <v>281936</v>
          </cell>
        </row>
        <row r="6780">
          <cell r="E6780" t="str">
            <v>7612. Vigilancia de la Salud AmbientalVigilancia de la Salud Ambiental</v>
          </cell>
          <cell r="F6780" t="str">
            <v>Acciones de Fiscalización y Aseguramiento Sanitario</v>
          </cell>
          <cell r="G6780" t="str">
            <v>Línea de Medicamentos y Tecnologías en Salud</v>
          </cell>
          <cell r="H6780" t="str">
            <v>GSP</v>
          </cell>
          <cell r="I6780" t="str">
            <v>Establecimiento vigilado y controlado</v>
          </cell>
          <cell r="J6780" t="str">
            <v>VER SIVIGILA</v>
          </cell>
          <cell r="K6780" t="str">
            <v>VER SIVIGILA</v>
          </cell>
          <cell r="L6780" t="str">
            <v>5_BARRIOS_UNIDOS</v>
          </cell>
          <cell r="M6780" t="str">
            <v>2_NOVIEMBRE_2025</v>
          </cell>
          <cell r="N6780" t="str">
            <v>7612. Vigilancia de la Salud AmbientalVigilancia de la Salud Ambiental5_BARRIOS_UNIDOS2_NOVIEMBRE_2025</v>
          </cell>
          <cell r="O6780">
            <v>0</v>
          </cell>
          <cell r="R6780">
            <v>0</v>
          </cell>
          <cell r="S6780">
            <v>0</v>
          </cell>
        </row>
        <row r="6781">
          <cell r="E6781" t="str">
            <v>7912. Vigilancia de la Salud AmbientalVigilancia de la Salud Ambiental</v>
          </cell>
          <cell r="F6781" t="str">
            <v>Acciones de Fiscalización y Aseguramiento Sanitario</v>
          </cell>
          <cell r="G6781" t="str">
            <v>Línea de Medicamentos y Tecnologías en Salud</v>
          </cell>
          <cell r="H6781" t="str">
            <v>GSP</v>
          </cell>
          <cell r="I6781" t="str">
            <v>Establecimiento vigilado y controlado</v>
          </cell>
          <cell r="J6781" t="str">
            <v>VER SIVIGILA</v>
          </cell>
          <cell r="K6781" t="str">
            <v>VER SIVIGILA</v>
          </cell>
          <cell r="L6781" t="str">
            <v>5_BARRIOS_UNIDOS</v>
          </cell>
          <cell r="M6781" t="str">
            <v>2_NOVIEMBRE_2025</v>
          </cell>
          <cell r="N6781" t="str">
            <v>7912. Vigilancia de la Salud AmbientalVigilancia de la Salud Ambiental5_BARRIOS_UNIDOS2_NOVIEMBRE_2025</v>
          </cell>
          <cell r="O6781">
            <v>0</v>
          </cell>
          <cell r="R6781">
            <v>0</v>
          </cell>
          <cell r="S6781">
            <v>0</v>
          </cell>
        </row>
        <row r="6782">
          <cell r="E6782" t="str">
            <v>8112. Vigilancia de la Salud AmbientalVigilancia de la Salud Ambiental</v>
          </cell>
          <cell r="F6782" t="str">
            <v>Acciones de Fiscalización y Aseguramiento Sanitario</v>
          </cell>
          <cell r="G6782" t="str">
            <v>Línea de Medicamentos y Tecnologías en Salud</v>
          </cell>
          <cell r="H6782" t="str">
            <v>GSP</v>
          </cell>
          <cell r="I6782" t="str">
            <v>Establecimiento vigilado y controlado</v>
          </cell>
          <cell r="J6782" t="str">
            <v>VER SIVIGILA</v>
          </cell>
          <cell r="K6782" t="str">
            <v>VER SIVIGILA</v>
          </cell>
          <cell r="L6782" t="str">
            <v>5_BARRIOS_UNIDOS</v>
          </cell>
          <cell r="M6782" t="str">
            <v>2_NOVIEMBRE_2025</v>
          </cell>
          <cell r="N6782" t="str">
            <v>8112. Vigilancia de la Salud AmbientalVigilancia de la Salud Ambiental5_BARRIOS_UNIDOS2_NOVIEMBRE_2025</v>
          </cell>
          <cell r="O6782">
            <v>211452</v>
          </cell>
          <cell r="R6782">
            <v>3</v>
          </cell>
          <cell r="S6782">
            <v>634356</v>
          </cell>
        </row>
        <row r="6783">
          <cell r="E6783" t="str">
            <v>101512. Vigilancia de la Salud AmbientalVigilancia de la Salud Ambiental</v>
          </cell>
          <cell r="F6783" t="str">
            <v>Acciones de Fiscalización y Aseguramiento Sanitario</v>
          </cell>
          <cell r="G6783" t="str">
            <v>Línea de Medicamentos y Tecnologías en Salud</v>
          </cell>
          <cell r="H6783" t="str">
            <v>GSP</v>
          </cell>
          <cell r="I6783" t="str">
            <v>Establecimiento vigilado y controlado</v>
          </cell>
          <cell r="J6783" t="str">
            <v>VER SIVIGILA</v>
          </cell>
          <cell r="K6783" t="str">
            <v>VER SIVIGILA</v>
          </cell>
          <cell r="L6783" t="str">
            <v>5_BARRIOS_UNIDOS</v>
          </cell>
          <cell r="M6783" t="str">
            <v>2_NOVIEMBRE_2025</v>
          </cell>
          <cell r="N6783" t="str">
            <v>101512. Vigilancia de la Salud AmbientalVigilancia de la Salud Ambiental5_BARRIOS_UNIDOS2_NOVIEMBRE_2025</v>
          </cell>
          <cell r="O6783">
            <v>105726</v>
          </cell>
          <cell r="R6783">
            <v>5</v>
          </cell>
          <cell r="S6783">
            <v>528630</v>
          </cell>
        </row>
        <row r="6784">
          <cell r="E6784" t="str">
            <v>112912. Vigilancia de la Salud AmbientalVigilancia de la Salud Ambiental</v>
          </cell>
          <cell r="F6784" t="str">
            <v>Acciones de Fiscalización y Aseguramiento Sanitario</v>
          </cell>
          <cell r="G6784" t="str">
            <v>Línea de Medicamentos y Tecnologías en Salud</v>
          </cell>
          <cell r="H6784" t="str">
            <v>GSP</v>
          </cell>
          <cell r="I6784" t="str">
            <v>Establecimiento vigilado y controlado</v>
          </cell>
          <cell r="J6784" t="str">
            <v>VER SIVIGILA</v>
          </cell>
          <cell r="K6784" t="str">
            <v>VER SIVIGILA</v>
          </cell>
          <cell r="L6784" t="str">
            <v>5_BARRIOS_UNIDOS</v>
          </cell>
          <cell r="M6784" t="str">
            <v>2_NOVIEMBRE_2025</v>
          </cell>
          <cell r="N6784" t="str">
            <v>112912. Vigilancia de la Salud AmbientalVigilancia de la Salud Ambiental5_BARRIOS_UNIDOS2_NOVIEMBRE_2025</v>
          </cell>
          <cell r="O6784">
            <v>0</v>
          </cell>
          <cell r="R6784">
            <v>0</v>
          </cell>
          <cell r="S6784">
            <v>0</v>
          </cell>
        </row>
        <row r="6785">
          <cell r="E6785" t="str">
            <v>124312. Vigilancia de la Salud AmbientalVigilancia de la Salud Ambiental</v>
          </cell>
          <cell r="F6785" t="str">
            <v>Acciones de Fiscalización y Aseguramiento Sanitario</v>
          </cell>
          <cell r="G6785" t="str">
            <v>Línea de Medicamentos y Tecnologías en Salud</v>
          </cell>
          <cell r="H6785" t="str">
            <v>GSP</v>
          </cell>
          <cell r="I6785" t="str">
            <v>Vigilancia intensificada de la Salud Ambiental</v>
          </cell>
          <cell r="J6785" t="str">
            <v>VER SIVIGILA</v>
          </cell>
          <cell r="K6785" t="str">
            <v>VER SIVIGILA</v>
          </cell>
          <cell r="L6785" t="str">
            <v>5_BARRIOS_UNIDOS</v>
          </cell>
          <cell r="M6785" t="str">
            <v>2_NOVIEMBRE_2025</v>
          </cell>
          <cell r="N6785" t="str">
            <v>124312. Vigilancia de la Salud AmbientalVigilancia de la Salud Ambiental5_BARRIOS_UNIDOS2_NOVIEMBRE_2025</v>
          </cell>
          <cell r="O6785">
            <v>25592928</v>
          </cell>
          <cell r="R6785">
            <v>1</v>
          </cell>
          <cell r="S6785">
            <v>25592928</v>
          </cell>
        </row>
        <row r="6786">
          <cell r="E6786" t="str">
            <v>176312. Vigilancia de la Salud AmbientalVigilancia de la Salud Ambiental</v>
          </cell>
          <cell r="F6786" t="str">
            <v>Acciones de Fiscalización y Aseguramiento Sanitario</v>
          </cell>
          <cell r="G6786" t="str">
            <v>Línea de Medicamentos y Tecnologías en Salud</v>
          </cell>
          <cell r="H6786" t="str">
            <v>GSP</v>
          </cell>
          <cell r="I6786" t="str">
            <v>Establecimiento vigilado y controlado</v>
          </cell>
          <cell r="J6786" t="str">
            <v>VER SIVIGILA</v>
          </cell>
          <cell r="K6786" t="str">
            <v>VER SIVIGILA</v>
          </cell>
          <cell r="L6786" t="str">
            <v>5_BARRIOS_UNIDOS</v>
          </cell>
          <cell r="M6786" t="str">
            <v>2_NOVIEMBRE_2025</v>
          </cell>
          <cell r="N6786" t="str">
            <v>176312. Vigilancia de la Salud AmbientalVigilancia de la Salud Ambiental5_BARRIOS_UNIDOS2_NOVIEMBRE_2025</v>
          </cell>
          <cell r="O6786">
            <v>281936</v>
          </cell>
          <cell r="R6786">
            <v>8</v>
          </cell>
          <cell r="S6786">
            <v>2255488</v>
          </cell>
        </row>
        <row r="6787">
          <cell r="E6787" t="str">
            <v>177112. Vigilancia de la Salud AmbientalVigilancia de la Salud Ambiental</v>
          </cell>
          <cell r="F6787" t="str">
            <v>Acciones de Fiscalización y Aseguramiento Sanitario</v>
          </cell>
          <cell r="G6787" t="str">
            <v>Línea de Medicamentos y Tecnologías en Salud</v>
          </cell>
          <cell r="H6787" t="str">
            <v>GSP</v>
          </cell>
          <cell r="I6787" t="str">
            <v>Establecimiento vigilado y controlado</v>
          </cell>
          <cell r="J6787" t="str">
            <v>VER SIVIGILA</v>
          </cell>
          <cell r="K6787" t="str">
            <v>VER SIVIGILA</v>
          </cell>
          <cell r="L6787" t="str">
            <v>5_BARRIOS_UNIDOS</v>
          </cell>
          <cell r="M6787" t="str">
            <v>2_NOVIEMBRE_2025</v>
          </cell>
          <cell r="N6787" t="str">
            <v>177112. Vigilancia de la Salud AmbientalVigilancia de la Salud Ambiental5_BARRIOS_UNIDOS2_NOVIEMBRE_2025</v>
          </cell>
          <cell r="O6787">
            <v>140968</v>
          </cell>
          <cell r="R6787">
            <v>1</v>
          </cell>
          <cell r="S6787">
            <v>140968</v>
          </cell>
        </row>
        <row r="6788">
          <cell r="E6788" t="str">
            <v>188212. Vigilancia de la Salud AmbientalVigilancia de la Salud Ambiental</v>
          </cell>
          <cell r="F6788" t="str">
            <v>Acciones de Fiscalización y Aseguramiento Sanitario</v>
          </cell>
          <cell r="G6788" t="str">
            <v>Línea de Medicamentos y Tecnologías en Salud</v>
          </cell>
          <cell r="H6788" t="str">
            <v>GSP</v>
          </cell>
          <cell r="I6788" t="str">
            <v>Establecimiento vigilado y controlado</v>
          </cell>
          <cell r="J6788" t="str">
            <v>VER SIVIGILA</v>
          </cell>
          <cell r="K6788" t="str">
            <v>VER SIVIGILA</v>
          </cell>
          <cell r="L6788" t="str">
            <v>5_BARRIOS_UNIDOS</v>
          </cell>
          <cell r="M6788" t="str">
            <v>2_NOVIEMBRE_2025</v>
          </cell>
          <cell r="N6788" t="str">
            <v>188212. Vigilancia de la Salud AmbientalVigilancia de la Salud Ambiental5_BARRIOS_UNIDOS2_NOVIEMBRE_2025</v>
          </cell>
          <cell r="O6788">
            <v>0</v>
          </cell>
          <cell r="R6788">
            <v>0</v>
          </cell>
          <cell r="S6788">
            <v>0</v>
          </cell>
        </row>
        <row r="6789">
          <cell r="E6789" t="str">
            <v>210612. Vigilancia de la Salud AmbientalVigilancia de la Salud Ambiental</v>
          </cell>
          <cell r="F6789" t="str">
            <v>Acciones de Fiscalización y Aseguramiento Sanitario</v>
          </cell>
          <cell r="G6789" t="str">
            <v>Línea de Medicamentos y Tecnologías en Salud</v>
          </cell>
          <cell r="H6789" t="str">
            <v>GSP</v>
          </cell>
          <cell r="I6789" t="str">
            <v>Establecimiento vigilado y controlado</v>
          </cell>
          <cell r="J6789" t="str">
            <v>VER SIVIGILA</v>
          </cell>
          <cell r="K6789" t="str">
            <v>VER SIVIGILA</v>
          </cell>
          <cell r="L6789" t="str">
            <v>5_BARRIOS_UNIDOS</v>
          </cell>
          <cell r="M6789" t="str">
            <v>2_NOVIEMBRE_2025</v>
          </cell>
          <cell r="N6789" t="str">
            <v>210612. Vigilancia de la Salud AmbientalVigilancia de la Salud Ambiental5_BARRIOS_UNIDOS2_NOVIEMBRE_2025</v>
          </cell>
          <cell r="O6789">
            <v>0</v>
          </cell>
          <cell r="R6789">
            <v>0</v>
          </cell>
          <cell r="S6789">
            <v>0</v>
          </cell>
        </row>
        <row r="6790">
          <cell r="E6790" t="str">
            <v>245412. Vigilancia de la Salud AmbientalVigilancia de la Salud Ambiental</v>
          </cell>
          <cell r="F6790" t="str">
            <v>Acciones de Fiscalización y Aseguramiento Sanitario</v>
          </cell>
          <cell r="G6790" t="str">
            <v>Línea de Medicamentos y Tecnologías en Salud</v>
          </cell>
          <cell r="H6790" t="str">
            <v>GSP</v>
          </cell>
          <cell r="I6790" t="str">
            <v>Establecimiento vigilado y controlado</v>
          </cell>
          <cell r="J6790" t="str">
            <v>VER SIVIGILA</v>
          </cell>
          <cell r="K6790" t="str">
            <v>VER SIVIGILA</v>
          </cell>
          <cell r="L6790" t="str">
            <v>5_BARRIOS_UNIDOS</v>
          </cell>
          <cell r="M6790" t="str">
            <v>2_NOVIEMBRE_2025</v>
          </cell>
          <cell r="N6790" t="str">
            <v>245412. Vigilancia de la Salud AmbientalVigilancia de la Salud Ambiental5_BARRIOS_UNIDOS2_NOVIEMBRE_2025</v>
          </cell>
          <cell r="O6790">
            <v>0</v>
          </cell>
          <cell r="R6790">
            <v>0</v>
          </cell>
          <cell r="S6790">
            <v>0</v>
          </cell>
        </row>
        <row r="6791">
          <cell r="E6791" t="str">
            <v>110312. Vigilancia de la Salud AmbientalVigilancia de la Salud Ambiental</v>
          </cell>
          <cell r="F6791" t="str">
            <v xml:space="preserve">Prevención, Vigilancia  y Control de Enfermedades Zoonóticas </v>
          </cell>
          <cell r="G6791" t="str">
            <v>Línea eventos transmisibles de origen zoonótico</v>
          </cell>
          <cell r="H6791" t="str">
            <v>GSP</v>
          </cell>
          <cell r="I6791" t="str">
            <v>Control de vectores</v>
          </cell>
          <cell r="J6791" t="str">
            <v>VER SIVIGILA</v>
          </cell>
          <cell r="K6791" t="str">
            <v>VER SIVIGILA</v>
          </cell>
          <cell r="L6791" t="str">
            <v>5_BARRIOS_UNIDOS</v>
          </cell>
          <cell r="M6791" t="str">
            <v>2_NOVIEMBRE_2025</v>
          </cell>
          <cell r="N6791" t="str">
            <v>110312. Vigilancia de la Salud AmbientalVigilancia de la Salud Ambiental5_BARRIOS_UNIDOS2_NOVIEMBRE_2025</v>
          </cell>
          <cell r="O6791">
            <v>0</v>
          </cell>
          <cell r="R6791">
            <v>0</v>
          </cell>
          <cell r="S6791">
            <v>0</v>
          </cell>
        </row>
        <row r="6792">
          <cell r="E6792" t="str">
            <v>178312. Vigilancia de la Salud AmbientalVigilancia de la Salud Ambiental</v>
          </cell>
          <cell r="F6792" t="str">
            <v>Acciones de Fiscalización y Aseguramiento Sanitario</v>
          </cell>
          <cell r="G6792" t="str">
            <v>Línea eventos transmisibles de origen zoonótico</v>
          </cell>
          <cell r="H6792" t="str">
            <v>GSP</v>
          </cell>
          <cell r="I6792" t="str">
            <v>Establecimiento vigilado y controlado</v>
          </cell>
          <cell r="J6792" t="str">
            <v>VER SIVIGILA</v>
          </cell>
          <cell r="K6792" t="str">
            <v>VER SIVIGILA</v>
          </cell>
          <cell r="L6792" t="str">
            <v>5_BARRIOS_UNIDOS</v>
          </cell>
          <cell r="M6792" t="str">
            <v>2_NOVIEMBRE_2025</v>
          </cell>
          <cell r="N6792" t="str">
            <v>178312. Vigilancia de la Salud AmbientalVigilancia de la Salud Ambiental5_BARRIOS_UNIDOS2_NOVIEMBRE_2025</v>
          </cell>
          <cell r="O6792">
            <v>0</v>
          </cell>
          <cell r="R6792">
            <v>0</v>
          </cell>
          <cell r="S6792">
            <v>0</v>
          </cell>
        </row>
        <row r="6793">
          <cell r="E6793" t="str">
            <v>215612. Vigilancia de la Salud AmbientalVigilancia de la Salud Ambiental</v>
          </cell>
          <cell r="F6793" t="str">
            <v>Acciones de Fiscalización y Aseguramiento Sanitario</v>
          </cell>
          <cell r="G6793" t="str">
            <v>Línea eventos transmisibles de origen zoonótico</v>
          </cell>
          <cell r="H6793" t="str">
            <v>GSP</v>
          </cell>
          <cell r="I6793" t="str">
            <v>Establecimiento vigilado y controlado</v>
          </cell>
          <cell r="J6793" t="str">
            <v>VER SIVIGILA</v>
          </cell>
          <cell r="K6793" t="str">
            <v>VER SIVIGILA</v>
          </cell>
          <cell r="L6793" t="str">
            <v>5_BARRIOS_UNIDOS</v>
          </cell>
          <cell r="M6793" t="str">
            <v>2_NOVIEMBRE_2025</v>
          </cell>
          <cell r="N6793" t="str">
            <v>215612. Vigilancia de la Salud AmbientalVigilancia de la Salud Ambiental5_BARRIOS_UNIDOS2_NOVIEMBRE_2025</v>
          </cell>
          <cell r="O6793">
            <v>183312</v>
          </cell>
          <cell r="R6793">
            <v>1</v>
          </cell>
          <cell r="S6793">
            <v>183312</v>
          </cell>
        </row>
        <row r="6794">
          <cell r="E6794" t="str">
            <v>215712. Vigilancia de la Salud AmbientalVigilancia de la Salud Ambiental</v>
          </cell>
          <cell r="F6794" t="str">
            <v>Acciones de Fiscalización y Aseguramiento Sanitario</v>
          </cell>
          <cell r="G6794" t="str">
            <v>Línea eventos transmisibles de origen zoonótico</v>
          </cell>
          <cell r="H6794" t="str">
            <v>GSP</v>
          </cell>
          <cell r="I6794" t="str">
            <v>Establecimiento vigilado y controlado</v>
          </cell>
          <cell r="J6794" t="str">
            <v>VER SIVIGILA</v>
          </cell>
          <cell r="K6794" t="str">
            <v>VER SIVIGILA</v>
          </cell>
          <cell r="L6794" t="str">
            <v>5_BARRIOS_UNIDOS</v>
          </cell>
          <cell r="M6794" t="str">
            <v>2_NOVIEMBRE_2025</v>
          </cell>
          <cell r="N6794" t="str">
            <v>215712. Vigilancia de la Salud AmbientalVigilancia de la Salud Ambiental5_BARRIOS_UNIDOS2_NOVIEMBRE_2025</v>
          </cell>
          <cell r="O6794">
            <v>0</v>
          </cell>
          <cell r="R6794">
            <v>0</v>
          </cell>
          <cell r="S6794">
            <v>0</v>
          </cell>
        </row>
        <row r="6795">
          <cell r="E6795" t="str">
            <v>238712. Vigilancia de la Salud AmbientalVigilancia de la Salud Ambiental</v>
          </cell>
          <cell r="F6795" t="str">
            <v>Acciones de Fiscalización y Aseguramiento Sanitario</v>
          </cell>
          <cell r="G6795" t="str">
            <v>Línea eventos transmisibles de origen zoonótico</v>
          </cell>
          <cell r="H6795" t="str">
            <v>GSP</v>
          </cell>
          <cell r="I6795" t="str">
            <v>Establecimiento vigilado y controlado</v>
          </cell>
          <cell r="J6795" t="str">
            <v>VER SIVIGILA</v>
          </cell>
          <cell r="K6795" t="str">
            <v>VER SIVIGILA</v>
          </cell>
          <cell r="L6795" t="str">
            <v>5_BARRIOS_UNIDOS</v>
          </cell>
          <cell r="M6795" t="str">
            <v>2_NOVIEMBRE_2025</v>
          </cell>
          <cell r="N6795" t="str">
            <v>238712. Vigilancia de la Salud AmbientalVigilancia de la Salud Ambiental5_BARRIOS_UNIDOS2_NOVIEMBRE_2025</v>
          </cell>
          <cell r="O6795">
            <v>61104</v>
          </cell>
          <cell r="R6795">
            <v>2</v>
          </cell>
          <cell r="S6795">
            <v>122208</v>
          </cell>
        </row>
        <row r="6796">
          <cell r="E6796" t="str">
            <v>238812. Vigilancia de la Salud AmbientalVigilancia de la Salud Ambiental</v>
          </cell>
          <cell r="F6796" t="str">
            <v>Acciones de Fiscalización y Aseguramiento Sanitario</v>
          </cell>
          <cell r="G6796" t="str">
            <v>Línea eventos transmisibles de origen zoonótico</v>
          </cell>
          <cell r="H6796" t="str">
            <v>GSP</v>
          </cell>
          <cell r="I6796" t="str">
            <v>Establecimiento vigilado y controlado</v>
          </cell>
          <cell r="J6796" t="str">
            <v>VER SIVIGILA</v>
          </cell>
          <cell r="K6796" t="str">
            <v>VER SIVIGILA</v>
          </cell>
          <cell r="L6796" t="str">
            <v>5_BARRIOS_UNIDOS</v>
          </cell>
          <cell r="M6796" t="str">
            <v>2_NOVIEMBRE_2025</v>
          </cell>
          <cell r="N6796" t="str">
            <v>238812. Vigilancia de la Salud AmbientalVigilancia de la Salud Ambiental5_BARRIOS_UNIDOS2_NOVIEMBRE_2025</v>
          </cell>
          <cell r="O6796">
            <v>91656</v>
          </cell>
          <cell r="R6796">
            <v>1</v>
          </cell>
          <cell r="S6796">
            <v>91656</v>
          </cell>
        </row>
        <row r="6797">
          <cell r="E6797" t="str">
            <v>239312. Vigilancia de la Salud AmbientalVigilancia de la Salud Ambiental</v>
          </cell>
          <cell r="F6797" t="str">
            <v>Acciones de Fiscalización y Aseguramiento Sanitario</v>
          </cell>
          <cell r="G6797" t="str">
            <v>Línea eventos transmisibles de origen zoonótico</v>
          </cell>
          <cell r="H6797" t="str">
            <v>GSP</v>
          </cell>
          <cell r="I6797" t="str">
            <v>Establecimiento vigilado y controlado</v>
          </cell>
          <cell r="J6797" t="str">
            <v>VER SIVIGILA</v>
          </cell>
          <cell r="K6797" t="str">
            <v>VER SIVIGILA</v>
          </cell>
          <cell r="L6797" t="str">
            <v>5_BARRIOS_UNIDOS</v>
          </cell>
          <cell r="M6797" t="str">
            <v>2_NOVIEMBRE_2025</v>
          </cell>
          <cell r="N6797" t="str">
            <v>239312. Vigilancia de la Salud AmbientalVigilancia de la Salud Ambiental5_BARRIOS_UNIDOS2_NOVIEMBRE_2025</v>
          </cell>
          <cell r="O6797">
            <v>91656</v>
          </cell>
          <cell r="R6797">
            <v>10</v>
          </cell>
          <cell r="S6797">
            <v>916560</v>
          </cell>
        </row>
        <row r="6798">
          <cell r="E6798" t="str">
            <v>245812. Vigilancia de la Salud AmbientalVigilancia de la Salud Ambiental</v>
          </cell>
          <cell r="F6798" t="str">
            <v>Acciones de Fiscalización y Aseguramiento Sanitario</v>
          </cell>
          <cell r="G6798" t="str">
            <v>Línea eventos transmisibles de origen zoonótico</v>
          </cell>
          <cell r="H6798" t="str">
            <v>GSP</v>
          </cell>
          <cell r="I6798" t="str">
            <v>Establecimiento vigilado y controlado</v>
          </cell>
          <cell r="J6798" t="str">
            <v>VER SIVIGILA</v>
          </cell>
          <cell r="K6798" t="str">
            <v>VER SIVIGILA</v>
          </cell>
          <cell r="L6798" t="str">
            <v>5_BARRIOS_UNIDOS</v>
          </cell>
          <cell r="M6798" t="str">
            <v>2_NOVIEMBRE_2025</v>
          </cell>
          <cell r="N6798" t="str">
            <v>245812. Vigilancia de la Salud AmbientalVigilancia de la Salud Ambiental5_BARRIOS_UNIDOS2_NOVIEMBRE_2025</v>
          </cell>
          <cell r="O6798">
            <v>0</v>
          </cell>
          <cell r="R6798">
            <v>0</v>
          </cell>
          <cell r="S6798">
            <v>0</v>
          </cell>
        </row>
        <row r="6799">
          <cell r="E6799" t="str">
            <v>245912. Vigilancia de la Salud AmbientalVigilancia de la Salud Ambiental</v>
          </cell>
          <cell r="F6799" t="str">
            <v>Acciones de Fiscalización y Aseguramiento Sanitario</v>
          </cell>
          <cell r="G6799" t="str">
            <v>Línea eventos transmisibles de origen zoonótico</v>
          </cell>
          <cell r="H6799" t="str">
            <v>GSP</v>
          </cell>
          <cell r="I6799" t="str">
            <v>Establecimiento vigilado y controlado</v>
          </cell>
          <cell r="J6799" t="str">
            <v>VER SIVIGILA</v>
          </cell>
          <cell r="K6799" t="str">
            <v>VER SIVIGILA</v>
          </cell>
          <cell r="L6799" t="str">
            <v>5_BARRIOS_UNIDOS</v>
          </cell>
          <cell r="M6799" t="str">
            <v>2_NOVIEMBRE_2025</v>
          </cell>
          <cell r="N6799" t="str">
            <v>245912. Vigilancia de la Salud AmbientalVigilancia de la Salud Ambiental5_BARRIOS_UNIDOS2_NOVIEMBRE_2025</v>
          </cell>
          <cell r="O6799">
            <v>122208</v>
          </cell>
          <cell r="R6799">
            <v>4</v>
          </cell>
          <cell r="S6799">
            <v>488832</v>
          </cell>
        </row>
        <row r="6800">
          <cell r="E6800" t="str">
            <v>246012. Vigilancia de la Salud AmbientalVigilancia de la Salud Ambiental</v>
          </cell>
          <cell r="F6800" t="str">
            <v>Acciones de Fiscalización y Aseguramiento Sanitario</v>
          </cell>
          <cell r="G6800" t="str">
            <v>Línea eventos transmisibles de origen zoonótico</v>
          </cell>
          <cell r="H6800" t="str">
            <v>GSP</v>
          </cell>
          <cell r="I6800" t="str">
            <v>Establecimiento vigilado y controlado</v>
          </cell>
          <cell r="J6800" t="str">
            <v>VER SIVIGILA</v>
          </cell>
          <cell r="K6800" t="str">
            <v>VER SIVIGILA</v>
          </cell>
          <cell r="L6800" t="str">
            <v>5_BARRIOS_UNIDOS</v>
          </cell>
          <cell r="M6800" t="str">
            <v>2_NOVIEMBRE_2025</v>
          </cell>
          <cell r="N6800" t="str">
            <v>246012. Vigilancia de la Salud AmbientalVigilancia de la Salud Ambiental5_BARRIOS_UNIDOS2_NOVIEMBRE_2025</v>
          </cell>
          <cell r="O6800">
            <v>183312</v>
          </cell>
          <cell r="R6800">
            <v>1</v>
          </cell>
          <cell r="S6800">
            <v>183312</v>
          </cell>
        </row>
        <row r="6801">
          <cell r="E6801" t="str">
            <v>312. Vigilancia de la Salud AmbientalVigilancia de la Salud Ambiental</v>
          </cell>
          <cell r="F6801" t="str">
            <v>Acciones de Fiscalización y Aseguramiento Sanitario</v>
          </cell>
          <cell r="G6801" t="str">
            <v>Línea Seguridad química</v>
          </cell>
          <cell r="H6801" t="str">
            <v>GSP</v>
          </cell>
          <cell r="I6801" t="str">
            <v>Establecimiento vigilado y controlado</v>
          </cell>
          <cell r="J6801" t="str">
            <v>VER SIVIGILA</v>
          </cell>
          <cell r="K6801" t="str">
            <v>VER SIVIGILA</v>
          </cell>
          <cell r="L6801" t="str">
            <v>5_BARRIOS_UNIDOS</v>
          </cell>
          <cell r="M6801" t="str">
            <v>2_NOVIEMBRE_2025</v>
          </cell>
          <cell r="N6801" t="str">
            <v>312. Vigilancia de la Salud AmbientalVigilancia de la Salud Ambiental5_BARRIOS_UNIDOS2_NOVIEMBRE_2025</v>
          </cell>
          <cell r="O6801">
            <v>122208</v>
          </cell>
          <cell r="R6801">
            <v>1</v>
          </cell>
          <cell r="S6801">
            <v>122208</v>
          </cell>
        </row>
        <row r="6802">
          <cell r="E6802" t="str">
            <v>412. Vigilancia de la Salud AmbientalVigilancia de la Salud Ambiental</v>
          </cell>
          <cell r="F6802" t="str">
            <v>Acciones de Fiscalización y Aseguramiento Sanitario</v>
          </cell>
          <cell r="G6802" t="str">
            <v>Línea Seguridad química</v>
          </cell>
          <cell r="H6802" t="str">
            <v>GSP</v>
          </cell>
          <cell r="I6802" t="str">
            <v>Establecimiento vigilado y controlado</v>
          </cell>
          <cell r="J6802" t="str">
            <v>VER SIVIGILA</v>
          </cell>
          <cell r="K6802" t="str">
            <v>VER SIVIGILA</v>
          </cell>
          <cell r="L6802" t="str">
            <v>5_BARRIOS_UNIDOS</v>
          </cell>
          <cell r="M6802" t="str">
            <v>2_NOVIEMBRE_2025</v>
          </cell>
          <cell r="N6802" t="str">
            <v>412. Vigilancia de la Salud AmbientalVigilancia de la Salud Ambiental5_BARRIOS_UNIDOS2_NOVIEMBRE_2025</v>
          </cell>
          <cell r="O6802">
            <v>91656</v>
          </cell>
          <cell r="R6802">
            <v>9</v>
          </cell>
          <cell r="S6802">
            <v>824904</v>
          </cell>
        </row>
        <row r="6803">
          <cell r="E6803" t="str">
            <v>612. Vigilancia de la Salud AmbientalVigilancia de la Salud Ambiental</v>
          </cell>
          <cell r="F6803" t="str">
            <v>Acciones de Fiscalización y Aseguramiento Sanitario</v>
          </cell>
          <cell r="G6803" t="str">
            <v>Línea Seguridad química</v>
          </cell>
          <cell r="H6803" t="str">
            <v>GSP</v>
          </cell>
          <cell r="I6803" t="str">
            <v>Establecimiento vigilado y controlado</v>
          </cell>
          <cell r="J6803" t="str">
            <v>VER SIVIGILA</v>
          </cell>
          <cell r="K6803" t="str">
            <v>VER SIVIGILA</v>
          </cell>
          <cell r="L6803" t="str">
            <v>5_BARRIOS_UNIDOS</v>
          </cell>
          <cell r="M6803" t="str">
            <v>2_NOVIEMBRE_2025</v>
          </cell>
          <cell r="N6803" t="str">
            <v>612. Vigilancia de la Salud AmbientalVigilancia de la Salud Ambiental5_BARRIOS_UNIDOS2_NOVIEMBRE_2025</v>
          </cell>
          <cell r="O6803">
            <v>91656</v>
          </cell>
          <cell r="R6803">
            <v>1</v>
          </cell>
          <cell r="S6803">
            <v>91656</v>
          </cell>
        </row>
        <row r="6804">
          <cell r="E6804" t="str">
            <v>1212. Vigilancia de la Salud AmbientalVigilancia de la Salud Ambiental</v>
          </cell>
          <cell r="F6804" t="str">
            <v>Acciones de Fiscalización y Aseguramiento Sanitario</v>
          </cell>
          <cell r="G6804" t="str">
            <v>Línea Seguridad química</v>
          </cell>
          <cell r="H6804" t="str">
            <v>GSP</v>
          </cell>
          <cell r="I6804" t="str">
            <v>Establecimiento vigilado y controlado</v>
          </cell>
          <cell r="J6804" t="str">
            <v>VER SIVIGILA</v>
          </cell>
          <cell r="K6804" t="str">
            <v>VER SIVIGILA</v>
          </cell>
          <cell r="L6804" t="str">
            <v>5_BARRIOS_UNIDOS</v>
          </cell>
          <cell r="M6804" t="str">
            <v>2_NOVIEMBRE_2025</v>
          </cell>
          <cell r="N6804" t="str">
            <v>1212. Vigilancia de la Salud AmbientalVigilancia de la Salud Ambiental5_BARRIOS_UNIDOS2_NOVIEMBRE_2025</v>
          </cell>
          <cell r="O6804">
            <v>0</v>
          </cell>
          <cell r="R6804">
            <v>0</v>
          </cell>
          <cell r="S6804">
            <v>0</v>
          </cell>
        </row>
        <row r="6805">
          <cell r="E6805" t="str">
            <v>1712. Vigilancia de la Salud AmbientalVigilancia de la Salud Ambiental</v>
          </cell>
          <cell r="F6805" t="str">
            <v>Acciones de Fiscalización y Aseguramiento Sanitario</v>
          </cell>
          <cell r="G6805" t="str">
            <v>Línea Seguridad química</v>
          </cell>
          <cell r="H6805" t="str">
            <v>GSP</v>
          </cell>
          <cell r="I6805" t="str">
            <v>Establecimiento vigilado y controlado</v>
          </cell>
          <cell r="J6805" t="str">
            <v>VER SIVIGILA</v>
          </cell>
          <cell r="K6805" t="str">
            <v>VER SIVIGILA</v>
          </cell>
          <cell r="L6805" t="str">
            <v>5_BARRIOS_UNIDOS</v>
          </cell>
          <cell r="M6805" t="str">
            <v>2_NOVIEMBRE_2025</v>
          </cell>
          <cell r="N6805" t="str">
            <v>1712. Vigilancia de la Salud AmbientalVigilancia de la Salud Ambiental5_BARRIOS_UNIDOS2_NOVIEMBRE_2025</v>
          </cell>
          <cell r="O6805">
            <v>91656</v>
          </cell>
          <cell r="R6805">
            <v>1</v>
          </cell>
          <cell r="S6805">
            <v>91656</v>
          </cell>
        </row>
        <row r="6806">
          <cell r="E6806" t="str">
            <v>2112. Vigilancia de la Salud AmbientalVigilancia de la Salud Ambiental</v>
          </cell>
          <cell r="F6806" t="str">
            <v>Acciones de Fiscalización y Aseguramiento Sanitario</v>
          </cell>
          <cell r="G6806" t="str">
            <v>Línea Seguridad química</v>
          </cell>
          <cell r="H6806" t="str">
            <v>GSP</v>
          </cell>
          <cell r="I6806" t="str">
            <v>Establecimiento vigilado y controlado</v>
          </cell>
          <cell r="J6806" t="str">
            <v>VER SIVIGILA</v>
          </cell>
          <cell r="K6806" t="str">
            <v>VER SIVIGILA</v>
          </cell>
          <cell r="L6806" t="str">
            <v>5_BARRIOS_UNIDOS</v>
          </cell>
          <cell r="M6806" t="str">
            <v>2_NOVIEMBRE_2025</v>
          </cell>
          <cell r="N6806" t="str">
            <v>2112. Vigilancia de la Salud AmbientalVigilancia de la Salud Ambiental5_BARRIOS_UNIDOS2_NOVIEMBRE_2025</v>
          </cell>
          <cell r="O6806">
            <v>122208</v>
          </cell>
          <cell r="R6806">
            <v>1</v>
          </cell>
          <cell r="S6806">
            <v>122208</v>
          </cell>
        </row>
        <row r="6807">
          <cell r="E6807" t="str">
            <v>2212. Vigilancia de la Salud AmbientalVigilancia de la Salud Ambiental</v>
          </cell>
          <cell r="F6807" t="str">
            <v>Acciones de Fiscalización y Aseguramiento Sanitario</v>
          </cell>
          <cell r="G6807" t="str">
            <v>Línea Seguridad química</v>
          </cell>
          <cell r="H6807" t="str">
            <v>GSP</v>
          </cell>
          <cell r="I6807" t="str">
            <v>Establecimiento vigilado y controlado</v>
          </cell>
          <cell r="J6807" t="str">
            <v>VER SIVIGILA</v>
          </cell>
          <cell r="K6807" t="str">
            <v>VER SIVIGILA</v>
          </cell>
          <cell r="L6807" t="str">
            <v>5_BARRIOS_UNIDOS</v>
          </cell>
          <cell r="M6807" t="str">
            <v>2_NOVIEMBRE_2025</v>
          </cell>
          <cell r="N6807" t="str">
            <v>2212. Vigilancia de la Salud AmbientalVigilancia de la Salud Ambiental5_BARRIOS_UNIDOS2_NOVIEMBRE_2025</v>
          </cell>
          <cell r="O6807">
            <v>91656</v>
          </cell>
          <cell r="R6807">
            <v>33</v>
          </cell>
          <cell r="S6807">
            <v>3024648</v>
          </cell>
        </row>
        <row r="6808">
          <cell r="E6808" t="str">
            <v>120512. Vigilancia de la Salud AmbientalVigilancia de la Salud Ambiental</v>
          </cell>
          <cell r="F6808" t="str">
            <v>Acciones de Fiscalización y Aseguramiento Sanitario</v>
          </cell>
          <cell r="G6808" t="str">
            <v>Línea Seguridad química</v>
          </cell>
          <cell r="H6808" t="str">
            <v>GSP</v>
          </cell>
          <cell r="I6808" t="str">
            <v>Establecimiento vigilado y controlado</v>
          </cell>
          <cell r="J6808" t="str">
            <v>VER SIVIGILA</v>
          </cell>
          <cell r="K6808" t="str">
            <v>VER SIVIGILA</v>
          </cell>
          <cell r="L6808" t="str">
            <v>5_BARRIOS_UNIDOS</v>
          </cell>
          <cell r="M6808" t="str">
            <v>2_NOVIEMBRE_2025</v>
          </cell>
          <cell r="N6808" t="str">
            <v>120512. Vigilancia de la Salud AmbientalVigilancia de la Salud Ambiental5_BARRIOS_UNIDOS2_NOVIEMBRE_2025</v>
          </cell>
          <cell r="O6808">
            <v>183312</v>
          </cell>
          <cell r="R6808">
            <v>3</v>
          </cell>
          <cell r="S6808">
            <v>549936</v>
          </cell>
        </row>
        <row r="6809">
          <cell r="E6809" t="str">
            <v>174112. Vigilancia de la Salud AmbientalVigilancia de la Salud Ambiental</v>
          </cell>
          <cell r="F6809" t="str">
            <v>Acciones de Fiscalización y Aseguramiento Sanitario</v>
          </cell>
          <cell r="G6809" t="str">
            <v>Línea Seguridad química</v>
          </cell>
          <cell r="H6809" t="str">
            <v>GSP</v>
          </cell>
          <cell r="I6809" t="str">
            <v>Establecimiento vigilado y controlado</v>
          </cell>
          <cell r="J6809" t="str">
            <v>VER SIVIGILA</v>
          </cell>
          <cell r="K6809" t="str">
            <v>VER SIVIGILA</v>
          </cell>
          <cell r="L6809" t="str">
            <v>5_BARRIOS_UNIDOS</v>
          </cell>
          <cell r="M6809" t="str">
            <v>2_NOVIEMBRE_2025</v>
          </cell>
          <cell r="N6809" t="str">
            <v>174112. Vigilancia de la Salud AmbientalVigilancia de la Salud Ambiental5_BARRIOS_UNIDOS2_NOVIEMBRE_2025</v>
          </cell>
          <cell r="O6809">
            <v>0</v>
          </cell>
          <cell r="R6809">
            <v>0</v>
          </cell>
          <cell r="S6809">
            <v>0</v>
          </cell>
        </row>
        <row r="6810">
          <cell r="E6810" t="str">
            <v>174212. Vigilancia de la Salud AmbientalVigilancia de la Salud Ambiental</v>
          </cell>
          <cell r="F6810" t="str">
            <v>Acciones de Fiscalización y Aseguramiento Sanitario</v>
          </cell>
          <cell r="G6810" t="str">
            <v>Línea Seguridad química</v>
          </cell>
          <cell r="H6810" t="str">
            <v>GSP</v>
          </cell>
          <cell r="I6810" t="str">
            <v>Establecimiento vigilado y controlado</v>
          </cell>
          <cell r="J6810" t="str">
            <v>VER SIVIGILA</v>
          </cell>
          <cell r="K6810" t="str">
            <v>VER SIVIGILA</v>
          </cell>
          <cell r="L6810" t="str">
            <v>5_BARRIOS_UNIDOS</v>
          </cell>
          <cell r="M6810" t="str">
            <v>2_NOVIEMBRE_2025</v>
          </cell>
          <cell r="N6810" t="str">
            <v>174212. Vigilancia de la Salud AmbientalVigilancia de la Salud Ambiental5_BARRIOS_UNIDOS2_NOVIEMBRE_2025</v>
          </cell>
          <cell r="O6810">
            <v>91656</v>
          </cell>
          <cell r="R6810">
            <v>18</v>
          </cell>
          <cell r="S6810">
            <v>1649808</v>
          </cell>
        </row>
        <row r="6811">
          <cell r="E6811" t="str">
            <v>174612. Vigilancia de la Salud AmbientalVigilancia de la Salud Ambiental</v>
          </cell>
          <cell r="F6811" t="str">
            <v>Acciones de Fiscalización y Aseguramiento Sanitario</v>
          </cell>
          <cell r="G6811" t="str">
            <v>Línea Seguridad química</v>
          </cell>
          <cell r="H6811" t="str">
            <v>GSP</v>
          </cell>
          <cell r="I6811" t="str">
            <v>Establecimiento vigilado y controlado</v>
          </cell>
          <cell r="J6811" t="str">
            <v>VER SIVIGILA</v>
          </cell>
          <cell r="K6811" t="str">
            <v>VER SIVIGILA</v>
          </cell>
          <cell r="L6811" t="str">
            <v>5_BARRIOS_UNIDOS</v>
          </cell>
          <cell r="M6811" t="str">
            <v>2_NOVIEMBRE_2025</v>
          </cell>
          <cell r="N6811" t="str">
            <v>174612. Vigilancia de la Salud AmbientalVigilancia de la Salud Ambiental5_BARRIOS_UNIDOS2_NOVIEMBRE_2025</v>
          </cell>
          <cell r="O6811">
            <v>0</v>
          </cell>
          <cell r="R6811">
            <v>0</v>
          </cell>
          <cell r="S6811">
            <v>0</v>
          </cell>
        </row>
        <row r="6812">
          <cell r="E6812" t="str">
            <v>175612. Vigilancia de la Salud AmbientalVigilancia de la Salud Ambiental</v>
          </cell>
          <cell r="F6812" t="str">
            <v>Acciones de Fiscalización y Aseguramiento Sanitario</v>
          </cell>
          <cell r="G6812" t="str">
            <v>Línea Seguridad química</v>
          </cell>
          <cell r="H6812" t="str">
            <v>GSP</v>
          </cell>
          <cell r="I6812" t="str">
            <v>Establecimiento vigilado y controlado</v>
          </cell>
          <cell r="J6812" t="str">
            <v>VER SIVIGILA</v>
          </cell>
          <cell r="K6812" t="str">
            <v>VER SIVIGILA</v>
          </cell>
          <cell r="L6812" t="str">
            <v>5_BARRIOS_UNIDOS</v>
          </cell>
          <cell r="M6812" t="str">
            <v>2_NOVIEMBRE_2025</v>
          </cell>
          <cell r="N6812" t="str">
            <v>175612. Vigilancia de la Salud AmbientalVigilancia de la Salud Ambiental5_BARRIOS_UNIDOS2_NOVIEMBRE_2025</v>
          </cell>
          <cell r="O6812">
            <v>91656</v>
          </cell>
          <cell r="R6812">
            <v>1</v>
          </cell>
          <cell r="S6812">
            <v>91656</v>
          </cell>
        </row>
        <row r="6813">
          <cell r="E6813" t="str">
            <v>175812. Vigilancia de la Salud AmbientalVigilancia de la Salud Ambiental</v>
          </cell>
          <cell r="F6813" t="str">
            <v>Acciones de Fiscalización y Aseguramiento Sanitario</v>
          </cell>
          <cell r="G6813" t="str">
            <v>Línea Seguridad química</v>
          </cell>
          <cell r="H6813" t="str">
            <v>GSP</v>
          </cell>
          <cell r="I6813" t="str">
            <v>Establecimiento vigilado y controlado</v>
          </cell>
          <cell r="J6813" t="str">
            <v>VER SIVIGILA</v>
          </cell>
          <cell r="K6813" t="str">
            <v>VER SIVIGILA</v>
          </cell>
          <cell r="L6813" t="str">
            <v>5_BARRIOS_UNIDOS</v>
          </cell>
          <cell r="M6813" t="str">
            <v>2_NOVIEMBRE_2025</v>
          </cell>
          <cell r="N6813" t="str">
            <v>175812. Vigilancia de la Salud AmbientalVigilancia de la Salud Ambiental5_BARRIOS_UNIDOS2_NOVIEMBRE_2025</v>
          </cell>
          <cell r="O6813">
            <v>91656</v>
          </cell>
          <cell r="R6813">
            <v>1</v>
          </cell>
          <cell r="S6813">
            <v>91656</v>
          </cell>
        </row>
        <row r="6814">
          <cell r="E6814" t="str">
            <v>175912. Vigilancia de la Salud AmbientalVigilancia de la Salud Ambiental</v>
          </cell>
          <cell r="F6814" t="str">
            <v>Acciones de Fiscalización y Aseguramiento Sanitario</v>
          </cell>
          <cell r="G6814" t="str">
            <v>Línea Seguridad química</v>
          </cell>
          <cell r="H6814" t="str">
            <v>GSP</v>
          </cell>
          <cell r="I6814" t="str">
            <v>Establecimiento vigilado y controlado</v>
          </cell>
          <cell r="J6814" t="str">
            <v>VER SIVIGILA</v>
          </cell>
          <cell r="K6814" t="str">
            <v>VER SIVIGILA</v>
          </cell>
          <cell r="L6814" t="str">
            <v>5_BARRIOS_UNIDOS</v>
          </cell>
          <cell r="M6814" t="str">
            <v>2_NOVIEMBRE_2025</v>
          </cell>
          <cell r="N6814" t="str">
            <v>175912. Vigilancia de la Salud AmbientalVigilancia de la Salud Ambiental5_BARRIOS_UNIDOS2_NOVIEMBRE_2025</v>
          </cell>
          <cell r="O6814">
            <v>76380</v>
          </cell>
          <cell r="R6814">
            <v>56</v>
          </cell>
          <cell r="S6814">
            <v>4277280</v>
          </cell>
        </row>
        <row r="6815">
          <cell r="E6815" t="str">
            <v>176112. Vigilancia de la Salud AmbientalVigilancia de la Salud Ambiental</v>
          </cell>
          <cell r="F6815" t="str">
            <v>Acciones de Fiscalización y Aseguramiento Sanitario</v>
          </cell>
          <cell r="G6815" t="str">
            <v>Línea Seguridad química</v>
          </cell>
          <cell r="H6815" t="str">
            <v>GSP</v>
          </cell>
          <cell r="I6815" t="str">
            <v>Establecimiento vigilado y controlado</v>
          </cell>
          <cell r="J6815" t="str">
            <v>VER SIVIGILA</v>
          </cell>
          <cell r="K6815" t="str">
            <v>VER SIVIGILA</v>
          </cell>
          <cell r="L6815" t="str">
            <v>5_BARRIOS_UNIDOS</v>
          </cell>
          <cell r="M6815" t="str">
            <v>2_NOVIEMBRE_2025</v>
          </cell>
          <cell r="N6815" t="str">
            <v>176112. Vigilancia de la Salud AmbientalVigilancia de la Salud Ambiental5_BARRIOS_UNIDOS2_NOVIEMBRE_2025</v>
          </cell>
          <cell r="O6815">
            <v>0</v>
          </cell>
          <cell r="R6815">
            <v>0</v>
          </cell>
          <cell r="S6815">
            <v>0</v>
          </cell>
        </row>
        <row r="6816">
          <cell r="E6816" t="str">
            <v>176212. Vigilancia de la Salud AmbientalVigilancia de la Salud Ambiental</v>
          </cell>
          <cell r="F6816" t="str">
            <v>Acciones de Fiscalización y Aseguramiento Sanitario</v>
          </cell>
          <cell r="G6816" t="str">
            <v>Línea Seguridad química</v>
          </cell>
          <cell r="H6816" t="str">
            <v>GSP</v>
          </cell>
          <cell r="I6816" t="str">
            <v>Establecimiento vigilado y controlado</v>
          </cell>
          <cell r="J6816" t="str">
            <v>VER SIVIGILA</v>
          </cell>
          <cell r="K6816" t="str">
            <v>VER SIVIGILA</v>
          </cell>
          <cell r="L6816" t="str">
            <v>5_BARRIOS_UNIDOS</v>
          </cell>
          <cell r="M6816" t="str">
            <v>2_NOVIEMBRE_2025</v>
          </cell>
          <cell r="N6816" t="str">
            <v>176212. Vigilancia de la Salud AmbientalVigilancia de la Salud Ambiental5_BARRIOS_UNIDOS2_NOVIEMBRE_2025</v>
          </cell>
          <cell r="O6816">
            <v>91656</v>
          </cell>
          <cell r="R6816">
            <v>1</v>
          </cell>
          <cell r="S6816">
            <v>91656</v>
          </cell>
        </row>
        <row r="6817">
          <cell r="E6817" t="str">
            <v>177712. Vigilancia de la Salud AmbientalVigilancia de la Salud Ambiental</v>
          </cell>
          <cell r="F6817" t="str">
            <v>Acciones de Fiscalización y Aseguramiento Sanitario</v>
          </cell>
          <cell r="G6817" t="str">
            <v>Línea Seguridad química</v>
          </cell>
          <cell r="H6817" t="str">
            <v>GSP</v>
          </cell>
          <cell r="I6817" t="str">
            <v>Establecimiento vigilado y controlado</v>
          </cell>
          <cell r="J6817" t="str">
            <v>VER SIVIGILA</v>
          </cell>
          <cell r="K6817" t="str">
            <v>VER SIVIGILA</v>
          </cell>
          <cell r="L6817" t="str">
            <v>5_BARRIOS_UNIDOS</v>
          </cell>
          <cell r="M6817" t="str">
            <v>2_NOVIEMBRE_2025</v>
          </cell>
          <cell r="N6817" t="str">
            <v>177712. Vigilancia de la Salud AmbientalVigilancia de la Salud Ambiental5_BARRIOS_UNIDOS2_NOVIEMBRE_2025</v>
          </cell>
          <cell r="O6817">
            <v>0</v>
          </cell>
          <cell r="R6817">
            <v>0</v>
          </cell>
          <cell r="S6817">
            <v>0</v>
          </cell>
        </row>
        <row r="6818">
          <cell r="E6818" t="str">
            <v>186012. Vigilancia de la Salud AmbientalVigilancia de la Salud Ambiental</v>
          </cell>
          <cell r="F6818" t="str">
            <v>Educación para la Salud Pública - Vigilancia de la Salud Ambiental</v>
          </cell>
          <cell r="G6818" t="str">
            <v>Línea Seguridad química</v>
          </cell>
          <cell r="H6818" t="str">
            <v>GSP</v>
          </cell>
          <cell r="I6818" t="str">
            <v>Fortalecimiento de capacidades</v>
          </cell>
          <cell r="J6818" t="str">
            <v>VER SIVIGILA</v>
          </cell>
          <cell r="K6818" t="str">
            <v>VER SIVIGILA</v>
          </cell>
          <cell r="L6818" t="str">
            <v>5_BARRIOS_UNIDOS</v>
          </cell>
          <cell r="M6818" t="str">
            <v>2_NOVIEMBRE_2025</v>
          </cell>
          <cell r="N6818" t="str">
            <v>186012. Vigilancia de la Salud AmbientalVigilancia de la Salud Ambiental5_BARRIOS_UNIDOS2_NOVIEMBRE_2025</v>
          </cell>
          <cell r="O6818">
            <v>0</v>
          </cell>
          <cell r="R6818">
            <v>0</v>
          </cell>
          <cell r="S6818">
            <v>0</v>
          </cell>
        </row>
        <row r="6819">
          <cell r="E6819" t="str">
            <v>186112. Vigilancia de la Salud AmbientalVigilancia de la Salud Ambiental</v>
          </cell>
          <cell r="F6819" t="str">
            <v>Educación para la Salud Pública - Vigilancia de la Salud Ambiental</v>
          </cell>
          <cell r="G6819" t="str">
            <v>Línea Seguridad química</v>
          </cell>
          <cell r="H6819" t="str">
            <v>GSP</v>
          </cell>
          <cell r="I6819" t="str">
            <v>Fortalecimiento de capacidades</v>
          </cell>
          <cell r="J6819" t="str">
            <v>VER SIVIGILA</v>
          </cell>
          <cell r="K6819" t="str">
            <v>VER SIVIGILA</v>
          </cell>
          <cell r="L6819" t="str">
            <v>5_BARRIOS_UNIDOS</v>
          </cell>
          <cell r="M6819" t="str">
            <v>2_NOVIEMBRE_2025</v>
          </cell>
          <cell r="N6819" t="str">
            <v>186112. Vigilancia de la Salud AmbientalVigilancia de la Salud Ambiental5_BARRIOS_UNIDOS2_NOVIEMBRE_2025</v>
          </cell>
          <cell r="O6819">
            <v>183312</v>
          </cell>
          <cell r="R6819">
            <v>1</v>
          </cell>
          <cell r="S6819">
            <v>183312</v>
          </cell>
        </row>
        <row r="6820">
          <cell r="E6820" t="str">
            <v>245012. Vigilancia de la Salud AmbientalVigilancia de la Salud Ambiental</v>
          </cell>
          <cell r="F6820" t="str">
            <v>Acciones de Fiscalización y Aseguramiento Sanitario</v>
          </cell>
          <cell r="G6820" t="str">
            <v>Línea Seguridad química</v>
          </cell>
          <cell r="H6820" t="str">
            <v>GSP</v>
          </cell>
          <cell r="I6820" t="str">
            <v>Establecimiento vigilado y controlado</v>
          </cell>
          <cell r="J6820" t="str">
            <v>VER SIVIGILA</v>
          </cell>
          <cell r="K6820" t="str">
            <v>VER SIVIGILA</v>
          </cell>
          <cell r="L6820" t="str">
            <v>5_BARRIOS_UNIDOS</v>
          </cell>
          <cell r="M6820" t="str">
            <v>2_NOVIEMBRE_2025</v>
          </cell>
          <cell r="N6820" t="str">
            <v>245012. Vigilancia de la Salud AmbientalVigilancia de la Salud Ambiental5_BARRIOS_UNIDOS2_NOVIEMBRE_2025</v>
          </cell>
          <cell r="O6820">
            <v>0</v>
          </cell>
          <cell r="R6820">
            <v>0</v>
          </cell>
          <cell r="S6820">
            <v>0</v>
          </cell>
        </row>
        <row r="6821">
          <cell r="E6821" t="str">
            <v>245112. Vigilancia de la Salud AmbientalVigilancia de la Salud Ambiental</v>
          </cell>
          <cell r="F6821" t="str">
            <v>Acciones de Fiscalización y Aseguramiento Sanitario</v>
          </cell>
          <cell r="G6821" t="str">
            <v>Línea Seguridad química</v>
          </cell>
          <cell r="H6821" t="str">
            <v>GSP</v>
          </cell>
          <cell r="I6821" t="str">
            <v>Establecimiento vigilado y controlado</v>
          </cell>
          <cell r="J6821" t="str">
            <v>VER SIVIGILA</v>
          </cell>
          <cell r="K6821" t="str">
            <v>VER SIVIGILA</v>
          </cell>
          <cell r="L6821" t="str">
            <v>5_BARRIOS_UNIDOS</v>
          </cell>
          <cell r="M6821" t="str">
            <v>2_NOVIEMBRE_2025</v>
          </cell>
          <cell r="N6821" t="str">
            <v>245112. Vigilancia de la Salud AmbientalVigilancia de la Salud Ambiental5_BARRIOS_UNIDOS2_NOVIEMBRE_2025</v>
          </cell>
          <cell r="O6821">
            <v>76380</v>
          </cell>
          <cell r="R6821">
            <v>20</v>
          </cell>
          <cell r="S6821">
            <v>1527600</v>
          </cell>
        </row>
        <row r="6822">
          <cell r="E6822" t="str">
            <v>249712. Vigilancia de la Salud AmbientalVigilancia de la Salud Ambiental</v>
          </cell>
          <cell r="F6822" t="str">
            <v>Gerencia para la Vigilancia de la Salud Ambiental</v>
          </cell>
          <cell r="G6822" t="str">
            <v>Gerencia para la vigilancia de la Salud Ambiental</v>
          </cell>
          <cell r="H6822" t="str">
            <v>GSP</v>
          </cell>
          <cell r="I6822" t="str">
            <v>Gestión de vigilancia de la Salud Ambiental</v>
          </cell>
          <cell r="J6822" t="str">
            <v>VER SIVIGILA</v>
          </cell>
          <cell r="K6822" t="str">
            <v>VER SIVIGILA</v>
          </cell>
          <cell r="L6822" t="str">
            <v>4_CHAPINERO</v>
          </cell>
          <cell r="M6822" t="str">
            <v>2_NOVIEMBRE_2025</v>
          </cell>
          <cell r="N6822" t="str">
            <v>249712. Vigilancia de la Salud AmbientalVigilancia de la Salud Ambiental4_CHAPINERO2_NOVIEMBRE_2025</v>
          </cell>
          <cell r="O6822">
            <v>9098064</v>
          </cell>
          <cell r="R6822">
            <v>1</v>
          </cell>
          <cell r="S6822">
            <v>9098064</v>
          </cell>
        </row>
        <row r="6823">
          <cell r="E6823" t="str">
            <v>250912. Vigilancia de la Salud AmbientalVigilancia de la Salud Ambiental</v>
          </cell>
          <cell r="F6823" t="str">
            <v>Gerencia para la Vigilancia de la Salud Ambiental</v>
          </cell>
          <cell r="G6823" t="str">
            <v>Gerencia para la vigilancia de la Salud Ambiental</v>
          </cell>
          <cell r="H6823" t="str">
            <v>GSP</v>
          </cell>
          <cell r="I6823" t="str">
            <v>Gestión de vigilancia de la Salud Ambiental</v>
          </cell>
          <cell r="J6823" t="str">
            <v>VER SIVIGILA</v>
          </cell>
          <cell r="K6823" t="str">
            <v>VER SIVIGILA</v>
          </cell>
          <cell r="L6823" t="str">
            <v>4_CHAPINERO</v>
          </cell>
          <cell r="M6823" t="str">
            <v>2_NOVIEMBRE_2025</v>
          </cell>
          <cell r="N6823" t="str">
            <v>250912. Vigilancia de la Salud AmbientalVigilancia de la Salud Ambiental4_CHAPINERO2_NOVIEMBRE_2025</v>
          </cell>
          <cell r="O6823">
            <v>4679280</v>
          </cell>
          <cell r="R6823">
            <v>1</v>
          </cell>
          <cell r="S6823">
            <v>4679280</v>
          </cell>
        </row>
        <row r="6824">
          <cell r="E6824" t="str">
            <v>251512. Vigilancia de la Salud AmbientalVigilancia de la Salud Ambiental</v>
          </cell>
          <cell r="F6824" t="str">
            <v>Gerencia para la Vigilancia de la Salud Ambiental</v>
          </cell>
          <cell r="G6824" t="str">
            <v>Gerencia para la vigilancia de la Salud Ambiental</v>
          </cell>
          <cell r="H6824" t="str">
            <v>GSP</v>
          </cell>
          <cell r="I6824" t="str">
            <v>Gestión de vigilancia de la Salud Ambiental</v>
          </cell>
          <cell r="J6824" t="str">
            <v>VER SIVIGILA</v>
          </cell>
          <cell r="K6824" t="str">
            <v>VER SIVIGILA</v>
          </cell>
          <cell r="L6824" t="str">
            <v>4_CHAPINERO</v>
          </cell>
          <cell r="M6824" t="str">
            <v>2_NOVIEMBRE_2025</v>
          </cell>
          <cell r="N6824" t="str">
            <v>251512. Vigilancia de la Salud AmbientalVigilancia de la Salud Ambiental4_CHAPINERO2_NOVIEMBRE_2025</v>
          </cell>
          <cell r="O6824">
            <v>0</v>
          </cell>
          <cell r="R6824">
            <v>0</v>
          </cell>
          <cell r="S6824">
            <v>0</v>
          </cell>
        </row>
        <row r="6825">
          <cell r="E6825" t="str">
            <v>251612. Vigilancia de la Salud AmbientalVigilancia de la Salud Ambiental</v>
          </cell>
          <cell r="F6825" t="str">
            <v>Gerencia para la Vigilancia de la Salud Ambiental</v>
          </cell>
          <cell r="G6825" t="str">
            <v>Gerencia para la vigilancia de la Salud Ambiental</v>
          </cell>
          <cell r="H6825" t="str">
            <v>GSP</v>
          </cell>
          <cell r="I6825" t="str">
            <v>Gestión de vigilancia de la Salud Ambiental</v>
          </cell>
          <cell r="J6825" t="str">
            <v>VER SIVIGILA</v>
          </cell>
          <cell r="K6825" t="str">
            <v>VER SIVIGILA</v>
          </cell>
          <cell r="L6825" t="str">
            <v>4_CHAPINERO</v>
          </cell>
          <cell r="M6825" t="str">
            <v>2_NOVIEMBRE_2025</v>
          </cell>
          <cell r="N6825" t="str">
            <v>251612. Vigilancia de la Salud AmbientalVigilancia de la Salud Ambiental4_CHAPINERO2_NOVIEMBRE_2025</v>
          </cell>
          <cell r="O6825">
            <v>0</v>
          </cell>
          <cell r="R6825">
            <v>0</v>
          </cell>
          <cell r="S6825">
            <v>0</v>
          </cell>
        </row>
        <row r="6826">
          <cell r="E6826" t="str">
            <v>252012. Vigilancia de la Salud AmbientalVigilancia de la Salud Ambiental</v>
          </cell>
          <cell r="F6826" t="str">
            <v>Gerencia para la Vigilancia de la Salud Ambiental</v>
          </cell>
          <cell r="G6826" t="str">
            <v>Gerencia para la vigilancia de la Salud Ambiental</v>
          </cell>
          <cell r="H6826" t="str">
            <v>GSP</v>
          </cell>
          <cell r="I6826" t="str">
            <v>Gestión de vigilancia de la Salud Ambiental</v>
          </cell>
          <cell r="J6826" t="str">
            <v>VER SIVIGILA</v>
          </cell>
          <cell r="K6826" t="str">
            <v>VER SIVIGILA</v>
          </cell>
          <cell r="L6826" t="str">
            <v>4_CHAPINERO</v>
          </cell>
          <cell r="M6826" t="str">
            <v>2_NOVIEMBRE_2025</v>
          </cell>
          <cell r="N6826" t="str">
            <v>252012. Vigilancia de la Salud AmbientalVigilancia de la Salud Ambiental4_CHAPINERO2_NOVIEMBRE_2025</v>
          </cell>
          <cell r="O6826">
            <v>0</v>
          </cell>
          <cell r="R6826">
            <v>0</v>
          </cell>
          <cell r="S6826">
            <v>0</v>
          </cell>
        </row>
        <row r="6827">
          <cell r="E6827" t="str">
            <v>107512. Vigilancia de la Salud AmbientalVigilancia de la Salud Ambiental</v>
          </cell>
          <cell r="F6827" t="str">
            <v>Educación para la Salud Pública - Vigilancia de la Salud Ambiental</v>
          </cell>
          <cell r="G6827" t="str">
            <v>Línea Aire Ruido y Radiación Electromagnética</v>
          </cell>
          <cell r="H6827" t="str">
            <v>GSP</v>
          </cell>
          <cell r="I6827" t="str">
            <v>Vigilancia epidemiológica ambiental</v>
          </cell>
          <cell r="J6827" t="str">
            <v>VER SIVIGILA</v>
          </cell>
          <cell r="K6827" t="str">
            <v>VER SIVIGILA</v>
          </cell>
          <cell r="L6827" t="str">
            <v>4_CHAPINERO</v>
          </cell>
          <cell r="M6827" t="str">
            <v>2_NOVIEMBRE_2025</v>
          </cell>
          <cell r="N6827" t="str">
            <v>107512. Vigilancia de la Salud AmbientalVigilancia de la Salud Ambiental4_CHAPINERO2_NOVIEMBRE_2025</v>
          </cell>
          <cell r="O6827">
            <v>0</v>
          </cell>
          <cell r="R6827">
            <v>0</v>
          </cell>
          <cell r="S6827">
            <v>0</v>
          </cell>
        </row>
        <row r="6828">
          <cell r="E6828" t="str">
            <v>188012. Vigilancia de la Salud AmbientalVigilancia de la Salud Ambiental</v>
          </cell>
          <cell r="F6828" t="str">
            <v>Vigilancia Epidemiológica de Efectos en Salud Asociados a Factores Ambientales</v>
          </cell>
          <cell r="G6828" t="str">
            <v>Línea Aire Ruido y Radiación Electromagnética</v>
          </cell>
          <cell r="H6828" t="str">
            <v>GSP</v>
          </cell>
          <cell r="I6828" t="str">
            <v>Vigilancia epidemiológica ambiental</v>
          </cell>
          <cell r="J6828" t="str">
            <v>VER SIVIGILA</v>
          </cell>
          <cell r="K6828" t="str">
            <v>VER SIVIGILA</v>
          </cell>
          <cell r="L6828" t="str">
            <v>4_CHAPINERO</v>
          </cell>
          <cell r="M6828" t="str">
            <v>2_NOVIEMBRE_2025</v>
          </cell>
          <cell r="N6828" t="str">
            <v>188012. Vigilancia de la Salud AmbientalVigilancia de la Salud Ambiental4_CHAPINERO2_NOVIEMBRE_2025</v>
          </cell>
          <cell r="O6828">
            <v>434160</v>
          </cell>
          <cell r="R6828">
            <v>2</v>
          </cell>
          <cell r="S6828">
            <v>868320</v>
          </cell>
        </row>
        <row r="6829">
          <cell r="E6829" t="str">
            <v>212512. Vigilancia de la Salud AmbientalVigilancia de la Salud Ambiental</v>
          </cell>
          <cell r="F6829" t="str">
            <v>Vigilancia Epidemiológica de Efectos en Salud Asociados a Factores Ambientales</v>
          </cell>
          <cell r="G6829" t="str">
            <v>Línea Aire Ruido y Radiación Electromagnética</v>
          </cell>
          <cell r="H6829" t="str">
            <v>GSP</v>
          </cell>
          <cell r="I6829" t="str">
            <v>Vigilancia epidemiológica ambiental</v>
          </cell>
          <cell r="J6829" t="str">
            <v>VER SIVIGILA</v>
          </cell>
          <cell r="K6829" t="str">
            <v>VER SIVIGILA</v>
          </cell>
          <cell r="L6829" t="str">
            <v>4_CHAPINERO</v>
          </cell>
          <cell r="M6829" t="str">
            <v>2_NOVIEMBRE_2025</v>
          </cell>
          <cell r="N6829" t="str">
            <v>212512. Vigilancia de la Salud AmbientalVigilancia de la Salud Ambiental4_CHAPINERO2_NOVIEMBRE_2025</v>
          </cell>
          <cell r="O6829">
            <v>0</v>
          </cell>
          <cell r="R6829">
            <v>0</v>
          </cell>
          <cell r="S6829">
            <v>0</v>
          </cell>
        </row>
        <row r="6830">
          <cell r="E6830" t="str">
            <v>237812. Vigilancia de la Salud AmbientalVigilancia de la Salud Ambiental</v>
          </cell>
          <cell r="F6830" t="str">
            <v>Vigilancia Epidemiológica de Efectos en Salud Asociados a Factores Ambientales</v>
          </cell>
          <cell r="G6830" t="str">
            <v>Línea Aire Ruido y Radiación Electromagnética</v>
          </cell>
          <cell r="H6830" t="str">
            <v>GSP</v>
          </cell>
          <cell r="I6830" t="str">
            <v>Vigilancia epidemiológica ambiental</v>
          </cell>
          <cell r="J6830" t="str">
            <v>VER SIVIGILA</v>
          </cell>
          <cell r="K6830" t="str">
            <v>VER SIVIGILA</v>
          </cell>
          <cell r="L6830" t="str">
            <v>4_CHAPINERO</v>
          </cell>
          <cell r="M6830" t="str">
            <v>2_NOVIEMBRE_2025</v>
          </cell>
          <cell r="N6830" t="str">
            <v>237812. Vigilancia de la Salud AmbientalVigilancia de la Salud Ambiental4_CHAPINERO2_NOVIEMBRE_2025</v>
          </cell>
          <cell r="O6830">
            <v>54270</v>
          </cell>
          <cell r="R6830">
            <v>13</v>
          </cell>
          <cell r="S6830">
            <v>705510</v>
          </cell>
        </row>
        <row r="6831">
          <cell r="E6831" t="str">
            <v>239912. Vigilancia de la Salud AmbientalVigilancia de la Salud Ambiental</v>
          </cell>
          <cell r="F6831" t="str">
            <v>Acciones de Fiscalización y Aseguramiento Sanitario</v>
          </cell>
          <cell r="G6831" t="str">
            <v>Línea Aire Ruido y Radiación Electromagnética</v>
          </cell>
          <cell r="H6831" t="str">
            <v>GSP</v>
          </cell>
          <cell r="I6831" t="str">
            <v>Establecimiento vigilado y controlado</v>
          </cell>
          <cell r="J6831" t="str">
            <v>VER SIVIGILA</v>
          </cell>
          <cell r="K6831" t="str">
            <v>VER SIVIGILA</v>
          </cell>
          <cell r="L6831" t="str">
            <v>4_CHAPINERO</v>
          </cell>
          <cell r="M6831" t="str">
            <v>2_NOVIEMBRE_2025</v>
          </cell>
          <cell r="N6831" t="str">
            <v>239912. Vigilancia de la Salud AmbientalVigilancia de la Salud Ambiental4_CHAPINERO2_NOVIEMBRE_2025</v>
          </cell>
          <cell r="O6831">
            <v>35979</v>
          </cell>
          <cell r="R6831">
            <v>143</v>
          </cell>
          <cell r="S6831">
            <v>5144997</v>
          </cell>
        </row>
        <row r="6832">
          <cell r="E6832" t="str">
            <v>240012. Vigilancia de la Salud AmbientalVigilancia de la Salud Ambiental</v>
          </cell>
          <cell r="F6832" t="str">
            <v>Educación para la Salud Pública - Vigilancia de la Salud Ambiental</v>
          </cell>
          <cell r="G6832" t="str">
            <v>Línea Aire Ruido y Radiación Electromagnética</v>
          </cell>
          <cell r="H6832" t="str">
            <v>GSP</v>
          </cell>
          <cell r="I6832" t="str">
            <v>Vigilancia epidemiológica ambiental</v>
          </cell>
          <cell r="J6832" t="str">
            <v>VER SIVIGILA</v>
          </cell>
          <cell r="K6832" t="str">
            <v>VER SIVIGILA</v>
          </cell>
          <cell r="L6832" t="str">
            <v>4_CHAPINERO</v>
          </cell>
          <cell r="M6832" t="str">
            <v>2_NOVIEMBRE_2025</v>
          </cell>
          <cell r="N6832" t="str">
            <v>240012. Vigilancia de la Salud AmbientalVigilancia de la Salud Ambiental4_CHAPINERO2_NOVIEMBRE_2025</v>
          </cell>
          <cell r="O6832">
            <v>418080</v>
          </cell>
          <cell r="R6832">
            <v>1</v>
          </cell>
          <cell r="S6832">
            <v>418080</v>
          </cell>
        </row>
        <row r="6833">
          <cell r="E6833" t="str">
            <v>240212. Vigilancia de la Salud AmbientalVigilancia de la Salud Ambiental</v>
          </cell>
          <cell r="F6833" t="str">
            <v>Vigilancia Epidemiológica de Efectos en Salud Asociados a Factores Ambientales</v>
          </cell>
          <cell r="G6833" t="str">
            <v>Línea Aire Ruido y Radiación Electromagnética</v>
          </cell>
          <cell r="H6833" t="str">
            <v>GSP</v>
          </cell>
          <cell r="I6833" t="str">
            <v>Vigilancia epidemiológica ambiental</v>
          </cell>
          <cell r="J6833" t="str">
            <v>VER SIVIGILA</v>
          </cell>
          <cell r="K6833" t="str">
            <v>VER SIVIGILA</v>
          </cell>
          <cell r="L6833" t="str">
            <v>4_CHAPINERO</v>
          </cell>
          <cell r="M6833" t="str">
            <v>2_NOVIEMBRE_2025</v>
          </cell>
          <cell r="N6833" t="str">
            <v>240212. Vigilancia de la Salud AmbientalVigilancia de la Salud Ambiental4_CHAPINERO2_NOVIEMBRE_2025</v>
          </cell>
          <cell r="O6833">
            <v>733248</v>
          </cell>
          <cell r="R6833">
            <v>3</v>
          </cell>
          <cell r="S6833">
            <v>2199744</v>
          </cell>
        </row>
        <row r="6834">
          <cell r="E6834" t="str">
            <v>240312. Vigilancia de la Salud AmbientalVigilancia de la Salud Ambiental</v>
          </cell>
          <cell r="F6834" t="str">
            <v>Acciones de Fiscalización y Aseguramiento Sanitario</v>
          </cell>
          <cell r="G6834" t="str">
            <v>Línea Aire Ruido y Radiación Electromagnética</v>
          </cell>
          <cell r="H6834" t="str">
            <v>GSP</v>
          </cell>
          <cell r="I6834" t="str">
            <v>Establecimiento vigilado y controlado</v>
          </cell>
          <cell r="J6834" t="str">
            <v>VER SIVIGILA</v>
          </cell>
          <cell r="K6834" t="str">
            <v>VER SIVIGILA</v>
          </cell>
          <cell r="L6834" t="str">
            <v>4_CHAPINERO</v>
          </cell>
          <cell r="M6834" t="str">
            <v>2_NOVIEMBRE_2025</v>
          </cell>
          <cell r="N6834" t="str">
            <v>240312. Vigilancia de la Salud AmbientalVigilancia de la Salud Ambiental4_CHAPINERO2_NOVIEMBRE_2025</v>
          </cell>
          <cell r="O6834">
            <v>0</v>
          </cell>
          <cell r="R6834">
            <v>0</v>
          </cell>
          <cell r="S6834">
            <v>0</v>
          </cell>
        </row>
        <row r="6835">
          <cell r="E6835" t="str">
            <v>240612. Vigilancia de la Salud AmbientalVigilancia de la Salud Ambiental</v>
          </cell>
          <cell r="F6835" t="str">
            <v>Vigilancia Epidemiológica de Efectos en Salud Asociados a Factores Ambientales</v>
          </cell>
          <cell r="G6835" t="str">
            <v>Línea Aire Ruido y Radiación Electromagnética</v>
          </cell>
          <cell r="H6835" t="str">
            <v>GSP</v>
          </cell>
          <cell r="I6835" t="str">
            <v>Vigilancia epidemiológica ambiental</v>
          </cell>
          <cell r="J6835" t="str">
            <v>VER SIVIGILA</v>
          </cell>
          <cell r="K6835" t="str">
            <v>VER SIVIGILA</v>
          </cell>
          <cell r="L6835" t="str">
            <v>4_CHAPINERO</v>
          </cell>
          <cell r="M6835" t="str">
            <v>2_NOVIEMBRE_2025</v>
          </cell>
          <cell r="N6835" t="str">
            <v>240612. Vigilancia de la Salud AmbientalVigilancia de la Salud Ambiental4_CHAPINERO2_NOVIEMBRE_2025</v>
          </cell>
          <cell r="O6835">
            <v>209040</v>
          </cell>
          <cell r="R6835">
            <v>11</v>
          </cell>
          <cell r="S6835">
            <v>2299440</v>
          </cell>
        </row>
        <row r="6836">
          <cell r="E6836" t="str">
            <v>247412. Vigilancia de la Salud AmbientalVigilancia de la Salud Ambiental</v>
          </cell>
          <cell r="F6836" t="str">
            <v>Gerencia para la Vigilancia de la Salud Ambiental</v>
          </cell>
          <cell r="G6836" t="str">
            <v>Línea Aire Ruido y Radiación Electromagnética</v>
          </cell>
          <cell r="H6836" t="str">
            <v>GSP</v>
          </cell>
          <cell r="I6836" t="str">
            <v>Gestión de vigilancia de la Salud Ambiental</v>
          </cell>
          <cell r="J6836" t="str">
            <v>VER SIVIGILA</v>
          </cell>
          <cell r="K6836" t="str">
            <v>VER SIVIGILA</v>
          </cell>
          <cell r="L6836" t="str">
            <v>4_CHAPINERO</v>
          </cell>
          <cell r="M6836" t="str">
            <v>2_NOVIEMBRE_2025</v>
          </cell>
          <cell r="N6836" t="str">
            <v>247412. Vigilancia de la Salud AmbientalVigilancia de la Salud Ambiental4_CHAPINERO2_NOVIEMBRE_2025</v>
          </cell>
          <cell r="O6836">
            <v>0</v>
          </cell>
          <cell r="R6836">
            <v>0</v>
          </cell>
          <cell r="S6836">
            <v>0</v>
          </cell>
        </row>
        <row r="6837">
          <cell r="E6837" t="str">
            <v>247612. Vigilancia de la Salud AmbientalVigilancia de la Salud Ambiental</v>
          </cell>
          <cell r="F6837" t="str">
            <v>Gerencia para la Vigilancia de la Salud Ambiental</v>
          </cell>
          <cell r="G6837" t="str">
            <v>Línea Aire Ruido y Radiación Electromagnética</v>
          </cell>
          <cell r="H6837" t="str">
            <v>GSP</v>
          </cell>
          <cell r="I6837" t="str">
            <v>Gestión de vigilancia de la Salud Ambiental</v>
          </cell>
          <cell r="J6837" t="str">
            <v>VER SIVIGILA</v>
          </cell>
          <cell r="K6837" t="str">
            <v>VER SIVIGILA</v>
          </cell>
          <cell r="L6837" t="str">
            <v>4_CHAPINERO</v>
          </cell>
          <cell r="M6837" t="str">
            <v>2_NOVIEMBRE_2025</v>
          </cell>
          <cell r="N6837" t="str">
            <v>247612. Vigilancia de la Salud AmbientalVigilancia de la Salud Ambiental4_CHAPINERO2_NOVIEMBRE_2025</v>
          </cell>
          <cell r="O6837">
            <v>356976</v>
          </cell>
          <cell r="R6837">
            <v>1</v>
          </cell>
          <cell r="S6837">
            <v>356976</v>
          </cell>
        </row>
        <row r="6838">
          <cell r="E6838" t="str">
            <v>8512. Vigilancia de la Salud AmbientalVigilancia de la Salud Ambiental</v>
          </cell>
          <cell r="F6838" t="str">
            <v>Acciones de Fiscalización y Aseguramiento Sanitario</v>
          </cell>
          <cell r="G6838" t="str">
            <v>Línea Alimentos Sanos y Seguros</v>
          </cell>
          <cell r="H6838" t="str">
            <v>GSP</v>
          </cell>
          <cell r="I6838" t="str">
            <v>Establecimiento vigilado y controlado</v>
          </cell>
          <cell r="J6838" t="str">
            <v>VER SIVIGILA</v>
          </cell>
          <cell r="K6838" t="str">
            <v>VER SIVIGILA</v>
          </cell>
          <cell r="L6838" t="str">
            <v>4_CHAPINERO</v>
          </cell>
          <cell r="M6838" t="str">
            <v>2_NOVIEMBRE_2025</v>
          </cell>
          <cell r="N6838" t="str">
            <v>8512. Vigilancia de la Salud AmbientalVigilancia de la Salud Ambiental4_CHAPINERO2_NOVIEMBRE_2025</v>
          </cell>
          <cell r="O6838">
            <v>471144</v>
          </cell>
          <cell r="R6838">
            <v>3</v>
          </cell>
          <cell r="S6838">
            <v>1413432</v>
          </cell>
        </row>
        <row r="6839">
          <cell r="E6839" t="str">
            <v>8712. Vigilancia de la Salud AmbientalVigilancia de la Salud Ambiental</v>
          </cell>
          <cell r="F6839" t="str">
            <v>Acciones de Fiscalización y Aseguramiento Sanitario</v>
          </cell>
          <cell r="G6839" t="str">
            <v>Línea Alimentos Sanos y Seguros</v>
          </cell>
          <cell r="H6839" t="str">
            <v>GSP</v>
          </cell>
          <cell r="I6839" t="str">
            <v>Establecimiento vigilado y controlado</v>
          </cell>
          <cell r="J6839" t="str">
            <v>VER SIVIGILA</v>
          </cell>
          <cell r="K6839" t="str">
            <v>VER SIVIGILA</v>
          </cell>
          <cell r="L6839" t="str">
            <v>4_CHAPINERO</v>
          </cell>
          <cell r="M6839" t="str">
            <v>2_NOVIEMBRE_2025</v>
          </cell>
          <cell r="N6839" t="str">
            <v>8712. Vigilancia de la Salud AmbientalVigilancia de la Salud Ambiental4_CHAPINERO2_NOVIEMBRE_2025</v>
          </cell>
          <cell r="O6839">
            <v>71958</v>
          </cell>
          <cell r="R6839">
            <v>46</v>
          </cell>
          <cell r="S6839">
            <v>3310068</v>
          </cell>
        </row>
        <row r="6840">
          <cell r="E6840" t="str">
            <v>8912. Vigilancia de la Salud AmbientalVigilancia de la Salud Ambiental</v>
          </cell>
          <cell r="F6840" t="str">
            <v>Acciones de Fiscalización y Aseguramiento Sanitario</v>
          </cell>
          <cell r="G6840" t="str">
            <v>Línea Alimentos Sanos y Seguros</v>
          </cell>
          <cell r="H6840" t="str">
            <v>GSP</v>
          </cell>
          <cell r="I6840" t="str">
            <v>Establecimiento vigilado y controlado</v>
          </cell>
          <cell r="J6840" t="str">
            <v>VER SIVIGILA</v>
          </cell>
          <cell r="K6840" t="str">
            <v>VER SIVIGILA</v>
          </cell>
          <cell r="L6840" t="str">
            <v>4_CHAPINERO</v>
          </cell>
          <cell r="M6840" t="str">
            <v>2_NOVIEMBRE_2025</v>
          </cell>
          <cell r="N6840" t="str">
            <v>8912. Vigilancia de la Salud AmbientalVigilancia de la Salud Ambiental4_CHAPINERO2_NOVIEMBRE_2025</v>
          </cell>
          <cell r="O6840">
            <v>91656</v>
          </cell>
          <cell r="R6840">
            <v>8</v>
          </cell>
          <cell r="S6840">
            <v>733248</v>
          </cell>
        </row>
        <row r="6841">
          <cell r="E6841" t="str">
            <v>9012. Vigilancia de la Salud AmbientalVigilancia de la Salud Ambiental</v>
          </cell>
          <cell r="F6841" t="str">
            <v>Acciones de Fiscalización y Aseguramiento Sanitario</v>
          </cell>
          <cell r="G6841" t="str">
            <v>Línea Alimentos Sanos y Seguros</v>
          </cell>
          <cell r="H6841" t="str">
            <v>GSP</v>
          </cell>
          <cell r="I6841" t="str">
            <v>Establecimiento vigilado y controlado</v>
          </cell>
          <cell r="J6841" t="str">
            <v>VER SIVIGILA</v>
          </cell>
          <cell r="K6841" t="str">
            <v>VER SIVIGILA</v>
          </cell>
          <cell r="L6841" t="str">
            <v>4_CHAPINERO</v>
          </cell>
          <cell r="M6841" t="str">
            <v>2_NOVIEMBRE_2025</v>
          </cell>
          <cell r="N6841" t="str">
            <v>9012. Vigilancia de la Salud AmbientalVigilancia de la Salud Ambiental4_CHAPINERO2_NOVIEMBRE_2025</v>
          </cell>
          <cell r="O6841">
            <v>71958</v>
          </cell>
          <cell r="R6841">
            <v>51</v>
          </cell>
          <cell r="S6841">
            <v>3669858</v>
          </cell>
        </row>
        <row r="6842">
          <cell r="E6842" t="str">
            <v>9312. Vigilancia de la Salud AmbientalVigilancia de la Salud Ambiental</v>
          </cell>
          <cell r="F6842" t="str">
            <v>Acciones de Fiscalización y Aseguramiento Sanitario</v>
          </cell>
          <cell r="G6842" t="str">
            <v>Línea Alimentos Sanos y Seguros</v>
          </cell>
          <cell r="H6842" t="str">
            <v>GSP</v>
          </cell>
          <cell r="I6842" t="str">
            <v>Establecimiento vigilado y controlado</v>
          </cell>
          <cell r="J6842" t="str">
            <v>VER SIVIGILA</v>
          </cell>
          <cell r="K6842" t="str">
            <v>VER SIVIGILA</v>
          </cell>
          <cell r="L6842" t="str">
            <v>4_CHAPINERO</v>
          </cell>
          <cell r="M6842" t="str">
            <v>2_NOVIEMBRE_2025</v>
          </cell>
          <cell r="N6842" t="str">
            <v>9312. Vigilancia de la Salud AmbientalVigilancia de la Salud Ambiental4_CHAPINERO2_NOVIEMBRE_2025</v>
          </cell>
          <cell r="O6842">
            <v>91656</v>
          </cell>
          <cell r="R6842">
            <v>1</v>
          </cell>
          <cell r="S6842">
            <v>91656</v>
          </cell>
        </row>
        <row r="6843">
          <cell r="E6843" t="str">
            <v>9412. Vigilancia de la Salud AmbientalVigilancia de la Salud Ambiental</v>
          </cell>
          <cell r="F6843" t="str">
            <v>Acciones de Fiscalización y Aseguramiento Sanitario</v>
          </cell>
          <cell r="G6843" t="str">
            <v>Línea Alimentos Sanos y Seguros</v>
          </cell>
          <cell r="H6843" t="str">
            <v>GSP</v>
          </cell>
          <cell r="I6843" t="str">
            <v>Establecimiento vigilado y controlado</v>
          </cell>
          <cell r="J6843" t="str">
            <v>VER SIVIGILA</v>
          </cell>
          <cell r="K6843" t="str">
            <v>VER SIVIGILA</v>
          </cell>
          <cell r="L6843" t="str">
            <v>4_CHAPINERO</v>
          </cell>
          <cell r="M6843" t="str">
            <v>2_NOVIEMBRE_2025</v>
          </cell>
          <cell r="N6843" t="str">
            <v>9412. Vigilancia de la Salud AmbientalVigilancia de la Salud Ambiental4_CHAPINERO2_NOVIEMBRE_2025</v>
          </cell>
          <cell r="O6843">
            <v>163614</v>
          </cell>
          <cell r="R6843">
            <v>1</v>
          </cell>
          <cell r="S6843">
            <v>163614</v>
          </cell>
        </row>
        <row r="6844">
          <cell r="E6844" t="str">
            <v>9712. Vigilancia de la Salud AmbientalVigilancia de la Salud Ambiental</v>
          </cell>
          <cell r="F6844" t="str">
            <v>Acciones de Fiscalización y Aseguramiento Sanitario</v>
          </cell>
          <cell r="G6844" t="str">
            <v>Línea Alimentos Sanos y Seguros</v>
          </cell>
          <cell r="H6844" t="str">
            <v>GSP</v>
          </cell>
          <cell r="I6844" t="str">
            <v>Establecimiento vigilado y controlado</v>
          </cell>
          <cell r="J6844" t="str">
            <v>VER SIVIGILA</v>
          </cell>
          <cell r="K6844" t="str">
            <v>VER SIVIGILA</v>
          </cell>
          <cell r="L6844" t="str">
            <v>4_CHAPINERO</v>
          </cell>
          <cell r="M6844" t="str">
            <v>2_NOVIEMBRE_2025</v>
          </cell>
          <cell r="N6844" t="str">
            <v>9712. Vigilancia de la Salud AmbientalVigilancia de la Salud Ambiental4_CHAPINERO2_NOVIEMBRE_2025</v>
          </cell>
          <cell r="O6844">
            <v>71958</v>
          </cell>
          <cell r="R6844">
            <v>44</v>
          </cell>
          <cell r="S6844">
            <v>3166152</v>
          </cell>
        </row>
        <row r="6845">
          <cell r="E6845" t="str">
            <v>9912. Vigilancia de la Salud AmbientalVigilancia de la Salud Ambiental</v>
          </cell>
          <cell r="F6845" t="str">
            <v>Acciones de Fiscalización y Aseguramiento Sanitario</v>
          </cell>
          <cell r="G6845" t="str">
            <v>Línea Alimentos Sanos y Seguros</v>
          </cell>
          <cell r="H6845" t="str">
            <v>GSP</v>
          </cell>
          <cell r="I6845" t="str">
            <v>Establecimiento vigilado y controlado</v>
          </cell>
          <cell r="J6845" t="str">
            <v>VER SIVIGILA</v>
          </cell>
          <cell r="K6845" t="str">
            <v>VER SIVIGILA</v>
          </cell>
          <cell r="L6845" t="str">
            <v>4_CHAPINERO</v>
          </cell>
          <cell r="M6845" t="str">
            <v>2_NOVIEMBRE_2025</v>
          </cell>
          <cell r="N6845" t="str">
            <v>9912. Vigilancia de la Salud AmbientalVigilancia de la Salud Ambiental4_CHAPINERO2_NOVIEMBRE_2025</v>
          </cell>
          <cell r="O6845">
            <v>545380</v>
          </cell>
          <cell r="R6845">
            <v>4</v>
          </cell>
          <cell r="S6845">
            <v>2181520</v>
          </cell>
        </row>
        <row r="6846">
          <cell r="E6846" t="str">
            <v>10412. Vigilancia de la Salud AmbientalVigilancia de la Salud Ambiental</v>
          </cell>
          <cell r="F6846" t="str">
            <v>Acciones de Fiscalización y Aseguramiento Sanitario</v>
          </cell>
          <cell r="G6846" t="str">
            <v>Línea Alimentos Sanos y Seguros</v>
          </cell>
          <cell r="H6846" t="str">
            <v>GSP</v>
          </cell>
          <cell r="I6846" t="str">
            <v>Establecimiento vigilado y controlado</v>
          </cell>
          <cell r="J6846" t="str">
            <v>VER SIVIGILA</v>
          </cell>
          <cell r="K6846" t="str">
            <v>VER SIVIGILA</v>
          </cell>
          <cell r="L6846" t="str">
            <v>4_CHAPINERO</v>
          </cell>
          <cell r="M6846" t="str">
            <v>2_NOVIEMBRE_2025</v>
          </cell>
          <cell r="N6846" t="str">
            <v>10412. Vigilancia de la Salud AmbientalVigilancia de la Salud Ambiental4_CHAPINERO2_NOVIEMBRE_2025</v>
          </cell>
          <cell r="O6846">
            <v>91656</v>
          </cell>
          <cell r="R6846">
            <v>133</v>
          </cell>
          <cell r="S6846">
            <v>12190248</v>
          </cell>
        </row>
        <row r="6847">
          <cell r="E6847" t="str">
            <v>111612. Vigilancia de la Salud AmbientalVigilancia de la Salud Ambiental</v>
          </cell>
          <cell r="F6847" t="str">
            <v>Acciones de Fiscalización y Aseguramiento Sanitario</v>
          </cell>
          <cell r="G6847" t="str">
            <v>Línea Alimentos Sanos y Seguros</v>
          </cell>
          <cell r="H6847" t="str">
            <v>GSP</v>
          </cell>
          <cell r="I6847" t="str">
            <v>Establecimiento vigilado y controlado</v>
          </cell>
          <cell r="J6847" t="str">
            <v>VER SIVIGILA</v>
          </cell>
          <cell r="K6847" t="str">
            <v>VER SIVIGILA</v>
          </cell>
          <cell r="L6847" t="str">
            <v>4_CHAPINERO</v>
          </cell>
          <cell r="M6847" t="str">
            <v>2_NOVIEMBRE_2025</v>
          </cell>
          <cell r="N6847" t="str">
            <v>111612. Vigilancia de la Salud AmbientalVigilancia de la Salud Ambiental4_CHAPINERO2_NOVIEMBRE_2025</v>
          </cell>
          <cell r="O6847">
            <v>462568</v>
          </cell>
          <cell r="R6847">
            <v>16</v>
          </cell>
          <cell r="S6847">
            <v>7401088</v>
          </cell>
        </row>
        <row r="6848">
          <cell r="E6848" t="str">
            <v>124812. Vigilancia de la Salud AmbientalVigilancia de la Salud Ambiental</v>
          </cell>
          <cell r="F6848" t="str">
            <v>Acciones de Fiscalización y Aseguramiento Sanitario</v>
          </cell>
          <cell r="G6848" t="str">
            <v>Línea Alimentos Sanos y Seguros</v>
          </cell>
          <cell r="H6848" t="str">
            <v>GSP</v>
          </cell>
          <cell r="I6848" t="str">
            <v>Establecimiento vigilado y controlado</v>
          </cell>
          <cell r="J6848" t="str">
            <v>VER SIVIGILA</v>
          </cell>
          <cell r="K6848" t="str">
            <v>VER SIVIGILA</v>
          </cell>
          <cell r="L6848" t="str">
            <v>4_CHAPINERO</v>
          </cell>
          <cell r="M6848" t="str">
            <v>2_NOVIEMBRE_2025</v>
          </cell>
          <cell r="N6848" t="str">
            <v>124812. Vigilancia de la Salud AmbientalVigilancia de la Salud Ambiental4_CHAPINERO2_NOVIEMBRE_2025</v>
          </cell>
          <cell r="O6848">
            <v>91656</v>
          </cell>
          <cell r="R6848">
            <v>3</v>
          </cell>
          <cell r="S6848">
            <v>274968</v>
          </cell>
        </row>
        <row r="6849">
          <cell r="E6849" t="str">
            <v>125012. Vigilancia de la Salud AmbientalVigilancia de la Salud Ambiental</v>
          </cell>
          <cell r="F6849" t="str">
            <v>Acciones de Fiscalización y Aseguramiento Sanitario</v>
          </cell>
          <cell r="G6849" t="str">
            <v>Línea Alimentos Sanos y Seguros</v>
          </cell>
          <cell r="H6849" t="str">
            <v>GSP</v>
          </cell>
          <cell r="I6849" t="str">
            <v>Establecimiento vigilado y controlado</v>
          </cell>
          <cell r="J6849" t="str">
            <v>VER SIVIGILA</v>
          </cell>
          <cell r="K6849" t="str">
            <v>VER SIVIGILA</v>
          </cell>
          <cell r="L6849" t="str">
            <v>4_CHAPINERO</v>
          </cell>
          <cell r="M6849" t="str">
            <v>2_NOVIEMBRE_2025</v>
          </cell>
          <cell r="N6849" t="str">
            <v>125012. Vigilancia de la Salud AmbientalVigilancia de la Salud Ambiental4_CHAPINERO2_NOVIEMBRE_2025</v>
          </cell>
          <cell r="O6849">
            <v>431748</v>
          </cell>
          <cell r="R6849">
            <v>1</v>
          </cell>
          <cell r="S6849">
            <v>431748</v>
          </cell>
        </row>
        <row r="6850">
          <cell r="E6850" t="str">
            <v>178012. Vigilancia de la Salud AmbientalVigilancia de la Salud Ambiental</v>
          </cell>
          <cell r="F6850" t="str">
            <v>Acciones de Fiscalización y Aseguramiento Sanitario</v>
          </cell>
          <cell r="G6850" t="str">
            <v>Línea Alimentos Sanos y Seguros</v>
          </cell>
          <cell r="H6850" t="str">
            <v>GSP</v>
          </cell>
          <cell r="I6850" t="str">
            <v>Establecimiento vigilado y controlado</v>
          </cell>
          <cell r="J6850" t="str">
            <v>VER SIVIGILA</v>
          </cell>
          <cell r="K6850" t="str">
            <v>VER SIVIGILA</v>
          </cell>
          <cell r="L6850" t="str">
            <v>4_CHAPINERO</v>
          </cell>
          <cell r="M6850" t="str">
            <v>2_NOVIEMBRE_2025</v>
          </cell>
          <cell r="N6850" t="str">
            <v>178012. Vigilancia de la Salud AmbientalVigilancia de la Salud Ambiental4_CHAPINERO2_NOVIEMBRE_2025</v>
          </cell>
          <cell r="O6850">
            <v>0</v>
          </cell>
          <cell r="R6850">
            <v>0</v>
          </cell>
          <cell r="S6850">
            <v>0</v>
          </cell>
        </row>
        <row r="6851">
          <cell r="E6851" t="str">
            <v>186412. Vigilancia de la Salud AmbientalVigilancia de la Salud Ambiental</v>
          </cell>
          <cell r="F6851" t="str">
            <v>Educación para la Salud Pública - Vigilancia de la Salud Ambiental</v>
          </cell>
          <cell r="G6851" t="str">
            <v>Línea Alimentos Sanos y Seguros</v>
          </cell>
          <cell r="H6851" t="str">
            <v>GSP</v>
          </cell>
          <cell r="I6851" t="str">
            <v>Fortalecimiento de capacidades</v>
          </cell>
          <cell r="J6851" t="str">
            <v>VER SIVIGILA</v>
          </cell>
          <cell r="K6851" t="str">
            <v>VER SIVIGILA</v>
          </cell>
          <cell r="L6851" t="str">
            <v>4_CHAPINERO</v>
          </cell>
          <cell r="M6851" t="str">
            <v>2_NOVIEMBRE_2025</v>
          </cell>
          <cell r="N6851" t="str">
            <v>186412. Vigilancia de la Salud AmbientalVigilancia de la Salud Ambiental4_CHAPINERO2_NOVIEMBRE_2025</v>
          </cell>
          <cell r="O6851">
            <v>91656</v>
          </cell>
          <cell r="R6851">
            <v>3</v>
          </cell>
          <cell r="S6851">
            <v>274968</v>
          </cell>
        </row>
        <row r="6852">
          <cell r="E6852" t="str">
            <v>194612. Vigilancia de la Salud AmbientalVigilancia de la Salud Ambiental</v>
          </cell>
          <cell r="F6852" t="str">
            <v>Acciones de Fiscalización y Aseguramiento Sanitario</v>
          </cell>
          <cell r="G6852" t="str">
            <v>Línea Alimentos Sanos y Seguros</v>
          </cell>
          <cell r="H6852" t="str">
            <v>GSP</v>
          </cell>
          <cell r="I6852" t="str">
            <v>Establecimiento vigilado y controlado</v>
          </cell>
          <cell r="J6852" t="str">
            <v>VER SIVIGILA</v>
          </cell>
          <cell r="K6852" t="str">
            <v>VER SIVIGILA</v>
          </cell>
          <cell r="L6852" t="str">
            <v>4_CHAPINERO</v>
          </cell>
          <cell r="M6852" t="str">
            <v>2_NOVIEMBRE_2025</v>
          </cell>
          <cell r="N6852" t="str">
            <v>194612. Vigilancia de la Salud AmbientalVigilancia de la Salud Ambiental4_CHAPINERO2_NOVIEMBRE_2025</v>
          </cell>
          <cell r="O6852">
            <v>163614</v>
          </cell>
          <cell r="R6852">
            <v>14</v>
          </cell>
          <cell r="S6852">
            <v>2290596</v>
          </cell>
        </row>
        <row r="6853">
          <cell r="E6853" t="str">
            <v>201612. Vigilancia de la Salud AmbientalVigilancia de la Salud Ambiental</v>
          </cell>
          <cell r="F6853" t="str">
            <v>Acciones de Fiscalización y Aseguramiento Sanitario</v>
          </cell>
          <cell r="G6853" t="str">
            <v>Línea Alimentos Sanos y Seguros</v>
          </cell>
          <cell r="H6853" t="str">
            <v>GSP</v>
          </cell>
          <cell r="I6853" t="str">
            <v>Establecimiento vigilado y controlado</v>
          </cell>
          <cell r="J6853" t="str">
            <v>VER SIVIGILA</v>
          </cell>
          <cell r="K6853" t="str">
            <v>VER SIVIGILA</v>
          </cell>
          <cell r="L6853" t="str">
            <v>4_CHAPINERO</v>
          </cell>
          <cell r="M6853" t="str">
            <v>2_NOVIEMBRE_2025</v>
          </cell>
          <cell r="N6853" t="str">
            <v>201612. Vigilancia de la Salud AmbientalVigilancia de la Salud Ambiental4_CHAPINERO2_NOVIEMBRE_2025</v>
          </cell>
          <cell r="O6853">
            <v>30552</v>
          </cell>
          <cell r="R6853">
            <v>3</v>
          </cell>
          <cell r="S6853">
            <v>91656</v>
          </cell>
        </row>
        <row r="6854">
          <cell r="E6854" t="str">
            <v>2812. Vigilancia de la Salud AmbientalVigilancia de la Salud Ambiental</v>
          </cell>
          <cell r="F6854" t="str">
            <v>Acciones de Fiscalización y Aseguramiento Sanitario</v>
          </cell>
          <cell r="G6854" t="str">
            <v>Línea Calidad de Agua y Saneamiento básico</v>
          </cell>
          <cell r="H6854" t="str">
            <v>GSP</v>
          </cell>
          <cell r="I6854" t="str">
            <v>Establecimiento vigilado y controlado</v>
          </cell>
          <cell r="J6854" t="str">
            <v>VER SIVIGILA</v>
          </cell>
          <cell r="K6854" t="str">
            <v>VER SIVIGILA</v>
          </cell>
          <cell r="L6854" t="str">
            <v>4_CHAPINERO</v>
          </cell>
          <cell r="M6854" t="str">
            <v>2_NOVIEMBRE_2025</v>
          </cell>
          <cell r="N6854" t="str">
            <v>2812. Vigilancia de la Salud AmbientalVigilancia de la Salud Ambiental4_CHAPINERO2_NOVIEMBRE_2025</v>
          </cell>
          <cell r="O6854">
            <v>71958</v>
          </cell>
          <cell r="R6854">
            <v>2</v>
          </cell>
          <cell r="S6854">
            <v>143916</v>
          </cell>
        </row>
        <row r="6855">
          <cell r="E6855" t="str">
            <v>3312. Vigilancia de la Salud AmbientalVigilancia de la Salud Ambiental</v>
          </cell>
          <cell r="F6855" t="str">
            <v>Acciones de Fiscalización y Aseguramiento Sanitario</v>
          </cell>
          <cell r="G6855" t="str">
            <v>Línea Calidad de Agua y Saneamiento básico</v>
          </cell>
          <cell r="H6855" t="str">
            <v>GSP</v>
          </cell>
          <cell r="I6855" t="str">
            <v>Establecimiento vigilado y controlado</v>
          </cell>
          <cell r="J6855" t="str">
            <v>VER SIVIGILA</v>
          </cell>
          <cell r="K6855" t="str">
            <v>VER SIVIGILA</v>
          </cell>
          <cell r="L6855" t="str">
            <v>4_CHAPINERO</v>
          </cell>
          <cell r="M6855" t="str">
            <v>2_NOVIEMBRE_2025</v>
          </cell>
          <cell r="N6855" t="str">
            <v>3312. Vigilancia de la Salud AmbientalVigilancia de la Salud Ambiental4_CHAPINERO2_NOVIEMBRE_2025</v>
          </cell>
          <cell r="O6855">
            <v>152760</v>
          </cell>
          <cell r="R6855">
            <v>12</v>
          </cell>
          <cell r="S6855">
            <v>1833120</v>
          </cell>
        </row>
        <row r="6856">
          <cell r="E6856" t="str">
            <v>3412. Vigilancia de la Salud AmbientalVigilancia de la Salud Ambiental</v>
          </cell>
          <cell r="F6856" t="str">
            <v>Acciones de Fiscalización y Aseguramiento Sanitario</v>
          </cell>
          <cell r="G6856" t="str">
            <v>Línea Calidad de Agua y Saneamiento básico</v>
          </cell>
          <cell r="H6856" t="str">
            <v>GSP</v>
          </cell>
          <cell r="I6856" t="str">
            <v>Establecimiento vigilado y controlado</v>
          </cell>
          <cell r="J6856" t="str">
            <v>VER SIVIGILA</v>
          </cell>
          <cell r="K6856" t="str">
            <v>VER SIVIGILA</v>
          </cell>
          <cell r="L6856" t="str">
            <v>4_CHAPINERO</v>
          </cell>
          <cell r="M6856" t="str">
            <v>2_NOVIEMBRE_2025</v>
          </cell>
          <cell r="N6856" t="str">
            <v>3412. Vigilancia de la Salud AmbientalVigilancia de la Salud Ambiental4_CHAPINERO2_NOVIEMBRE_2025</v>
          </cell>
          <cell r="O6856">
            <v>0</v>
          </cell>
          <cell r="R6856">
            <v>0</v>
          </cell>
          <cell r="S6856">
            <v>0</v>
          </cell>
        </row>
        <row r="6857">
          <cell r="E6857" t="str">
            <v>4112. Vigilancia de la Salud AmbientalVigilancia de la Salud Ambiental</v>
          </cell>
          <cell r="F6857" t="str">
            <v>Acciones de Fiscalización y Aseguramiento Sanitario</v>
          </cell>
          <cell r="G6857" t="str">
            <v>Línea Calidad de Agua y Saneamiento básico</v>
          </cell>
          <cell r="H6857" t="str">
            <v>GSP</v>
          </cell>
          <cell r="I6857" t="str">
            <v>Establecimiento vigilado y controlado</v>
          </cell>
          <cell r="J6857" t="str">
            <v>VER SIVIGILA</v>
          </cell>
          <cell r="K6857" t="str">
            <v>VER SIVIGILA</v>
          </cell>
          <cell r="L6857" t="str">
            <v>4_CHAPINERO</v>
          </cell>
          <cell r="M6857" t="str">
            <v>2_NOVIEMBRE_2025</v>
          </cell>
          <cell r="N6857" t="str">
            <v>4112. Vigilancia de la Salud AmbientalVigilancia de la Salud Ambiental4_CHAPINERO2_NOVIEMBRE_2025</v>
          </cell>
          <cell r="O6857">
            <v>91656</v>
          </cell>
          <cell r="R6857">
            <v>4</v>
          </cell>
          <cell r="S6857">
            <v>366624</v>
          </cell>
        </row>
        <row r="6858">
          <cell r="E6858" t="str">
            <v>4612. Vigilancia de la Salud AmbientalVigilancia de la Salud Ambiental</v>
          </cell>
          <cell r="F6858" t="str">
            <v>Acciones de Fiscalización y Aseguramiento Sanitario</v>
          </cell>
          <cell r="G6858" t="str">
            <v>Línea Calidad de Agua y Saneamiento básico</v>
          </cell>
          <cell r="H6858" t="str">
            <v>GSP</v>
          </cell>
          <cell r="I6858" t="str">
            <v>Establecimiento vigilado y controlado</v>
          </cell>
          <cell r="J6858" t="str">
            <v>VER SIVIGILA</v>
          </cell>
          <cell r="K6858" t="str">
            <v>VER SIVIGILA</v>
          </cell>
          <cell r="L6858" t="str">
            <v>4_CHAPINERO</v>
          </cell>
          <cell r="M6858" t="str">
            <v>2_NOVIEMBRE_2025</v>
          </cell>
          <cell r="N6858" t="str">
            <v>4612. Vigilancia de la Salud AmbientalVigilancia de la Salud Ambiental4_CHAPINERO2_NOVIEMBRE_2025</v>
          </cell>
          <cell r="O6858">
            <v>122208</v>
          </cell>
          <cell r="R6858">
            <v>11</v>
          </cell>
          <cell r="S6858">
            <v>1344288</v>
          </cell>
        </row>
        <row r="6859">
          <cell r="E6859" t="str">
            <v>6312. Vigilancia de la Salud AmbientalVigilancia de la Salud Ambiental</v>
          </cell>
          <cell r="F6859" t="str">
            <v>Intervenciones en Viviendas</v>
          </cell>
          <cell r="G6859" t="str">
            <v>Línea Calidad de Agua y Saneamiento básico</v>
          </cell>
          <cell r="H6859" t="str">
            <v>GSP</v>
          </cell>
          <cell r="I6859" t="str">
            <v>Inspección en Viviendas</v>
          </cell>
          <cell r="J6859" t="str">
            <v>VER SIVIGILA</v>
          </cell>
          <cell r="K6859" t="str">
            <v>VER SIVIGILA</v>
          </cell>
          <cell r="L6859" t="str">
            <v>4_CHAPINERO</v>
          </cell>
          <cell r="M6859" t="str">
            <v>2_NOVIEMBRE_2025</v>
          </cell>
          <cell r="N6859" t="str">
            <v>6312. Vigilancia de la Salud AmbientalVigilancia de la Salud Ambiental4_CHAPINERO2_NOVIEMBRE_2025</v>
          </cell>
          <cell r="O6859">
            <v>71958</v>
          </cell>
          <cell r="R6859">
            <v>1</v>
          </cell>
          <cell r="S6859">
            <v>71958</v>
          </cell>
        </row>
        <row r="6860">
          <cell r="E6860" t="str">
            <v>100512. Vigilancia de la Salud AmbientalVigilancia de la Salud Ambiental</v>
          </cell>
          <cell r="F6860" t="str">
            <v>Acciones de Fiscalización y Aseguramiento Sanitario</v>
          </cell>
          <cell r="G6860" t="str">
            <v>Línea Calidad de Agua y Saneamiento básico</v>
          </cell>
          <cell r="H6860" t="str">
            <v>GSP</v>
          </cell>
          <cell r="I6860" t="str">
            <v>Establecimiento vigilado y controlado</v>
          </cell>
          <cell r="J6860" t="str">
            <v>VER SIVIGILA</v>
          </cell>
          <cell r="K6860" t="str">
            <v>VER SIVIGILA</v>
          </cell>
          <cell r="L6860" t="str">
            <v>4_CHAPINERO</v>
          </cell>
          <cell r="M6860" t="str">
            <v>2_NOVIEMBRE_2025</v>
          </cell>
          <cell r="N6860" t="str">
            <v>100512. Vigilancia de la Salud AmbientalVigilancia de la Salud Ambiental4_CHAPINERO2_NOVIEMBRE_2025</v>
          </cell>
          <cell r="O6860">
            <v>91656</v>
          </cell>
          <cell r="R6860">
            <v>17</v>
          </cell>
          <cell r="S6860">
            <v>1558152</v>
          </cell>
        </row>
        <row r="6861">
          <cell r="E6861" t="str">
            <v>100712. Vigilancia de la Salud AmbientalVigilancia de la Salud Ambiental</v>
          </cell>
          <cell r="F6861" t="str">
            <v>Acciones de Fiscalización y Aseguramiento Sanitario</v>
          </cell>
          <cell r="G6861" t="str">
            <v>Línea Calidad de Agua y Saneamiento básico</v>
          </cell>
          <cell r="H6861" t="str">
            <v>GSP</v>
          </cell>
          <cell r="I6861" t="str">
            <v>Establecimiento vigilado y controlado</v>
          </cell>
          <cell r="J6861" t="str">
            <v>VER SIVIGILA</v>
          </cell>
          <cell r="K6861" t="str">
            <v>VER SIVIGILA</v>
          </cell>
          <cell r="L6861" t="str">
            <v>4_CHAPINERO</v>
          </cell>
          <cell r="M6861" t="str">
            <v>2_NOVIEMBRE_2025</v>
          </cell>
          <cell r="N6861" t="str">
            <v>100712. Vigilancia de la Salud AmbientalVigilancia de la Salud Ambiental4_CHAPINERO2_NOVIEMBRE_2025</v>
          </cell>
          <cell r="O6861">
            <v>244416</v>
          </cell>
          <cell r="R6861">
            <v>2</v>
          </cell>
          <cell r="S6861">
            <v>488832</v>
          </cell>
        </row>
        <row r="6862">
          <cell r="E6862" t="str">
            <v>128112. Vigilancia de la Salud AmbientalVigilancia de la Salud Ambiental</v>
          </cell>
          <cell r="F6862" t="str">
            <v>Acciones de Fiscalización y Aseguramiento Sanitario</v>
          </cell>
          <cell r="G6862" t="str">
            <v>Línea Calidad de Agua y Saneamiento básico</v>
          </cell>
          <cell r="H6862" t="str">
            <v>GSP</v>
          </cell>
          <cell r="I6862" t="str">
            <v>Establecimiento vigilado y controlado</v>
          </cell>
          <cell r="J6862" t="str">
            <v>VER SIVIGILA</v>
          </cell>
          <cell r="K6862" t="str">
            <v>VER SIVIGILA</v>
          </cell>
          <cell r="L6862" t="str">
            <v>4_CHAPINERO</v>
          </cell>
          <cell r="M6862" t="str">
            <v>2_NOVIEMBRE_2025</v>
          </cell>
          <cell r="N6862" t="str">
            <v>128112. Vigilancia de la Salud AmbientalVigilancia de la Salud Ambiental4_CHAPINERO2_NOVIEMBRE_2025</v>
          </cell>
          <cell r="O6862">
            <v>91656</v>
          </cell>
          <cell r="R6862">
            <v>1</v>
          </cell>
          <cell r="S6862">
            <v>91656</v>
          </cell>
        </row>
        <row r="6863">
          <cell r="E6863" t="str">
            <v>186812. Vigilancia de la Salud AmbientalVigilancia de la Salud Ambiental</v>
          </cell>
          <cell r="F6863" t="str">
            <v>Acciones de Fiscalización y Aseguramiento Sanitario</v>
          </cell>
          <cell r="G6863" t="str">
            <v>Línea Calidad de Agua y Saneamiento básico</v>
          </cell>
          <cell r="H6863" t="str">
            <v>GSP</v>
          </cell>
          <cell r="I6863" t="str">
            <v>Establecimiento vigilado y controlado</v>
          </cell>
          <cell r="J6863" t="str">
            <v>VER SIVIGILA</v>
          </cell>
          <cell r="K6863" t="str">
            <v>VER SIVIGILA</v>
          </cell>
          <cell r="L6863" t="str">
            <v>4_CHAPINERO</v>
          </cell>
          <cell r="M6863" t="str">
            <v>2_NOVIEMBRE_2025</v>
          </cell>
          <cell r="N6863" t="str">
            <v>186812. Vigilancia de la Salud AmbientalVigilancia de la Salud Ambiental4_CHAPINERO2_NOVIEMBRE_2025</v>
          </cell>
          <cell r="O6863">
            <v>0</v>
          </cell>
          <cell r="R6863">
            <v>0</v>
          </cell>
          <cell r="S6863">
            <v>0</v>
          </cell>
        </row>
        <row r="6864">
          <cell r="E6864" t="str">
            <v>191212. Vigilancia de la Salud AmbientalVigilancia de la Salud Ambiental</v>
          </cell>
          <cell r="F6864" t="str">
            <v>Acciones de Fiscalización y Aseguramiento Sanitario</v>
          </cell>
          <cell r="G6864" t="str">
            <v>Línea Calidad de Agua y Saneamiento básico</v>
          </cell>
          <cell r="H6864" t="str">
            <v>GSP</v>
          </cell>
          <cell r="I6864" t="str">
            <v>Vigilancia intensificada de la Salud Ambiental</v>
          </cell>
          <cell r="J6864" t="str">
            <v>VER SIVIGILA</v>
          </cell>
          <cell r="K6864" t="str">
            <v>VER SIVIGILA</v>
          </cell>
          <cell r="L6864" t="str">
            <v>4_CHAPINERO</v>
          </cell>
          <cell r="M6864" t="str">
            <v>2_NOVIEMBRE_2025</v>
          </cell>
          <cell r="N6864" t="str">
            <v>191212. Vigilancia de la Salud AmbientalVigilancia de la Salud Ambiental4_CHAPINERO2_NOVIEMBRE_2025</v>
          </cell>
          <cell r="O6864">
            <v>22486272</v>
          </cell>
          <cell r="R6864">
            <v>1</v>
          </cell>
          <cell r="S6864">
            <v>22486272</v>
          </cell>
        </row>
        <row r="6865">
          <cell r="E6865" t="str">
            <v>201812. Vigilancia de la Salud AmbientalVigilancia de la Salud Ambiental</v>
          </cell>
          <cell r="F6865" t="str">
            <v>Acciones de Fiscalización y Aseguramiento Sanitario</v>
          </cell>
          <cell r="G6865" t="str">
            <v>Línea Calidad de Agua y Saneamiento básico</v>
          </cell>
          <cell r="H6865" t="str">
            <v>GSP</v>
          </cell>
          <cell r="I6865" t="str">
            <v>Establecimiento vigilado y controlado</v>
          </cell>
          <cell r="J6865" t="str">
            <v>VER SIVIGILA</v>
          </cell>
          <cell r="K6865" t="str">
            <v>VER SIVIGILA</v>
          </cell>
          <cell r="L6865" t="str">
            <v>4_CHAPINERO</v>
          </cell>
          <cell r="M6865" t="str">
            <v>2_NOVIEMBRE_2025</v>
          </cell>
          <cell r="N6865" t="str">
            <v>201812. Vigilancia de la Salud AmbientalVigilancia de la Salud Ambiental4_CHAPINERO2_NOVIEMBRE_2025</v>
          </cell>
          <cell r="O6865">
            <v>47972</v>
          </cell>
          <cell r="R6865">
            <v>127</v>
          </cell>
          <cell r="S6865">
            <v>6092444</v>
          </cell>
        </row>
        <row r="6866">
          <cell r="E6866" t="str">
            <v>202012. Vigilancia de la Salud AmbientalVigilancia de la Salud Ambiental</v>
          </cell>
          <cell r="F6866" t="str">
            <v>Acciones de Fiscalización y Aseguramiento Sanitario</v>
          </cell>
          <cell r="G6866" t="str">
            <v>Línea Calidad de Agua y Saneamiento básico</v>
          </cell>
          <cell r="H6866" t="str">
            <v>GSP</v>
          </cell>
          <cell r="I6866" t="str">
            <v>Establecimiento vigilado y controlado</v>
          </cell>
          <cell r="J6866" t="str">
            <v>VER SIVIGILA</v>
          </cell>
          <cell r="K6866" t="str">
            <v>VER SIVIGILA</v>
          </cell>
          <cell r="L6866" t="str">
            <v>4_CHAPINERO</v>
          </cell>
          <cell r="M6866" t="str">
            <v>2_NOVIEMBRE_2025</v>
          </cell>
          <cell r="N6866" t="str">
            <v>202012. Vigilancia de la Salud AmbientalVigilancia de la Salud Ambiental4_CHAPINERO2_NOVIEMBRE_2025</v>
          </cell>
          <cell r="O6866">
            <v>163614</v>
          </cell>
          <cell r="R6866">
            <v>4</v>
          </cell>
          <cell r="S6866">
            <v>654456</v>
          </cell>
        </row>
        <row r="6867">
          <cell r="E6867" t="str">
            <v>202112. Vigilancia de la Salud AmbientalVigilancia de la Salud Ambiental</v>
          </cell>
          <cell r="F6867" t="str">
            <v>Acciones de Fiscalización y Aseguramiento Sanitario</v>
          </cell>
          <cell r="G6867" t="str">
            <v>Línea Calidad de Agua y Saneamiento básico</v>
          </cell>
          <cell r="H6867" t="str">
            <v>GSP</v>
          </cell>
          <cell r="I6867" t="str">
            <v>Establecimiento vigilado y controlado</v>
          </cell>
          <cell r="J6867" t="str">
            <v>VER SIVIGILA</v>
          </cell>
          <cell r="K6867" t="str">
            <v>VER SIVIGILA</v>
          </cell>
          <cell r="L6867" t="str">
            <v>4_CHAPINERO</v>
          </cell>
          <cell r="M6867" t="str">
            <v>2_NOVIEMBRE_2025</v>
          </cell>
          <cell r="N6867" t="str">
            <v>202112. Vigilancia de la Salud AmbientalVigilancia de la Salud Ambiental4_CHAPINERO2_NOVIEMBRE_2025</v>
          </cell>
          <cell r="O6867">
            <v>305520</v>
          </cell>
          <cell r="R6867">
            <v>7</v>
          </cell>
          <cell r="S6867">
            <v>2138640</v>
          </cell>
        </row>
        <row r="6868">
          <cell r="E6868" t="str">
            <v>202212. Vigilancia de la Salud AmbientalVigilancia de la Salud Ambiental</v>
          </cell>
          <cell r="F6868" t="str">
            <v>Acciones de Fiscalización y Aseguramiento Sanitario</v>
          </cell>
          <cell r="G6868" t="str">
            <v>Línea Calidad de Agua y Saneamiento básico</v>
          </cell>
          <cell r="H6868" t="str">
            <v>GSP</v>
          </cell>
          <cell r="I6868" t="str">
            <v>Establecimiento vigilado y controlado</v>
          </cell>
          <cell r="J6868" t="str">
            <v>VER SIVIGILA</v>
          </cell>
          <cell r="K6868" t="str">
            <v>VER SIVIGILA</v>
          </cell>
          <cell r="L6868" t="str">
            <v>4_CHAPINERO</v>
          </cell>
          <cell r="M6868" t="str">
            <v>2_NOVIEMBRE_2025</v>
          </cell>
          <cell r="N6868" t="str">
            <v>202212. Vigilancia de la Salud AmbientalVigilancia de la Salud Ambiental4_CHAPINERO2_NOVIEMBRE_2025</v>
          </cell>
          <cell r="O6868">
            <v>488832</v>
          </cell>
          <cell r="R6868">
            <v>4</v>
          </cell>
          <cell r="S6868">
            <v>1955328</v>
          </cell>
        </row>
        <row r="6869">
          <cell r="E6869" t="str">
            <v>202312. Vigilancia de la Salud AmbientalVigilancia de la Salud Ambiental</v>
          </cell>
          <cell r="F6869" t="str">
            <v>Acciones de Fiscalización y Aseguramiento Sanitario</v>
          </cell>
          <cell r="G6869" t="str">
            <v>Línea Calidad de Agua y Saneamiento básico</v>
          </cell>
          <cell r="H6869" t="str">
            <v>GSP</v>
          </cell>
          <cell r="I6869" t="str">
            <v>Establecimiento vigilado y controlado</v>
          </cell>
          <cell r="J6869" t="str">
            <v>VER SIVIGILA</v>
          </cell>
          <cell r="K6869" t="str">
            <v>VER SIVIGILA</v>
          </cell>
          <cell r="L6869" t="str">
            <v>4_CHAPINERO</v>
          </cell>
          <cell r="M6869" t="str">
            <v>2_NOVIEMBRE_2025</v>
          </cell>
          <cell r="N6869" t="str">
            <v>202312. Vigilancia de la Salud AmbientalVigilancia de la Salud Ambiental4_CHAPINERO2_NOVIEMBRE_2025</v>
          </cell>
          <cell r="O6869">
            <v>244416</v>
          </cell>
          <cell r="R6869">
            <v>6</v>
          </cell>
          <cell r="S6869">
            <v>1466496</v>
          </cell>
        </row>
        <row r="6870">
          <cell r="E6870" t="str">
            <v>202512. Vigilancia de la Salud AmbientalVigilancia de la Salud Ambiental</v>
          </cell>
          <cell r="F6870" t="str">
            <v>Acciones de Fiscalización y Aseguramiento Sanitario</v>
          </cell>
          <cell r="G6870" t="str">
            <v>Línea Calidad de Agua y Saneamiento básico</v>
          </cell>
          <cell r="H6870" t="str">
            <v>GSP</v>
          </cell>
          <cell r="I6870" t="str">
            <v>Establecimiento vigilado y controlado</v>
          </cell>
          <cell r="J6870" t="str">
            <v>VER SIVIGILA</v>
          </cell>
          <cell r="K6870" t="str">
            <v>VER SIVIGILA</v>
          </cell>
          <cell r="L6870" t="str">
            <v>4_CHAPINERO</v>
          </cell>
          <cell r="M6870" t="str">
            <v>2_NOVIEMBRE_2025</v>
          </cell>
          <cell r="N6870" t="str">
            <v>202512. Vigilancia de la Salud AmbientalVigilancia de la Salud Ambiental4_CHAPINERO2_NOVIEMBRE_2025</v>
          </cell>
          <cell r="O6870">
            <v>305520</v>
          </cell>
          <cell r="R6870">
            <v>3</v>
          </cell>
          <cell r="S6870">
            <v>916560</v>
          </cell>
        </row>
        <row r="6871">
          <cell r="E6871" t="str">
            <v>202712. Vigilancia de la Salud AmbientalVigilancia de la Salud Ambiental</v>
          </cell>
          <cell r="F6871" t="str">
            <v>Acciones de Fiscalización y Aseguramiento Sanitario</v>
          </cell>
          <cell r="G6871" t="str">
            <v>Línea Calidad de Agua y Saneamiento básico</v>
          </cell>
          <cell r="H6871" t="str">
            <v>GSP</v>
          </cell>
          <cell r="I6871" t="str">
            <v>Establecimiento vigilado y controlado</v>
          </cell>
          <cell r="J6871" t="str">
            <v>VER SIVIGILA</v>
          </cell>
          <cell r="K6871" t="str">
            <v>VER SIVIGILA</v>
          </cell>
          <cell r="L6871" t="str">
            <v>4_CHAPINERO</v>
          </cell>
          <cell r="M6871" t="str">
            <v>2_NOVIEMBRE_2025</v>
          </cell>
          <cell r="N6871" t="str">
            <v>202712. Vigilancia de la Salud AmbientalVigilancia de la Salud Ambiental4_CHAPINERO2_NOVIEMBRE_2025</v>
          </cell>
          <cell r="O6871">
            <v>244416</v>
          </cell>
          <cell r="R6871">
            <v>1</v>
          </cell>
          <cell r="S6871">
            <v>244416</v>
          </cell>
        </row>
        <row r="6872">
          <cell r="E6872" t="str">
            <v>202812. Vigilancia de la Salud AmbientalVigilancia de la Salud Ambiental</v>
          </cell>
          <cell r="F6872" t="str">
            <v>Acciones de Fiscalización y Aseguramiento Sanitario</v>
          </cell>
          <cell r="G6872" t="str">
            <v>Línea Calidad de Agua y Saneamiento básico</v>
          </cell>
          <cell r="H6872" t="str">
            <v>GSP</v>
          </cell>
          <cell r="I6872" t="str">
            <v>Establecimiento vigilado y controlado</v>
          </cell>
          <cell r="J6872" t="str">
            <v>VER SIVIGILA</v>
          </cell>
          <cell r="K6872" t="str">
            <v>VER SIVIGILA</v>
          </cell>
          <cell r="L6872" t="str">
            <v>4_CHAPINERO</v>
          </cell>
          <cell r="M6872" t="str">
            <v>2_NOVIEMBRE_2025</v>
          </cell>
          <cell r="N6872" t="str">
            <v>202812. Vigilancia de la Salud AmbientalVigilancia de la Salud Ambiental4_CHAPINERO2_NOVIEMBRE_2025</v>
          </cell>
          <cell r="O6872">
            <v>91656</v>
          </cell>
          <cell r="R6872">
            <v>10</v>
          </cell>
          <cell r="S6872">
            <v>916560</v>
          </cell>
        </row>
        <row r="6873">
          <cell r="E6873" t="str">
            <v>210012. Vigilancia de la Salud AmbientalVigilancia de la Salud Ambiental</v>
          </cell>
          <cell r="F6873" t="str">
            <v>Educación para la Salud Pública - Vigilancia de la Salud Ambiental</v>
          </cell>
          <cell r="G6873" t="str">
            <v>Línea Calidad de Agua y Saneamiento básico</v>
          </cell>
          <cell r="H6873" t="str">
            <v>GSP</v>
          </cell>
          <cell r="I6873" t="str">
            <v>Fortalecimiento de capacidades</v>
          </cell>
          <cell r="J6873" t="str">
            <v>VER SIVIGILA</v>
          </cell>
          <cell r="K6873" t="str">
            <v>VER SIVIGILA</v>
          </cell>
          <cell r="L6873" t="str">
            <v>4_CHAPINERO</v>
          </cell>
          <cell r="M6873" t="str">
            <v>2_NOVIEMBRE_2025</v>
          </cell>
          <cell r="N6873" t="str">
            <v>210012. Vigilancia de la Salud AmbientalVigilancia de la Salud Ambiental4_CHAPINERO2_NOVIEMBRE_2025</v>
          </cell>
          <cell r="O6873">
            <v>0</v>
          </cell>
          <cell r="R6873">
            <v>0</v>
          </cell>
          <cell r="S6873">
            <v>0</v>
          </cell>
        </row>
        <row r="6874">
          <cell r="E6874" t="str">
            <v>215012. Vigilancia de la Salud AmbientalVigilancia de la Salud Ambiental</v>
          </cell>
          <cell r="F6874" t="str">
            <v>Acciones de Fiscalización y Aseguramiento Sanitario</v>
          </cell>
          <cell r="G6874" t="str">
            <v>Línea Calidad de Agua y Saneamiento básico</v>
          </cell>
          <cell r="H6874" t="str">
            <v>GSP</v>
          </cell>
          <cell r="I6874" t="str">
            <v>Establecimiento vigilado y controlado</v>
          </cell>
          <cell r="J6874" t="str">
            <v>VER SIVIGILA</v>
          </cell>
          <cell r="K6874" t="str">
            <v>VER SIVIGILA</v>
          </cell>
          <cell r="L6874" t="str">
            <v>4_CHAPINERO</v>
          </cell>
          <cell r="M6874" t="str">
            <v>2_NOVIEMBRE_2025</v>
          </cell>
          <cell r="N6874" t="str">
            <v>215012. Vigilancia de la Salud AmbientalVigilancia de la Salud Ambiental4_CHAPINERO2_NOVIEMBRE_2025</v>
          </cell>
          <cell r="O6874">
            <v>0</v>
          </cell>
          <cell r="R6874">
            <v>0</v>
          </cell>
          <cell r="S6874">
            <v>0</v>
          </cell>
        </row>
        <row r="6875">
          <cell r="E6875" t="str">
            <v>215212. Vigilancia de la Salud AmbientalVigilancia de la Salud Ambiental</v>
          </cell>
          <cell r="F6875" t="str">
            <v>Acciones de Fiscalización y Aseguramiento Sanitario</v>
          </cell>
          <cell r="G6875" t="str">
            <v>Línea Calidad de Agua y Saneamiento básico</v>
          </cell>
          <cell r="H6875" t="str">
            <v>GSP</v>
          </cell>
          <cell r="I6875" t="str">
            <v>Establecimiento vigilado y controlado</v>
          </cell>
          <cell r="J6875" t="str">
            <v>VER SIVIGILA</v>
          </cell>
          <cell r="K6875" t="str">
            <v>VER SIVIGILA</v>
          </cell>
          <cell r="L6875" t="str">
            <v>4_CHAPINERO</v>
          </cell>
          <cell r="M6875" t="str">
            <v>2_NOVIEMBRE_2025</v>
          </cell>
          <cell r="N6875" t="str">
            <v>215212. Vigilancia de la Salud AmbientalVigilancia de la Salud Ambiental4_CHAPINERO2_NOVIEMBRE_2025</v>
          </cell>
          <cell r="O6875">
            <v>122208</v>
          </cell>
          <cell r="R6875">
            <v>7</v>
          </cell>
          <cell r="S6875">
            <v>855456</v>
          </cell>
        </row>
        <row r="6876">
          <cell r="E6876" t="str">
            <v>215312. Vigilancia de la Salud AmbientalVigilancia de la Salud Ambiental</v>
          </cell>
          <cell r="F6876" t="str">
            <v>Acciones de Fiscalización y Aseguramiento Sanitario</v>
          </cell>
          <cell r="G6876" t="str">
            <v>Línea Calidad de Agua y Saneamiento básico</v>
          </cell>
          <cell r="H6876" t="str">
            <v>GSP</v>
          </cell>
          <cell r="I6876" t="str">
            <v>Establecimiento vigilado y controlado</v>
          </cell>
          <cell r="J6876" t="str">
            <v>VER SIVIGILA</v>
          </cell>
          <cell r="K6876" t="str">
            <v>VER SIVIGILA</v>
          </cell>
          <cell r="L6876" t="str">
            <v>4_CHAPINERO</v>
          </cell>
          <cell r="M6876" t="str">
            <v>2_NOVIEMBRE_2025</v>
          </cell>
          <cell r="N6876" t="str">
            <v>215312. Vigilancia de la Salud AmbientalVigilancia de la Salud Ambiental4_CHAPINERO2_NOVIEMBRE_2025</v>
          </cell>
          <cell r="O6876">
            <v>183312</v>
          </cell>
          <cell r="R6876">
            <v>3</v>
          </cell>
          <cell r="S6876">
            <v>549936</v>
          </cell>
        </row>
        <row r="6877">
          <cell r="E6877" t="str">
            <v>215412. Vigilancia de la Salud AmbientalVigilancia de la Salud Ambiental</v>
          </cell>
          <cell r="F6877" t="str">
            <v>Acciones de Fiscalización y Aseguramiento Sanitario</v>
          </cell>
          <cell r="G6877" t="str">
            <v>Línea Calidad de Agua y Saneamiento básico</v>
          </cell>
          <cell r="H6877" t="str">
            <v>GSP</v>
          </cell>
          <cell r="I6877" t="str">
            <v>Establecimiento vigilado y controlado</v>
          </cell>
          <cell r="J6877" t="str">
            <v>VER SIVIGILA</v>
          </cell>
          <cell r="K6877" t="str">
            <v>VER SIVIGILA</v>
          </cell>
          <cell r="L6877" t="str">
            <v>4_CHAPINERO</v>
          </cell>
          <cell r="M6877" t="str">
            <v>2_NOVIEMBRE_2025</v>
          </cell>
          <cell r="N6877" t="str">
            <v>215412. Vigilancia de la Salud AmbientalVigilancia de la Salud Ambiental4_CHAPINERO2_NOVIEMBRE_2025</v>
          </cell>
          <cell r="O6877">
            <v>122208</v>
          </cell>
          <cell r="R6877">
            <v>16</v>
          </cell>
          <cell r="S6877">
            <v>1955328</v>
          </cell>
        </row>
        <row r="6878">
          <cell r="E6878" t="str">
            <v>239412. Vigilancia de la Salud AmbientalVigilancia de la Salud Ambiental</v>
          </cell>
          <cell r="F6878" t="str">
            <v>Acciones de Fiscalización y Aseguramiento Sanitario</v>
          </cell>
          <cell r="G6878" t="str">
            <v>Línea Calidad de Agua y Saneamiento básico</v>
          </cell>
          <cell r="H6878" t="str">
            <v>GSP</v>
          </cell>
          <cell r="I6878" t="str">
            <v>Establecimiento vigilado y controlado</v>
          </cell>
          <cell r="J6878" t="str">
            <v>VER SIVIGILA</v>
          </cell>
          <cell r="K6878" t="str">
            <v>VER SIVIGILA</v>
          </cell>
          <cell r="L6878" t="str">
            <v>4_CHAPINERO</v>
          </cell>
          <cell r="M6878" t="str">
            <v>2_NOVIEMBRE_2025</v>
          </cell>
          <cell r="N6878" t="str">
            <v>239412. Vigilancia de la Salud AmbientalVigilancia de la Salud Ambiental4_CHAPINERO2_NOVIEMBRE_2025</v>
          </cell>
          <cell r="O6878">
            <v>143916</v>
          </cell>
          <cell r="R6878">
            <v>15</v>
          </cell>
          <cell r="S6878">
            <v>2158740</v>
          </cell>
        </row>
        <row r="6879">
          <cell r="E6879" t="str">
            <v>6512. Vigilancia de la Salud AmbientalVigilancia de la Salud Ambiental</v>
          </cell>
          <cell r="F6879" t="str">
            <v>Acciones de Fiscalización y Aseguramiento Sanitario</v>
          </cell>
          <cell r="G6879" t="str">
            <v>Línea de Medicamentos y Tecnologías en Salud</v>
          </cell>
          <cell r="H6879" t="str">
            <v>GSP</v>
          </cell>
          <cell r="I6879" t="str">
            <v>Establecimiento vigilado y controlado</v>
          </cell>
          <cell r="J6879" t="str">
            <v>VER SIVIGILA</v>
          </cell>
          <cell r="K6879" t="str">
            <v>VER SIVIGILA</v>
          </cell>
          <cell r="L6879" t="str">
            <v>4_CHAPINERO</v>
          </cell>
          <cell r="M6879" t="str">
            <v>2_NOVIEMBRE_2025</v>
          </cell>
          <cell r="N6879" t="str">
            <v>6512. Vigilancia de la Salud AmbientalVigilancia de la Salud Ambiental4_CHAPINERO2_NOVIEMBRE_2025</v>
          </cell>
          <cell r="O6879">
            <v>140968</v>
          </cell>
          <cell r="R6879">
            <v>22</v>
          </cell>
          <cell r="S6879">
            <v>3101296</v>
          </cell>
        </row>
        <row r="6880">
          <cell r="E6880" t="str">
            <v>6612. Vigilancia de la Salud AmbientalVigilancia de la Salud Ambiental</v>
          </cell>
          <cell r="F6880" t="str">
            <v>Acciones de Fiscalización y Aseguramiento Sanitario</v>
          </cell>
          <cell r="G6880" t="str">
            <v>Línea de Medicamentos y Tecnologías en Salud</v>
          </cell>
          <cell r="H6880" t="str">
            <v>GSP</v>
          </cell>
          <cell r="I6880" t="str">
            <v>Establecimiento vigilado y controlado</v>
          </cell>
          <cell r="J6880" t="str">
            <v>VER SIVIGILA</v>
          </cell>
          <cell r="K6880" t="str">
            <v>VER SIVIGILA</v>
          </cell>
          <cell r="L6880" t="str">
            <v>4_CHAPINERO</v>
          </cell>
          <cell r="M6880" t="str">
            <v>2_NOVIEMBRE_2025</v>
          </cell>
          <cell r="N6880" t="str">
            <v>6612. Vigilancia de la Salud AmbientalVigilancia de la Salud Ambiental4_CHAPINERO2_NOVIEMBRE_2025</v>
          </cell>
          <cell r="O6880">
            <v>281936</v>
          </cell>
          <cell r="R6880">
            <v>1</v>
          </cell>
          <cell r="S6880">
            <v>281936</v>
          </cell>
        </row>
        <row r="6881">
          <cell r="E6881" t="str">
            <v>6812. Vigilancia de la Salud AmbientalVigilancia de la Salud Ambiental</v>
          </cell>
          <cell r="F6881" t="str">
            <v>Acciones de Fiscalización y Aseguramiento Sanitario</v>
          </cell>
          <cell r="G6881" t="str">
            <v>Línea de Medicamentos y Tecnologías en Salud</v>
          </cell>
          <cell r="H6881" t="str">
            <v>GSP</v>
          </cell>
          <cell r="I6881" t="str">
            <v>Establecimiento vigilado y controlado</v>
          </cell>
          <cell r="J6881" t="str">
            <v>VER SIVIGILA</v>
          </cell>
          <cell r="K6881" t="str">
            <v>VER SIVIGILA</v>
          </cell>
          <cell r="L6881" t="str">
            <v>4_CHAPINERO</v>
          </cell>
          <cell r="M6881" t="str">
            <v>2_NOVIEMBRE_2025</v>
          </cell>
          <cell r="N6881" t="str">
            <v>6812. Vigilancia de la Salud AmbientalVigilancia de la Salud Ambiental4_CHAPINERO2_NOVIEMBRE_2025</v>
          </cell>
          <cell r="O6881">
            <v>281936</v>
          </cell>
          <cell r="R6881">
            <v>2</v>
          </cell>
          <cell r="S6881">
            <v>563872</v>
          </cell>
        </row>
        <row r="6882">
          <cell r="E6882" t="str">
            <v>6912. Vigilancia de la Salud AmbientalVigilancia de la Salud Ambiental</v>
          </cell>
          <cell r="F6882" t="str">
            <v>Acciones de Fiscalización y Aseguramiento Sanitario</v>
          </cell>
          <cell r="G6882" t="str">
            <v>Línea de Medicamentos y Tecnologías en Salud</v>
          </cell>
          <cell r="H6882" t="str">
            <v>GSP</v>
          </cell>
          <cell r="I6882" t="str">
            <v>Establecimiento vigilado y controlado</v>
          </cell>
          <cell r="J6882" t="str">
            <v>VER SIVIGILA</v>
          </cell>
          <cell r="K6882" t="str">
            <v>VER SIVIGILA</v>
          </cell>
          <cell r="L6882" t="str">
            <v>4_CHAPINERO</v>
          </cell>
          <cell r="M6882" t="str">
            <v>2_NOVIEMBRE_2025</v>
          </cell>
          <cell r="N6882" t="str">
            <v>6912. Vigilancia de la Salud AmbientalVigilancia de la Salud Ambiental4_CHAPINERO2_NOVIEMBRE_2025</v>
          </cell>
          <cell r="O6882">
            <v>71958</v>
          </cell>
          <cell r="R6882">
            <v>7</v>
          </cell>
          <cell r="S6882">
            <v>503706</v>
          </cell>
        </row>
        <row r="6883">
          <cell r="E6883" t="str">
            <v>7112. Vigilancia de la Salud AmbientalVigilancia de la Salud Ambiental</v>
          </cell>
          <cell r="F6883" t="str">
            <v>Acciones de Fiscalización y Aseguramiento Sanitario</v>
          </cell>
          <cell r="G6883" t="str">
            <v>Línea de Medicamentos y Tecnologías en Salud</v>
          </cell>
          <cell r="H6883" t="str">
            <v>GSP</v>
          </cell>
          <cell r="I6883" t="str">
            <v>Establecimiento vigilado y controlado</v>
          </cell>
          <cell r="J6883" t="str">
            <v>VER SIVIGILA</v>
          </cell>
          <cell r="K6883" t="str">
            <v>VER SIVIGILA</v>
          </cell>
          <cell r="L6883" t="str">
            <v>4_CHAPINERO</v>
          </cell>
          <cell r="M6883" t="str">
            <v>2_NOVIEMBRE_2025</v>
          </cell>
          <cell r="N6883" t="str">
            <v>7112. Vigilancia de la Salud AmbientalVigilancia de la Salud Ambiental4_CHAPINERO2_NOVIEMBRE_2025</v>
          </cell>
          <cell r="O6883">
            <v>71958</v>
          </cell>
          <cell r="R6883">
            <v>1</v>
          </cell>
          <cell r="S6883">
            <v>71958</v>
          </cell>
        </row>
        <row r="6884">
          <cell r="E6884" t="str">
            <v>7312. Vigilancia de la Salud AmbientalVigilancia de la Salud Ambiental</v>
          </cell>
          <cell r="F6884" t="str">
            <v>Acciones de Fiscalización y Aseguramiento Sanitario</v>
          </cell>
          <cell r="G6884" t="str">
            <v>Línea de Medicamentos y Tecnologías en Salud</v>
          </cell>
          <cell r="H6884" t="str">
            <v>GSP</v>
          </cell>
          <cell r="I6884" t="str">
            <v>Establecimiento vigilado y controlado</v>
          </cell>
          <cell r="J6884" t="str">
            <v>VER SIVIGILA</v>
          </cell>
          <cell r="K6884" t="str">
            <v>VER SIVIGILA</v>
          </cell>
          <cell r="L6884" t="str">
            <v>4_CHAPINERO</v>
          </cell>
          <cell r="M6884" t="str">
            <v>2_NOVIEMBRE_2025</v>
          </cell>
          <cell r="N6884" t="str">
            <v>7312. Vigilancia de la Salud AmbientalVigilancia de la Salud Ambiental4_CHAPINERO2_NOVIEMBRE_2025</v>
          </cell>
          <cell r="O6884">
            <v>281936</v>
          </cell>
          <cell r="R6884">
            <v>3</v>
          </cell>
          <cell r="S6884">
            <v>845808</v>
          </cell>
        </row>
        <row r="6885">
          <cell r="E6885" t="str">
            <v>7612. Vigilancia de la Salud AmbientalVigilancia de la Salud Ambiental</v>
          </cell>
          <cell r="F6885" t="str">
            <v>Acciones de Fiscalización y Aseguramiento Sanitario</v>
          </cell>
          <cell r="G6885" t="str">
            <v>Línea de Medicamentos y Tecnologías en Salud</v>
          </cell>
          <cell r="H6885" t="str">
            <v>GSP</v>
          </cell>
          <cell r="I6885" t="str">
            <v>Establecimiento vigilado y controlado</v>
          </cell>
          <cell r="J6885" t="str">
            <v>VER SIVIGILA</v>
          </cell>
          <cell r="K6885" t="str">
            <v>VER SIVIGILA</v>
          </cell>
          <cell r="L6885" t="str">
            <v>4_CHAPINERO</v>
          </cell>
          <cell r="M6885" t="str">
            <v>2_NOVIEMBRE_2025</v>
          </cell>
          <cell r="N6885" t="str">
            <v>7612. Vigilancia de la Salud AmbientalVigilancia de la Salud Ambiental4_CHAPINERO2_NOVIEMBRE_2025</v>
          </cell>
          <cell r="O6885">
            <v>211452</v>
          </cell>
          <cell r="R6885">
            <v>1</v>
          </cell>
          <cell r="S6885">
            <v>211452</v>
          </cell>
        </row>
        <row r="6886">
          <cell r="E6886" t="str">
            <v>7912. Vigilancia de la Salud AmbientalVigilancia de la Salud Ambiental</v>
          </cell>
          <cell r="F6886" t="str">
            <v>Acciones de Fiscalización y Aseguramiento Sanitario</v>
          </cell>
          <cell r="G6886" t="str">
            <v>Línea de Medicamentos y Tecnologías en Salud</v>
          </cell>
          <cell r="H6886" t="str">
            <v>GSP</v>
          </cell>
          <cell r="I6886" t="str">
            <v>Establecimiento vigilado y controlado</v>
          </cell>
          <cell r="J6886" t="str">
            <v>VER SIVIGILA</v>
          </cell>
          <cell r="K6886" t="str">
            <v>VER SIVIGILA</v>
          </cell>
          <cell r="L6886" t="str">
            <v>4_CHAPINERO</v>
          </cell>
          <cell r="M6886" t="str">
            <v>2_NOVIEMBRE_2025</v>
          </cell>
          <cell r="N6886" t="str">
            <v>7912. Vigilancia de la Salud AmbientalVigilancia de la Salud Ambiental4_CHAPINERO2_NOVIEMBRE_2025</v>
          </cell>
          <cell r="O6886">
            <v>105726</v>
          </cell>
          <cell r="R6886">
            <v>4</v>
          </cell>
          <cell r="S6886">
            <v>422904</v>
          </cell>
        </row>
        <row r="6887">
          <cell r="E6887" t="str">
            <v>8112. Vigilancia de la Salud AmbientalVigilancia de la Salud Ambiental</v>
          </cell>
          <cell r="F6887" t="str">
            <v>Acciones de Fiscalización y Aseguramiento Sanitario</v>
          </cell>
          <cell r="G6887" t="str">
            <v>Línea de Medicamentos y Tecnologías en Salud</v>
          </cell>
          <cell r="H6887" t="str">
            <v>GSP</v>
          </cell>
          <cell r="I6887" t="str">
            <v>Establecimiento vigilado y controlado</v>
          </cell>
          <cell r="J6887" t="str">
            <v>VER SIVIGILA</v>
          </cell>
          <cell r="K6887" t="str">
            <v>VER SIVIGILA</v>
          </cell>
          <cell r="L6887" t="str">
            <v>4_CHAPINERO</v>
          </cell>
          <cell r="M6887" t="str">
            <v>2_NOVIEMBRE_2025</v>
          </cell>
          <cell r="N6887" t="str">
            <v>8112. Vigilancia de la Salud AmbientalVigilancia de la Salud Ambiental4_CHAPINERO2_NOVIEMBRE_2025</v>
          </cell>
          <cell r="O6887">
            <v>211452</v>
          </cell>
          <cell r="R6887">
            <v>1</v>
          </cell>
          <cell r="S6887">
            <v>211452</v>
          </cell>
        </row>
        <row r="6888">
          <cell r="E6888" t="str">
            <v>101512. Vigilancia de la Salud AmbientalVigilancia de la Salud Ambiental</v>
          </cell>
          <cell r="F6888" t="str">
            <v>Acciones de Fiscalización y Aseguramiento Sanitario</v>
          </cell>
          <cell r="G6888" t="str">
            <v>Línea de Medicamentos y Tecnologías en Salud</v>
          </cell>
          <cell r="H6888" t="str">
            <v>GSP</v>
          </cell>
          <cell r="I6888" t="str">
            <v>Establecimiento vigilado y controlado</v>
          </cell>
          <cell r="J6888" t="str">
            <v>VER SIVIGILA</v>
          </cell>
          <cell r="K6888" t="str">
            <v>VER SIVIGILA</v>
          </cell>
          <cell r="L6888" t="str">
            <v>4_CHAPINERO</v>
          </cell>
          <cell r="M6888" t="str">
            <v>2_NOVIEMBRE_2025</v>
          </cell>
          <cell r="N6888" t="str">
            <v>101512. Vigilancia de la Salud AmbientalVigilancia de la Salud Ambiental4_CHAPINERO2_NOVIEMBRE_2025</v>
          </cell>
          <cell r="O6888">
            <v>105726</v>
          </cell>
          <cell r="R6888">
            <v>1</v>
          </cell>
          <cell r="S6888">
            <v>105726</v>
          </cell>
        </row>
        <row r="6889">
          <cell r="E6889" t="str">
            <v>112912. Vigilancia de la Salud AmbientalVigilancia de la Salud Ambiental</v>
          </cell>
          <cell r="F6889" t="str">
            <v>Acciones de Fiscalización y Aseguramiento Sanitario</v>
          </cell>
          <cell r="G6889" t="str">
            <v>Línea de Medicamentos y Tecnologías en Salud</v>
          </cell>
          <cell r="H6889" t="str">
            <v>GSP</v>
          </cell>
          <cell r="I6889" t="str">
            <v>Establecimiento vigilado y controlado</v>
          </cell>
          <cell r="J6889" t="str">
            <v>VER SIVIGILA</v>
          </cell>
          <cell r="K6889" t="str">
            <v>VER SIVIGILA</v>
          </cell>
          <cell r="L6889" t="str">
            <v>4_CHAPINERO</v>
          </cell>
          <cell r="M6889" t="str">
            <v>2_NOVIEMBRE_2025</v>
          </cell>
          <cell r="N6889" t="str">
            <v>112912. Vigilancia de la Salud AmbientalVigilancia de la Salud Ambiental4_CHAPINERO2_NOVIEMBRE_2025</v>
          </cell>
          <cell r="O6889">
            <v>0</v>
          </cell>
          <cell r="R6889">
            <v>0</v>
          </cell>
          <cell r="S6889">
            <v>0</v>
          </cell>
        </row>
        <row r="6890">
          <cell r="E6890" t="str">
            <v>177112. Vigilancia de la Salud AmbientalVigilancia de la Salud Ambiental</v>
          </cell>
          <cell r="F6890" t="str">
            <v>Acciones de Fiscalización y Aseguramiento Sanitario</v>
          </cell>
          <cell r="G6890" t="str">
            <v>Línea de Medicamentos y Tecnologías en Salud</v>
          </cell>
          <cell r="H6890" t="str">
            <v>GSP</v>
          </cell>
          <cell r="I6890" t="str">
            <v>Establecimiento vigilado y controlado</v>
          </cell>
          <cell r="J6890" t="str">
            <v>VER SIVIGILA</v>
          </cell>
          <cell r="K6890" t="str">
            <v>VER SIVIGILA</v>
          </cell>
          <cell r="L6890" t="str">
            <v>4_CHAPINERO</v>
          </cell>
          <cell r="M6890" t="str">
            <v>2_NOVIEMBRE_2025</v>
          </cell>
          <cell r="N6890" t="str">
            <v>177112. Vigilancia de la Salud AmbientalVigilancia de la Salud Ambiental4_CHAPINERO2_NOVIEMBRE_2025</v>
          </cell>
          <cell r="O6890">
            <v>140968</v>
          </cell>
          <cell r="R6890">
            <v>1</v>
          </cell>
          <cell r="S6890">
            <v>140968</v>
          </cell>
        </row>
        <row r="6891">
          <cell r="E6891" t="str">
            <v>188212. Vigilancia de la Salud AmbientalVigilancia de la Salud Ambiental</v>
          </cell>
          <cell r="F6891" t="str">
            <v>Acciones de Fiscalización y Aseguramiento Sanitario</v>
          </cell>
          <cell r="G6891" t="str">
            <v>Línea de Medicamentos y Tecnologías en Salud</v>
          </cell>
          <cell r="H6891" t="str">
            <v>GSP</v>
          </cell>
          <cell r="I6891" t="str">
            <v>Establecimiento vigilado y controlado</v>
          </cell>
          <cell r="J6891" t="str">
            <v>VER SIVIGILA</v>
          </cell>
          <cell r="K6891" t="str">
            <v>VER SIVIGILA</v>
          </cell>
          <cell r="L6891" t="str">
            <v>4_CHAPINERO</v>
          </cell>
          <cell r="M6891" t="str">
            <v>2_NOVIEMBRE_2025</v>
          </cell>
          <cell r="N6891" t="str">
            <v>188212. Vigilancia de la Salud AmbientalVigilancia de la Salud Ambiental4_CHAPINERO2_NOVIEMBRE_2025</v>
          </cell>
          <cell r="O6891">
            <v>0</v>
          </cell>
          <cell r="R6891">
            <v>0</v>
          </cell>
          <cell r="S6891">
            <v>0</v>
          </cell>
        </row>
        <row r="6892">
          <cell r="E6892" t="str">
            <v>194512. Vigilancia de la Salud AmbientalVigilancia de la Salud Ambiental</v>
          </cell>
          <cell r="F6892" t="str">
            <v>Acciones de Fiscalización y Aseguramiento Sanitario</v>
          </cell>
          <cell r="G6892" t="str">
            <v>Línea de Medicamentos y Tecnologías en Salud</v>
          </cell>
          <cell r="H6892" t="str">
            <v>GSP</v>
          </cell>
          <cell r="I6892" t="str">
            <v>Establecimiento vigilado y controlado</v>
          </cell>
          <cell r="J6892" t="str">
            <v>VER SIVIGILA</v>
          </cell>
          <cell r="K6892" t="str">
            <v>VER SIVIGILA</v>
          </cell>
          <cell r="L6892" t="str">
            <v>4_CHAPINERO</v>
          </cell>
          <cell r="M6892" t="str">
            <v>2_NOVIEMBRE_2025</v>
          </cell>
          <cell r="N6892" t="str">
            <v>194512. Vigilancia de la Salud AmbientalVigilancia de la Salud Ambiental4_CHAPINERO2_NOVIEMBRE_2025</v>
          </cell>
          <cell r="O6892">
            <v>0</v>
          </cell>
          <cell r="R6892">
            <v>0</v>
          </cell>
          <cell r="S6892">
            <v>0</v>
          </cell>
        </row>
        <row r="6893">
          <cell r="E6893" t="str">
            <v>210612. Vigilancia de la Salud AmbientalVigilancia de la Salud Ambiental</v>
          </cell>
          <cell r="F6893" t="str">
            <v>Acciones de Fiscalización y Aseguramiento Sanitario</v>
          </cell>
          <cell r="G6893" t="str">
            <v>Línea de Medicamentos y Tecnologías en Salud</v>
          </cell>
          <cell r="H6893" t="str">
            <v>GSP</v>
          </cell>
          <cell r="I6893" t="str">
            <v>Establecimiento vigilado y controlado</v>
          </cell>
          <cell r="J6893" t="str">
            <v>VER SIVIGILA</v>
          </cell>
          <cell r="K6893" t="str">
            <v>VER SIVIGILA</v>
          </cell>
          <cell r="L6893" t="str">
            <v>4_CHAPINERO</v>
          </cell>
          <cell r="M6893" t="str">
            <v>2_NOVIEMBRE_2025</v>
          </cell>
          <cell r="N6893" t="str">
            <v>210612. Vigilancia de la Salud AmbientalVigilancia de la Salud Ambiental4_CHAPINERO2_NOVIEMBRE_2025</v>
          </cell>
          <cell r="O6893">
            <v>71958</v>
          </cell>
          <cell r="R6893">
            <v>12</v>
          </cell>
          <cell r="S6893">
            <v>863496</v>
          </cell>
        </row>
        <row r="6894">
          <cell r="E6894" t="str">
            <v>245412. Vigilancia de la Salud AmbientalVigilancia de la Salud Ambiental</v>
          </cell>
          <cell r="F6894" t="str">
            <v>Acciones de Fiscalización y Aseguramiento Sanitario</v>
          </cell>
          <cell r="G6894" t="str">
            <v>Línea de Medicamentos y Tecnologías en Salud</v>
          </cell>
          <cell r="H6894" t="str">
            <v>GSP</v>
          </cell>
          <cell r="I6894" t="str">
            <v>Establecimiento vigilado y controlado</v>
          </cell>
          <cell r="J6894" t="str">
            <v>VER SIVIGILA</v>
          </cell>
          <cell r="K6894" t="str">
            <v>VER SIVIGILA</v>
          </cell>
          <cell r="L6894" t="str">
            <v>4_CHAPINERO</v>
          </cell>
          <cell r="M6894" t="str">
            <v>2_NOVIEMBRE_2025</v>
          </cell>
          <cell r="N6894" t="str">
            <v>245412. Vigilancia de la Salud AmbientalVigilancia de la Salud Ambiental4_CHAPINERO2_NOVIEMBRE_2025</v>
          </cell>
          <cell r="O6894">
            <v>0</v>
          </cell>
          <cell r="R6894">
            <v>0</v>
          </cell>
          <cell r="S6894">
            <v>0</v>
          </cell>
        </row>
        <row r="6895">
          <cell r="E6895" t="str">
            <v>178312. Vigilancia de la Salud AmbientalVigilancia de la Salud Ambiental</v>
          </cell>
          <cell r="F6895" t="str">
            <v>Acciones de Fiscalización y Aseguramiento Sanitario</v>
          </cell>
          <cell r="G6895" t="str">
            <v>Línea eventos transmisibles de origen zoonótico</v>
          </cell>
          <cell r="H6895" t="str">
            <v>GSP</v>
          </cell>
          <cell r="I6895" t="str">
            <v>Establecimiento vigilado y controlado</v>
          </cell>
          <cell r="J6895" t="str">
            <v>VER SIVIGILA</v>
          </cell>
          <cell r="K6895" t="str">
            <v>VER SIVIGILA</v>
          </cell>
          <cell r="L6895" t="str">
            <v>4_CHAPINERO</v>
          </cell>
          <cell r="M6895" t="str">
            <v>2_NOVIEMBRE_2025</v>
          </cell>
          <cell r="N6895" t="str">
            <v>178312. Vigilancia de la Salud AmbientalVigilancia de la Salud Ambiental4_CHAPINERO2_NOVIEMBRE_2025</v>
          </cell>
          <cell r="O6895">
            <v>0</v>
          </cell>
          <cell r="R6895">
            <v>0</v>
          </cell>
          <cell r="S6895">
            <v>0</v>
          </cell>
        </row>
        <row r="6896">
          <cell r="E6896" t="str">
            <v>194912. Vigilancia de la Salud AmbientalVigilancia de la Salud Ambiental</v>
          </cell>
          <cell r="F6896" t="str">
            <v xml:space="preserve">Prevención, Vigilancia  y Control de Enfermedades Zoonóticas </v>
          </cell>
          <cell r="G6896" t="str">
            <v>Línea eventos transmisibles de origen zoonótico</v>
          </cell>
          <cell r="H6896" t="str">
            <v>GSP</v>
          </cell>
          <cell r="I6896" t="str">
            <v>Control de vectores</v>
          </cell>
          <cell r="J6896" t="str">
            <v>VER SIVIGILA</v>
          </cell>
          <cell r="K6896" t="str">
            <v>VER SIVIGILA</v>
          </cell>
          <cell r="L6896" t="str">
            <v>4_CHAPINERO</v>
          </cell>
          <cell r="M6896" t="str">
            <v>2_NOVIEMBRE_2025</v>
          </cell>
          <cell r="N6896" t="str">
            <v>194912. Vigilancia de la Salud AmbientalVigilancia de la Salud Ambiental4_CHAPINERO2_NOVIEMBRE_2025</v>
          </cell>
          <cell r="O6896">
            <v>0</v>
          </cell>
          <cell r="R6896">
            <v>0</v>
          </cell>
          <cell r="S6896">
            <v>0</v>
          </cell>
        </row>
        <row r="6897">
          <cell r="E6897" t="str">
            <v>212212. Vigilancia de la Salud AmbientalVigilancia de la Salud Ambiental</v>
          </cell>
          <cell r="F6897" t="str">
            <v>Acciones de Fiscalización y Aseguramiento Sanitario</v>
          </cell>
          <cell r="G6897" t="str">
            <v>Línea eventos transmisibles de origen zoonótico</v>
          </cell>
          <cell r="H6897" t="str">
            <v>GSP</v>
          </cell>
          <cell r="I6897" t="str">
            <v>Observación y seguimiento al animal agresor</v>
          </cell>
          <cell r="J6897" t="str">
            <v>VER SIVIGILA</v>
          </cell>
          <cell r="K6897" t="str">
            <v>VER SIVIGILA</v>
          </cell>
          <cell r="L6897" t="str">
            <v>4_CHAPINERO</v>
          </cell>
          <cell r="M6897" t="str">
            <v>2_NOVIEMBRE_2025</v>
          </cell>
          <cell r="N6897" t="str">
            <v>212212. Vigilancia de la Salud AmbientalVigilancia de la Salud Ambiental4_CHAPINERO2_NOVIEMBRE_2025</v>
          </cell>
          <cell r="O6897">
            <v>0</v>
          </cell>
          <cell r="R6897">
            <v>0</v>
          </cell>
          <cell r="S6897">
            <v>0</v>
          </cell>
        </row>
        <row r="6898">
          <cell r="E6898" t="str">
            <v>212412. Vigilancia de la Salud AmbientalVigilancia de la Salud Ambiental</v>
          </cell>
          <cell r="F6898" t="str">
            <v>Acciones de Fiscalización y Aseguramiento Sanitario</v>
          </cell>
          <cell r="G6898" t="str">
            <v>Línea eventos transmisibles de origen zoonótico</v>
          </cell>
          <cell r="H6898" t="str">
            <v>GSP</v>
          </cell>
          <cell r="I6898" t="str">
            <v>Vigilancia intensificada de la Salud Ambiental</v>
          </cell>
          <cell r="J6898" t="str">
            <v>VER SIVIGILA</v>
          </cell>
          <cell r="K6898" t="str">
            <v>VER SIVIGILA</v>
          </cell>
          <cell r="L6898" t="str">
            <v>4_CHAPINERO</v>
          </cell>
          <cell r="M6898" t="str">
            <v>2_NOVIEMBRE_2025</v>
          </cell>
          <cell r="N6898" t="str">
            <v>212412. Vigilancia de la Salud AmbientalVigilancia de la Salud Ambiental4_CHAPINERO2_NOVIEMBRE_2025</v>
          </cell>
          <cell r="O6898">
            <v>0</v>
          </cell>
          <cell r="R6898">
            <v>0</v>
          </cell>
          <cell r="S6898">
            <v>0</v>
          </cell>
        </row>
        <row r="6899">
          <cell r="E6899" t="str">
            <v>215712. Vigilancia de la Salud AmbientalVigilancia de la Salud Ambiental</v>
          </cell>
          <cell r="F6899" t="str">
            <v>Acciones de Fiscalización y Aseguramiento Sanitario</v>
          </cell>
          <cell r="G6899" t="str">
            <v>Línea eventos transmisibles de origen zoonótico</v>
          </cell>
          <cell r="H6899" t="str">
            <v>GSP</v>
          </cell>
          <cell r="I6899" t="str">
            <v>Establecimiento vigilado y controlado</v>
          </cell>
          <cell r="J6899" t="str">
            <v>VER SIVIGILA</v>
          </cell>
          <cell r="K6899" t="str">
            <v>VER SIVIGILA</v>
          </cell>
          <cell r="L6899" t="str">
            <v>4_CHAPINERO</v>
          </cell>
          <cell r="M6899" t="str">
            <v>2_NOVIEMBRE_2025</v>
          </cell>
          <cell r="N6899" t="str">
            <v>215712. Vigilancia de la Salud AmbientalVigilancia de la Salud Ambiental4_CHAPINERO2_NOVIEMBRE_2025</v>
          </cell>
          <cell r="O6899">
            <v>0</v>
          </cell>
          <cell r="R6899">
            <v>0</v>
          </cell>
          <cell r="S6899">
            <v>0</v>
          </cell>
        </row>
        <row r="6900">
          <cell r="E6900" t="str">
            <v>238812. Vigilancia de la Salud AmbientalVigilancia de la Salud Ambiental</v>
          </cell>
          <cell r="F6900" t="str">
            <v>Acciones de Fiscalización y Aseguramiento Sanitario</v>
          </cell>
          <cell r="G6900" t="str">
            <v>Línea eventos transmisibles de origen zoonótico</v>
          </cell>
          <cell r="H6900" t="str">
            <v>GSP</v>
          </cell>
          <cell r="I6900" t="str">
            <v>Establecimiento vigilado y controlado</v>
          </cell>
          <cell r="J6900" t="str">
            <v>VER SIVIGILA</v>
          </cell>
          <cell r="K6900" t="str">
            <v>VER SIVIGILA</v>
          </cell>
          <cell r="L6900" t="str">
            <v>4_CHAPINERO</v>
          </cell>
          <cell r="M6900" t="str">
            <v>2_NOVIEMBRE_2025</v>
          </cell>
          <cell r="N6900" t="str">
            <v>238812. Vigilancia de la Salud AmbientalVigilancia de la Salud Ambiental4_CHAPINERO2_NOVIEMBRE_2025</v>
          </cell>
          <cell r="O6900">
            <v>91656</v>
          </cell>
          <cell r="R6900">
            <v>1</v>
          </cell>
          <cell r="S6900">
            <v>91656</v>
          </cell>
        </row>
        <row r="6901">
          <cell r="E6901" t="str">
            <v>239312. Vigilancia de la Salud AmbientalVigilancia de la Salud Ambiental</v>
          </cell>
          <cell r="F6901" t="str">
            <v>Acciones de Fiscalización y Aseguramiento Sanitario</v>
          </cell>
          <cell r="G6901" t="str">
            <v>Línea eventos transmisibles de origen zoonótico</v>
          </cell>
          <cell r="H6901" t="str">
            <v>GSP</v>
          </cell>
          <cell r="I6901" t="str">
            <v>Establecimiento vigilado y controlado</v>
          </cell>
          <cell r="J6901" t="str">
            <v>VER SIVIGILA</v>
          </cell>
          <cell r="K6901" t="str">
            <v>VER SIVIGILA</v>
          </cell>
          <cell r="L6901" t="str">
            <v>4_CHAPINERO</v>
          </cell>
          <cell r="M6901" t="str">
            <v>2_NOVIEMBRE_2025</v>
          </cell>
          <cell r="N6901" t="str">
            <v>239312. Vigilancia de la Salud AmbientalVigilancia de la Salud Ambiental4_CHAPINERO2_NOVIEMBRE_2025</v>
          </cell>
          <cell r="O6901">
            <v>0</v>
          </cell>
          <cell r="R6901">
            <v>0</v>
          </cell>
          <cell r="S6901">
            <v>0</v>
          </cell>
        </row>
        <row r="6902">
          <cell r="E6902" t="str">
            <v>245812. Vigilancia de la Salud AmbientalVigilancia de la Salud Ambiental</v>
          </cell>
          <cell r="F6902" t="str">
            <v>Acciones de Fiscalización y Aseguramiento Sanitario</v>
          </cell>
          <cell r="G6902" t="str">
            <v>Línea eventos transmisibles de origen zoonótico</v>
          </cell>
          <cell r="H6902" t="str">
            <v>GSP</v>
          </cell>
          <cell r="I6902" t="str">
            <v>Establecimiento vigilado y controlado</v>
          </cell>
          <cell r="J6902" t="str">
            <v>VER SIVIGILA</v>
          </cell>
          <cell r="K6902" t="str">
            <v>VER SIVIGILA</v>
          </cell>
          <cell r="L6902" t="str">
            <v>4_CHAPINERO</v>
          </cell>
          <cell r="M6902" t="str">
            <v>2_NOVIEMBRE_2025</v>
          </cell>
          <cell r="N6902" t="str">
            <v>245812. Vigilancia de la Salud AmbientalVigilancia de la Salud Ambiental4_CHAPINERO2_NOVIEMBRE_2025</v>
          </cell>
          <cell r="O6902">
            <v>122208</v>
          </cell>
          <cell r="R6902">
            <v>1</v>
          </cell>
          <cell r="S6902">
            <v>122208</v>
          </cell>
        </row>
        <row r="6903">
          <cell r="E6903" t="str">
            <v>245912. Vigilancia de la Salud AmbientalVigilancia de la Salud Ambiental</v>
          </cell>
          <cell r="F6903" t="str">
            <v>Acciones de Fiscalización y Aseguramiento Sanitario</v>
          </cell>
          <cell r="G6903" t="str">
            <v>Línea eventos transmisibles de origen zoonótico</v>
          </cell>
          <cell r="H6903" t="str">
            <v>GSP</v>
          </cell>
          <cell r="I6903" t="str">
            <v>Establecimiento vigilado y controlado</v>
          </cell>
          <cell r="J6903" t="str">
            <v>VER SIVIGILA</v>
          </cell>
          <cell r="K6903" t="str">
            <v>VER SIVIGILA</v>
          </cell>
          <cell r="L6903" t="str">
            <v>4_CHAPINERO</v>
          </cell>
          <cell r="M6903" t="str">
            <v>2_NOVIEMBRE_2025</v>
          </cell>
          <cell r="N6903" t="str">
            <v>245912. Vigilancia de la Salud AmbientalVigilancia de la Salud Ambiental4_CHAPINERO2_NOVIEMBRE_2025</v>
          </cell>
          <cell r="O6903">
            <v>122208</v>
          </cell>
          <cell r="R6903">
            <v>2</v>
          </cell>
          <cell r="S6903">
            <v>244416</v>
          </cell>
        </row>
        <row r="6904">
          <cell r="E6904" t="str">
            <v>246012. Vigilancia de la Salud AmbientalVigilancia de la Salud Ambiental</v>
          </cell>
          <cell r="F6904" t="str">
            <v>Acciones de Fiscalización y Aseguramiento Sanitario</v>
          </cell>
          <cell r="G6904" t="str">
            <v>Línea eventos transmisibles de origen zoonótico</v>
          </cell>
          <cell r="H6904" t="str">
            <v>GSP</v>
          </cell>
          <cell r="I6904" t="str">
            <v>Establecimiento vigilado y controlado</v>
          </cell>
          <cell r="J6904" t="str">
            <v>VER SIVIGILA</v>
          </cell>
          <cell r="K6904" t="str">
            <v>VER SIVIGILA</v>
          </cell>
          <cell r="L6904" t="str">
            <v>4_CHAPINERO</v>
          </cell>
          <cell r="M6904" t="str">
            <v>2_NOVIEMBRE_2025</v>
          </cell>
          <cell r="N6904" t="str">
            <v>246012. Vigilancia de la Salud AmbientalVigilancia de la Salud Ambiental4_CHAPINERO2_NOVIEMBRE_2025</v>
          </cell>
          <cell r="O6904">
            <v>183312</v>
          </cell>
          <cell r="R6904">
            <v>1</v>
          </cell>
          <cell r="S6904">
            <v>183312</v>
          </cell>
        </row>
        <row r="6905">
          <cell r="E6905" t="str">
            <v>412. Vigilancia de la Salud AmbientalVigilancia de la Salud Ambiental</v>
          </cell>
          <cell r="F6905" t="str">
            <v>Acciones de Fiscalización y Aseguramiento Sanitario</v>
          </cell>
          <cell r="G6905" t="str">
            <v>Línea Seguridad química</v>
          </cell>
          <cell r="H6905" t="str">
            <v>GSP</v>
          </cell>
          <cell r="I6905" t="str">
            <v>Establecimiento vigilado y controlado</v>
          </cell>
          <cell r="J6905" t="str">
            <v>VER SIVIGILA</v>
          </cell>
          <cell r="K6905" t="str">
            <v>VER SIVIGILA</v>
          </cell>
          <cell r="L6905" t="str">
            <v>4_CHAPINERO</v>
          </cell>
          <cell r="M6905" t="str">
            <v>2_NOVIEMBRE_2025</v>
          </cell>
          <cell r="N6905" t="str">
            <v>412. Vigilancia de la Salud AmbientalVigilancia de la Salud Ambiental4_CHAPINERO2_NOVIEMBRE_2025</v>
          </cell>
          <cell r="O6905">
            <v>91656</v>
          </cell>
          <cell r="R6905">
            <v>10</v>
          </cell>
          <cell r="S6905">
            <v>916560</v>
          </cell>
        </row>
        <row r="6906">
          <cell r="E6906" t="str">
            <v>612. Vigilancia de la Salud AmbientalVigilancia de la Salud Ambiental</v>
          </cell>
          <cell r="F6906" t="str">
            <v>Acciones de Fiscalización y Aseguramiento Sanitario</v>
          </cell>
          <cell r="G6906" t="str">
            <v>Línea Seguridad química</v>
          </cell>
          <cell r="H6906" t="str">
            <v>GSP</v>
          </cell>
          <cell r="I6906" t="str">
            <v>Establecimiento vigilado y controlado</v>
          </cell>
          <cell r="J6906" t="str">
            <v>VER SIVIGILA</v>
          </cell>
          <cell r="K6906" t="str">
            <v>VER SIVIGILA</v>
          </cell>
          <cell r="L6906" t="str">
            <v>4_CHAPINERO</v>
          </cell>
          <cell r="M6906" t="str">
            <v>2_NOVIEMBRE_2025</v>
          </cell>
          <cell r="N6906" t="str">
            <v>612. Vigilancia de la Salud AmbientalVigilancia de la Salud Ambiental4_CHAPINERO2_NOVIEMBRE_2025</v>
          </cell>
          <cell r="O6906">
            <v>91656</v>
          </cell>
          <cell r="R6906">
            <v>4</v>
          </cell>
          <cell r="S6906">
            <v>366624</v>
          </cell>
        </row>
        <row r="6907">
          <cell r="E6907" t="str">
            <v>1212. Vigilancia de la Salud AmbientalVigilancia de la Salud Ambiental</v>
          </cell>
          <cell r="F6907" t="str">
            <v>Acciones de Fiscalización y Aseguramiento Sanitario</v>
          </cell>
          <cell r="G6907" t="str">
            <v>Línea Seguridad química</v>
          </cell>
          <cell r="H6907" t="str">
            <v>GSP</v>
          </cell>
          <cell r="I6907" t="str">
            <v>Establecimiento vigilado y controlado</v>
          </cell>
          <cell r="J6907" t="str">
            <v>VER SIVIGILA</v>
          </cell>
          <cell r="K6907" t="str">
            <v>VER SIVIGILA</v>
          </cell>
          <cell r="L6907" t="str">
            <v>4_CHAPINERO</v>
          </cell>
          <cell r="M6907" t="str">
            <v>2_NOVIEMBRE_2025</v>
          </cell>
          <cell r="N6907" t="str">
            <v>1212. Vigilancia de la Salud AmbientalVigilancia de la Salud Ambiental4_CHAPINERO2_NOVIEMBRE_2025</v>
          </cell>
          <cell r="O6907">
            <v>91656</v>
          </cell>
          <cell r="R6907">
            <v>1</v>
          </cell>
          <cell r="S6907">
            <v>91656</v>
          </cell>
        </row>
        <row r="6908">
          <cell r="E6908" t="str">
            <v>2212. Vigilancia de la Salud AmbientalVigilancia de la Salud Ambiental</v>
          </cell>
          <cell r="F6908" t="str">
            <v>Acciones de Fiscalización y Aseguramiento Sanitario</v>
          </cell>
          <cell r="G6908" t="str">
            <v>Línea Seguridad química</v>
          </cell>
          <cell r="H6908" t="str">
            <v>GSP</v>
          </cell>
          <cell r="I6908" t="str">
            <v>Establecimiento vigilado y controlado</v>
          </cell>
          <cell r="J6908" t="str">
            <v>VER SIVIGILA</v>
          </cell>
          <cell r="K6908" t="str">
            <v>VER SIVIGILA</v>
          </cell>
          <cell r="L6908" t="str">
            <v>4_CHAPINERO</v>
          </cell>
          <cell r="M6908" t="str">
            <v>2_NOVIEMBRE_2025</v>
          </cell>
          <cell r="N6908" t="str">
            <v>2212. Vigilancia de la Salud AmbientalVigilancia de la Salud Ambiental4_CHAPINERO2_NOVIEMBRE_2025</v>
          </cell>
          <cell r="O6908">
            <v>91656</v>
          </cell>
          <cell r="R6908">
            <v>3</v>
          </cell>
          <cell r="S6908">
            <v>274968</v>
          </cell>
        </row>
        <row r="6909">
          <cell r="E6909" t="str">
            <v>120512. Vigilancia de la Salud AmbientalVigilancia de la Salud Ambiental</v>
          </cell>
          <cell r="F6909" t="str">
            <v>Acciones de Fiscalización y Aseguramiento Sanitario</v>
          </cell>
          <cell r="G6909" t="str">
            <v>Línea Seguridad química</v>
          </cell>
          <cell r="H6909" t="str">
            <v>GSP</v>
          </cell>
          <cell r="I6909" t="str">
            <v>Establecimiento vigilado y controlado</v>
          </cell>
          <cell r="J6909" t="str">
            <v>VER SIVIGILA</v>
          </cell>
          <cell r="K6909" t="str">
            <v>VER SIVIGILA</v>
          </cell>
          <cell r="L6909" t="str">
            <v>4_CHAPINERO</v>
          </cell>
          <cell r="M6909" t="str">
            <v>2_NOVIEMBRE_2025</v>
          </cell>
          <cell r="N6909" t="str">
            <v>120512. Vigilancia de la Salud AmbientalVigilancia de la Salud Ambiental4_CHAPINERO2_NOVIEMBRE_2025</v>
          </cell>
          <cell r="O6909">
            <v>183312</v>
          </cell>
          <cell r="R6909">
            <v>15</v>
          </cell>
          <cell r="S6909">
            <v>2749680</v>
          </cell>
        </row>
        <row r="6910">
          <cell r="E6910" t="str">
            <v>174212. Vigilancia de la Salud AmbientalVigilancia de la Salud Ambiental</v>
          </cell>
          <cell r="F6910" t="str">
            <v>Acciones de Fiscalización y Aseguramiento Sanitario</v>
          </cell>
          <cell r="G6910" t="str">
            <v>Línea Seguridad química</v>
          </cell>
          <cell r="H6910" t="str">
            <v>GSP</v>
          </cell>
          <cell r="I6910" t="str">
            <v>Establecimiento vigilado y controlado</v>
          </cell>
          <cell r="J6910" t="str">
            <v>VER SIVIGILA</v>
          </cell>
          <cell r="K6910" t="str">
            <v>VER SIVIGILA</v>
          </cell>
          <cell r="L6910" t="str">
            <v>4_CHAPINERO</v>
          </cell>
          <cell r="M6910" t="str">
            <v>2_NOVIEMBRE_2025</v>
          </cell>
          <cell r="N6910" t="str">
            <v>174212. Vigilancia de la Salud AmbientalVigilancia de la Salud Ambiental4_CHAPINERO2_NOVIEMBRE_2025</v>
          </cell>
          <cell r="O6910">
            <v>91656</v>
          </cell>
          <cell r="R6910">
            <v>5</v>
          </cell>
          <cell r="S6910">
            <v>458280</v>
          </cell>
        </row>
        <row r="6911">
          <cell r="E6911" t="str">
            <v>175812. Vigilancia de la Salud AmbientalVigilancia de la Salud Ambiental</v>
          </cell>
          <cell r="F6911" t="str">
            <v>Acciones de Fiscalización y Aseguramiento Sanitario</v>
          </cell>
          <cell r="G6911" t="str">
            <v>Línea Seguridad química</v>
          </cell>
          <cell r="H6911" t="str">
            <v>GSP</v>
          </cell>
          <cell r="I6911" t="str">
            <v>Establecimiento vigilado y controlado</v>
          </cell>
          <cell r="J6911" t="str">
            <v>VER SIVIGILA</v>
          </cell>
          <cell r="K6911" t="str">
            <v>VER SIVIGILA</v>
          </cell>
          <cell r="L6911" t="str">
            <v>4_CHAPINERO</v>
          </cell>
          <cell r="M6911" t="str">
            <v>2_NOVIEMBRE_2025</v>
          </cell>
          <cell r="N6911" t="str">
            <v>175812. Vigilancia de la Salud AmbientalVigilancia de la Salud Ambiental4_CHAPINERO2_NOVIEMBRE_2025</v>
          </cell>
          <cell r="O6911">
            <v>91656</v>
          </cell>
          <cell r="R6911">
            <v>1</v>
          </cell>
          <cell r="S6911">
            <v>91656</v>
          </cell>
        </row>
        <row r="6912">
          <cell r="E6912" t="str">
            <v>175912. Vigilancia de la Salud AmbientalVigilancia de la Salud Ambiental</v>
          </cell>
          <cell r="F6912" t="str">
            <v>Acciones de Fiscalización y Aseguramiento Sanitario</v>
          </cell>
          <cell r="G6912" t="str">
            <v>Línea Seguridad química</v>
          </cell>
          <cell r="H6912" t="str">
            <v>GSP</v>
          </cell>
          <cell r="I6912" t="str">
            <v>Establecimiento vigilado y controlado</v>
          </cell>
          <cell r="J6912" t="str">
            <v>VER SIVIGILA</v>
          </cell>
          <cell r="K6912" t="str">
            <v>VER SIVIGILA</v>
          </cell>
          <cell r="L6912" t="str">
            <v>4_CHAPINERO</v>
          </cell>
          <cell r="M6912" t="str">
            <v>2_NOVIEMBRE_2025</v>
          </cell>
          <cell r="N6912" t="str">
            <v>175912. Vigilancia de la Salud AmbientalVigilancia de la Salud Ambiental4_CHAPINERO2_NOVIEMBRE_2025</v>
          </cell>
          <cell r="O6912">
            <v>76380</v>
          </cell>
          <cell r="R6912">
            <v>1</v>
          </cell>
          <cell r="S6912">
            <v>76380</v>
          </cell>
        </row>
        <row r="6913">
          <cell r="E6913" t="str">
            <v>176112. Vigilancia de la Salud AmbientalVigilancia de la Salud Ambiental</v>
          </cell>
          <cell r="F6913" t="str">
            <v>Acciones de Fiscalización y Aseguramiento Sanitario</v>
          </cell>
          <cell r="G6913" t="str">
            <v>Línea Seguridad química</v>
          </cell>
          <cell r="H6913" t="str">
            <v>GSP</v>
          </cell>
          <cell r="I6913" t="str">
            <v>Establecimiento vigilado y controlado</v>
          </cell>
          <cell r="J6913" t="str">
            <v>VER SIVIGILA</v>
          </cell>
          <cell r="K6913" t="str">
            <v>VER SIVIGILA</v>
          </cell>
          <cell r="L6913" t="str">
            <v>4_CHAPINERO</v>
          </cell>
          <cell r="M6913" t="str">
            <v>2_NOVIEMBRE_2025</v>
          </cell>
          <cell r="N6913" t="str">
            <v>176112. Vigilancia de la Salud AmbientalVigilancia de la Salud Ambiental4_CHAPINERO2_NOVIEMBRE_2025</v>
          </cell>
          <cell r="O6913">
            <v>61104</v>
          </cell>
          <cell r="R6913">
            <v>2</v>
          </cell>
          <cell r="S6913">
            <v>122208</v>
          </cell>
        </row>
        <row r="6914">
          <cell r="E6914" t="str">
            <v>176212. Vigilancia de la Salud AmbientalVigilancia de la Salud Ambiental</v>
          </cell>
          <cell r="F6914" t="str">
            <v>Acciones de Fiscalización y Aseguramiento Sanitario</v>
          </cell>
          <cell r="G6914" t="str">
            <v>Línea Seguridad química</v>
          </cell>
          <cell r="H6914" t="str">
            <v>GSP</v>
          </cell>
          <cell r="I6914" t="str">
            <v>Establecimiento vigilado y controlado</v>
          </cell>
          <cell r="J6914" t="str">
            <v>VER SIVIGILA</v>
          </cell>
          <cell r="K6914" t="str">
            <v>VER SIVIGILA</v>
          </cell>
          <cell r="L6914" t="str">
            <v>4_CHAPINERO</v>
          </cell>
          <cell r="M6914" t="str">
            <v>2_NOVIEMBRE_2025</v>
          </cell>
          <cell r="N6914" t="str">
            <v>176212. Vigilancia de la Salud AmbientalVigilancia de la Salud Ambiental4_CHAPINERO2_NOVIEMBRE_2025</v>
          </cell>
          <cell r="O6914">
            <v>91656</v>
          </cell>
          <cell r="R6914">
            <v>11</v>
          </cell>
          <cell r="S6914">
            <v>1008216</v>
          </cell>
        </row>
        <row r="6915">
          <cell r="E6915" t="str">
            <v>177712. Vigilancia de la Salud AmbientalVigilancia de la Salud Ambiental</v>
          </cell>
          <cell r="F6915" t="str">
            <v>Acciones de Fiscalización y Aseguramiento Sanitario</v>
          </cell>
          <cell r="G6915" t="str">
            <v>Línea Seguridad química</v>
          </cell>
          <cell r="H6915" t="str">
            <v>GSP</v>
          </cell>
          <cell r="I6915" t="str">
            <v>Establecimiento vigilado y controlado</v>
          </cell>
          <cell r="J6915" t="str">
            <v>VER SIVIGILA</v>
          </cell>
          <cell r="K6915" t="str">
            <v>VER SIVIGILA</v>
          </cell>
          <cell r="L6915" t="str">
            <v>4_CHAPINERO</v>
          </cell>
          <cell r="M6915" t="str">
            <v>2_NOVIEMBRE_2025</v>
          </cell>
          <cell r="N6915" t="str">
            <v>177712. Vigilancia de la Salud AmbientalVigilancia de la Salud Ambiental4_CHAPINERO2_NOVIEMBRE_2025</v>
          </cell>
          <cell r="O6915">
            <v>0</v>
          </cell>
          <cell r="R6915">
            <v>0</v>
          </cell>
          <cell r="S6915">
            <v>0</v>
          </cell>
        </row>
        <row r="6916">
          <cell r="E6916" t="str">
            <v>186012. Vigilancia de la Salud AmbientalVigilancia de la Salud Ambiental</v>
          </cell>
          <cell r="F6916" t="str">
            <v>Educación para la Salud Pública - Vigilancia de la Salud Ambiental</v>
          </cell>
          <cell r="G6916" t="str">
            <v>Línea Seguridad química</v>
          </cell>
          <cell r="H6916" t="str">
            <v>GSP</v>
          </cell>
          <cell r="I6916" t="str">
            <v>Fortalecimiento de capacidades</v>
          </cell>
          <cell r="J6916" t="str">
            <v>VER SIVIGILA</v>
          </cell>
          <cell r="K6916" t="str">
            <v>VER SIVIGILA</v>
          </cell>
          <cell r="L6916" t="str">
            <v>4_CHAPINERO</v>
          </cell>
          <cell r="M6916" t="str">
            <v>2_NOVIEMBRE_2025</v>
          </cell>
          <cell r="N6916" t="str">
            <v>186012. Vigilancia de la Salud AmbientalVigilancia de la Salud Ambiental4_CHAPINERO2_NOVIEMBRE_2025</v>
          </cell>
          <cell r="O6916">
            <v>0</v>
          </cell>
          <cell r="R6916">
            <v>0</v>
          </cell>
          <cell r="S6916">
            <v>0</v>
          </cell>
        </row>
        <row r="6917">
          <cell r="E6917" t="str">
            <v>186112. Vigilancia de la Salud AmbientalVigilancia de la Salud Ambiental</v>
          </cell>
          <cell r="F6917" t="str">
            <v>Educación para la Salud Pública - Vigilancia de la Salud Ambiental</v>
          </cell>
          <cell r="G6917" t="str">
            <v>Línea Seguridad química</v>
          </cell>
          <cell r="H6917" t="str">
            <v>GSP</v>
          </cell>
          <cell r="I6917" t="str">
            <v>Fortalecimiento de capacidades</v>
          </cell>
          <cell r="J6917" t="str">
            <v>VER SIVIGILA</v>
          </cell>
          <cell r="K6917" t="str">
            <v>VER SIVIGILA</v>
          </cell>
          <cell r="L6917" t="str">
            <v>4_CHAPINERO</v>
          </cell>
          <cell r="M6917" t="str">
            <v>2_NOVIEMBRE_2025</v>
          </cell>
          <cell r="N6917" t="str">
            <v>186112. Vigilancia de la Salud AmbientalVigilancia de la Salud Ambiental4_CHAPINERO2_NOVIEMBRE_2025</v>
          </cell>
          <cell r="O6917">
            <v>183312</v>
          </cell>
          <cell r="R6917">
            <v>1</v>
          </cell>
          <cell r="S6917">
            <v>183312</v>
          </cell>
        </row>
        <row r="6918">
          <cell r="E6918" t="str">
            <v>245112. Vigilancia de la Salud AmbientalVigilancia de la Salud Ambiental</v>
          </cell>
          <cell r="F6918" t="str">
            <v>Acciones de Fiscalización y Aseguramiento Sanitario</v>
          </cell>
          <cell r="G6918" t="str">
            <v>Línea Seguridad química</v>
          </cell>
          <cell r="H6918" t="str">
            <v>GSP</v>
          </cell>
          <cell r="I6918" t="str">
            <v>Establecimiento vigilado y controlado</v>
          </cell>
          <cell r="J6918" t="str">
            <v>VER SIVIGILA</v>
          </cell>
          <cell r="K6918" t="str">
            <v>VER SIVIGILA</v>
          </cell>
          <cell r="L6918" t="str">
            <v>4_CHAPINERO</v>
          </cell>
          <cell r="M6918" t="str">
            <v>2_NOVIEMBRE_2025</v>
          </cell>
          <cell r="N6918" t="str">
            <v>245112. Vigilancia de la Salud AmbientalVigilancia de la Salud Ambiental4_CHAPINERO2_NOVIEMBRE_2025</v>
          </cell>
          <cell r="O6918">
            <v>76380</v>
          </cell>
          <cell r="R6918">
            <v>1</v>
          </cell>
          <cell r="S6918">
            <v>76380</v>
          </cell>
        </row>
        <row r="6919">
          <cell r="E6919" t="str">
            <v>249512. Vigilancia de la Salud AmbientalVigilancia de la Salud Ambiental</v>
          </cell>
          <cell r="F6919" t="str">
            <v>Gerencia para la Vigilancia de la Salud Ambiental</v>
          </cell>
          <cell r="G6919" t="str">
            <v>Gerencia para la vigilancia de la Salud Ambiental</v>
          </cell>
          <cell r="H6919" t="str">
            <v>GSP</v>
          </cell>
          <cell r="I6919" t="str">
            <v>Gestión de vigilancia de la Salud Ambiental</v>
          </cell>
          <cell r="J6919" t="str">
            <v>VER SIVIGILA</v>
          </cell>
          <cell r="K6919" t="str">
            <v>VER SIVIGILA</v>
          </cell>
          <cell r="L6919" t="str">
            <v>1_USAQUEN</v>
          </cell>
          <cell r="M6919" t="str">
            <v>2_NOVIEMBRE_2025</v>
          </cell>
          <cell r="N6919" t="str">
            <v>249512. Vigilancia de la Salud AmbientalVigilancia de la Salud Ambiental1_USAQUEN2_NOVIEMBRE_2025</v>
          </cell>
          <cell r="O6919">
            <v>2983376</v>
          </cell>
          <cell r="R6919">
            <v>13</v>
          </cell>
          <cell r="S6919">
            <v>38783888</v>
          </cell>
        </row>
        <row r="6920">
          <cell r="E6920" t="str">
            <v>249812. Vigilancia de la Salud AmbientalVigilancia de la Salud Ambiental</v>
          </cell>
          <cell r="F6920" t="str">
            <v>Gerencia para la Vigilancia de la Salud Ambiental</v>
          </cell>
          <cell r="G6920" t="str">
            <v>Gerencia para la vigilancia de la Salud Ambiental</v>
          </cell>
          <cell r="H6920" t="str">
            <v>GSP</v>
          </cell>
          <cell r="I6920" t="str">
            <v>Gestión de vigilancia de la Salud Ambiental</v>
          </cell>
          <cell r="J6920" t="str">
            <v>VER SIVIGILA</v>
          </cell>
          <cell r="K6920" t="str">
            <v>VER SIVIGILA</v>
          </cell>
          <cell r="L6920" t="str">
            <v>1_USAQUEN</v>
          </cell>
          <cell r="M6920" t="str">
            <v>2_NOVIEMBRE_2025</v>
          </cell>
          <cell r="N6920" t="str">
            <v>249812. Vigilancia de la Salud AmbientalVigilancia de la Salud Ambiental1_USAQUEN2_NOVIEMBRE_2025</v>
          </cell>
          <cell r="O6920">
            <v>4413424</v>
          </cell>
          <cell r="R6920">
            <v>3</v>
          </cell>
          <cell r="S6920">
            <v>13240272</v>
          </cell>
        </row>
        <row r="6921">
          <cell r="E6921" t="str">
            <v>250812. Vigilancia de la Salud AmbientalVigilancia de la Salud Ambiental</v>
          </cell>
          <cell r="F6921" t="str">
            <v>Gerencia para la Vigilancia de la Salud Ambiental</v>
          </cell>
          <cell r="G6921" t="str">
            <v>Gerencia para la vigilancia de la Salud Ambiental</v>
          </cell>
          <cell r="H6921" t="str">
            <v>GSP</v>
          </cell>
          <cell r="I6921" t="str">
            <v>Gestión de vigilancia de la Salud Ambiental</v>
          </cell>
          <cell r="J6921" t="str">
            <v>VER SIVIGILA</v>
          </cell>
          <cell r="K6921" t="str">
            <v>VER SIVIGILA</v>
          </cell>
          <cell r="L6921" t="str">
            <v>1_USAQUEN</v>
          </cell>
          <cell r="M6921" t="str">
            <v>2_NOVIEMBRE_2025</v>
          </cell>
          <cell r="N6921" t="str">
            <v>250812. Vigilancia de la Salud AmbientalVigilancia de la Salud Ambiental1_USAQUEN2_NOVIEMBRE_2025</v>
          </cell>
          <cell r="O6921">
            <v>0</v>
          </cell>
          <cell r="R6921">
            <v>0</v>
          </cell>
          <cell r="S6921">
            <v>0</v>
          </cell>
        </row>
        <row r="6922">
          <cell r="E6922" t="str">
            <v>251512. Vigilancia de la Salud AmbientalVigilancia de la Salud Ambiental</v>
          </cell>
          <cell r="F6922" t="str">
            <v>Gerencia para la Vigilancia de la Salud Ambiental</v>
          </cell>
          <cell r="G6922" t="str">
            <v>Gerencia para la vigilancia de la Salud Ambiental</v>
          </cell>
          <cell r="H6922" t="str">
            <v>GSP</v>
          </cell>
          <cell r="I6922" t="str">
            <v>Gestión de vigilancia de la Salud Ambiental</v>
          </cell>
          <cell r="J6922" t="str">
            <v>VER SIVIGILA</v>
          </cell>
          <cell r="K6922" t="str">
            <v>VER SIVIGILA</v>
          </cell>
          <cell r="L6922" t="str">
            <v>1_USAQUEN</v>
          </cell>
          <cell r="M6922" t="str">
            <v>2_NOVIEMBRE_2025</v>
          </cell>
          <cell r="N6922" t="str">
            <v>251512. Vigilancia de la Salud AmbientalVigilancia de la Salud Ambiental1_USAQUEN2_NOVIEMBRE_2025</v>
          </cell>
          <cell r="O6922">
            <v>0</v>
          </cell>
          <cell r="R6922">
            <v>0</v>
          </cell>
          <cell r="S6922">
            <v>0</v>
          </cell>
        </row>
        <row r="6923">
          <cell r="E6923" t="str">
            <v>251612. Vigilancia de la Salud AmbientalVigilancia de la Salud Ambiental</v>
          </cell>
          <cell r="F6923" t="str">
            <v>Gerencia para la Vigilancia de la Salud Ambiental</v>
          </cell>
          <cell r="G6923" t="str">
            <v>Gerencia para la vigilancia de la Salud Ambiental</v>
          </cell>
          <cell r="H6923" t="str">
            <v>GSP</v>
          </cell>
          <cell r="I6923" t="str">
            <v>Gestión de vigilancia de la Salud Ambiental</v>
          </cell>
          <cell r="J6923" t="str">
            <v>VER SIVIGILA</v>
          </cell>
          <cell r="K6923" t="str">
            <v>VER SIVIGILA</v>
          </cell>
          <cell r="L6923" t="str">
            <v>1_USAQUEN</v>
          </cell>
          <cell r="M6923" t="str">
            <v>2_NOVIEMBRE_2025</v>
          </cell>
          <cell r="N6923" t="str">
            <v>251612. Vigilancia de la Salud AmbientalVigilancia de la Salud Ambiental1_USAQUEN2_NOVIEMBRE_2025</v>
          </cell>
          <cell r="O6923">
            <v>0</v>
          </cell>
          <cell r="R6923">
            <v>0</v>
          </cell>
          <cell r="S6923">
            <v>0</v>
          </cell>
        </row>
        <row r="6924">
          <cell r="E6924" t="str">
            <v>252012. Vigilancia de la Salud AmbientalVigilancia de la Salud Ambiental</v>
          </cell>
          <cell r="F6924" t="str">
            <v>Gerencia para la Vigilancia de la Salud Ambiental</v>
          </cell>
          <cell r="G6924" t="str">
            <v>Gerencia para la vigilancia de la Salud Ambiental</v>
          </cell>
          <cell r="H6924" t="str">
            <v>GSP</v>
          </cell>
          <cell r="I6924" t="str">
            <v>Gestión de vigilancia de la Salud Ambiental</v>
          </cell>
          <cell r="J6924" t="str">
            <v>VER SIVIGILA</v>
          </cell>
          <cell r="K6924" t="str">
            <v>VER SIVIGILA</v>
          </cell>
          <cell r="L6924" t="str">
            <v>1_USAQUEN</v>
          </cell>
          <cell r="M6924" t="str">
            <v>2_NOVIEMBRE_2025</v>
          </cell>
          <cell r="N6924" t="str">
            <v>252012. Vigilancia de la Salud AmbientalVigilancia de la Salud Ambiental1_USAQUEN2_NOVIEMBRE_2025</v>
          </cell>
          <cell r="O6924">
            <v>0</v>
          </cell>
          <cell r="R6924">
            <v>0</v>
          </cell>
          <cell r="S6924">
            <v>0</v>
          </cell>
        </row>
        <row r="6925">
          <cell r="E6925" t="str">
            <v>107512. Vigilancia de la Salud AmbientalVigilancia de la Salud Ambiental</v>
          </cell>
          <cell r="F6925" t="str">
            <v>Educación para la Salud Pública - Vigilancia de la Salud Ambiental</v>
          </cell>
          <cell r="G6925" t="str">
            <v>Línea Aire Ruido y Radiación Electromagnética</v>
          </cell>
          <cell r="H6925" t="str">
            <v>GSP</v>
          </cell>
          <cell r="I6925" t="str">
            <v>Vigilancia epidemiológica ambiental</v>
          </cell>
          <cell r="J6925" t="str">
            <v>VER SIVIGILA</v>
          </cell>
          <cell r="K6925" t="str">
            <v>VER SIVIGILA</v>
          </cell>
          <cell r="L6925" t="str">
            <v>1_USAQUEN</v>
          </cell>
          <cell r="M6925" t="str">
            <v>2_NOVIEMBRE_2025</v>
          </cell>
          <cell r="N6925" t="str">
            <v>107512. Vigilancia de la Salud AmbientalVigilancia de la Salud Ambiental1_USAQUEN2_NOVIEMBRE_2025</v>
          </cell>
          <cell r="O6925">
            <v>122208</v>
          </cell>
          <cell r="R6925">
            <v>1</v>
          </cell>
          <cell r="S6925">
            <v>122208</v>
          </cell>
        </row>
        <row r="6926">
          <cell r="E6926" t="str">
            <v>200212. Vigilancia de la Salud AmbientalVigilancia de la Salud Ambiental</v>
          </cell>
          <cell r="F6926" t="str">
            <v>Vigilancia Epidemiológica de Efectos en Salud Asociados a Factores Ambientales</v>
          </cell>
          <cell r="G6926" t="str">
            <v>Línea Aire Ruido y Radiación Electromagnética</v>
          </cell>
          <cell r="H6926" t="str">
            <v>GSP</v>
          </cell>
          <cell r="I6926" t="str">
            <v>Vigilancia epidemiológica ambiental</v>
          </cell>
          <cell r="J6926" t="str">
            <v>VER SIVIGILA</v>
          </cell>
          <cell r="K6926" t="str">
            <v>VER SIVIGILA</v>
          </cell>
          <cell r="L6926" t="str">
            <v>1_USAQUEN</v>
          </cell>
          <cell r="M6926" t="str">
            <v>2_NOVIEMBRE_2025</v>
          </cell>
          <cell r="N6926" t="str">
            <v>200212. Vigilancia de la Salud AmbientalVigilancia de la Salud Ambiental1_USAQUEN2_NOVIEMBRE_2025</v>
          </cell>
          <cell r="O6926">
            <v>3673744</v>
          </cell>
          <cell r="R6926">
            <v>2</v>
          </cell>
          <cell r="S6926">
            <v>7347488</v>
          </cell>
        </row>
        <row r="6927">
          <cell r="E6927" t="str">
            <v>212312. Vigilancia de la Salud AmbientalVigilancia de la Salud Ambiental</v>
          </cell>
          <cell r="F6927" t="str">
            <v>Acciones de Fiscalización y Aseguramiento Sanitario</v>
          </cell>
          <cell r="G6927" t="str">
            <v>Línea Aire Ruido y Radiación Electromagnética</v>
          </cell>
          <cell r="H6927" t="str">
            <v>GSP</v>
          </cell>
          <cell r="I6927" t="str">
            <v>Vigilancia epidemiológica ambiental</v>
          </cell>
          <cell r="J6927" t="str">
            <v>VER SIVIGILA</v>
          </cell>
          <cell r="K6927" t="str">
            <v>VER SIVIGILA</v>
          </cell>
          <cell r="L6927" t="str">
            <v>1_USAQUEN</v>
          </cell>
          <cell r="M6927" t="str">
            <v>2_NOVIEMBRE_2025</v>
          </cell>
          <cell r="N6927" t="str">
            <v>212312. Vigilancia de la Salud AmbientalVigilancia de la Salud Ambiental1_USAQUEN2_NOVIEMBRE_2025</v>
          </cell>
          <cell r="O6927">
            <v>0</v>
          </cell>
          <cell r="R6927">
            <v>0</v>
          </cell>
          <cell r="S6927">
            <v>0</v>
          </cell>
        </row>
        <row r="6928">
          <cell r="E6928" t="str">
            <v>237812. Vigilancia de la Salud AmbientalVigilancia de la Salud Ambiental</v>
          </cell>
          <cell r="F6928" t="str">
            <v>Vigilancia Epidemiológica de Efectos en Salud Asociados a Factores Ambientales</v>
          </cell>
          <cell r="G6928" t="str">
            <v>Línea Aire Ruido y Radiación Electromagnética</v>
          </cell>
          <cell r="H6928" t="str">
            <v>GSP</v>
          </cell>
          <cell r="I6928" t="str">
            <v>Vigilancia epidemiológica ambiental</v>
          </cell>
          <cell r="J6928" t="str">
            <v>VER SIVIGILA</v>
          </cell>
          <cell r="K6928" t="str">
            <v>VER SIVIGILA</v>
          </cell>
          <cell r="L6928" t="str">
            <v>1_USAQUEN</v>
          </cell>
          <cell r="M6928" t="str">
            <v>2_NOVIEMBRE_2025</v>
          </cell>
          <cell r="N6928" t="str">
            <v>237812. Vigilancia de la Salud AmbientalVigilancia de la Salud Ambiental1_USAQUEN2_NOVIEMBRE_2025</v>
          </cell>
          <cell r="O6928">
            <v>54270</v>
          </cell>
          <cell r="R6928">
            <v>38</v>
          </cell>
          <cell r="S6928">
            <v>2062260</v>
          </cell>
        </row>
        <row r="6929">
          <cell r="E6929" t="str">
            <v>239912. Vigilancia de la Salud AmbientalVigilancia de la Salud Ambiental</v>
          </cell>
          <cell r="F6929" t="str">
            <v>Acciones de Fiscalización y Aseguramiento Sanitario</v>
          </cell>
          <cell r="G6929" t="str">
            <v>Línea Aire Ruido y Radiación Electromagnética</v>
          </cell>
          <cell r="H6929" t="str">
            <v>GSP</v>
          </cell>
          <cell r="I6929" t="str">
            <v>Establecimiento vigilado y controlado</v>
          </cell>
          <cell r="J6929" t="str">
            <v>VER SIVIGILA</v>
          </cell>
          <cell r="K6929" t="str">
            <v>VER SIVIGILA</v>
          </cell>
          <cell r="L6929" t="str">
            <v>1_USAQUEN</v>
          </cell>
          <cell r="M6929" t="str">
            <v>2_NOVIEMBRE_2025</v>
          </cell>
          <cell r="N6929" t="str">
            <v>239912. Vigilancia de la Salud AmbientalVigilancia de la Salud Ambiental1_USAQUEN2_NOVIEMBRE_2025</v>
          </cell>
          <cell r="O6929">
            <v>35979</v>
          </cell>
          <cell r="R6929">
            <v>364</v>
          </cell>
          <cell r="S6929">
            <v>13096356</v>
          </cell>
        </row>
        <row r="6930">
          <cell r="E6930" t="str">
            <v>240012. Vigilancia de la Salud AmbientalVigilancia de la Salud Ambiental</v>
          </cell>
          <cell r="F6930" t="str">
            <v>Educación para la Salud Pública - Vigilancia de la Salud Ambiental</v>
          </cell>
          <cell r="G6930" t="str">
            <v>Línea Aire Ruido y Radiación Electromagnética</v>
          </cell>
          <cell r="H6930" t="str">
            <v>GSP</v>
          </cell>
          <cell r="I6930" t="str">
            <v>Vigilancia epidemiológica ambiental</v>
          </cell>
          <cell r="J6930" t="str">
            <v>VER SIVIGILA</v>
          </cell>
          <cell r="K6930" t="str">
            <v>VER SIVIGILA</v>
          </cell>
          <cell r="L6930" t="str">
            <v>1_USAQUEN</v>
          </cell>
          <cell r="M6930" t="str">
            <v>2_NOVIEMBRE_2025</v>
          </cell>
          <cell r="N6930" t="str">
            <v>240012. Vigilancia de la Salud AmbientalVigilancia de la Salud Ambiental1_USAQUEN2_NOVIEMBRE_2025</v>
          </cell>
          <cell r="O6930">
            <v>418080</v>
          </cell>
          <cell r="R6930">
            <v>1</v>
          </cell>
          <cell r="S6930">
            <v>418080</v>
          </cell>
        </row>
        <row r="6931">
          <cell r="E6931" t="str">
            <v>240312. Vigilancia de la Salud AmbientalVigilancia de la Salud Ambiental</v>
          </cell>
          <cell r="F6931" t="str">
            <v>Acciones de Fiscalización y Aseguramiento Sanitario</v>
          </cell>
          <cell r="G6931" t="str">
            <v>Línea Aire Ruido y Radiación Electromagnética</v>
          </cell>
          <cell r="H6931" t="str">
            <v>GSP</v>
          </cell>
          <cell r="I6931" t="str">
            <v>Establecimiento vigilado y controlado</v>
          </cell>
          <cell r="J6931" t="str">
            <v>VER SIVIGILA</v>
          </cell>
          <cell r="K6931" t="str">
            <v>VER SIVIGILA</v>
          </cell>
          <cell r="L6931" t="str">
            <v>1_USAQUEN</v>
          </cell>
          <cell r="M6931" t="str">
            <v>2_NOVIEMBRE_2025</v>
          </cell>
          <cell r="N6931" t="str">
            <v>240312. Vigilancia de la Salud AmbientalVigilancia de la Salud Ambiental1_USAQUEN2_NOVIEMBRE_2025</v>
          </cell>
          <cell r="O6931">
            <v>244416</v>
          </cell>
          <cell r="R6931">
            <v>1</v>
          </cell>
          <cell r="S6931">
            <v>244416</v>
          </cell>
        </row>
        <row r="6932">
          <cell r="E6932" t="str">
            <v>240512. Vigilancia de la Salud AmbientalVigilancia de la Salud Ambiental</v>
          </cell>
          <cell r="F6932" t="str">
            <v>Vigilancia Epidemiológica de Efectos en Salud Asociados a Factores Ambientales</v>
          </cell>
          <cell r="G6932" t="str">
            <v>Línea Aire Ruido y Radiación Electromagnética</v>
          </cell>
          <cell r="H6932" t="str">
            <v>GSP</v>
          </cell>
          <cell r="I6932" t="str">
            <v>Vigilancia epidemiológica ambiental</v>
          </cell>
          <cell r="J6932" t="str">
            <v>VER SIVIGILA</v>
          </cell>
          <cell r="K6932" t="str">
            <v>VER SIVIGILA</v>
          </cell>
          <cell r="L6932" t="str">
            <v>1_USAQUEN</v>
          </cell>
          <cell r="M6932" t="str">
            <v>2_NOVIEMBRE_2025</v>
          </cell>
          <cell r="N6932" t="str">
            <v>240512. Vigilancia de la Salud AmbientalVigilancia de la Salud Ambiental1_USAQUEN2_NOVIEMBRE_2025</v>
          </cell>
          <cell r="O6932">
            <v>0</v>
          </cell>
          <cell r="R6932">
            <v>0</v>
          </cell>
          <cell r="S6932">
            <v>0</v>
          </cell>
        </row>
        <row r="6933">
          <cell r="E6933" t="str">
            <v>240612. Vigilancia de la Salud AmbientalVigilancia de la Salud Ambiental</v>
          </cell>
          <cell r="F6933" t="str">
            <v>Vigilancia Epidemiológica de Efectos en Salud Asociados a Factores Ambientales</v>
          </cell>
          <cell r="G6933" t="str">
            <v>Línea Aire Ruido y Radiación Electromagnética</v>
          </cell>
          <cell r="H6933" t="str">
            <v>GSP</v>
          </cell>
          <cell r="I6933" t="str">
            <v>Vigilancia epidemiológica ambiental</v>
          </cell>
          <cell r="J6933" t="str">
            <v>VER SIVIGILA</v>
          </cell>
          <cell r="K6933" t="str">
            <v>VER SIVIGILA</v>
          </cell>
          <cell r="L6933" t="str">
            <v>1_USAQUEN</v>
          </cell>
          <cell r="M6933" t="str">
            <v>2_NOVIEMBRE_2025</v>
          </cell>
          <cell r="N6933" t="str">
            <v>240612. Vigilancia de la Salud AmbientalVigilancia de la Salud Ambiental1_USAQUEN2_NOVIEMBRE_2025</v>
          </cell>
          <cell r="O6933">
            <v>209040</v>
          </cell>
          <cell r="R6933">
            <v>11</v>
          </cell>
          <cell r="S6933">
            <v>2299440</v>
          </cell>
        </row>
        <row r="6934">
          <cell r="E6934" t="str">
            <v>247312. Vigilancia de la Salud AmbientalVigilancia de la Salud Ambiental</v>
          </cell>
          <cell r="F6934" t="str">
            <v>Gerencia para la Vigilancia de la Salud Ambiental</v>
          </cell>
          <cell r="G6934" t="str">
            <v>Línea Aire Ruido y Radiación Electromagnética</v>
          </cell>
          <cell r="H6934" t="str">
            <v>GSP</v>
          </cell>
          <cell r="I6934" t="str">
            <v>Gestión de vigilancia de la Salud Ambiental</v>
          </cell>
          <cell r="J6934" t="str">
            <v>VER SIVIGILA</v>
          </cell>
          <cell r="K6934" t="str">
            <v>VER SIVIGILA</v>
          </cell>
          <cell r="L6934" t="str">
            <v>1_USAQUEN</v>
          </cell>
          <cell r="M6934" t="str">
            <v>2_NOVIEMBRE_2025</v>
          </cell>
          <cell r="N6934" t="str">
            <v>247312. Vigilancia de la Salud AmbientalVigilancia de la Salud Ambiental1_USAQUEN2_NOVIEMBRE_2025</v>
          </cell>
          <cell r="O6934">
            <v>0</v>
          </cell>
          <cell r="R6934">
            <v>0</v>
          </cell>
          <cell r="S6934">
            <v>0</v>
          </cell>
        </row>
        <row r="6935">
          <cell r="E6935" t="str">
            <v>8212. Vigilancia de la Salud AmbientalVigilancia de la Salud Ambiental</v>
          </cell>
          <cell r="F6935" t="str">
            <v>Acciones de Fiscalización y Aseguramiento Sanitario</v>
          </cell>
          <cell r="G6935" t="str">
            <v>Línea Alimentos Sanos y Seguros</v>
          </cell>
          <cell r="H6935" t="str">
            <v>GSP</v>
          </cell>
          <cell r="I6935" t="str">
            <v>Establecimiento vigilado y controlado</v>
          </cell>
          <cell r="J6935" t="str">
            <v>VER SIVIGILA</v>
          </cell>
          <cell r="K6935" t="str">
            <v>VER SIVIGILA</v>
          </cell>
          <cell r="L6935" t="str">
            <v>1_USAQUEN</v>
          </cell>
          <cell r="M6935" t="str">
            <v>2_NOVIEMBRE_2025</v>
          </cell>
          <cell r="N6935" t="str">
            <v>8212. Vigilancia de la Salud AmbientalVigilancia de la Salud Ambiental1_USAQUEN2_NOVIEMBRE_2025</v>
          </cell>
          <cell r="O6935">
            <v>35979</v>
          </cell>
          <cell r="R6935">
            <v>462</v>
          </cell>
          <cell r="S6935">
            <v>16622298</v>
          </cell>
        </row>
        <row r="6936">
          <cell r="E6936" t="str">
            <v>8512. Vigilancia de la Salud AmbientalVigilancia de la Salud Ambiental</v>
          </cell>
          <cell r="F6936" t="str">
            <v>Acciones de Fiscalización y Aseguramiento Sanitario</v>
          </cell>
          <cell r="G6936" t="str">
            <v>Línea Alimentos Sanos y Seguros</v>
          </cell>
          <cell r="H6936" t="str">
            <v>GSP</v>
          </cell>
          <cell r="I6936" t="str">
            <v>Establecimiento vigilado y controlado</v>
          </cell>
          <cell r="J6936" t="str">
            <v>VER SIVIGILA</v>
          </cell>
          <cell r="K6936" t="str">
            <v>VER SIVIGILA</v>
          </cell>
          <cell r="L6936" t="str">
            <v>1_USAQUEN</v>
          </cell>
          <cell r="M6936" t="str">
            <v>2_NOVIEMBRE_2025</v>
          </cell>
          <cell r="N6936" t="str">
            <v>8512. Vigilancia de la Salud AmbientalVigilancia de la Salud Ambiental1_USAQUEN2_NOVIEMBRE_2025</v>
          </cell>
          <cell r="O6936">
            <v>471144</v>
          </cell>
          <cell r="R6936">
            <v>2</v>
          </cell>
          <cell r="S6936">
            <v>942288</v>
          </cell>
        </row>
        <row r="6937">
          <cell r="E6937" t="str">
            <v>8712. Vigilancia de la Salud AmbientalVigilancia de la Salud Ambiental</v>
          </cell>
          <cell r="F6937" t="str">
            <v>Acciones de Fiscalización y Aseguramiento Sanitario</v>
          </cell>
          <cell r="G6937" t="str">
            <v>Línea Alimentos Sanos y Seguros</v>
          </cell>
          <cell r="H6937" t="str">
            <v>GSP</v>
          </cell>
          <cell r="I6937" t="str">
            <v>Establecimiento vigilado y controlado</v>
          </cell>
          <cell r="J6937" t="str">
            <v>VER SIVIGILA</v>
          </cell>
          <cell r="K6937" t="str">
            <v>VER SIVIGILA</v>
          </cell>
          <cell r="L6937" t="str">
            <v>1_USAQUEN</v>
          </cell>
          <cell r="M6937" t="str">
            <v>2_NOVIEMBRE_2025</v>
          </cell>
          <cell r="N6937" t="str">
            <v>8712. Vigilancia de la Salud AmbientalVigilancia de la Salud Ambiental1_USAQUEN2_NOVIEMBRE_2025</v>
          </cell>
          <cell r="O6937">
            <v>71958</v>
          </cell>
          <cell r="R6937">
            <v>46</v>
          </cell>
          <cell r="S6937">
            <v>3310068</v>
          </cell>
        </row>
        <row r="6938">
          <cell r="E6938" t="str">
            <v>8912. Vigilancia de la Salud AmbientalVigilancia de la Salud Ambiental</v>
          </cell>
          <cell r="F6938" t="str">
            <v>Acciones de Fiscalización y Aseguramiento Sanitario</v>
          </cell>
          <cell r="G6938" t="str">
            <v>Línea Alimentos Sanos y Seguros</v>
          </cell>
          <cell r="H6938" t="str">
            <v>GSP</v>
          </cell>
          <cell r="I6938" t="str">
            <v>Establecimiento vigilado y controlado</v>
          </cell>
          <cell r="J6938" t="str">
            <v>VER SIVIGILA</v>
          </cell>
          <cell r="K6938" t="str">
            <v>VER SIVIGILA</v>
          </cell>
          <cell r="L6938" t="str">
            <v>1_USAQUEN</v>
          </cell>
          <cell r="M6938" t="str">
            <v>2_NOVIEMBRE_2025</v>
          </cell>
          <cell r="N6938" t="str">
            <v>8912. Vigilancia de la Salud AmbientalVigilancia de la Salud Ambiental1_USAQUEN2_NOVIEMBRE_2025</v>
          </cell>
          <cell r="O6938">
            <v>91656</v>
          </cell>
          <cell r="R6938">
            <v>18</v>
          </cell>
          <cell r="S6938">
            <v>1649808</v>
          </cell>
        </row>
        <row r="6939">
          <cell r="E6939" t="str">
            <v>9012. Vigilancia de la Salud AmbientalVigilancia de la Salud Ambiental</v>
          </cell>
          <cell r="F6939" t="str">
            <v>Acciones de Fiscalización y Aseguramiento Sanitario</v>
          </cell>
          <cell r="G6939" t="str">
            <v>Línea Alimentos Sanos y Seguros</v>
          </cell>
          <cell r="H6939" t="str">
            <v>GSP</v>
          </cell>
          <cell r="I6939" t="str">
            <v>Establecimiento vigilado y controlado</v>
          </cell>
          <cell r="J6939" t="str">
            <v>VER SIVIGILA</v>
          </cell>
          <cell r="K6939" t="str">
            <v>VER SIVIGILA</v>
          </cell>
          <cell r="L6939" t="str">
            <v>1_USAQUEN</v>
          </cell>
          <cell r="M6939" t="str">
            <v>2_NOVIEMBRE_2025</v>
          </cell>
          <cell r="N6939" t="str">
            <v>9012. Vigilancia de la Salud AmbientalVigilancia de la Salud Ambiental1_USAQUEN2_NOVIEMBRE_2025</v>
          </cell>
          <cell r="O6939">
            <v>71958</v>
          </cell>
          <cell r="R6939">
            <v>53</v>
          </cell>
          <cell r="S6939">
            <v>3813774</v>
          </cell>
        </row>
        <row r="6940">
          <cell r="E6940" t="str">
            <v>9312. Vigilancia de la Salud AmbientalVigilancia de la Salud Ambiental</v>
          </cell>
          <cell r="F6940" t="str">
            <v>Acciones de Fiscalización y Aseguramiento Sanitario</v>
          </cell>
          <cell r="G6940" t="str">
            <v>Línea Alimentos Sanos y Seguros</v>
          </cell>
          <cell r="H6940" t="str">
            <v>GSP</v>
          </cell>
          <cell r="I6940" t="str">
            <v>Establecimiento vigilado y controlado</v>
          </cell>
          <cell r="J6940" t="str">
            <v>VER SIVIGILA</v>
          </cell>
          <cell r="K6940" t="str">
            <v>VER SIVIGILA</v>
          </cell>
          <cell r="L6940" t="str">
            <v>1_USAQUEN</v>
          </cell>
          <cell r="M6940" t="str">
            <v>2_NOVIEMBRE_2025</v>
          </cell>
          <cell r="N6940" t="str">
            <v>9312. Vigilancia de la Salud AmbientalVigilancia de la Salud Ambiental1_USAQUEN2_NOVIEMBRE_2025</v>
          </cell>
          <cell r="O6940">
            <v>91656</v>
          </cell>
          <cell r="R6940">
            <v>1</v>
          </cell>
          <cell r="S6940">
            <v>91656</v>
          </cell>
        </row>
        <row r="6941">
          <cell r="E6941" t="str">
            <v>9412. Vigilancia de la Salud AmbientalVigilancia de la Salud Ambiental</v>
          </cell>
          <cell r="F6941" t="str">
            <v>Acciones de Fiscalización y Aseguramiento Sanitario</v>
          </cell>
          <cell r="G6941" t="str">
            <v>Línea Alimentos Sanos y Seguros</v>
          </cell>
          <cell r="H6941" t="str">
            <v>GSP</v>
          </cell>
          <cell r="I6941" t="str">
            <v>Establecimiento vigilado y controlado</v>
          </cell>
          <cell r="J6941" t="str">
            <v>VER SIVIGILA</v>
          </cell>
          <cell r="K6941" t="str">
            <v>VER SIVIGILA</v>
          </cell>
          <cell r="L6941" t="str">
            <v>1_USAQUEN</v>
          </cell>
          <cell r="M6941" t="str">
            <v>2_NOVIEMBRE_2025</v>
          </cell>
          <cell r="N6941" t="str">
            <v>9412. Vigilancia de la Salud AmbientalVigilancia de la Salud Ambiental1_USAQUEN2_NOVIEMBRE_2025</v>
          </cell>
          <cell r="O6941">
            <v>163614</v>
          </cell>
          <cell r="R6941">
            <v>4</v>
          </cell>
          <cell r="S6941">
            <v>654456</v>
          </cell>
        </row>
        <row r="6942">
          <cell r="E6942" t="str">
            <v>9612. Vigilancia de la Salud AmbientalVigilancia de la Salud Ambiental</v>
          </cell>
          <cell r="F6942" t="str">
            <v>Acciones de Fiscalización y Aseguramiento Sanitario</v>
          </cell>
          <cell r="G6942" t="str">
            <v>Línea Alimentos Sanos y Seguros</v>
          </cell>
          <cell r="H6942" t="str">
            <v>GSP</v>
          </cell>
          <cell r="I6942" t="str">
            <v>Establecimiento vigilado y controlado</v>
          </cell>
          <cell r="J6942" t="str">
            <v>VER SIVIGILA</v>
          </cell>
          <cell r="K6942" t="str">
            <v>VER SIVIGILA</v>
          </cell>
          <cell r="L6942" t="str">
            <v>1_USAQUEN</v>
          </cell>
          <cell r="M6942" t="str">
            <v>2_NOVIEMBRE_2025</v>
          </cell>
          <cell r="N6942" t="str">
            <v>9612. Vigilancia de la Salud AmbientalVigilancia de la Salud Ambiental1_USAQUEN2_NOVIEMBRE_2025</v>
          </cell>
          <cell r="O6942">
            <v>91656</v>
          </cell>
          <cell r="R6942">
            <v>1</v>
          </cell>
          <cell r="S6942">
            <v>91656</v>
          </cell>
        </row>
        <row r="6943">
          <cell r="E6943" t="str">
            <v>9712. Vigilancia de la Salud AmbientalVigilancia de la Salud Ambiental</v>
          </cell>
          <cell r="F6943" t="str">
            <v>Acciones de Fiscalización y Aseguramiento Sanitario</v>
          </cell>
          <cell r="G6943" t="str">
            <v>Línea Alimentos Sanos y Seguros</v>
          </cell>
          <cell r="H6943" t="str">
            <v>GSP</v>
          </cell>
          <cell r="I6943" t="str">
            <v>Establecimiento vigilado y controlado</v>
          </cell>
          <cell r="J6943" t="str">
            <v>VER SIVIGILA</v>
          </cell>
          <cell r="K6943" t="str">
            <v>VER SIVIGILA</v>
          </cell>
          <cell r="L6943" t="str">
            <v>1_USAQUEN</v>
          </cell>
          <cell r="M6943" t="str">
            <v>2_NOVIEMBRE_2025</v>
          </cell>
          <cell r="N6943" t="str">
            <v>9712. Vigilancia de la Salud AmbientalVigilancia de la Salud Ambiental1_USAQUEN2_NOVIEMBRE_2025</v>
          </cell>
          <cell r="O6943">
            <v>71958</v>
          </cell>
          <cell r="R6943">
            <v>38</v>
          </cell>
          <cell r="S6943">
            <v>2734404</v>
          </cell>
        </row>
        <row r="6944">
          <cell r="E6944" t="str">
            <v>9912. Vigilancia de la Salud AmbientalVigilancia de la Salud Ambiental</v>
          </cell>
          <cell r="F6944" t="str">
            <v>Acciones de Fiscalización y Aseguramiento Sanitario</v>
          </cell>
          <cell r="G6944" t="str">
            <v>Línea Alimentos Sanos y Seguros</v>
          </cell>
          <cell r="H6944" t="str">
            <v>GSP</v>
          </cell>
          <cell r="I6944" t="str">
            <v>Establecimiento vigilado y controlado</v>
          </cell>
          <cell r="J6944" t="str">
            <v>VER SIVIGILA</v>
          </cell>
          <cell r="K6944" t="str">
            <v>VER SIVIGILA</v>
          </cell>
          <cell r="L6944" t="str">
            <v>1_USAQUEN</v>
          </cell>
          <cell r="M6944" t="str">
            <v>2_NOVIEMBRE_2025</v>
          </cell>
          <cell r="N6944" t="str">
            <v>9912. Vigilancia de la Salud AmbientalVigilancia de la Salud Ambiental1_USAQUEN2_NOVIEMBRE_2025</v>
          </cell>
          <cell r="O6944">
            <v>545380</v>
          </cell>
          <cell r="R6944">
            <v>4</v>
          </cell>
          <cell r="S6944">
            <v>2181520</v>
          </cell>
        </row>
        <row r="6945">
          <cell r="E6945" t="str">
            <v>10412. Vigilancia de la Salud AmbientalVigilancia de la Salud Ambiental</v>
          </cell>
          <cell r="F6945" t="str">
            <v>Acciones de Fiscalización y Aseguramiento Sanitario</v>
          </cell>
          <cell r="G6945" t="str">
            <v>Línea Alimentos Sanos y Seguros</v>
          </cell>
          <cell r="H6945" t="str">
            <v>GSP</v>
          </cell>
          <cell r="I6945" t="str">
            <v>Establecimiento vigilado y controlado</v>
          </cell>
          <cell r="J6945" t="str">
            <v>VER SIVIGILA</v>
          </cell>
          <cell r="K6945" t="str">
            <v>VER SIVIGILA</v>
          </cell>
          <cell r="L6945" t="str">
            <v>1_USAQUEN</v>
          </cell>
          <cell r="M6945" t="str">
            <v>2_NOVIEMBRE_2025</v>
          </cell>
          <cell r="N6945" t="str">
            <v>10412. Vigilancia de la Salud AmbientalVigilancia de la Salud Ambiental1_USAQUEN2_NOVIEMBRE_2025</v>
          </cell>
          <cell r="O6945">
            <v>91656</v>
          </cell>
          <cell r="R6945">
            <v>213</v>
          </cell>
          <cell r="S6945">
            <v>19522728</v>
          </cell>
        </row>
        <row r="6946">
          <cell r="E6946" t="str">
            <v>111612. Vigilancia de la Salud AmbientalVigilancia de la Salud Ambiental</v>
          </cell>
          <cell r="F6946" t="str">
            <v>Acciones de Fiscalización y Aseguramiento Sanitario</v>
          </cell>
          <cell r="G6946" t="str">
            <v>Línea Alimentos Sanos y Seguros</v>
          </cell>
          <cell r="H6946" t="str">
            <v>GSP</v>
          </cell>
          <cell r="I6946" t="str">
            <v>Establecimiento vigilado y controlado</v>
          </cell>
          <cell r="J6946" t="str">
            <v>VER SIVIGILA</v>
          </cell>
          <cell r="K6946" t="str">
            <v>VER SIVIGILA</v>
          </cell>
          <cell r="L6946" t="str">
            <v>1_USAQUEN</v>
          </cell>
          <cell r="M6946" t="str">
            <v>2_NOVIEMBRE_2025</v>
          </cell>
          <cell r="N6946" t="str">
            <v>111612. Vigilancia de la Salud AmbientalVigilancia de la Salud Ambiental1_USAQUEN2_NOVIEMBRE_2025</v>
          </cell>
          <cell r="O6946">
            <v>462568</v>
          </cell>
          <cell r="R6946">
            <v>13</v>
          </cell>
          <cell r="S6946">
            <v>6013384</v>
          </cell>
        </row>
        <row r="6947">
          <cell r="E6947" t="str">
            <v>115712. Vigilancia de la Salud AmbientalVigilancia de la Salud Ambiental</v>
          </cell>
          <cell r="F6947" t="str">
            <v>Acciones de Fiscalización y Aseguramiento Sanitario</v>
          </cell>
          <cell r="G6947" t="str">
            <v>Línea Alimentos Sanos y Seguros</v>
          </cell>
          <cell r="H6947" t="str">
            <v>GSP</v>
          </cell>
          <cell r="I6947" t="str">
            <v>Establecimiento vigilado y controlado</v>
          </cell>
          <cell r="J6947" t="str">
            <v>VER SIVIGILA</v>
          </cell>
          <cell r="K6947" t="str">
            <v>VER SIVIGILA</v>
          </cell>
          <cell r="L6947" t="str">
            <v>1_USAQUEN</v>
          </cell>
          <cell r="M6947" t="str">
            <v>2_NOVIEMBRE_2025</v>
          </cell>
          <cell r="N6947" t="str">
            <v>115712. Vigilancia de la Salud AmbientalVigilancia de la Salud Ambiental1_USAQUEN2_NOVIEMBRE_2025</v>
          </cell>
          <cell r="O6947">
            <v>4494360</v>
          </cell>
          <cell r="R6947">
            <v>1</v>
          </cell>
          <cell r="S6947">
            <v>4494360</v>
          </cell>
        </row>
        <row r="6948">
          <cell r="E6948" t="str">
            <v>124812. Vigilancia de la Salud AmbientalVigilancia de la Salud Ambiental</v>
          </cell>
          <cell r="F6948" t="str">
            <v>Acciones de Fiscalización y Aseguramiento Sanitario</v>
          </cell>
          <cell r="G6948" t="str">
            <v>Línea Alimentos Sanos y Seguros</v>
          </cell>
          <cell r="H6948" t="str">
            <v>GSP</v>
          </cell>
          <cell r="I6948" t="str">
            <v>Establecimiento vigilado y controlado</v>
          </cell>
          <cell r="J6948" t="str">
            <v>VER SIVIGILA</v>
          </cell>
          <cell r="K6948" t="str">
            <v>VER SIVIGILA</v>
          </cell>
          <cell r="L6948" t="str">
            <v>1_USAQUEN</v>
          </cell>
          <cell r="M6948" t="str">
            <v>2_NOVIEMBRE_2025</v>
          </cell>
          <cell r="N6948" t="str">
            <v>124812. Vigilancia de la Salud AmbientalVigilancia de la Salud Ambiental1_USAQUEN2_NOVIEMBRE_2025</v>
          </cell>
          <cell r="O6948">
            <v>91656</v>
          </cell>
          <cell r="R6948">
            <v>4</v>
          </cell>
          <cell r="S6948">
            <v>366624</v>
          </cell>
        </row>
        <row r="6949">
          <cell r="E6949" t="str">
            <v>124912. Vigilancia de la Salud AmbientalVigilancia de la Salud Ambiental</v>
          </cell>
          <cell r="F6949" t="str">
            <v>Acciones de Fiscalización y Aseguramiento Sanitario</v>
          </cell>
          <cell r="G6949" t="str">
            <v>Línea Alimentos Sanos y Seguros</v>
          </cell>
          <cell r="H6949" t="str">
            <v>GSP</v>
          </cell>
          <cell r="I6949" t="str">
            <v>Establecimiento vigilado y controlado</v>
          </cell>
          <cell r="J6949" t="str">
            <v>VER SIVIGILA</v>
          </cell>
          <cell r="K6949" t="str">
            <v>VER SIVIGILA</v>
          </cell>
          <cell r="L6949" t="str">
            <v>1_USAQUEN</v>
          </cell>
          <cell r="M6949" t="str">
            <v>2_NOVIEMBRE_2025</v>
          </cell>
          <cell r="N6949" t="str">
            <v>124912. Vigilancia de la Salud AmbientalVigilancia de la Salud Ambiental1_USAQUEN2_NOVIEMBRE_2025</v>
          </cell>
          <cell r="O6949">
            <v>35979</v>
          </cell>
          <cell r="R6949">
            <v>23</v>
          </cell>
          <cell r="S6949">
            <v>827517</v>
          </cell>
        </row>
        <row r="6950">
          <cell r="E6950" t="str">
            <v>173512. Vigilancia de la Salud AmbientalVigilancia de la Salud Ambiental</v>
          </cell>
          <cell r="F6950" t="str">
            <v>Acciones de Fiscalización y Aseguramiento Sanitario</v>
          </cell>
          <cell r="G6950" t="str">
            <v>Línea Alimentos Sanos y Seguros</v>
          </cell>
          <cell r="H6950" t="str">
            <v>GSP</v>
          </cell>
          <cell r="I6950" t="str">
            <v>Establecimiento vigilado y controlado</v>
          </cell>
          <cell r="J6950" t="str">
            <v>VER SIVIGILA</v>
          </cell>
          <cell r="K6950" t="str">
            <v>VER SIVIGILA</v>
          </cell>
          <cell r="L6950" t="str">
            <v>1_USAQUEN</v>
          </cell>
          <cell r="M6950" t="str">
            <v>2_NOVIEMBRE_2025</v>
          </cell>
          <cell r="N6950" t="str">
            <v>173512. Vigilancia de la Salud AmbientalVigilancia de la Salud Ambiental1_USAQUEN2_NOVIEMBRE_2025</v>
          </cell>
          <cell r="O6950">
            <v>35979</v>
          </cell>
          <cell r="R6950">
            <v>7</v>
          </cell>
          <cell r="S6950">
            <v>251853</v>
          </cell>
        </row>
        <row r="6951">
          <cell r="E6951" t="str">
            <v>178012. Vigilancia de la Salud AmbientalVigilancia de la Salud Ambiental</v>
          </cell>
          <cell r="F6951" t="str">
            <v>Acciones de Fiscalización y Aseguramiento Sanitario</v>
          </cell>
          <cell r="G6951" t="str">
            <v>Línea Alimentos Sanos y Seguros</v>
          </cell>
          <cell r="H6951" t="str">
            <v>GSP</v>
          </cell>
          <cell r="I6951" t="str">
            <v>Establecimiento vigilado y controlado</v>
          </cell>
          <cell r="J6951" t="str">
            <v>VER SIVIGILA</v>
          </cell>
          <cell r="K6951" t="str">
            <v>VER SIVIGILA</v>
          </cell>
          <cell r="L6951" t="str">
            <v>1_USAQUEN</v>
          </cell>
          <cell r="M6951" t="str">
            <v>2_NOVIEMBRE_2025</v>
          </cell>
          <cell r="N6951" t="str">
            <v>178012. Vigilancia de la Salud AmbientalVigilancia de la Salud Ambiental1_USAQUEN2_NOVIEMBRE_2025</v>
          </cell>
          <cell r="O6951">
            <v>0</v>
          </cell>
          <cell r="R6951">
            <v>0</v>
          </cell>
          <cell r="S6951">
            <v>0</v>
          </cell>
        </row>
        <row r="6952">
          <cell r="E6952" t="str">
            <v>186412. Vigilancia de la Salud AmbientalVigilancia de la Salud Ambiental</v>
          </cell>
          <cell r="F6952" t="str">
            <v>Educación para la Salud Pública - Vigilancia de la Salud Ambiental</v>
          </cell>
          <cell r="G6952" t="str">
            <v>Línea Alimentos Sanos y Seguros</v>
          </cell>
          <cell r="H6952" t="str">
            <v>GSP</v>
          </cell>
          <cell r="I6952" t="str">
            <v>Fortalecimiento de capacidades</v>
          </cell>
          <cell r="J6952" t="str">
            <v>VER SIVIGILA</v>
          </cell>
          <cell r="K6952" t="str">
            <v>VER SIVIGILA</v>
          </cell>
          <cell r="L6952" t="str">
            <v>1_USAQUEN</v>
          </cell>
          <cell r="M6952" t="str">
            <v>2_NOVIEMBRE_2025</v>
          </cell>
          <cell r="N6952" t="str">
            <v>186412. Vigilancia de la Salud AmbientalVigilancia de la Salud Ambiental1_USAQUEN2_NOVIEMBRE_2025</v>
          </cell>
          <cell r="O6952">
            <v>91656</v>
          </cell>
          <cell r="R6952">
            <v>3</v>
          </cell>
          <cell r="S6952">
            <v>274968</v>
          </cell>
        </row>
        <row r="6953">
          <cell r="E6953" t="str">
            <v>194612. Vigilancia de la Salud AmbientalVigilancia de la Salud Ambiental</v>
          </cell>
          <cell r="F6953" t="str">
            <v>Acciones de Fiscalización y Aseguramiento Sanitario</v>
          </cell>
          <cell r="G6953" t="str">
            <v>Línea Alimentos Sanos y Seguros</v>
          </cell>
          <cell r="H6953" t="str">
            <v>GSP</v>
          </cell>
          <cell r="I6953" t="str">
            <v>Establecimiento vigilado y controlado</v>
          </cell>
          <cell r="J6953" t="str">
            <v>VER SIVIGILA</v>
          </cell>
          <cell r="K6953" t="str">
            <v>VER SIVIGILA</v>
          </cell>
          <cell r="L6953" t="str">
            <v>1_USAQUEN</v>
          </cell>
          <cell r="M6953" t="str">
            <v>2_NOVIEMBRE_2025</v>
          </cell>
          <cell r="N6953" t="str">
            <v>194612. Vigilancia de la Salud AmbientalVigilancia de la Salud Ambiental1_USAQUEN2_NOVIEMBRE_2025</v>
          </cell>
          <cell r="O6953">
            <v>163614</v>
          </cell>
          <cell r="R6953">
            <v>4</v>
          </cell>
          <cell r="S6953">
            <v>654456</v>
          </cell>
        </row>
        <row r="6954">
          <cell r="E6954" t="str">
            <v>201612. Vigilancia de la Salud AmbientalVigilancia de la Salud Ambiental</v>
          </cell>
          <cell r="F6954" t="str">
            <v>Acciones de Fiscalización y Aseguramiento Sanitario</v>
          </cell>
          <cell r="G6954" t="str">
            <v>Línea Alimentos Sanos y Seguros</v>
          </cell>
          <cell r="H6954" t="str">
            <v>GSP</v>
          </cell>
          <cell r="I6954" t="str">
            <v>Establecimiento vigilado y controlado</v>
          </cell>
          <cell r="J6954" t="str">
            <v>VER SIVIGILA</v>
          </cell>
          <cell r="K6954" t="str">
            <v>VER SIVIGILA</v>
          </cell>
          <cell r="L6954" t="str">
            <v>1_USAQUEN</v>
          </cell>
          <cell r="M6954" t="str">
            <v>2_NOVIEMBRE_2025</v>
          </cell>
          <cell r="N6954" t="str">
            <v>201612. Vigilancia de la Salud AmbientalVigilancia de la Salud Ambiental1_USAQUEN2_NOVIEMBRE_2025</v>
          </cell>
          <cell r="O6954">
            <v>30552</v>
          </cell>
          <cell r="R6954">
            <v>3</v>
          </cell>
          <cell r="S6954">
            <v>91656</v>
          </cell>
        </row>
        <row r="6955">
          <cell r="E6955" t="str">
            <v>2812. Vigilancia de la Salud AmbientalVigilancia de la Salud Ambiental</v>
          </cell>
          <cell r="F6955" t="str">
            <v>Acciones de Fiscalización y Aseguramiento Sanitario</v>
          </cell>
          <cell r="G6955" t="str">
            <v>Línea Calidad de Agua y Saneamiento básico</v>
          </cell>
          <cell r="H6955" t="str">
            <v>GSP</v>
          </cell>
          <cell r="I6955" t="str">
            <v>Establecimiento vigilado y controlado</v>
          </cell>
          <cell r="J6955" t="str">
            <v>VER SIVIGILA</v>
          </cell>
          <cell r="K6955" t="str">
            <v>VER SIVIGILA</v>
          </cell>
          <cell r="L6955" t="str">
            <v>1_USAQUEN</v>
          </cell>
          <cell r="M6955" t="str">
            <v>2_NOVIEMBRE_2025</v>
          </cell>
          <cell r="N6955" t="str">
            <v>2812. Vigilancia de la Salud AmbientalVigilancia de la Salud Ambiental1_USAQUEN2_NOVIEMBRE_2025</v>
          </cell>
          <cell r="O6955">
            <v>71958</v>
          </cell>
          <cell r="R6955">
            <v>1</v>
          </cell>
          <cell r="S6955">
            <v>71958</v>
          </cell>
        </row>
        <row r="6956">
          <cell r="E6956" t="str">
            <v>3112. Vigilancia de la Salud AmbientalVigilancia de la Salud Ambiental</v>
          </cell>
          <cell r="F6956" t="str">
            <v>Acciones de Fiscalización y Aseguramiento Sanitario</v>
          </cell>
          <cell r="G6956" t="str">
            <v>Línea Calidad de Agua y Saneamiento básico</v>
          </cell>
          <cell r="H6956" t="str">
            <v>GSP</v>
          </cell>
          <cell r="I6956" t="str">
            <v>Establecimiento vigilado y controlado</v>
          </cell>
          <cell r="J6956" t="str">
            <v>VER SIVIGILA</v>
          </cell>
          <cell r="K6956" t="str">
            <v>VER SIVIGILA</v>
          </cell>
          <cell r="L6956" t="str">
            <v>1_USAQUEN</v>
          </cell>
          <cell r="M6956" t="str">
            <v>2_NOVIEMBRE_2025</v>
          </cell>
          <cell r="N6956" t="str">
            <v>3112. Vigilancia de la Salud AmbientalVigilancia de la Salud Ambiental1_USAQUEN2_NOVIEMBRE_2025</v>
          </cell>
          <cell r="O6956">
            <v>91656</v>
          </cell>
          <cell r="R6956">
            <v>2</v>
          </cell>
          <cell r="S6956">
            <v>183312</v>
          </cell>
        </row>
        <row r="6957">
          <cell r="E6957" t="str">
            <v>3312. Vigilancia de la Salud AmbientalVigilancia de la Salud Ambiental</v>
          </cell>
          <cell r="F6957" t="str">
            <v>Acciones de Fiscalización y Aseguramiento Sanitario</v>
          </cell>
          <cell r="G6957" t="str">
            <v>Línea Calidad de Agua y Saneamiento básico</v>
          </cell>
          <cell r="H6957" t="str">
            <v>GSP</v>
          </cell>
          <cell r="I6957" t="str">
            <v>Establecimiento vigilado y controlado</v>
          </cell>
          <cell r="J6957" t="str">
            <v>VER SIVIGILA</v>
          </cell>
          <cell r="K6957" t="str">
            <v>VER SIVIGILA</v>
          </cell>
          <cell r="L6957" t="str">
            <v>1_USAQUEN</v>
          </cell>
          <cell r="M6957" t="str">
            <v>2_NOVIEMBRE_2025</v>
          </cell>
          <cell r="N6957" t="str">
            <v>3312. Vigilancia de la Salud AmbientalVigilancia de la Salud Ambiental1_USAQUEN2_NOVIEMBRE_2025</v>
          </cell>
          <cell r="O6957">
            <v>152760</v>
          </cell>
          <cell r="R6957">
            <v>14</v>
          </cell>
          <cell r="S6957">
            <v>2138640</v>
          </cell>
        </row>
        <row r="6958">
          <cell r="E6958" t="str">
            <v>3412. Vigilancia de la Salud AmbientalVigilancia de la Salud Ambiental</v>
          </cell>
          <cell r="F6958" t="str">
            <v>Acciones de Fiscalización y Aseguramiento Sanitario</v>
          </cell>
          <cell r="G6958" t="str">
            <v>Línea Calidad de Agua y Saneamiento básico</v>
          </cell>
          <cell r="H6958" t="str">
            <v>GSP</v>
          </cell>
          <cell r="I6958" t="str">
            <v>Establecimiento vigilado y controlado</v>
          </cell>
          <cell r="J6958" t="str">
            <v>VER SIVIGILA</v>
          </cell>
          <cell r="K6958" t="str">
            <v>VER SIVIGILA</v>
          </cell>
          <cell r="L6958" t="str">
            <v>1_USAQUEN</v>
          </cell>
          <cell r="M6958" t="str">
            <v>2_NOVIEMBRE_2025</v>
          </cell>
          <cell r="N6958" t="str">
            <v>3412. Vigilancia de la Salud AmbientalVigilancia de la Salud Ambiental1_USAQUEN2_NOVIEMBRE_2025</v>
          </cell>
          <cell r="O6958">
            <v>0</v>
          </cell>
          <cell r="R6958">
            <v>0</v>
          </cell>
          <cell r="S6958">
            <v>0</v>
          </cell>
        </row>
        <row r="6959">
          <cell r="E6959" t="str">
            <v>4112. Vigilancia de la Salud AmbientalVigilancia de la Salud Ambiental</v>
          </cell>
          <cell r="F6959" t="str">
            <v>Acciones de Fiscalización y Aseguramiento Sanitario</v>
          </cell>
          <cell r="G6959" t="str">
            <v>Línea Calidad de Agua y Saneamiento básico</v>
          </cell>
          <cell r="H6959" t="str">
            <v>GSP</v>
          </cell>
          <cell r="I6959" t="str">
            <v>Establecimiento vigilado y controlado</v>
          </cell>
          <cell r="J6959" t="str">
            <v>VER SIVIGILA</v>
          </cell>
          <cell r="K6959" t="str">
            <v>VER SIVIGILA</v>
          </cell>
          <cell r="L6959" t="str">
            <v>1_USAQUEN</v>
          </cell>
          <cell r="M6959" t="str">
            <v>2_NOVIEMBRE_2025</v>
          </cell>
          <cell r="N6959" t="str">
            <v>4112. Vigilancia de la Salud AmbientalVigilancia de la Salud Ambiental1_USAQUEN2_NOVIEMBRE_2025</v>
          </cell>
          <cell r="O6959">
            <v>91656</v>
          </cell>
          <cell r="R6959">
            <v>1</v>
          </cell>
          <cell r="S6959">
            <v>91656</v>
          </cell>
        </row>
        <row r="6960">
          <cell r="E6960" t="str">
            <v>4612. Vigilancia de la Salud AmbientalVigilancia de la Salud Ambiental</v>
          </cell>
          <cell r="F6960" t="str">
            <v>Acciones de Fiscalización y Aseguramiento Sanitario</v>
          </cell>
          <cell r="G6960" t="str">
            <v>Línea Calidad de Agua y Saneamiento básico</v>
          </cell>
          <cell r="H6960" t="str">
            <v>GSP</v>
          </cell>
          <cell r="I6960" t="str">
            <v>Establecimiento vigilado y controlado</v>
          </cell>
          <cell r="J6960" t="str">
            <v>VER SIVIGILA</v>
          </cell>
          <cell r="K6960" t="str">
            <v>VER SIVIGILA</v>
          </cell>
          <cell r="L6960" t="str">
            <v>1_USAQUEN</v>
          </cell>
          <cell r="M6960" t="str">
            <v>2_NOVIEMBRE_2025</v>
          </cell>
          <cell r="N6960" t="str">
            <v>4612. Vigilancia de la Salud AmbientalVigilancia de la Salud Ambiental1_USAQUEN2_NOVIEMBRE_2025</v>
          </cell>
          <cell r="O6960">
            <v>122208</v>
          </cell>
          <cell r="R6960">
            <v>6</v>
          </cell>
          <cell r="S6960">
            <v>733248</v>
          </cell>
        </row>
        <row r="6961">
          <cell r="E6961" t="str">
            <v>6312. Vigilancia de la Salud AmbientalVigilancia de la Salud Ambiental</v>
          </cell>
          <cell r="F6961" t="str">
            <v>Intervenciones en Viviendas</v>
          </cell>
          <cell r="G6961" t="str">
            <v>Línea Calidad de Agua y Saneamiento básico</v>
          </cell>
          <cell r="H6961" t="str">
            <v>GSP</v>
          </cell>
          <cell r="I6961" t="str">
            <v>Inspección en Viviendas</v>
          </cell>
          <cell r="J6961" t="str">
            <v>VER SIVIGILA</v>
          </cell>
          <cell r="K6961" t="str">
            <v>VER SIVIGILA</v>
          </cell>
          <cell r="L6961" t="str">
            <v>1_USAQUEN</v>
          </cell>
          <cell r="M6961" t="str">
            <v>2_NOVIEMBRE_2025</v>
          </cell>
          <cell r="N6961" t="str">
            <v>6312. Vigilancia de la Salud AmbientalVigilancia de la Salud Ambiental1_USAQUEN2_NOVIEMBRE_2025</v>
          </cell>
          <cell r="O6961">
            <v>71958</v>
          </cell>
          <cell r="R6961">
            <v>4</v>
          </cell>
          <cell r="S6961">
            <v>287832</v>
          </cell>
        </row>
        <row r="6962">
          <cell r="E6962" t="str">
            <v>100512. Vigilancia de la Salud AmbientalVigilancia de la Salud Ambiental</v>
          </cell>
          <cell r="F6962" t="str">
            <v>Acciones de Fiscalización y Aseguramiento Sanitario</v>
          </cell>
          <cell r="G6962" t="str">
            <v>Línea Calidad de Agua y Saneamiento básico</v>
          </cell>
          <cell r="H6962" t="str">
            <v>GSP</v>
          </cell>
          <cell r="I6962" t="str">
            <v>Establecimiento vigilado y controlado</v>
          </cell>
          <cell r="J6962" t="str">
            <v>VER SIVIGILA</v>
          </cell>
          <cell r="K6962" t="str">
            <v>VER SIVIGILA</v>
          </cell>
          <cell r="L6962" t="str">
            <v>1_USAQUEN</v>
          </cell>
          <cell r="M6962" t="str">
            <v>2_NOVIEMBRE_2025</v>
          </cell>
          <cell r="N6962" t="str">
            <v>100512. Vigilancia de la Salud AmbientalVigilancia de la Salud Ambiental1_USAQUEN2_NOVIEMBRE_2025</v>
          </cell>
          <cell r="O6962">
            <v>91656</v>
          </cell>
          <cell r="R6962">
            <v>13</v>
          </cell>
          <cell r="S6962">
            <v>1191528</v>
          </cell>
        </row>
        <row r="6963">
          <cell r="E6963" t="str">
            <v>100712. Vigilancia de la Salud AmbientalVigilancia de la Salud Ambiental</v>
          </cell>
          <cell r="F6963" t="str">
            <v>Acciones de Fiscalización y Aseguramiento Sanitario</v>
          </cell>
          <cell r="G6963" t="str">
            <v>Línea Calidad de Agua y Saneamiento básico</v>
          </cell>
          <cell r="H6963" t="str">
            <v>GSP</v>
          </cell>
          <cell r="I6963" t="str">
            <v>Establecimiento vigilado y controlado</v>
          </cell>
          <cell r="J6963" t="str">
            <v>VER SIVIGILA</v>
          </cell>
          <cell r="K6963" t="str">
            <v>VER SIVIGILA</v>
          </cell>
          <cell r="L6963" t="str">
            <v>1_USAQUEN</v>
          </cell>
          <cell r="M6963" t="str">
            <v>2_NOVIEMBRE_2025</v>
          </cell>
          <cell r="N6963" t="str">
            <v>100712. Vigilancia de la Salud AmbientalVigilancia de la Salud Ambiental1_USAQUEN2_NOVIEMBRE_2025</v>
          </cell>
          <cell r="O6963">
            <v>0</v>
          </cell>
          <cell r="R6963">
            <v>0</v>
          </cell>
          <cell r="S6963">
            <v>0</v>
          </cell>
        </row>
        <row r="6964">
          <cell r="E6964" t="str">
            <v>128112. Vigilancia de la Salud AmbientalVigilancia de la Salud Ambiental</v>
          </cell>
          <cell r="F6964" t="str">
            <v>Acciones de Fiscalización y Aseguramiento Sanitario</v>
          </cell>
          <cell r="G6964" t="str">
            <v>Línea Calidad de Agua y Saneamiento básico</v>
          </cell>
          <cell r="H6964" t="str">
            <v>GSP</v>
          </cell>
          <cell r="I6964" t="str">
            <v>Establecimiento vigilado y controlado</v>
          </cell>
          <cell r="J6964" t="str">
            <v>VER SIVIGILA</v>
          </cell>
          <cell r="K6964" t="str">
            <v>VER SIVIGILA</v>
          </cell>
          <cell r="L6964" t="str">
            <v>1_USAQUEN</v>
          </cell>
          <cell r="M6964" t="str">
            <v>2_NOVIEMBRE_2025</v>
          </cell>
          <cell r="N6964" t="str">
            <v>128112. Vigilancia de la Salud AmbientalVigilancia de la Salud Ambiental1_USAQUEN2_NOVIEMBRE_2025</v>
          </cell>
          <cell r="O6964">
            <v>91656</v>
          </cell>
          <cell r="R6964">
            <v>1</v>
          </cell>
          <cell r="S6964">
            <v>91656</v>
          </cell>
        </row>
        <row r="6965">
          <cell r="E6965" t="str">
            <v>186812. Vigilancia de la Salud AmbientalVigilancia de la Salud Ambiental</v>
          </cell>
          <cell r="F6965" t="str">
            <v>Acciones de Fiscalización y Aseguramiento Sanitario</v>
          </cell>
          <cell r="G6965" t="str">
            <v>Línea Calidad de Agua y Saneamiento básico</v>
          </cell>
          <cell r="H6965" t="str">
            <v>GSP</v>
          </cell>
          <cell r="I6965" t="str">
            <v>Establecimiento vigilado y controlado</v>
          </cell>
          <cell r="J6965" t="str">
            <v>VER SIVIGILA</v>
          </cell>
          <cell r="K6965" t="str">
            <v>VER SIVIGILA</v>
          </cell>
          <cell r="L6965" t="str">
            <v>1_USAQUEN</v>
          </cell>
          <cell r="M6965" t="str">
            <v>2_NOVIEMBRE_2025</v>
          </cell>
          <cell r="N6965" t="str">
            <v>186812. Vigilancia de la Salud AmbientalVigilancia de la Salud Ambiental1_USAQUEN2_NOVIEMBRE_2025</v>
          </cell>
          <cell r="O6965">
            <v>0</v>
          </cell>
          <cell r="R6965">
            <v>0</v>
          </cell>
          <cell r="S6965">
            <v>0</v>
          </cell>
        </row>
        <row r="6966">
          <cell r="E6966" t="str">
            <v>196312. Vigilancia de la Salud AmbientalVigilancia de la Salud Ambiental</v>
          </cell>
          <cell r="F6966" t="str">
            <v>Acciones de Fiscalización y Aseguramiento Sanitario</v>
          </cell>
          <cell r="G6966" t="str">
            <v>Línea Calidad de Agua y Saneamiento básico</v>
          </cell>
          <cell r="H6966" t="str">
            <v>GSP</v>
          </cell>
          <cell r="I6966" t="str">
            <v>Vigilancia intensificada de la Salud Ambiental</v>
          </cell>
          <cell r="J6966" t="str">
            <v>VER SIVIGILA</v>
          </cell>
          <cell r="K6966" t="str">
            <v>VER SIVIGILA</v>
          </cell>
          <cell r="L6966" t="str">
            <v>1_USAQUEN</v>
          </cell>
          <cell r="M6966" t="str">
            <v>2_NOVIEMBRE_2025</v>
          </cell>
          <cell r="N6966" t="str">
            <v>196312. Vigilancia de la Salud AmbientalVigilancia de la Salud Ambiental1_USAQUEN2_NOVIEMBRE_2025</v>
          </cell>
          <cell r="O6966">
            <v>17382480</v>
          </cell>
          <cell r="R6966">
            <v>1</v>
          </cell>
          <cell r="S6966">
            <v>17382480</v>
          </cell>
        </row>
        <row r="6967">
          <cell r="E6967" t="str">
            <v>201812. Vigilancia de la Salud AmbientalVigilancia de la Salud Ambiental</v>
          </cell>
          <cell r="F6967" t="str">
            <v>Acciones de Fiscalización y Aseguramiento Sanitario</v>
          </cell>
          <cell r="G6967" t="str">
            <v>Línea Calidad de Agua y Saneamiento básico</v>
          </cell>
          <cell r="H6967" t="str">
            <v>GSP</v>
          </cell>
          <cell r="I6967" t="str">
            <v>Establecimiento vigilado y controlado</v>
          </cell>
          <cell r="J6967" t="str">
            <v>VER SIVIGILA</v>
          </cell>
          <cell r="K6967" t="str">
            <v>VER SIVIGILA</v>
          </cell>
          <cell r="L6967" t="str">
            <v>1_USAQUEN</v>
          </cell>
          <cell r="M6967" t="str">
            <v>2_NOVIEMBRE_2025</v>
          </cell>
          <cell r="N6967" t="str">
            <v>201812. Vigilancia de la Salud AmbientalVigilancia de la Salud Ambiental1_USAQUEN2_NOVIEMBRE_2025</v>
          </cell>
          <cell r="O6967">
            <v>47972</v>
          </cell>
          <cell r="R6967">
            <v>16</v>
          </cell>
          <cell r="S6967">
            <v>767552</v>
          </cell>
        </row>
        <row r="6968">
          <cell r="E6968" t="str">
            <v>202012. Vigilancia de la Salud AmbientalVigilancia de la Salud Ambiental</v>
          </cell>
          <cell r="F6968" t="str">
            <v>Acciones de Fiscalización y Aseguramiento Sanitario</v>
          </cell>
          <cell r="G6968" t="str">
            <v>Línea Calidad de Agua y Saneamiento básico</v>
          </cell>
          <cell r="H6968" t="str">
            <v>GSP</v>
          </cell>
          <cell r="I6968" t="str">
            <v>Establecimiento vigilado y controlado</v>
          </cell>
          <cell r="J6968" t="str">
            <v>VER SIVIGILA</v>
          </cell>
          <cell r="K6968" t="str">
            <v>VER SIVIGILA</v>
          </cell>
          <cell r="L6968" t="str">
            <v>1_USAQUEN</v>
          </cell>
          <cell r="M6968" t="str">
            <v>2_NOVIEMBRE_2025</v>
          </cell>
          <cell r="N6968" t="str">
            <v>202012. Vigilancia de la Salud AmbientalVigilancia de la Salud Ambiental1_USAQUEN2_NOVIEMBRE_2025</v>
          </cell>
          <cell r="O6968">
            <v>163614</v>
          </cell>
          <cell r="R6968">
            <v>1</v>
          </cell>
          <cell r="S6968">
            <v>163614</v>
          </cell>
        </row>
        <row r="6969">
          <cell r="E6969" t="str">
            <v>202112. Vigilancia de la Salud AmbientalVigilancia de la Salud Ambiental</v>
          </cell>
          <cell r="F6969" t="str">
            <v>Acciones de Fiscalización y Aseguramiento Sanitario</v>
          </cell>
          <cell r="G6969" t="str">
            <v>Línea Calidad de Agua y Saneamiento básico</v>
          </cell>
          <cell r="H6969" t="str">
            <v>GSP</v>
          </cell>
          <cell r="I6969" t="str">
            <v>Establecimiento vigilado y controlado</v>
          </cell>
          <cell r="J6969" t="str">
            <v>VER SIVIGILA</v>
          </cell>
          <cell r="K6969" t="str">
            <v>VER SIVIGILA</v>
          </cell>
          <cell r="L6969" t="str">
            <v>1_USAQUEN</v>
          </cell>
          <cell r="M6969" t="str">
            <v>2_NOVIEMBRE_2025</v>
          </cell>
          <cell r="N6969" t="str">
            <v>202112. Vigilancia de la Salud AmbientalVigilancia de la Salud Ambiental1_USAQUEN2_NOVIEMBRE_2025</v>
          </cell>
          <cell r="O6969">
            <v>305520</v>
          </cell>
          <cell r="R6969">
            <v>2</v>
          </cell>
          <cell r="S6969">
            <v>611040</v>
          </cell>
        </row>
        <row r="6970">
          <cell r="E6970" t="str">
            <v>202212. Vigilancia de la Salud AmbientalVigilancia de la Salud Ambiental</v>
          </cell>
          <cell r="F6970" t="str">
            <v>Acciones de Fiscalización y Aseguramiento Sanitario</v>
          </cell>
          <cell r="G6970" t="str">
            <v>Línea Calidad de Agua y Saneamiento básico</v>
          </cell>
          <cell r="H6970" t="str">
            <v>GSP</v>
          </cell>
          <cell r="I6970" t="str">
            <v>Establecimiento vigilado y controlado</v>
          </cell>
          <cell r="J6970" t="str">
            <v>VER SIVIGILA</v>
          </cell>
          <cell r="K6970" t="str">
            <v>VER SIVIGILA</v>
          </cell>
          <cell r="L6970" t="str">
            <v>1_USAQUEN</v>
          </cell>
          <cell r="M6970" t="str">
            <v>2_NOVIEMBRE_2025</v>
          </cell>
          <cell r="N6970" t="str">
            <v>202212. Vigilancia de la Salud AmbientalVigilancia de la Salud Ambiental1_USAQUEN2_NOVIEMBRE_2025</v>
          </cell>
          <cell r="O6970">
            <v>488832</v>
          </cell>
          <cell r="R6970">
            <v>2</v>
          </cell>
          <cell r="S6970">
            <v>977664</v>
          </cell>
        </row>
        <row r="6971">
          <cell r="E6971" t="str">
            <v>202312. Vigilancia de la Salud AmbientalVigilancia de la Salud Ambiental</v>
          </cell>
          <cell r="F6971" t="str">
            <v>Acciones de Fiscalización y Aseguramiento Sanitario</v>
          </cell>
          <cell r="G6971" t="str">
            <v>Línea Calidad de Agua y Saneamiento básico</v>
          </cell>
          <cell r="H6971" t="str">
            <v>GSP</v>
          </cell>
          <cell r="I6971" t="str">
            <v>Establecimiento vigilado y controlado</v>
          </cell>
          <cell r="J6971" t="str">
            <v>VER SIVIGILA</v>
          </cell>
          <cell r="K6971" t="str">
            <v>VER SIVIGILA</v>
          </cell>
          <cell r="L6971" t="str">
            <v>1_USAQUEN</v>
          </cell>
          <cell r="M6971" t="str">
            <v>2_NOVIEMBRE_2025</v>
          </cell>
          <cell r="N6971" t="str">
            <v>202312. Vigilancia de la Salud AmbientalVigilancia de la Salud Ambiental1_USAQUEN2_NOVIEMBRE_2025</v>
          </cell>
          <cell r="O6971">
            <v>244416</v>
          </cell>
          <cell r="R6971">
            <v>2</v>
          </cell>
          <cell r="S6971">
            <v>488832</v>
          </cell>
        </row>
        <row r="6972">
          <cell r="E6972" t="str">
            <v>202512. Vigilancia de la Salud AmbientalVigilancia de la Salud Ambiental</v>
          </cell>
          <cell r="F6972" t="str">
            <v>Acciones de Fiscalización y Aseguramiento Sanitario</v>
          </cell>
          <cell r="G6972" t="str">
            <v>Línea Calidad de Agua y Saneamiento básico</v>
          </cell>
          <cell r="H6972" t="str">
            <v>GSP</v>
          </cell>
          <cell r="I6972" t="str">
            <v>Establecimiento vigilado y controlado</v>
          </cell>
          <cell r="J6972" t="str">
            <v>VER SIVIGILA</v>
          </cell>
          <cell r="K6972" t="str">
            <v>VER SIVIGILA</v>
          </cell>
          <cell r="L6972" t="str">
            <v>1_USAQUEN</v>
          </cell>
          <cell r="M6972" t="str">
            <v>2_NOVIEMBRE_2025</v>
          </cell>
          <cell r="N6972" t="str">
            <v>202512. Vigilancia de la Salud AmbientalVigilancia de la Salud Ambiental1_USAQUEN2_NOVIEMBRE_2025</v>
          </cell>
          <cell r="O6972">
            <v>305520</v>
          </cell>
          <cell r="R6972">
            <v>1</v>
          </cell>
          <cell r="S6972">
            <v>305520</v>
          </cell>
        </row>
        <row r="6973">
          <cell r="E6973" t="str">
            <v>202712. Vigilancia de la Salud AmbientalVigilancia de la Salud Ambiental</v>
          </cell>
          <cell r="F6973" t="str">
            <v>Acciones de Fiscalización y Aseguramiento Sanitario</v>
          </cell>
          <cell r="G6973" t="str">
            <v>Línea Calidad de Agua y Saneamiento básico</v>
          </cell>
          <cell r="H6973" t="str">
            <v>GSP</v>
          </cell>
          <cell r="I6973" t="str">
            <v>Establecimiento vigilado y controlado</v>
          </cell>
          <cell r="J6973" t="str">
            <v>VER SIVIGILA</v>
          </cell>
          <cell r="K6973" t="str">
            <v>VER SIVIGILA</v>
          </cell>
          <cell r="L6973" t="str">
            <v>1_USAQUEN</v>
          </cell>
          <cell r="M6973" t="str">
            <v>2_NOVIEMBRE_2025</v>
          </cell>
          <cell r="N6973" t="str">
            <v>202712. Vigilancia de la Salud AmbientalVigilancia de la Salud Ambiental1_USAQUEN2_NOVIEMBRE_2025</v>
          </cell>
          <cell r="O6973">
            <v>244416</v>
          </cell>
          <cell r="R6973">
            <v>4</v>
          </cell>
          <cell r="S6973">
            <v>977664</v>
          </cell>
        </row>
        <row r="6974">
          <cell r="E6974" t="str">
            <v>202812. Vigilancia de la Salud AmbientalVigilancia de la Salud Ambiental</v>
          </cell>
          <cell r="F6974" t="str">
            <v>Acciones de Fiscalización y Aseguramiento Sanitario</v>
          </cell>
          <cell r="G6974" t="str">
            <v>Línea Calidad de Agua y Saneamiento básico</v>
          </cell>
          <cell r="H6974" t="str">
            <v>GSP</v>
          </cell>
          <cell r="I6974" t="str">
            <v>Establecimiento vigilado y controlado</v>
          </cell>
          <cell r="J6974" t="str">
            <v>VER SIVIGILA</v>
          </cell>
          <cell r="K6974" t="str">
            <v>VER SIVIGILA</v>
          </cell>
          <cell r="L6974" t="str">
            <v>1_USAQUEN</v>
          </cell>
          <cell r="M6974" t="str">
            <v>2_NOVIEMBRE_2025</v>
          </cell>
          <cell r="N6974" t="str">
            <v>202812. Vigilancia de la Salud AmbientalVigilancia de la Salud Ambiental1_USAQUEN2_NOVIEMBRE_2025</v>
          </cell>
          <cell r="O6974">
            <v>91656</v>
          </cell>
          <cell r="R6974">
            <v>5</v>
          </cell>
          <cell r="S6974">
            <v>458280</v>
          </cell>
        </row>
        <row r="6975">
          <cell r="E6975" t="str">
            <v>210012. Vigilancia de la Salud AmbientalVigilancia de la Salud Ambiental</v>
          </cell>
          <cell r="F6975" t="str">
            <v>Educación para la Salud Pública - Vigilancia de la Salud Ambiental</v>
          </cell>
          <cell r="G6975" t="str">
            <v>Línea Calidad de Agua y Saneamiento básico</v>
          </cell>
          <cell r="H6975" t="str">
            <v>GSP</v>
          </cell>
          <cell r="I6975" t="str">
            <v>Fortalecimiento de capacidades</v>
          </cell>
          <cell r="J6975" t="str">
            <v>VER SIVIGILA</v>
          </cell>
          <cell r="K6975" t="str">
            <v>VER SIVIGILA</v>
          </cell>
          <cell r="L6975" t="str">
            <v>1_USAQUEN</v>
          </cell>
          <cell r="M6975" t="str">
            <v>2_NOVIEMBRE_2025</v>
          </cell>
          <cell r="N6975" t="str">
            <v>210012. Vigilancia de la Salud AmbientalVigilancia de la Salud Ambiental1_USAQUEN2_NOVIEMBRE_2025</v>
          </cell>
          <cell r="O6975">
            <v>0</v>
          </cell>
          <cell r="R6975">
            <v>0</v>
          </cell>
          <cell r="S6975">
            <v>0</v>
          </cell>
        </row>
        <row r="6976">
          <cell r="E6976" t="str">
            <v>215012. Vigilancia de la Salud AmbientalVigilancia de la Salud Ambiental</v>
          </cell>
          <cell r="F6976" t="str">
            <v>Acciones de Fiscalización y Aseguramiento Sanitario</v>
          </cell>
          <cell r="G6976" t="str">
            <v>Línea Calidad de Agua y Saneamiento básico</v>
          </cell>
          <cell r="H6976" t="str">
            <v>GSP</v>
          </cell>
          <cell r="I6976" t="str">
            <v>Establecimiento vigilado y controlado</v>
          </cell>
          <cell r="J6976" t="str">
            <v>VER SIVIGILA</v>
          </cell>
          <cell r="K6976" t="str">
            <v>VER SIVIGILA</v>
          </cell>
          <cell r="L6976" t="str">
            <v>1_USAQUEN</v>
          </cell>
          <cell r="M6976" t="str">
            <v>2_NOVIEMBRE_2025</v>
          </cell>
          <cell r="N6976" t="str">
            <v>215012. Vigilancia de la Salud AmbientalVigilancia de la Salud Ambiental1_USAQUEN2_NOVIEMBRE_2025</v>
          </cell>
          <cell r="O6976">
            <v>0</v>
          </cell>
          <cell r="R6976">
            <v>0</v>
          </cell>
          <cell r="S6976">
            <v>0</v>
          </cell>
        </row>
        <row r="6977">
          <cell r="E6977" t="str">
            <v>215212. Vigilancia de la Salud AmbientalVigilancia de la Salud Ambiental</v>
          </cell>
          <cell r="F6977" t="str">
            <v>Acciones de Fiscalización y Aseguramiento Sanitario</v>
          </cell>
          <cell r="G6977" t="str">
            <v>Línea Calidad de Agua y Saneamiento básico</v>
          </cell>
          <cell r="H6977" t="str">
            <v>GSP</v>
          </cell>
          <cell r="I6977" t="str">
            <v>Establecimiento vigilado y controlado</v>
          </cell>
          <cell r="J6977" t="str">
            <v>VER SIVIGILA</v>
          </cell>
          <cell r="K6977" t="str">
            <v>VER SIVIGILA</v>
          </cell>
          <cell r="L6977" t="str">
            <v>1_USAQUEN</v>
          </cell>
          <cell r="M6977" t="str">
            <v>2_NOVIEMBRE_2025</v>
          </cell>
          <cell r="N6977" t="str">
            <v>215212. Vigilancia de la Salud AmbientalVigilancia de la Salud Ambiental1_USAQUEN2_NOVIEMBRE_2025</v>
          </cell>
          <cell r="O6977">
            <v>122208</v>
          </cell>
          <cell r="R6977">
            <v>12</v>
          </cell>
          <cell r="S6977">
            <v>1466496</v>
          </cell>
        </row>
        <row r="6978">
          <cell r="E6978" t="str">
            <v>215312. Vigilancia de la Salud AmbientalVigilancia de la Salud Ambiental</v>
          </cell>
          <cell r="F6978" t="str">
            <v>Acciones de Fiscalización y Aseguramiento Sanitario</v>
          </cell>
          <cell r="G6978" t="str">
            <v>Línea Calidad de Agua y Saneamiento básico</v>
          </cell>
          <cell r="H6978" t="str">
            <v>GSP</v>
          </cell>
          <cell r="I6978" t="str">
            <v>Establecimiento vigilado y controlado</v>
          </cell>
          <cell r="J6978" t="str">
            <v>VER SIVIGILA</v>
          </cell>
          <cell r="K6978" t="str">
            <v>VER SIVIGILA</v>
          </cell>
          <cell r="L6978" t="str">
            <v>1_USAQUEN</v>
          </cell>
          <cell r="M6978" t="str">
            <v>2_NOVIEMBRE_2025</v>
          </cell>
          <cell r="N6978" t="str">
            <v>215312. Vigilancia de la Salud AmbientalVigilancia de la Salud Ambiental1_USAQUEN2_NOVIEMBRE_2025</v>
          </cell>
          <cell r="O6978">
            <v>183312</v>
          </cell>
          <cell r="R6978">
            <v>10</v>
          </cell>
          <cell r="S6978">
            <v>1833120</v>
          </cell>
        </row>
        <row r="6979">
          <cell r="E6979" t="str">
            <v>215412. Vigilancia de la Salud AmbientalVigilancia de la Salud Ambiental</v>
          </cell>
          <cell r="F6979" t="str">
            <v>Acciones de Fiscalización y Aseguramiento Sanitario</v>
          </cell>
          <cell r="G6979" t="str">
            <v>Línea Calidad de Agua y Saneamiento básico</v>
          </cell>
          <cell r="H6979" t="str">
            <v>GSP</v>
          </cell>
          <cell r="I6979" t="str">
            <v>Establecimiento vigilado y controlado</v>
          </cell>
          <cell r="J6979" t="str">
            <v>VER SIVIGILA</v>
          </cell>
          <cell r="K6979" t="str">
            <v>VER SIVIGILA</v>
          </cell>
          <cell r="L6979" t="str">
            <v>1_USAQUEN</v>
          </cell>
          <cell r="M6979" t="str">
            <v>2_NOVIEMBRE_2025</v>
          </cell>
          <cell r="N6979" t="str">
            <v>215412. Vigilancia de la Salud AmbientalVigilancia de la Salud Ambiental1_USAQUEN2_NOVIEMBRE_2025</v>
          </cell>
          <cell r="O6979">
            <v>122208</v>
          </cell>
          <cell r="R6979">
            <v>14</v>
          </cell>
          <cell r="S6979">
            <v>1710912</v>
          </cell>
        </row>
        <row r="6980">
          <cell r="E6980" t="str">
            <v>216712. Vigilancia de la Salud AmbientalVigilancia de la Salud Ambiental</v>
          </cell>
          <cell r="F6980" t="str">
            <v>Acciones de Fiscalización y Aseguramiento Sanitario</v>
          </cell>
          <cell r="G6980" t="str">
            <v>Línea Calidad de Agua y Saneamiento básico</v>
          </cell>
          <cell r="H6980" t="str">
            <v>GSP</v>
          </cell>
          <cell r="I6980" t="str">
            <v>Establecimiento vigilado y controlado</v>
          </cell>
          <cell r="J6980" t="str">
            <v>VER SIVIGILA</v>
          </cell>
          <cell r="K6980" t="str">
            <v>VER SIVIGILA</v>
          </cell>
          <cell r="L6980" t="str">
            <v>1_USAQUEN</v>
          </cell>
          <cell r="M6980" t="str">
            <v>2_NOVIEMBRE_2025</v>
          </cell>
          <cell r="N6980" t="str">
            <v>216712. Vigilancia de la Salud AmbientalVigilancia de la Salud Ambiental1_USAQUEN2_NOVIEMBRE_2025</v>
          </cell>
          <cell r="O6980">
            <v>0</v>
          </cell>
          <cell r="R6980">
            <v>0</v>
          </cell>
          <cell r="S6980">
            <v>0</v>
          </cell>
        </row>
        <row r="6981">
          <cell r="E6981" t="str">
            <v>239412. Vigilancia de la Salud AmbientalVigilancia de la Salud Ambiental</v>
          </cell>
          <cell r="F6981" t="str">
            <v>Acciones de Fiscalización y Aseguramiento Sanitario</v>
          </cell>
          <cell r="G6981" t="str">
            <v>Línea Calidad de Agua y Saneamiento básico</v>
          </cell>
          <cell r="H6981" t="str">
            <v>GSP</v>
          </cell>
          <cell r="I6981" t="str">
            <v>Establecimiento vigilado y controlado</v>
          </cell>
          <cell r="J6981" t="str">
            <v>VER SIVIGILA</v>
          </cell>
          <cell r="K6981" t="str">
            <v>VER SIVIGILA</v>
          </cell>
          <cell r="L6981" t="str">
            <v>1_USAQUEN</v>
          </cell>
          <cell r="M6981" t="str">
            <v>2_NOVIEMBRE_2025</v>
          </cell>
          <cell r="N6981" t="str">
            <v>239412. Vigilancia de la Salud AmbientalVigilancia de la Salud Ambiental1_USAQUEN2_NOVIEMBRE_2025</v>
          </cell>
          <cell r="O6981">
            <v>143916</v>
          </cell>
          <cell r="R6981">
            <v>12</v>
          </cell>
          <cell r="S6981">
            <v>1726992</v>
          </cell>
        </row>
        <row r="6982">
          <cell r="E6982" t="str">
            <v>6512. Vigilancia de la Salud AmbientalVigilancia de la Salud Ambiental</v>
          </cell>
          <cell r="F6982" t="str">
            <v>Acciones de Fiscalización y Aseguramiento Sanitario</v>
          </cell>
          <cell r="G6982" t="str">
            <v>Línea de Medicamentos y Tecnologías en Salud</v>
          </cell>
          <cell r="H6982" t="str">
            <v>GSP</v>
          </cell>
          <cell r="I6982" t="str">
            <v>Establecimiento vigilado y controlado</v>
          </cell>
          <cell r="J6982" t="str">
            <v>VER SIVIGILA</v>
          </cell>
          <cell r="K6982" t="str">
            <v>VER SIVIGILA</v>
          </cell>
          <cell r="L6982" t="str">
            <v>1_USAQUEN</v>
          </cell>
          <cell r="M6982" t="str">
            <v>2_NOVIEMBRE_2025</v>
          </cell>
          <cell r="N6982" t="str">
            <v>6512. Vigilancia de la Salud AmbientalVigilancia de la Salud Ambiental1_USAQUEN2_NOVIEMBRE_2025</v>
          </cell>
          <cell r="O6982">
            <v>140968</v>
          </cell>
          <cell r="R6982">
            <v>10</v>
          </cell>
          <cell r="S6982">
            <v>1409680</v>
          </cell>
        </row>
        <row r="6983">
          <cell r="E6983" t="str">
            <v>6612. Vigilancia de la Salud AmbientalVigilancia de la Salud Ambiental</v>
          </cell>
          <cell r="F6983" t="str">
            <v>Acciones de Fiscalización y Aseguramiento Sanitario</v>
          </cell>
          <cell r="G6983" t="str">
            <v>Línea de Medicamentos y Tecnologías en Salud</v>
          </cell>
          <cell r="H6983" t="str">
            <v>GSP</v>
          </cell>
          <cell r="I6983" t="str">
            <v>Establecimiento vigilado y controlado</v>
          </cell>
          <cell r="J6983" t="str">
            <v>VER SIVIGILA</v>
          </cell>
          <cell r="K6983" t="str">
            <v>VER SIVIGILA</v>
          </cell>
          <cell r="L6983" t="str">
            <v>1_USAQUEN</v>
          </cell>
          <cell r="M6983" t="str">
            <v>2_NOVIEMBRE_2025</v>
          </cell>
          <cell r="N6983" t="str">
            <v>6612. Vigilancia de la Salud AmbientalVigilancia de la Salud Ambiental1_USAQUEN2_NOVIEMBRE_2025</v>
          </cell>
          <cell r="O6983">
            <v>281936</v>
          </cell>
          <cell r="R6983">
            <v>2</v>
          </cell>
          <cell r="S6983">
            <v>563872</v>
          </cell>
        </row>
        <row r="6984">
          <cell r="E6984" t="str">
            <v>6712. Vigilancia de la Salud AmbientalVigilancia de la Salud Ambiental</v>
          </cell>
          <cell r="F6984" t="str">
            <v>Acciones de Fiscalización y Aseguramiento Sanitario</v>
          </cell>
          <cell r="G6984" t="str">
            <v>Línea de Medicamentos y Tecnologías en Salud</v>
          </cell>
          <cell r="H6984" t="str">
            <v>GSP</v>
          </cell>
          <cell r="I6984" t="str">
            <v>Establecimiento vigilado y controlado</v>
          </cell>
          <cell r="J6984" t="str">
            <v>VER SIVIGILA</v>
          </cell>
          <cell r="K6984" t="str">
            <v>VER SIVIGILA</v>
          </cell>
          <cell r="L6984" t="str">
            <v>1_USAQUEN</v>
          </cell>
          <cell r="M6984" t="str">
            <v>2_NOVIEMBRE_2025</v>
          </cell>
          <cell r="N6984" t="str">
            <v>6712. Vigilancia de la Salud AmbientalVigilancia de la Salud Ambiental1_USAQUEN2_NOVIEMBRE_2025</v>
          </cell>
          <cell r="O6984">
            <v>0</v>
          </cell>
          <cell r="R6984">
            <v>0</v>
          </cell>
          <cell r="S6984">
            <v>0</v>
          </cell>
        </row>
        <row r="6985">
          <cell r="E6985" t="str">
            <v>6812. Vigilancia de la Salud AmbientalVigilancia de la Salud Ambiental</v>
          </cell>
          <cell r="F6985" t="str">
            <v>Acciones de Fiscalización y Aseguramiento Sanitario</v>
          </cell>
          <cell r="G6985" t="str">
            <v>Línea de Medicamentos y Tecnologías en Salud</v>
          </cell>
          <cell r="H6985" t="str">
            <v>GSP</v>
          </cell>
          <cell r="I6985" t="str">
            <v>Establecimiento vigilado y controlado</v>
          </cell>
          <cell r="J6985" t="str">
            <v>VER SIVIGILA</v>
          </cell>
          <cell r="K6985" t="str">
            <v>VER SIVIGILA</v>
          </cell>
          <cell r="L6985" t="str">
            <v>1_USAQUEN</v>
          </cell>
          <cell r="M6985" t="str">
            <v>2_NOVIEMBRE_2025</v>
          </cell>
          <cell r="N6985" t="str">
            <v>6812. Vigilancia de la Salud AmbientalVigilancia de la Salud Ambiental1_USAQUEN2_NOVIEMBRE_2025</v>
          </cell>
          <cell r="O6985">
            <v>281936</v>
          </cell>
          <cell r="R6985">
            <v>3</v>
          </cell>
          <cell r="S6985">
            <v>845808</v>
          </cell>
        </row>
        <row r="6986">
          <cell r="E6986" t="str">
            <v>6912. Vigilancia de la Salud AmbientalVigilancia de la Salud Ambiental</v>
          </cell>
          <cell r="F6986" t="str">
            <v>Acciones de Fiscalización y Aseguramiento Sanitario</v>
          </cell>
          <cell r="G6986" t="str">
            <v>Línea de Medicamentos y Tecnologías en Salud</v>
          </cell>
          <cell r="H6986" t="str">
            <v>GSP</v>
          </cell>
          <cell r="I6986" t="str">
            <v>Establecimiento vigilado y controlado</v>
          </cell>
          <cell r="J6986" t="str">
            <v>VER SIVIGILA</v>
          </cell>
          <cell r="K6986" t="str">
            <v>VER SIVIGILA</v>
          </cell>
          <cell r="L6986" t="str">
            <v>1_USAQUEN</v>
          </cell>
          <cell r="M6986" t="str">
            <v>2_NOVIEMBRE_2025</v>
          </cell>
          <cell r="N6986" t="str">
            <v>6912. Vigilancia de la Salud AmbientalVigilancia de la Salud Ambiental1_USAQUEN2_NOVIEMBRE_2025</v>
          </cell>
          <cell r="O6986">
            <v>71958</v>
          </cell>
          <cell r="R6986">
            <v>13</v>
          </cell>
          <cell r="S6986">
            <v>935454</v>
          </cell>
        </row>
        <row r="6987">
          <cell r="E6987" t="str">
            <v>7112. Vigilancia de la Salud AmbientalVigilancia de la Salud Ambiental</v>
          </cell>
          <cell r="F6987" t="str">
            <v>Acciones de Fiscalización y Aseguramiento Sanitario</v>
          </cell>
          <cell r="G6987" t="str">
            <v>Línea de Medicamentos y Tecnologías en Salud</v>
          </cell>
          <cell r="H6987" t="str">
            <v>GSP</v>
          </cell>
          <cell r="I6987" t="str">
            <v>Establecimiento vigilado y controlado</v>
          </cell>
          <cell r="J6987" t="str">
            <v>VER SIVIGILA</v>
          </cell>
          <cell r="K6987" t="str">
            <v>VER SIVIGILA</v>
          </cell>
          <cell r="L6987" t="str">
            <v>1_USAQUEN</v>
          </cell>
          <cell r="M6987" t="str">
            <v>2_NOVIEMBRE_2025</v>
          </cell>
          <cell r="N6987" t="str">
            <v>7112. Vigilancia de la Salud AmbientalVigilancia de la Salud Ambiental1_USAQUEN2_NOVIEMBRE_2025</v>
          </cell>
          <cell r="O6987">
            <v>71958</v>
          </cell>
          <cell r="R6987">
            <v>2</v>
          </cell>
          <cell r="S6987">
            <v>143916</v>
          </cell>
        </row>
        <row r="6988">
          <cell r="E6988" t="str">
            <v>7312. Vigilancia de la Salud AmbientalVigilancia de la Salud Ambiental</v>
          </cell>
          <cell r="F6988" t="str">
            <v>Acciones de Fiscalización y Aseguramiento Sanitario</v>
          </cell>
          <cell r="G6988" t="str">
            <v>Línea de Medicamentos y Tecnologías en Salud</v>
          </cell>
          <cell r="H6988" t="str">
            <v>GSP</v>
          </cell>
          <cell r="I6988" t="str">
            <v>Establecimiento vigilado y controlado</v>
          </cell>
          <cell r="J6988" t="str">
            <v>VER SIVIGILA</v>
          </cell>
          <cell r="K6988" t="str">
            <v>VER SIVIGILA</v>
          </cell>
          <cell r="L6988" t="str">
            <v>1_USAQUEN</v>
          </cell>
          <cell r="M6988" t="str">
            <v>2_NOVIEMBRE_2025</v>
          </cell>
          <cell r="N6988" t="str">
            <v>7312. Vigilancia de la Salud AmbientalVigilancia de la Salud Ambiental1_USAQUEN2_NOVIEMBRE_2025</v>
          </cell>
          <cell r="O6988">
            <v>281936</v>
          </cell>
          <cell r="R6988">
            <v>3</v>
          </cell>
          <cell r="S6988">
            <v>845808</v>
          </cell>
        </row>
        <row r="6989">
          <cell r="E6989" t="str">
            <v>7912. Vigilancia de la Salud AmbientalVigilancia de la Salud Ambiental</v>
          </cell>
          <cell r="F6989" t="str">
            <v>Acciones de Fiscalización y Aseguramiento Sanitario</v>
          </cell>
          <cell r="G6989" t="str">
            <v>Línea de Medicamentos y Tecnologías en Salud</v>
          </cell>
          <cell r="H6989" t="str">
            <v>GSP</v>
          </cell>
          <cell r="I6989" t="str">
            <v>Establecimiento vigilado y controlado</v>
          </cell>
          <cell r="J6989" t="str">
            <v>VER SIVIGILA</v>
          </cell>
          <cell r="K6989" t="str">
            <v>VER SIVIGILA</v>
          </cell>
          <cell r="L6989" t="str">
            <v>1_USAQUEN</v>
          </cell>
          <cell r="M6989" t="str">
            <v>2_NOVIEMBRE_2025</v>
          </cell>
          <cell r="N6989" t="str">
            <v>7912. Vigilancia de la Salud AmbientalVigilancia de la Salud Ambiental1_USAQUEN2_NOVIEMBRE_2025</v>
          </cell>
          <cell r="O6989">
            <v>105726</v>
          </cell>
          <cell r="R6989">
            <v>3</v>
          </cell>
          <cell r="S6989">
            <v>317178</v>
          </cell>
        </row>
        <row r="6990">
          <cell r="E6990" t="str">
            <v>8112. Vigilancia de la Salud AmbientalVigilancia de la Salud Ambiental</v>
          </cell>
          <cell r="F6990" t="str">
            <v>Acciones de Fiscalización y Aseguramiento Sanitario</v>
          </cell>
          <cell r="G6990" t="str">
            <v>Línea de Medicamentos y Tecnologías en Salud</v>
          </cell>
          <cell r="H6990" t="str">
            <v>GSP</v>
          </cell>
          <cell r="I6990" t="str">
            <v>Establecimiento vigilado y controlado</v>
          </cell>
          <cell r="J6990" t="str">
            <v>VER SIVIGILA</v>
          </cell>
          <cell r="K6990" t="str">
            <v>VER SIVIGILA</v>
          </cell>
          <cell r="L6990" t="str">
            <v>1_USAQUEN</v>
          </cell>
          <cell r="M6990" t="str">
            <v>2_NOVIEMBRE_2025</v>
          </cell>
          <cell r="N6990" t="str">
            <v>8112. Vigilancia de la Salud AmbientalVigilancia de la Salud Ambiental1_USAQUEN2_NOVIEMBRE_2025</v>
          </cell>
          <cell r="O6990">
            <v>211452</v>
          </cell>
          <cell r="R6990">
            <v>17</v>
          </cell>
          <cell r="S6990">
            <v>3594684</v>
          </cell>
        </row>
        <row r="6991">
          <cell r="E6991" t="str">
            <v>101512. Vigilancia de la Salud AmbientalVigilancia de la Salud Ambiental</v>
          </cell>
          <cell r="F6991" t="str">
            <v>Acciones de Fiscalización y Aseguramiento Sanitario</v>
          </cell>
          <cell r="G6991" t="str">
            <v>Línea de Medicamentos y Tecnologías en Salud</v>
          </cell>
          <cell r="H6991" t="str">
            <v>GSP</v>
          </cell>
          <cell r="I6991" t="str">
            <v>Establecimiento vigilado y controlado</v>
          </cell>
          <cell r="J6991" t="str">
            <v>VER SIVIGILA</v>
          </cell>
          <cell r="K6991" t="str">
            <v>VER SIVIGILA</v>
          </cell>
          <cell r="L6991" t="str">
            <v>1_USAQUEN</v>
          </cell>
          <cell r="M6991" t="str">
            <v>2_NOVIEMBRE_2025</v>
          </cell>
          <cell r="N6991" t="str">
            <v>101512. Vigilancia de la Salud AmbientalVigilancia de la Salud Ambiental1_USAQUEN2_NOVIEMBRE_2025</v>
          </cell>
          <cell r="O6991">
            <v>105726</v>
          </cell>
          <cell r="R6991">
            <v>1</v>
          </cell>
          <cell r="S6991">
            <v>105726</v>
          </cell>
        </row>
        <row r="6992">
          <cell r="E6992" t="str">
            <v>112912. Vigilancia de la Salud AmbientalVigilancia de la Salud Ambiental</v>
          </cell>
          <cell r="F6992" t="str">
            <v>Acciones de Fiscalización y Aseguramiento Sanitario</v>
          </cell>
          <cell r="G6992" t="str">
            <v>Línea de Medicamentos y Tecnologías en Salud</v>
          </cell>
          <cell r="H6992" t="str">
            <v>GSP</v>
          </cell>
          <cell r="I6992" t="str">
            <v>Establecimiento vigilado y controlado</v>
          </cell>
          <cell r="J6992" t="str">
            <v>VER SIVIGILA</v>
          </cell>
          <cell r="K6992" t="str">
            <v>VER SIVIGILA</v>
          </cell>
          <cell r="L6992" t="str">
            <v>1_USAQUEN</v>
          </cell>
          <cell r="M6992" t="str">
            <v>2_NOVIEMBRE_2025</v>
          </cell>
          <cell r="N6992" t="str">
            <v>112912. Vigilancia de la Salud AmbientalVigilancia de la Salud Ambiental1_USAQUEN2_NOVIEMBRE_2025</v>
          </cell>
          <cell r="O6992">
            <v>0</v>
          </cell>
          <cell r="R6992">
            <v>0</v>
          </cell>
          <cell r="S6992">
            <v>0</v>
          </cell>
        </row>
        <row r="6993">
          <cell r="E6993" t="str">
            <v>177112. Vigilancia de la Salud AmbientalVigilancia de la Salud Ambiental</v>
          </cell>
          <cell r="F6993" t="str">
            <v>Acciones de Fiscalización y Aseguramiento Sanitario</v>
          </cell>
          <cell r="G6993" t="str">
            <v>Línea de Medicamentos y Tecnologías en Salud</v>
          </cell>
          <cell r="H6993" t="str">
            <v>GSP</v>
          </cell>
          <cell r="I6993" t="str">
            <v>Establecimiento vigilado y controlado</v>
          </cell>
          <cell r="J6993" t="str">
            <v>VER SIVIGILA</v>
          </cell>
          <cell r="K6993" t="str">
            <v>VER SIVIGILA</v>
          </cell>
          <cell r="L6993" t="str">
            <v>1_USAQUEN</v>
          </cell>
          <cell r="M6993" t="str">
            <v>2_NOVIEMBRE_2025</v>
          </cell>
          <cell r="N6993" t="str">
            <v>177112. Vigilancia de la Salud AmbientalVigilancia de la Salud Ambiental1_USAQUEN2_NOVIEMBRE_2025</v>
          </cell>
          <cell r="O6993">
            <v>140968</v>
          </cell>
          <cell r="R6993">
            <v>1</v>
          </cell>
          <cell r="S6993">
            <v>140968</v>
          </cell>
        </row>
        <row r="6994">
          <cell r="E6994" t="str">
            <v>188212. Vigilancia de la Salud AmbientalVigilancia de la Salud Ambiental</v>
          </cell>
          <cell r="F6994" t="str">
            <v>Acciones de Fiscalización y Aseguramiento Sanitario</v>
          </cell>
          <cell r="G6994" t="str">
            <v>Línea de Medicamentos y Tecnologías en Salud</v>
          </cell>
          <cell r="H6994" t="str">
            <v>GSP</v>
          </cell>
          <cell r="I6994" t="str">
            <v>Establecimiento vigilado y controlado</v>
          </cell>
          <cell r="J6994" t="str">
            <v>VER SIVIGILA</v>
          </cell>
          <cell r="K6994" t="str">
            <v>VER SIVIGILA</v>
          </cell>
          <cell r="L6994" t="str">
            <v>1_USAQUEN</v>
          </cell>
          <cell r="M6994" t="str">
            <v>2_NOVIEMBRE_2025</v>
          </cell>
          <cell r="N6994" t="str">
            <v>188212. Vigilancia de la Salud AmbientalVigilancia de la Salud Ambiental1_USAQUEN2_NOVIEMBRE_2025</v>
          </cell>
          <cell r="O6994">
            <v>0</v>
          </cell>
          <cell r="R6994">
            <v>0</v>
          </cell>
          <cell r="S6994">
            <v>0</v>
          </cell>
        </row>
        <row r="6995">
          <cell r="E6995" t="str">
            <v>210612. Vigilancia de la Salud AmbientalVigilancia de la Salud Ambiental</v>
          </cell>
          <cell r="F6995" t="str">
            <v>Acciones de Fiscalización y Aseguramiento Sanitario</v>
          </cell>
          <cell r="G6995" t="str">
            <v>Línea de Medicamentos y Tecnologías en Salud</v>
          </cell>
          <cell r="H6995" t="str">
            <v>GSP</v>
          </cell>
          <cell r="I6995" t="str">
            <v>Establecimiento vigilado y controlado</v>
          </cell>
          <cell r="J6995" t="str">
            <v>VER SIVIGILA</v>
          </cell>
          <cell r="K6995" t="str">
            <v>VER SIVIGILA</v>
          </cell>
          <cell r="L6995" t="str">
            <v>1_USAQUEN</v>
          </cell>
          <cell r="M6995" t="str">
            <v>2_NOVIEMBRE_2025</v>
          </cell>
          <cell r="N6995" t="str">
            <v>210612. Vigilancia de la Salud AmbientalVigilancia de la Salud Ambiental1_USAQUEN2_NOVIEMBRE_2025</v>
          </cell>
          <cell r="O6995">
            <v>71958</v>
          </cell>
          <cell r="R6995">
            <v>6</v>
          </cell>
          <cell r="S6995">
            <v>431748</v>
          </cell>
        </row>
        <row r="6996">
          <cell r="E6996" t="str">
            <v>245412. Vigilancia de la Salud AmbientalVigilancia de la Salud Ambiental</v>
          </cell>
          <cell r="F6996" t="str">
            <v>Acciones de Fiscalización y Aseguramiento Sanitario</v>
          </cell>
          <cell r="G6996" t="str">
            <v>Línea de Medicamentos y Tecnologías en Salud</v>
          </cell>
          <cell r="H6996" t="str">
            <v>GSP</v>
          </cell>
          <cell r="I6996" t="str">
            <v>Establecimiento vigilado y controlado</v>
          </cell>
          <cell r="J6996" t="str">
            <v>VER SIVIGILA</v>
          </cell>
          <cell r="K6996" t="str">
            <v>VER SIVIGILA</v>
          </cell>
          <cell r="L6996" t="str">
            <v>1_USAQUEN</v>
          </cell>
          <cell r="M6996" t="str">
            <v>2_NOVIEMBRE_2025</v>
          </cell>
          <cell r="N6996" t="str">
            <v>245412. Vigilancia de la Salud AmbientalVigilancia de la Salud Ambiental1_USAQUEN2_NOVIEMBRE_2025</v>
          </cell>
          <cell r="O6996">
            <v>0</v>
          </cell>
          <cell r="R6996">
            <v>0</v>
          </cell>
          <cell r="S6996">
            <v>0</v>
          </cell>
        </row>
        <row r="6997">
          <cell r="E6997" t="str">
            <v>110312. Vigilancia de la Salud AmbientalVigilancia de la Salud Ambiental</v>
          </cell>
          <cell r="F6997" t="str">
            <v xml:space="preserve">Prevención, Vigilancia  y Control de Enfermedades Zoonóticas </v>
          </cell>
          <cell r="G6997" t="str">
            <v>Línea eventos transmisibles de origen zoonótico</v>
          </cell>
          <cell r="H6997" t="str">
            <v>GSP</v>
          </cell>
          <cell r="I6997" t="str">
            <v>Control de vectores</v>
          </cell>
          <cell r="J6997" t="str">
            <v>VER SIVIGILA</v>
          </cell>
          <cell r="K6997" t="str">
            <v>VER SIVIGILA</v>
          </cell>
          <cell r="L6997" t="str">
            <v>1_USAQUEN</v>
          </cell>
          <cell r="M6997" t="str">
            <v>2_NOVIEMBRE_2025</v>
          </cell>
          <cell r="N6997" t="str">
            <v>110312. Vigilancia de la Salud AmbientalVigilancia de la Salud Ambiental1_USAQUEN2_NOVIEMBRE_2025</v>
          </cell>
          <cell r="O6997">
            <v>909</v>
          </cell>
          <cell r="R6997">
            <v>18752</v>
          </cell>
          <cell r="S6997">
            <v>17045568</v>
          </cell>
        </row>
        <row r="6998">
          <cell r="E6998" t="str">
            <v>178312. Vigilancia de la Salud AmbientalVigilancia de la Salud Ambiental</v>
          </cell>
          <cell r="F6998" t="str">
            <v>Acciones de Fiscalización y Aseguramiento Sanitario</v>
          </cell>
          <cell r="G6998" t="str">
            <v>Línea eventos transmisibles de origen zoonótico</v>
          </cell>
          <cell r="H6998" t="str">
            <v>GSP</v>
          </cell>
          <cell r="I6998" t="str">
            <v>Establecimiento vigilado y controlado</v>
          </cell>
          <cell r="J6998" t="str">
            <v>VER SIVIGILA</v>
          </cell>
          <cell r="K6998" t="str">
            <v>VER SIVIGILA</v>
          </cell>
          <cell r="L6998" t="str">
            <v>1_USAQUEN</v>
          </cell>
          <cell r="M6998" t="str">
            <v>2_NOVIEMBRE_2025</v>
          </cell>
          <cell r="N6998" t="str">
            <v>178312. Vigilancia de la Salud AmbientalVigilancia de la Salud Ambiental1_USAQUEN2_NOVIEMBRE_2025</v>
          </cell>
          <cell r="O6998">
            <v>0</v>
          </cell>
          <cell r="R6998">
            <v>0</v>
          </cell>
          <cell r="S6998">
            <v>0</v>
          </cell>
        </row>
        <row r="6999">
          <cell r="E6999" t="str">
            <v>238712. Vigilancia de la Salud AmbientalVigilancia de la Salud Ambiental</v>
          </cell>
          <cell r="F6999" t="str">
            <v>Acciones de Fiscalización y Aseguramiento Sanitario</v>
          </cell>
          <cell r="G6999" t="str">
            <v>Línea eventos transmisibles de origen zoonótico</v>
          </cell>
          <cell r="H6999" t="str">
            <v>GSP</v>
          </cell>
          <cell r="I6999" t="str">
            <v>Establecimiento vigilado y controlado</v>
          </cell>
          <cell r="J6999" t="str">
            <v>VER SIVIGILA</v>
          </cell>
          <cell r="K6999" t="str">
            <v>VER SIVIGILA</v>
          </cell>
          <cell r="L6999" t="str">
            <v>1_USAQUEN</v>
          </cell>
          <cell r="M6999" t="str">
            <v>2_NOVIEMBRE_2025</v>
          </cell>
          <cell r="N6999" t="str">
            <v>238712. Vigilancia de la Salud AmbientalVigilancia de la Salud Ambiental1_USAQUEN2_NOVIEMBRE_2025</v>
          </cell>
          <cell r="O6999">
            <v>61104</v>
          </cell>
          <cell r="R6999">
            <v>3</v>
          </cell>
          <cell r="S6999">
            <v>183312</v>
          </cell>
        </row>
        <row r="7000">
          <cell r="E7000" t="str">
            <v>238812. Vigilancia de la Salud AmbientalVigilancia de la Salud Ambiental</v>
          </cell>
          <cell r="F7000" t="str">
            <v>Acciones de Fiscalización y Aseguramiento Sanitario</v>
          </cell>
          <cell r="G7000" t="str">
            <v>Línea eventos transmisibles de origen zoonótico</v>
          </cell>
          <cell r="H7000" t="str">
            <v>GSP</v>
          </cell>
          <cell r="I7000" t="str">
            <v>Establecimiento vigilado y controlado</v>
          </cell>
          <cell r="J7000" t="str">
            <v>VER SIVIGILA</v>
          </cell>
          <cell r="K7000" t="str">
            <v>VER SIVIGILA</v>
          </cell>
          <cell r="L7000" t="str">
            <v>1_USAQUEN</v>
          </cell>
          <cell r="M7000" t="str">
            <v>2_NOVIEMBRE_2025</v>
          </cell>
          <cell r="N7000" t="str">
            <v>238812. Vigilancia de la Salud AmbientalVigilancia de la Salud Ambiental1_USAQUEN2_NOVIEMBRE_2025</v>
          </cell>
          <cell r="O7000">
            <v>91656</v>
          </cell>
          <cell r="R7000">
            <v>4</v>
          </cell>
          <cell r="S7000">
            <v>366624</v>
          </cell>
        </row>
        <row r="7001">
          <cell r="E7001" t="str">
            <v>239312. Vigilancia de la Salud AmbientalVigilancia de la Salud Ambiental</v>
          </cell>
          <cell r="F7001" t="str">
            <v>Acciones de Fiscalización y Aseguramiento Sanitario</v>
          </cell>
          <cell r="G7001" t="str">
            <v>Línea eventos transmisibles de origen zoonótico</v>
          </cell>
          <cell r="H7001" t="str">
            <v>GSP</v>
          </cell>
          <cell r="I7001" t="str">
            <v>Establecimiento vigilado y controlado</v>
          </cell>
          <cell r="J7001" t="str">
            <v>VER SIVIGILA</v>
          </cell>
          <cell r="K7001" t="str">
            <v>VER SIVIGILA</v>
          </cell>
          <cell r="L7001" t="str">
            <v>1_USAQUEN</v>
          </cell>
          <cell r="M7001" t="str">
            <v>2_NOVIEMBRE_2025</v>
          </cell>
          <cell r="N7001" t="str">
            <v>239312. Vigilancia de la Salud AmbientalVigilancia de la Salud Ambiental1_USAQUEN2_NOVIEMBRE_2025</v>
          </cell>
          <cell r="O7001">
            <v>91656</v>
          </cell>
          <cell r="R7001">
            <v>7</v>
          </cell>
          <cell r="S7001">
            <v>641592</v>
          </cell>
        </row>
        <row r="7002">
          <cell r="E7002" t="str">
            <v>239812. Vigilancia de la Salud AmbientalVigilancia de la Salud Ambiental</v>
          </cell>
          <cell r="F7002" t="str">
            <v>Acciones de Fiscalización y Aseguramiento Sanitario</v>
          </cell>
          <cell r="G7002" t="str">
            <v>Línea eventos transmisibles de origen zoonótico</v>
          </cell>
          <cell r="H7002" t="str">
            <v>GSP</v>
          </cell>
          <cell r="I7002" t="str">
            <v>Establecimiento vigilado y controlado</v>
          </cell>
          <cell r="J7002" t="str">
            <v>VER SIVIGILA</v>
          </cell>
          <cell r="K7002" t="str">
            <v>VER SIVIGILA</v>
          </cell>
          <cell r="L7002" t="str">
            <v>1_USAQUEN</v>
          </cell>
          <cell r="M7002" t="str">
            <v>2_NOVIEMBRE_2025</v>
          </cell>
          <cell r="N7002" t="str">
            <v>239812. Vigilancia de la Salud AmbientalVigilancia de la Salud Ambiental1_USAQUEN2_NOVIEMBRE_2025</v>
          </cell>
          <cell r="O7002">
            <v>394764</v>
          </cell>
          <cell r="R7002">
            <v>2</v>
          </cell>
          <cell r="S7002">
            <v>789528</v>
          </cell>
        </row>
        <row r="7003">
          <cell r="E7003" t="str">
            <v>245812. Vigilancia de la Salud AmbientalVigilancia de la Salud Ambiental</v>
          </cell>
          <cell r="F7003" t="str">
            <v>Acciones de Fiscalización y Aseguramiento Sanitario</v>
          </cell>
          <cell r="G7003" t="str">
            <v>Línea eventos transmisibles de origen zoonótico</v>
          </cell>
          <cell r="H7003" t="str">
            <v>GSP</v>
          </cell>
          <cell r="I7003" t="str">
            <v>Establecimiento vigilado y controlado</v>
          </cell>
          <cell r="J7003" t="str">
            <v>VER SIVIGILA</v>
          </cell>
          <cell r="K7003" t="str">
            <v>VER SIVIGILA</v>
          </cell>
          <cell r="L7003" t="str">
            <v>1_USAQUEN</v>
          </cell>
          <cell r="M7003" t="str">
            <v>2_NOVIEMBRE_2025</v>
          </cell>
          <cell r="N7003" t="str">
            <v>245812. Vigilancia de la Salud AmbientalVigilancia de la Salud Ambiental1_USAQUEN2_NOVIEMBRE_2025</v>
          </cell>
          <cell r="O7003">
            <v>122208</v>
          </cell>
          <cell r="R7003">
            <v>5</v>
          </cell>
          <cell r="S7003">
            <v>611040</v>
          </cell>
        </row>
        <row r="7004">
          <cell r="E7004" t="str">
            <v>245912. Vigilancia de la Salud AmbientalVigilancia de la Salud Ambiental</v>
          </cell>
          <cell r="F7004" t="str">
            <v>Acciones de Fiscalización y Aseguramiento Sanitario</v>
          </cell>
          <cell r="G7004" t="str">
            <v>Línea eventos transmisibles de origen zoonótico</v>
          </cell>
          <cell r="H7004" t="str">
            <v>GSP</v>
          </cell>
          <cell r="I7004" t="str">
            <v>Establecimiento vigilado y controlado</v>
          </cell>
          <cell r="J7004" t="str">
            <v>VER SIVIGILA</v>
          </cell>
          <cell r="K7004" t="str">
            <v>VER SIVIGILA</v>
          </cell>
          <cell r="L7004" t="str">
            <v>1_USAQUEN</v>
          </cell>
          <cell r="M7004" t="str">
            <v>2_NOVIEMBRE_2025</v>
          </cell>
          <cell r="N7004" t="str">
            <v>245912. Vigilancia de la Salud AmbientalVigilancia de la Salud Ambiental1_USAQUEN2_NOVIEMBRE_2025</v>
          </cell>
          <cell r="O7004">
            <v>0</v>
          </cell>
          <cell r="R7004">
            <v>0</v>
          </cell>
          <cell r="S7004">
            <v>0</v>
          </cell>
        </row>
        <row r="7005">
          <cell r="E7005" t="str">
            <v>246012. Vigilancia de la Salud AmbientalVigilancia de la Salud Ambiental</v>
          </cell>
          <cell r="F7005" t="str">
            <v>Acciones de Fiscalización y Aseguramiento Sanitario</v>
          </cell>
          <cell r="G7005" t="str">
            <v>Línea eventos transmisibles de origen zoonótico</v>
          </cell>
          <cell r="H7005" t="str">
            <v>GSP</v>
          </cell>
          <cell r="I7005" t="str">
            <v>Establecimiento vigilado y controlado</v>
          </cell>
          <cell r="J7005" t="str">
            <v>VER SIVIGILA</v>
          </cell>
          <cell r="K7005" t="str">
            <v>VER SIVIGILA</v>
          </cell>
          <cell r="L7005" t="str">
            <v>1_USAQUEN</v>
          </cell>
          <cell r="M7005" t="str">
            <v>2_NOVIEMBRE_2025</v>
          </cell>
          <cell r="N7005" t="str">
            <v>246012. Vigilancia de la Salud AmbientalVigilancia de la Salud Ambiental1_USAQUEN2_NOVIEMBRE_2025</v>
          </cell>
          <cell r="O7005">
            <v>0</v>
          </cell>
          <cell r="R7005">
            <v>0</v>
          </cell>
          <cell r="S7005">
            <v>0</v>
          </cell>
        </row>
        <row r="7006">
          <cell r="E7006" t="str">
            <v>412. Vigilancia de la Salud AmbientalVigilancia de la Salud Ambiental</v>
          </cell>
          <cell r="F7006" t="str">
            <v>Acciones de Fiscalización y Aseguramiento Sanitario</v>
          </cell>
          <cell r="G7006" t="str">
            <v>Línea Seguridad química</v>
          </cell>
          <cell r="H7006" t="str">
            <v>GSP</v>
          </cell>
          <cell r="I7006" t="str">
            <v>Establecimiento vigilado y controlado</v>
          </cell>
          <cell r="J7006" t="str">
            <v>VER SIVIGILA</v>
          </cell>
          <cell r="K7006" t="str">
            <v>VER SIVIGILA</v>
          </cell>
          <cell r="L7006" t="str">
            <v>1_USAQUEN</v>
          </cell>
          <cell r="M7006" t="str">
            <v>2_NOVIEMBRE_2025</v>
          </cell>
          <cell r="N7006" t="str">
            <v>412. Vigilancia de la Salud AmbientalVigilancia de la Salud Ambiental1_USAQUEN2_NOVIEMBRE_2025</v>
          </cell>
          <cell r="O7006">
            <v>91656</v>
          </cell>
          <cell r="R7006">
            <v>25</v>
          </cell>
          <cell r="S7006">
            <v>2291400</v>
          </cell>
        </row>
        <row r="7007">
          <cell r="E7007" t="str">
            <v>612. Vigilancia de la Salud AmbientalVigilancia de la Salud Ambiental</v>
          </cell>
          <cell r="F7007" t="str">
            <v>Acciones de Fiscalización y Aseguramiento Sanitario</v>
          </cell>
          <cell r="G7007" t="str">
            <v>Línea Seguridad química</v>
          </cell>
          <cell r="H7007" t="str">
            <v>GSP</v>
          </cell>
          <cell r="I7007" t="str">
            <v>Establecimiento vigilado y controlado</v>
          </cell>
          <cell r="J7007" t="str">
            <v>VER SIVIGILA</v>
          </cell>
          <cell r="K7007" t="str">
            <v>VER SIVIGILA</v>
          </cell>
          <cell r="L7007" t="str">
            <v>1_USAQUEN</v>
          </cell>
          <cell r="M7007" t="str">
            <v>2_NOVIEMBRE_2025</v>
          </cell>
          <cell r="N7007" t="str">
            <v>612. Vigilancia de la Salud AmbientalVigilancia de la Salud Ambiental1_USAQUEN2_NOVIEMBRE_2025</v>
          </cell>
          <cell r="O7007">
            <v>0</v>
          </cell>
          <cell r="R7007">
            <v>0</v>
          </cell>
          <cell r="S7007">
            <v>0</v>
          </cell>
        </row>
        <row r="7008">
          <cell r="E7008" t="str">
            <v>1212. Vigilancia de la Salud AmbientalVigilancia de la Salud Ambiental</v>
          </cell>
          <cell r="F7008" t="str">
            <v>Acciones de Fiscalización y Aseguramiento Sanitario</v>
          </cell>
          <cell r="G7008" t="str">
            <v>Línea Seguridad química</v>
          </cell>
          <cell r="H7008" t="str">
            <v>GSP</v>
          </cell>
          <cell r="I7008" t="str">
            <v>Establecimiento vigilado y controlado</v>
          </cell>
          <cell r="J7008" t="str">
            <v>VER SIVIGILA</v>
          </cell>
          <cell r="K7008" t="str">
            <v>VER SIVIGILA</v>
          </cell>
          <cell r="L7008" t="str">
            <v>1_USAQUEN</v>
          </cell>
          <cell r="M7008" t="str">
            <v>2_NOVIEMBRE_2025</v>
          </cell>
          <cell r="N7008" t="str">
            <v>1212. Vigilancia de la Salud AmbientalVigilancia de la Salud Ambiental1_USAQUEN2_NOVIEMBRE_2025</v>
          </cell>
          <cell r="O7008">
            <v>91656</v>
          </cell>
          <cell r="R7008">
            <v>3</v>
          </cell>
          <cell r="S7008">
            <v>274968</v>
          </cell>
        </row>
        <row r="7009">
          <cell r="E7009" t="str">
            <v>1812. Vigilancia de la Salud AmbientalVigilancia de la Salud Ambiental</v>
          </cell>
          <cell r="F7009" t="str">
            <v>Acciones de Fiscalización y Aseguramiento Sanitario</v>
          </cell>
          <cell r="G7009" t="str">
            <v>Línea Seguridad química</v>
          </cell>
          <cell r="H7009" t="str">
            <v>GSP</v>
          </cell>
          <cell r="I7009" t="str">
            <v>Establecimiento vigilado y controlado</v>
          </cell>
          <cell r="J7009" t="str">
            <v>VER SIVIGILA</v>
          </cell>
          <cell r="K7009" t="str">
            <v>VER SIVIGILA</v>
          </cell>
          <cell r="L7009" t="str">
            <v>1_USAQUEN</v>
          </cell>
          <cell r="M7009" t="str">
            <v>2_NOVIEMBRE_2025</v>
          </cell>
          <cell r="N7009" t="str">
            <v>1812. Vigilancia de la Salud AmbientalVigilancia de la Salud Ambiental1_USAQUEN2_NOVIEMBRE_2025</v>
          </cell>
          <cell r="O7009">
            <v>0</v>
          </cell>
          <cell r="R7009">
            <v>0</v>
          </cell>
          <cell r="S7009">
            <v>0</v>
          </cell>
        </row>
        <row r="7010">
          <cell r="E7010" t="str">
            <v>2112. Vigilancia de la Salud AmbientalVigilancia de la Salud Ambiental</v>
          </cell>
          <cell r="F7010" t="str">
            <v>Acciones de Fiscalización y Aseguramiento Sanitario</v>
          </cell>
          <cell r="G7010" t="str">
            <v>Línea Seguridad química</v>
          </cell>
          <cell r="H7010" t="str">
            <v>GSP</v>
          </cell>
          <cell r="I7010" t="str">
            <v>Establecimiento vigilado y controlado</v>
          </cell>
          <cell r="J7010" t="str">
            <v>VER SIVIGILA</v>
          </cell>
          <cell r="K7010" t="str">
            <v>VER SIVIGILA</v>
          </cell>
          <cell r="L7010" t="str">
            <v>1_USAQUEN</v>
          </cell>
          <cell r="M7010" t="str">
            <v>2_NOVIEMBRE_2025</v>
          </cell>
          <cell r="N7010" t="str">
            <v>2112. Vigilancia de la Salud AmbientalVigilancia de la Salud Ambiental1_USAQUEN2_NOVIEMBRE_2025</v>
          </cell>
          <cell r="O7010">
            <v>0</v>
          </cell>
          <cell r="R7010">
            <v>0</v>
          </cell>
          <cell r="S7010">
            <v>0</v>
          </cell>
        </row>
        <row r="7011">
          <cell r="E7011" t="str">
            <v>2212. Vigilancia de la Salud AmbientalVigilancia de la Salud Ambiental</v>
          </cell>
          <cell r="F7011" t="str">
            <v>Acciones de Fiscalización y Aseguramiento Sanitario</v>
          </cell>
          <cell r="G7011" t="str">
            <v>Línea Seguridad química</v>
          </cell>
          <cell r="H7011" t="str">
            <v>GSP</v>
          </cell>
          <cell r="I7011" t="str">
            <v>Establecimiento vigilado y controlado</v>
          </cell>
          <cell r="J7011" t="str">
            <v>VER SIVIGILA</v>
          </cell>
          <cell r="K7011" t="str">
            <v>VER SIVIGILA</v>
          </cell>
          <cell r="L7011" t="str">
            <v>1_USAQUEN</v>
          </cell>
          <cell r="M7011" t="str">
            <v>2_NOVIEMBRE_2025</v>
          </cell>
          <cell r="N7011" t="str">
            <v>2212. Vigilancia de la Salud AmbientalVigilancia de la Salud Ambiental1_USAQUEN2_NOVIEMBRE_2025</v>
          </cell>
          <cell r="O7011">
            <v>91656</v>
          </cell>
          <cell r="R7011">
            <v>15</v>
          </cell>
          <cell r="S7011">
            <v>1374840</v>
          </cell>
        </row>
        <row r="7012">
          <cell r="E7012" t="str">
            <v>113612. Vigilancia de la Salud AmbientalVigilancia de la Salud Ambiental</v>
          </cell>
          <cell r="F7012" t="str">
            <v>Atención de Eventos de Interés en salud pública</v>
          </cell>
          <cell r="G7012" t="str">
            <v>Línea Seguridad química</v>
          </cell>
          <cell r="H7012" t="str">
            <v>GSP</v>
          </cell>
          <cell r="I7012" t="str">
            <v>Atención de Eventos de Interés en salud pública</v>
          </cell>
          <cell r="J7012" t="str">
            <v>VER SIVIGILA</v>
          </cell>
          <cell r="K7012" t="str">
            <v>VER SIVIGILA</v>
          </cell>
          <cell r="L7012" t="str">
            <v>1_USAQUEN</v>
          </cell>
          <cell r="M7012" t="str">
            <v>2_NOVIEMBRE_2025</v>
          </cell>
          <cell r="N7012" t="str">
            <v>113612. Vigilancia de la Salud AmbientalVigilancia de la Salud Ambiental1_USAQUEN2_NOVIEMBRE_2025</v>
          </cell>
          <cell r="O7012">
            <v>5621568</v>
          </cell>
          <cell r="R7012">
            <v>1</v>
          </cell>
          <cell r="S7012">
            <v>5621568</v>
          </cell>
        </row>
        <row r="7013">
          <cell r="E7013" t="str">
            <v>115312. Vigilancia de la Salud AmbientalVigilancia de la Salud Ambiental</v>
          </cell>
          <cell r="F7013" t="str">
            <v>Acciones de Fiscalización y Aseguramiento Sanitario</v>
          </cell>
          <cell r="G7013" t="str">
            <v>Línea Seguridad química</v>
          </cell>
          <cell r="H7013" t="str">
            <v>GSP</v>
          </cell>
          <cell r="I7013" t="str">
            <v>Vigilancia intensificada de la Salud Ambiental</v>
          </cell>
          <cell r="J7013" t="str">
            <v>VER SIVIGILA</v>
          </cell>
          <cell r="K7013" t="str">
            <v>VER SIVIGILA</v>
          </cell>
          <cell r="L7013" t="str">
            <v>1_USAQUEN</v>
          </cell>
          <cell r="M7013" t="str">
            <v>2_NOVIEMBRE_2025</v>
          </cell>
          <cell r="N7013" t="str">
            <v>115312. Vigilancia de la Salud AmbientalVigilancia de la Salud Ambiental1_USAQUEN2_NOVIEMBRE_2025</v>
          </cell>
          <cell r="O7013">
            <v>7347488</v>
          </cell>
          <cell r="R7013">
            <v>1</v>
          </cell>
          <cell r="S7013">
            <v>7347488</v>
          </cell>
        </row>
        <row r="7014">
          <cell r="E7014" t="str">
            <v>120512. Vigilancia de la Salud AmbientalVigilancia de la Salud Ambiental</v>
          </cell>
          <cell r="F7014" t="str">
            <v>Acciones de Fiscalización y Aseguramiento Sanitario</v>
          </cell>
          <cell r="G7014" t="str">
            <v>Línea Seguridad química</v>
          </cell>
          <cell r="H7014" t="str">
            <v>GSP</v>
          </cell>
          <cell r="I7014" t="str">
            <v>Establecimiento vigilado y controlado</v>
          </cell>
          <cell r="J7014" t="str">
            <v>VER SIVIGILA</v>
          </cell>
          <cell r="K7014" t="str">
            <v>VER SIVIGILA</v>
          </cell>
          <cell r="L7014" t="str">
            <v>1_USAQUEN</v>
          </cell>
          <cell r="M7014" t="str">
            <v>2_NOVIEMBRE_2025</v>
          </cell>
          <cell r="N7014" t="str">
            <v>120512. Vigilancia de la Salud AmbientalVigilancia de la Salud Ambiental1_USAQUEN2_NOVIEMBRE_2025</v>
          </cell>
          <cell r="O7014">
            <v>183312</v>
          </cell>
          <cell r="R7014">
            <v>4</v>
          </cell>
          <cell r="S7014">
            <v>733248</v>
          </cell>
        </row>
        <row r="7015">
          <cell r="E7015" t="str">
            <v>174112. Vigilancia de la Salud AmbientalVigilancia de la Salud Ambiental</v>
          </cell>
          <cell r="F7015" t="str">
            <v>Acciones de Fiscalización y Aseguramiento Sanitario</v>
          </cell>
          <cell r="G7015" t="str">
            <v>Línea Seguridad química</v>
          </cell>
          <cell r="H7015" t="str">
            <v>GSP</v>
          </cell>
          <cell r="I7015" t="str">
            <v>Establecimiento vigilado y controlado</v>
          </cell>
          <cell r="J7015" t="str">
            <v>VER SIVIGILA</v>
          </cell>
          <cell r="K7015" t="str">
            <v>VER SIVIGILA</v>
          </cell>
          <cell r="L7015" t="str">
            <v>1_USAQUEN</v>
          </cell>
          <cell r="M7015" t="str">
            <v>2_NOVIEMBRE_2025</v>
          </cell>
          <cell r="N7015" t="str">
            <v>174112. Vigilancia de la Salud AmbientalVigilancia de la Salud Ambiental1_USAQUEN2_NOVIEMBRE_2025</v>
          </cell>
          <cell r="O7015">
            <v>0</v>
          </cell>
          <cell r="R7015">
            <v>0</v>
          </cell>
          <cell r="S7015">
            <v>0</v>
          </cell>
        </row>
        <row r="7016">
          <cell r="E7016" t="str">
            <v>174212. Vigilancia de la Salud AmbientalVigilancia de la Salud Ambiental</v>
          </cell>
          <cell r="F7016" t="str">
            <v>Acciones de Fiscalización y Aseguramiento Sanitario</v>
          </cell>
          <cell r="G7016" t="str">
            <v>Línea Seguridad química</v>
          </cell>
          <cell r="H7016" t="str">
            <v>GSP</v>
          </cell>
          <cell r="I7016" t="str">
            <v>Establecimiento vigilado y controlado</v>
          </cell>
          <cell r="J7016" t="str">
            <v>VER SIVIGILA</v>
          </cell>
          <cell r="K7016" t="str">
            <v>VER SIVIGILA</v>
          </cell>
          <cell r="L7016" t="str">
            <v>1_USAQUEN</v>
          </cell>
          <cell r="M7016" t="str">
            <v>2_NOVIEMBRE_2025</v>
          </cell>
          <cell r="N7016" t="str">
            <v>174212. Vigilancia de la Salud AmbientalVigilancia de la Salud Ambiental1_USAQUEN2_NOVIEMBRE_2025</v>
          </cell>
          <cell r="O7016">
            <v>91656</v>
          </cell>
          <cell r="R7016">
            <v>25</v>
          </cell>
          <cell r="S7016">
            <v>2291400</v>
          </cell>
        </row>
        <row r="7017">
          <cell r="E7017" t="str">
            <v>175812. Vigilancia de la Salud AmbientalVigilancia de la Salud Ambiental</v>
          </cell>
          <cell r="F7017" t="str">
            <v>Acciones de Fiscalización y Aseguramiento Sanitario</v>
          </cell>
          <cell r="G7017" t="str">
            <v>Línea Seguridad química</v>
          </cell>
          <cell r="H7017" t="str">
            <v>GSP</v>
          </cell>
          <cell r="I7017" t="str">
            <v>Establecimiento vigilado y controlado</v>
          </cell>
          <cell r="J7017" t="str">
            <v>VER SIVIGILA</v>
          </cell>
          <cell r="K7017" t="str">
            <v>VER SIVIGILA</v>
          </cell>
          <cell r="L7017" t="str">
            <v>1_USAQUEN</v>
          </cell>
          <cell r="M7017" t="str">
            <v>2_NOVIEMBRE_2025</v>
          </cell>
          <cell r="N7017" t="str">
            <v>175812. Vigilancia de la Salud AmbientalVigilancia de la Salud Ambiental1_USAQUEN2_NOVIEMBRE_2025</v>
          </cell>
          <cell r="O7017">
            <v>91656</v>
          </cell>
          <cell r="R7017">
            <v>1</v>
          </cell>
          <cell r="S7017">
            <v>91656</v>
          </cell>
        </row>
        <row r="7018">
          <cell r="E7018" t="str">
            <v>175912. Vigilancia de la Salud AmbientalVigilancia de la Salud Ambiental</v>
          </cell>
          <cell r="F7018" t="str">
            <v>Acciones de Fiscalización y Aseguramiento Sanitario</v>
          </cell>
          <cell r="G7018" t="str">
            <v>Línea Seguridad química</v>
          </cell>
          <cell r="H7018" t="str">
            <v>GSP</v>
          </cell>
          <cell r="I7018" t="str">
            <v>Establecimiento vigilado y controlado</v>
          </cell>
          <cell r="J7018" t="str">
            <v>VER SIVIGILA</v>
          </cell>
          <cell r="K7018" t="str">
            <v>VER SIVIGILA</v>
          </cell>
          <cell r="L7018" t="str">
            <v>1_USAQUEN</v>
          </cell>
          <cell r="M7018" t="str">
            <v>2_NOVIEMBRE_2025</v>
          </cell>
          <cell r="N7018" t="str">
            <v>175912. Vigilancia de la Salud AmbientalVigilancia de la Salud Ambiental1_USAQUEN2_NOVIEMBRE_2025</v>
          </cell>
          <cell r="O7018">
            <v>76380</v>
          </cell>
          <cell r="R7018">
            <v>50</v>
          </cell>
          <cell r="S7018">
            <v>3819000</v>
          </cell>
        </row>
        <row r="7019">
          <cell r="E7019" t="str">
            <v>176012. Vigilancia de la Salud AmbientalVigilancia de la Salud Ambiental</v>
          </cell>
          <cell r="F7019" t="str">
            <v>Acciones de Fiscalización y Aseguramiento Sanitario</v>
          </cell>
          <cell r="G7019" t="str">
            <v>Línea Seguridad química</v>
          </cell>
          <cell r="H7019" t="str">
            <v>GSP</v>
          </cell>
          <cell r="I7019" t="str">
            <v>Establecimiento vigilado y controlado</v>
          </cell>
          <cell r="J7019" t="str">
            <v>VER SIVIGILA</v>
          </cell>
          <cell r="K7019" t="str">
            <v>VER SIVIGILA</v>
          </cell>
          <cell r="L7019" t="str">
            <v>1_USAQUEN</v>
          </cell>
          <cell r="M7019" t="str">
            <v>2_NOVIEMBRE_2025</v>
          </cell>
          <cell r="N7019" t="str">
            <v>176012. Vigilancia de la Salud AmbientalVigilancia de la Salud Ambiental1_USAQUEN2_NOVIEMBRE_2025</v>
          </cell>
          <cell r="O7019">
            <v>0</v>
          </cell>
          <cell r="R7019">
            <v>0</v>
          </cell>
          <cell r="S7019">
            <v>0</v>
          </cell>
        </row>
        <row r="7020">
          <cell r="E7020" t="str">
            <v>176112. Vigilancia de la Salud AmbientalVigilancia de la Salud Ambiental</v>
          </cell>
          <cell r="F7020" t="str">
            <v>Acciones de Fiscalización y Aseguramiento Sanitario</v>
          </cell>
          <cell r="G7020" t="str">
            <v>Línea Seguridad química</v>
          </cell>
          <cell r="H7020" t="str">
            <v>GSP</v>
          </cell>
          <cell r="I7020" t="str">
            <v>Establecimiento vigilado y controlado</v>
          </cell>
          <cell r="J7020" t="str">
            <v>VER SIVIGILA</v>
          </cell>
          <cell r="K7020" t="str">
            <v>VER SIVIGILA</v>
          </cell>
          <cell r="L7020" t="str">
            <v>1_USAQUEN</v>
          </cell>
          <cell r="M7020" t="str">
            <v>2_NOVIEMBRE_2025</v>
          </cell>
          <cell r="N7020" t="str">
            <v>176112. Vigilancia de la Salud AmbientalVigilancia de la Salud Ambiental1_USAQUEN2_NOVIEMBRE_2025</v>
          </cell>
          <cell r="O7020">
            <v>61104</v>
          </cell>
          <cell r="R7020">
            <v>6</v>
          </cell>
          <cell r="S7020">
            <v>366624</v>
          </cell>
        </row>
        <row r="7021">
          <cell r="E7021" t="str">
            <v>176212. Vigilancia de la Salud AmbientalVigilancia de la Salud Ambiental</v>
          </cell>
          <cell r="F7021" t="str">
            <v>Acciones de Fiscalización y Aseguramiento Sanitario</v>
          </cell>
          <cell r="G7021" t="str">
            <v>Línea Seguridad química</v>
          </cell>
          <cell r="H7021" t="str">
            <v>GSP</v>
          </cell>
          <cell r="I7021" t="str">
            <v>Establecimiento vigilado y controlado</v>
          </cell>
          <cell r="J7021" t="str">
            <v>VER SIVIGILA</v>
          </cell>
          <cell r="K7021" t="str">
            <v>VER SIVIGILA</v>
          </cell>
          <cell r="L7021" t="str">
            <v>1_USAQUEN</v>
          </cell>
          <cell r="M7021" t="str">
            <v>2_NOVIEMBRE_2025</v>
          </cell>
          <cell r="N7021" t="str">
            <v>176212. Vigilancia de la Salud AmbientalVigilancia de la Salud Ambiental1_USAQUEN2_NOVIEMBRE_2025</v>
          </cell>
          <cell r="O7021">
            <v>91656</v>
          </cell>
          <cell r="R7021">
            <v>1</v>
          </cell>
          <cell r="S7021">
            <v>91656</v>
          </cell>
        </row>
        <row r="7022">
          <cell r="E7022" t="str">
            <v>186012. Vigilancia de la Salud AmbientalVigilancia de la Salud Ambiental</v>
          </cell>
          <cell r="F7022" t="str">
            <v>Educación para la Salud Pública - Vigilancia de la Salud Ambiental</v>
          </cell>
          <cell r="G7022" t="str">
            <v>Línea Seguridad química</v>
          </cell>
          <cell r="H7022" t="str">
            <v>GSP</v>
          </cell>
          <cell r="I7022" t="str">
            <v>Fortalecimiento de capacidades</v>
          </cell>
          <cell r="J7022" t="str">
            <v>VER SIVIGILA</v>
          </cell>
          <cell r="K7022" t="str">
            <v>VER SIVIGILA</v>
          </cell>
          <cell r="L7022" t="str">
            <v>1_USAQUEN</v>
          </cell>
          <cell r="M7022" t="str">
            <v>2_NOVIEMBRE_2025</v>
          </cell>
          <cell r="N7022" t="str">
            <v>186012. Vigilancia de la Salud AmbientalVigilancia de la Salud Ambiental1_USAQUEN2_NOVIEMBRE_2025</v>
          </cell>
          <cell r="O7022">
            <v>0</v>
          </cell>
          <cell r="R7022">
            <v>0</v>
          </cell>
          <cell r="S7022">
            <v>0</v>
          </cell>
        </row>
        <row r="7023">
          <cell r="E7023" t="str">
            <v>186112. Vigilancia de la Salud AmbientalVigilancia de la Salud Ambiental</v>
          </cell>
          <cell r="F7023" t="str">
            <v>Educación para la Salud Pública - Vigilancia de la Salud Ambiental</v>
          </cell>
          <cell r="G7023" t="str">
            <v>Línea Seguridad química</v>
          </cell>
          <cell r="H7023" t="str">
            <v>GSP</v>
          </cell>
          <cell r="I7023" t="str">
            <v>Fortalecimiento de capacidades</v>
          </cell>
          <cell r="J7023" t="str">
            <v>VER SIVIGILA</v>
          </cell>
          <cell r="K7023" t="str">
            <v>VER SIVIGILA</v>
          </cell>
          <cell r="L7023" t="str">
            <v>1_USAQUEN</v>
          </cell>
          <cell r="M7023" t="str">
            <v>2_NOVIEMBRE_2025</v>
          </cell>
          <cell r="N7023" t="str">
            <v>186112. Vigilancia de la Salud AmbientalVigilancia de la Salud Ambiental1_USAQUEN2_NOVIEMBRE_2025</v>
          </cell>
          <cell r="O7023">
            <v>0</v>
          </cell>
          <cell r="R7023">
            <v>0</v>
          </cell>
          <cell r="S7023">
            <v>0</v>
          </cell>
        </row>
        <row r="7024">
          <cell r="E7024" t="str">
            <v>245012. Vigilancia de la Salud AmbientalVigilancia de la Salud Ambiental</v>
          </cell>
          <cell r="F7024" t="str">
            <v>Acciones de Fiscalización y Aseguramiento Sanitario</v>
          </cell>
          <cell r="G7024" t="str">
            <v>Línea Seguridad química</v>
          </cell>
          <cell r="H7024" t="str">
            <v>GSP</v>
          </cell>
          <cell r="I7024" t="str">
            <v>Establecimiento vigilado y controlado</v>
          </cell>
          <cell r="J7024" t="str">
            <v>VER SIVIGILA</v>
          </cell>
          <cell r="K7024" t="str">
            <v>VER SIVIGILA</v>
          </cell>
          <cell r="L7024" t="str">
            <v>1_USAQUEN</v>
          </cell>
          <cell r="M7024" t="str">
            <v>2_NOVIEMBRE_2025</v>
          </cell>
          <cell r="N7024" t="str">
            <v>245012. Vigilancia de la Salud AmbientalVigilancia de la Salud Ambiental1_USAQUEN2_NOVIEMBRE_2025</v>
          </cell>
          <cell r="O7024">
            <v>91656</v>
          </cell>
          <cell r="R7024">
            <v>1</v>
          </cell>
          <cell r="S7024">
            <v>91656</v>
          </cell>
        </row>
        <row r="7025">
          <cell r="E7025" t="str">
            <v>245112. Vigilancia de la Salud AmbientalVigilancia de la Salud Ambiental</v>
          </cell>
          <cell r="F7025" t="str">
            <v>Acciones de Fiscalización y Aseguramiento Sanitario</v>
          </cell>
          <cell r="G7025" t="str">
            <v>Línea Seguridad química</v>
          </cell>
          <cell r="H7025" t="str">
            <v>GSP</v>
          </cell>
          <cell r="I7025" t="str">
            <v>Establecimiento vigilado y controlado</v>
          </cell>
          <cell r="J7025" t="str">
            <v>VER SIVIGILA</v>
          </cell>
          <cell r="K7025" t="str">
            <v>VER SIVIGILA</v>
          </cell>
          <cell r="L7025" t="str">
            <v>1_USAQUEN</v>
          </cell>
          <cell r="M7025" t="str">
            <v>2_NOVIEMBRE_2025</v>
          </cell>
          <cell r="N7025" t="str">
            <v>245112. Vigilancia de la Salud AmbientalVigilancia de la Salud Ambiental1_USAQUEN2_NOVIEMBRE_2025</v>
          </cell>
          <cell r="O7025">
            <v>76380</v>
          </cell>
          <cell r="R7025">
            <v>18</v>
          </cell>
          <cell r="S7025">
            <v>1374840</v>
          </cell>
        </row>
        <row r="7026">
          <cell r="E7026" t="str">
            <v>249912. Vigilancia de la Salud AmbientalVigilancia de la Salud Ambiental</v>
          </cell>
          <cell r="F7026" t="str">
            <v>Gerencia para la Vigilancia de la Salud Ambiental</v>
          </cell>
          <cell r="G7026" t="str">
            <v>Gerencia para la vigilancia de la Salud Ambiental</v>
          </cell>
          <cell r="H7026" t="str">
            <v>GSP</v>
          </cell>
          <cell r="I7026" t="str">
            <v>Gestión de vigilancia de la Salud Ambiental</v>
          </cell>
          <cell r="J7026" t="str">
            <v>VER SIVIGILA</v>
          </cell>
          <cell r="K7026" t="str">
            <v>VER SIVIGILA</v>
          </cell>
          <cell r="L7026" t="str">
            <v>2_ENGATIVA</v>
          </cell>
          <cell r="M7026" t="str">
            <v>2_NOVIEMBRE_2025</v>
          </cell>
          <cell r="N7026" t="str">
            <v>249912. Vigilancia de la Salud AmbientalVigilancia de la Salud Ambiental2_ENGATIVA2_NOVIEMBRE_2025</v>
          </cell>
          <cell r="O7026">
            <v>79540256</v>
          </cell>
          <cell r="R7026">
            <v>1</v>
          </cell>
          <cell r="S7026">
            <v>79540256</v>
          </cell>
        </row>
        <row r="7027">
          <cell r="E7027" t="str">
            <v>251512. Vigilancia de la Salud AmbientalVigilancia de la Salud Ambiental</v>
          </cell>
          <cell r="F7027" t="str">
            <v>Gerencia para la Vigilancia de la Salud Ambiental</v>
          </cell>
          <cell r="G7027" t="str">
            <v>Gerencia para la vigilancia de la Salud Ambiental</v>
          </cell>
          <cell r="H7027" t="str">
            <v>GSP</v>
          </cell>
          <cell r="I7027" t="str">
            <v>Gestión de vigilancia de la Salud Ambiental</v>
          </cell>
          <cell r="J7027" t="str">
            <v>VER SIVIGILA</v>
          </cell>
          <cell r="K7027" t="str">
            <v>VER SIVIGILA</v>
          </cell>
          <cell r="L7027" t="str">
            <v>2_ENGATIVA</v>
          </cell>
          <cell r="M7027" t="str">
            <v>2_NOVIEMBRE_2025</v>
          </cell>
          <cell r="N7027" t="str">
            <v>251512. Vigilancia de la Salud AmbientalVigilancia de la Salud Ambiental2_ENGATIVA2_NOVIEMBRE_2025</v>
          </cell>
          <cell r="O7027">
            <v>0</v>
          </cell>
          <cell r="R7027">
            <v>0</v>
          </cell>
          <cell r="S7027">
            <v>0</v>
          </cell>
        </row>
        <row r="7028">
          <cell r="E7028" t="str">
            <v>251612. Vigilancia de la Salud AmbientalVigilancia de la Salud Ambiental</v>
          </cell>
          <cell r="F7028" t="str">
            <v>Gerencia para la Vigilancia de la Salud Ambiental</v>
          </cell>
          <cell r="G7028" t="str">
            <v>Gerencia para la vigilancia de la Salud Ambiental</v>
          </cell>
          <cell r="H7028" t="str">
            <v>GSP</v>
          </cell>
          <cell r="I7028" t="str">
            <v>Gestión de vigilancia de la Salud Ambiental</v>
          </cell>
          <cell r="J7028" t="str">
            <v>VER SIVIGILA</v>
          </cell>
          <cell r="K7028" t="str">
            <v>VER SIVIGILA</v>
          </cell>
          <cell r="L7028" t="str">
            <v>2_ENGATIVA</v>
          </cell>
          <cell r="M7028" t="str">
            <v>2_NOVIEMBRE_2025</v>
          </cell>
          <cell r="N7028" t="str">
            <v>251612. Vigilancia de la Salud AmbientalVigilancia de la Salud Ambiental2_ENGATIVA2_NOVIEMBRE_2025</v>
          </cell>
          <cell r="O7028">
            <v>0</v>
          </cell>
          <cell r="R7028">
            <v>0</v>
          </cell>
          <cell r="S7028">
            <v>0</v>
          </cell>
        </row>
        <row r="7029">
          <cell r="E7029" t="str">
            <v>252012. Vigilancia de la Salud AmbientalVigilancia de la Salud Ambiental</v>
          </cell>
          <cell r="F7029" t="str">
            <v>Gerencia para la Vigilancia de la Salud Ambiental</v>
          </cell>
          <cell r="G7029" t="str">
            <v>Gerencia para la vigilancia de la Salud Ambiental</v>
          </cell>
          <cell r="H7029" t="str">
            <v>GSP</v>
          </cell>
          <cell r="I7029" t="str">
            <v>Gestión de vigilancia de la Salud Ambiental</v>
          </cell>
          <cell r="J7029" t="str">
            <v>VER SIVIGILA</v>
          </cell>
          <cell r="K7029" t="str">
            <v>VER SIVIGILA</v>
          </cell>
          <cell r="L7029" t="str">
            <v>2_ENGATIVA</v>
          </cell>
          <cell r="M7029" t="str">
            <v>2_NOVIEMBRE_2025</v>
          </cell>
          <cell r="N7029" t="str">
            <v>252012. Vigilancia de la Salud AmbientalVigilancia de la Salud Ambiental2_ENGATIVA2_NOVIEMBRE_2025</v>
          </cell>
          <cell r="O7029">
            <v>0</v>
          </cell>
          <cell r="R7029">
            <v>0</v>
          </cell>
          <cell r="S7029">
            <v>0</v>
          </cell>
        </row>
        <row r="7030">
          <cell r="E7030" t="str">
            <v>188012. Vigilancia de la Salud AmbientalVigilancia de la Salud Ambiental</v>
          </cell>
          <cell r="F7030" t="str">
            <v>Vigilancia Epidemiológica de Efectos en Salud Asociados a Factores Ambientales</v>
          </cell>
          <cell r="G7030" t="str">
            <v>Línea Aire Ruido y Radiación Electromagnética</v>
          </cell>
          <cell r="H7030" t="str">
            <v>GSP</v>
          </cell>
          <cell r="I7030" t="str">
            <v>Vigilancia epidemiológica ambiental</v>
          </cell>
          <cell r="J7030" t="str">
            <v>VER SIVIGILA</v>
          </cell>
          <cell r="K7030" t="str">
            <v>VER SIVIGILA</v>
          </cell>
          <cell r="L7030" t="str">
            <v>2_ENGATIVA</v>
          </cell>
          <cell r="M7030" t="str">
            <v>2_NOVIEMBRE_2025</v>
          </cell>
          <cell r="N7030" t="str">
            <v>188012. Vigilancia de la Salud AmbientalVigilancia de la Salud Ambiental2_ENGATIVA2_NOVIEMBRE_2025</v>
          </cell>
          <cell r="O7030">
            <v>434160</v>
          </cell>
          <cell r="R7030">
            <v>2</v>
          </cell>
          <cell r="S7030">
            <v>868320</v>
          </cell>
        </row>
        <row r="7031">
          <cell r="E7031" t="str">
            <v>212312. Vigilancia de la Salud AmbientalVigilancia de la Salud Ambiental</v>
          </cell>
          <cell r="F7031" t="str">
            <v>Acciones de Fiscalización y Aseguramiento Sanitario</v>
          </cell>
          <cell r="G7031" t="str">
            <v>Línea Aire Ruido y Radiación Electromagnética</v>
          </cell>
          <cell r="H7031" t="str">
            <v>GSP</v>
          </cell>
          <cell r="I7031" t="str">
            <v>Vigilancia epidemiológica ambiental</v>
          </cell>
          <cell r="J7031" t="str">
            <v>VER SIVIGILA</v>
          </cell>
          <cell r="K7031" t="str">
            <v>VER SIVIGILA</v>
          </cell>
          <cell r="L7031" t="str">
            <v>2_ENGATIVA</v>
          </cell>
          <cell r="M7031" t="str">
            <v>2_NOVIEMBRE_2025</v>
          </cell>
          <cell r="N7031" t="str">
            <v>212312. Vigilancia de la Salud AmbientalVigilancia de la Salud Ambiental2_ENGATIVA2_NOVIEMBRE_2025</v>
          </cell>
          <cell r="O7031">
            <v>0</v>
          </cell>
          <cell r="R7031">
            <v>0</v>
          </cell>
          <cell r="S7031">
            <v>0</v>
          </cell>
        </row>
        <row r="7032">
          <cell r="E7032" t="str">
            <v>237812. Vigilancia de la Salud AmbientalVigilancia de la Salud Ambiental</v>
          </cell>
          <cell r="F7032" t="str">
            <v>Vigilancia Epidemiológica de Efectos en Salud Asociados a Factores Ambientales</v>
          </cell>
          <cell r="G7032" t="str">
            <v>Línea Aire Ruido y Radiación Electromagnética</v>
          </cell>
          <cell r="H7032" t="str">
            <v>GSP</v>
          </cell>
          <cell r="I7032" t="str">
            <v>Vigilancia epidemiológica ambiental</v>
          </cell>
          <cell r="J7032" t="str">
            <v>VER SIVIGILA</v>
          </cell>
          <cell r="K7032" t="str">
            <v>VER SIVIGILA</v>
          </cell>
          <cell r="L7032" t="str">
            <v>2_ENGATIVA</v>
          </cell>
          <cell r="M7032" t="str">
            <v>2_NOVIEMBRE_2025</v>
          </cell>
          <cell r="N7032" t="str">
            <v>237812. Vigilancia de la Salud AmbientalVigilancia de la Salud Ambiental2_ENGATIVA2_NOVIEMBRE_2025</v>
          </cell>
          <cell r="O7032">
            <v>54270</v>
          </cell>
          <cell r="R7032">
            <v>42</v>
          </cell>
          <cell r="S7032">
            <v>2279340</v>
          </cell>
        </row>
        <row r="7033">
          <cell r="E7033" t="str">
            <v>239912. Vigilancia de la Salud AmbientalVigilancia de la Salud Ambiental</v>
          </cell>
          <cell r="F7033" t="str">
            <v>Acciones de Fiscalización y Aseguramiento Sanitario</v>
          </cell>
          <cell r="G7033" t="str">
            <v>Línea Aire Ruido y Radiación Electromagnética</v>
          </cell>
          <cell r="H7033" t="str">
            <v>GSP</v>
          </cell>
          <cell r="I7033" t="str">
            <v>Establecimiento vigilado y controlado</v>
          </cell>
          <cell r="J7033" t="str">
            <v>VER SIVIGILA</v>
          </cell>
          <cell r="K7033" t="str">
            <v>VER SIVIGILA</v>
          </cell>
          <cell r="L7033" t="str">
            <v>2_ENGATIVA</v>
          </cell>
          <cell r="M7033" t="str">
            <v>2_NOVIEMBRE_2025</v>
          </cell>
          <cell r="N7033" t="str">
            <v>239912. Vigilancia de la Salud AmbientalVigilancia de la Salud Ambiental2_ENGATIVA2_NOVIEMBRE_2025</v>
          </cell>
          <cell r="O7033">
            <v>35979</v>
          </cell>
          <cell r="R7033">
            <v>386</v>
          </cell>
          <cell r="S7033">
            <v>13887894</v>
          </cell>
        </row>
        <row r="7034">
          <cell r="E7034" t="str">
            <v>240012. Vigilancia de la Salud AmbientalVigilancia de la Salud Ambiental</v>
          </cell>
          <cell r="F7034" t="str">
            <v>Educación para la Salud Pública - Vigilancia de la Salud Ambiental</v>
          </cell>
          <cell r="G7034" t="str">
            <v>Línea Aire Ruido y Radiación Electromagnética</v>
          </cell>
          <cell r="H7034" t="str">
            <v>GSP</v>
          </cell>
          <cell r="I7034" t="str">
            <v>Vigilancia epidemiológica ambiental</v>
          </cell>
          <cell r="J7034" t="str">
            <v>VER SIVIGILA</v>
          </cell>
          <cell r="K7034" t="str">
            <v>VER SIVIGILA</v>
          </cell>
          <cell r="L7034" t="str">
            <v>2_ENGATIVA</v>
          </cell>
          <cell r="M7034" t="str">
            <v>2_NOVIEMBRE_2025</v>
          </cell>
          <cell r="N7034" t="str">
            <v>240012. Vigilancia de la Salud AmbientalVigilancia de la Salud Ambiental2_ENGATIVA2_NOVIEMBRE_2025</v>
          </cell>
          <cell r="O7034">
            <v>418080</v>
          </cell>
          <cell r="R7034">
            <v>1</v>
          </cell>
          <cell r="S7034">
            <v>418080</v>
          </cell>
        </row>
        <row r="7035">
          <cell r="E7035" t="str">
            <v>240612. Vigilancia de la Salud AmbientalVigilancia de la Salud Ambiental</v>
          </cell>
          <cell r="F7035" t="str">
            <v>Vigilancia Epidemiológica de Efectos en Salud Asociados a Factores Ambientales</v>
          </cell>
          <cell r="G7035" t="str">
            <v>Línea Aire Ruido y Radiación Electromagnética</v>
          </cell>
          <cell r="H7035" t="str">
            <v>GSP</v>
          </cell>
          <cell r="I7035" t="str">
            <v>Vigilancia epidemiológica ambiental</v>
          </cell>
          <cell r="J7035" t="str">
            <v>VER SIVIGILA</v>
          </cell>
          <cell r="K7035" t="str">
            <v>VER SIVIGILA</v>
          </cell>
          <cell r="L7035" t="str">
            <v>2_ENGATIVA</v>
          </cell>
          <cell r="M7035" t="str">
            <v>2_NOVIEMBRE_2025</v>
          </cell>
          <cell r="N7035" t="str">
            <v>240612. Vigilancia de la Salud AmbientalVigilancia de la Salud Ambiental2_ENGATIVA2_NOVIEMBRE_2025</v>
          </cell>
          <cell r="O7035">
            <v>209040</v>
          </cell>
          <cell r="R7035">
            <v>26</v>
          </cell>
          <cell r="S7035">
            <v>5435040</v>
          </cell>
        </row>
        <row r="7036">
          <cell r="E7036" t="str">
            <v>8512. Vigilancia de la Salud AmbientalVigilancia de la Salud Ambiental</v>
          </cell>
          <cell r="F7036" t="str">
            <v>Acciones de Fiscalización y Aseguramiento Sanitario</v>
          </cell>
          <cell r="G7036" t="str">
            <v>Línea Alimentos Sanos y Seguros</v>
          </cell>
          <cell r="H7036" t="str">
            <v>GSP</v>
          </cell>
          <cell r="I7036" t="str">
            <v>Establecimiento vigilado y controlado</v>
          </cell>
          <cell r="J7036" t="str">
            <v>VER SIVIGILA</v>
          </cell>
          <cell r="K7036" t="str">
            <v>VER SIVIGILA</v>
          </cell>
          <cell r="L7036" t="str">
            <v>2_ENGATIVA</v>
          </cell>
          <cell r="M7036" t="str">
            <v>2_NOVIEMBRE_2025</v>
          </cell>
          <cell r="N7036" t="str">
            <v>8512. Vigilancia de la Salud AmbientalVigilancia de la Salud Ambiental2_ENGATIVA2_NOVIEMBRE_2025</v>
          </cell>
          <cell r="O7036">
            <v>471144</v>
          </cell>
          <cell r="R7036">
            <v>2</v>
          </cell>
          <cell r="S7036">
            <v>942288</v>
          </cell>
        </row>
        <row r="7037">
          <cell r="E7037" t="str">
            <v>8712. Vigilancia de la Salud AmbientalVigilancia de la Salud Ambiental</v>
          </cell>
          <cell r="F7037" t="str">
            <v>Acciones de Fiscalización y Aseguramiento Sanitario</v>
          </cell>
          <cell r="G7037" t="str">
            <v>Línea Alimentos Sanos y Seguros</v>
          </cell>
          <cell r="H7037" t="str">
            <v>GSP</v>
          </cell>
          <cell r="I7037" t="str">
            <v>Establecimiento vigilado y controlado</v>
          </cell>
          <cell r="J7037" t="str">
            <v>VER SIVIGILA</v>
          </cell>
          <cell r="K7037" t="str">
            <v>VER SIVIGILA</v>
          </cell>
          <cell r="L7037" t="str">
            <v>2_ENGATIVA</v>
          </cell>
          <cell r="M7037" t="str">
            <v>2_NOVIEMBRE_2025</v>
          </cell>
          <cell r="N7037" t="str">
            <v>8712. Vigilancia de la Salud AmbientalVigilancia de la Salud Ambiental2_ENGATIVA2_NOVIEMBRE_2025</v>
          </cell>
          <cell r="O7037">
            <v>71958</v>
          </cell>
          <cell r="R7037">
            <v>97</v>
          </cell>
          <cell r="S7037">
            <v>6979926</v>
          </cell>
        </row>
        <row r="7038">
          <cell r="E7038" t="str">
            <v>8912. Vigilancia de la Salud AmbientalVigilancia de la Salud Ambiental</v>
          </cell>
          <cell r="F7038" t="str">
            <v>Acciones de Fiscalización y Aseguramiento Sanitario</v>
          </cell>
          <cell r="G7038" t="str">
            <v>Línea Alimentos Sanos y Seguros</v>
          </cell>
          <cell r="H7038" t="str">
            <v>GSP</v>
          </cell>
          <cell r="I7038" t="str">
            <v>Establecimiento vigilado y controlado</v>
          </cell>
          <cell r="J7038" t="str">
            <v>VER SIVIGILA</v>
          </cell>
          <cell r="K7038" t="str">
            <v>VER SIVIGILA</v>
          </cell>
          <cell r="L7038" t="str">
            <v>2_ENGATIVA</v>
          </cell>
          <cell r="M7038" t="str">
            <v>2_NOVIEMBRE_2025</v>
          </cell>
          <cell r="N7038" t="str">
            <v>8912. Vigilancia de la Salud AmbientalVigilancia de la Salud Ambiental2_ENGATIVA2_NOVIEMBRE_2025</v>
          </cell>
          <cell r="O7038">
            <v>91656</v>
          </cell>
          <cell r="R7038">
            <v>95</v>
          </cell>
          <cell r="S7038">
            <v>8707320</v>
          </cell>
        </row>
        <row r="7039">
          <cell r="E7039" t="str">
            <v>9012. Vigilancia de la Salud AmbientalVigilancia de la Salud Ambiental</v>
          </cell>
          <cell r="F7039" t="str">
            <v>Acciones de Fiscalización y Aseguramiento Sanitario</v>
          </cell>
          <cell r="G7039" t="str">
            <v>Línea Alimentos Sanos y Seguros</v>
          </cell>
          <cell r="H7039" t="str">
            <v>GSP</v>
          </cell>
          <cell r="I7039" t="str">
            <v>Establecimiento vigilado y controlado</v>
          </cell>
          <cell r="J7039" t="str">
            <v>VER SIVIGILA</v>
          </cell>
          <cell r="K7039" t="str">
            <v>VER SIVIGILA</v>
          </cell>
          <cell r="L7039" t="str">
            <v>2_ENGATIVA</v>
          </cell>
          <cell r="M7039" t="str">
            <v>2_NOVIEMBRE_2025</v>
          </cell>
          <cell r="N7039" t="str">
            <v>9012. Vigilancia de la Salud AmbientalVigilancia de la Salud Ambiental2_ENGATIVA2_NOVIEMBRE_2025</v>
          </cell>
          <cell r="O7039">
            <v>71958</v>
          </cell>
          <cell r="R7039">
            <v>97</v>
          </cell>
          <cell r="S7039">
            <v>6979926</v>
          </cell>
        </row>
        <row r="7040">
          <cell r="E7040" t="str">
            <v>9412. Vigilancia de la Salud AmbientalVigilancia de la Salud Ambiental</v>
          </cell>
          <cell r="F7040" t="str">
            <v>Acciones de Fiscalización y Aseguramiento Sanitario</v>
          </cell>
          <cell r="G7040" t="str">
            <v>Línea Alimentos Sanos y Seguros</v>
          </cell>
          <cell r="H7040" t="str">
            <v>GSP</v>
          </cell>
          <cell r="I7040" t="str">
            <v>Establecimiento vigilado y controlado</v>
          </cell>
          <cell r="J7040" t="str">
            <v>VER SIVIGILA</v>
          </cell>
          <cell r="K7040" t="str">
            <v>VER SIVIGILA</v>
          </cell>
          <cell r="L7040" t="str">
            <v>2_ENGATIVA</v>
          </cell>
          <cell r="M7040" t="str">
            <v>2_NOVIEMBRE_2025</v>
          </cell>
          <cell r="N7040" t="str">
            <v>9412. Vigilancia de la Salud AmbientalVigilancia de la Salud Ambiental2_ENGATIVA2_NOVIEMBRE_2025</v>
          </cell>
          <cell r="O7040">
            <v>163614</v>
          </cell>
          <cell r="R7040">
            <v>10</v>
          </cell>
          <cell r="S7040">
            <v>1636140</v>
          </cell>
        </row>
        <row r="7041">
          <cell r="E7041" t="str">
            <v>9512. Vigilancia de la Salud AmbientalVigilancia de la Salud Ambiental</v>
          </cell>
          <cell r="F7041" t="str">
            <v>Acciones de Fiscalización y Aseguramiento Sanitario</v>
          </cell>
          <cell r="G7041" t="str">
            <v>Línea Alimentos Sanos y Seguros</v>
          </cell>
          <cell r="H7041" t="str">
            <v>GSP</v>
          </cell>
          <cell r="I7041" t="str">
            <v>Establecimiento vigilado y controlado</v>
          </cell>
          <cell r="J7041" t="str">
            <v>VER SIVIGILA</v>
          </cell>
          <cell r="K7041" t="str">
            <v>VER SIVIGILA</v>
          </cell>
          <cell r="L7041" t="str">
            <v>2_ENGATIVA</v>
          </cell>
          <cell r="M7041" t="str">
            <v>2_NOVIEMBRE_2025</v>
          </cell>
          <cell r="N7041" t="str">
            <v>9512. Vigilancia de la Salud AmbientalVigilancia de la Salud Ambiental2_ENGATIVA2_NOVIEMBRE_2025</v>
          </cell>
          <cell r="O7041">
            <v>163614</v>
          </cell>
          <cell r="R7041">
            <v>2</v>
          </cell>
          <cell r="S7041">
            <v>327228</v>
          </cell>
        </row>
        <row r="7042">
          <cell r="E7042" t="str">
            <v>9612. Vigilancia de la Salud AmbientalVigilancia de la Salud Ambiental</v>
          </cell>
          <cell r="F7042" t="str">
            <v>Acciones de Fiscalización y Aseguramiento Sanitario</v>
          </cell>
          <cell r="G7042" t="str">
            <v>Línea Alimentos Sanos y Seguros</v>
          </cell>
          <cell r="H7042" t="str">
            <v>GSP</v>
          </cell>
          <cell r="I7042" t="str">
            <v>Establecimiento vigilado y controlado</v>
          </cell>
          <cell r="J7042" t="str">
            <v>VER SIVIGILA</v>
          </cell>
          <cell r="K7042" t="str">
            <v>VER SIVIGILA</v>
          </cell>
          <cell r="L7042" t="str">
            <v>2_ENGATIVA</v>
          </cell>
          <cell r="M7042" t="str">
            <v>2_NOVIEMBRE_2025</v>
          </cell>
          <cell r="N7042" t="str">
            <v>9612. Vigilancia de la Salud AmbientalVigilancia de la Salud Ambiental2_ENGATIVA2_NOVIEMBRE_2025</v>
          </cell>
          <cell r="O7042">
            <v>91656</v>
          </cell>
          <cell r="R7042">
            <v>5</v>
          </cell>
          <cell r="S7042">
            <v>458280</v>
          </cell>
        </row>
        <row r="7043">
          <cell r="E7043" t="str">
            <v>9712. Vigilancia de la Salud AmbientalVigilancia de la Salud Ambiental</v>
          </cell>
          <cell r="F7043" t="str">
            <v>Acciones de Fiscalización y Aseguramiento Sanitario</v>
          </cell>
          <cell r="G7043" t="str">
            <v>Línea Alimentos Sanos y Seguros</v>
          </cell>
          <cell r="H7043" t="str">
            <v>GSP</v>
          </cell>
          <cell r="I7043" t="str">
            <v>Establecimiento vigilado y controlado</v>
          </cell>
          <cell r="J7043" t="str">
            <v>VER SIVIGILA</v>
          </cell>
          <cell r="K7043" t="str">
            <v>VER SIVIGILA</v>
          </cell>
          <cell r="L7043" t="str">
            <v>2_ENGATIVA</v>
          </cell>
          <cell r="M7043" t="str">
            <v>2_NOVIEMBRE_2025</v>
          </cell>
          <cell r="N7043" t="str">
            <v>9712. Vigilancia de la Salud AmbientalVigilancia de la Salud Ambiental2_ENGATIVA2_NOVIEMBRE_2025</v>
          </cell>
          <cell r="O7043">
            <v>71958</v>
          </cell>
          <cell r="R7043">
            <v>88</v>
          </cell>
          <cell r="S7043">
            <v>6332304</v>
          </cell>
        </row>
        <row r="7044">
          <cell r="E7044" t="str">
            <v>9912. Vigilancia de la Salud AmbientalVigilancia de la Salud Ambiental</v>
          </cell>
          <cell r="F7044" t="str">
            <v>Acciones de Fiscalización y Aseguramiento Sanitario</v>
          </cell>
          <cell r="G7044" t="str">
            <v>Línea Alimentos Sanos y Seguros</v>
          </cell>
          <cell r="H7044" t="str">
            <v>GSP</v>
          </cell>
          <cell r="I7044" t="str">
            <v>Establecimiento vigilado y controlado</v>
          </cell>
          <cell r="J7044" t="str">
            <v>VER SIVIGILA</v>
          </cell>
          <cell r="K7044" t="str">
            <v>VER SIVIGILA</v>
          </cell>
          <cell r="L7044" t="str">
            <v>2_ENGATIVA</v>
          </cell>
          <cell r="M7044" t="str">
            <v>2_NOVIEMBRE_2025</v>
          </cell>
          <cell r="N7044" t="str">
            <v>9912. Vigilancia de la Salud AmbientalVigilancia de la Salud Ambiental2_ENGATIVA2_NOVIEMBRE_2025</v>
          </cell>
          <cell r="O7044">
            <v>545380</v>
          </cell>
          <cell r="R7044">
            <v>6</v>
          </cell>
          <cell r="S7044">
            <v>3272280</v>
          </cell>
        </row>
        <row r="7045">
          <cell r="E7045" t="str">
            <v>10412. Vigilancia de la Salud AmbientalVigilancia de la Salud Ambiental</v>
          </cell>
          <cell r="F7045" t="str">
            <v>Acciones de Fiscalización y Aseguramiento Sanitario</v>
          </cell>
          <cell r="G7045" t="str">
            <v>Línea Alimentos Sanos y Seguros</v>
          </cell>
          <cell r="H7045" t="str">
            <v>GSP</v>
          </cell>
          <cell r="I7045" t="str">
            <v>Establecimiento vigilado y controlado</v>
          </cell>
          <cell r="J7045" t="str">
            <v>VER SIVIGILA</v>
          </cell>
          <cell r="K7045" t="str">
            <v>VER SIVIGILA</v>
          </cell>
          <cell r="L7045" t="str">
            <v>2_ENGATIVA</v>
          </cell>
          <cell r="M7045" t="str">
            <v>2_NOVIEMBRE_2025</v>
          </cell>
          <cell r="N7045" t="str">
            <v>10412. Vigilancia de la Salud AmbientalVigilancia de la Salud Ambiental2_ENGATIVA2_NOVIEMBRE_2025</v>
          </cell>
          <cell r="O7045">
            <v>91656</v>
          </cell>
          <cell r="R7045">
            <v>317</v>
          </cell>
          <cell r="S7045">
            <v>29054952</v>
          </cell>
        </row>
        <row r="7046">
          <cell r="E7046" t="str">
            <v>111312. Vigilancia de la Salud AmbientalVigilancia de la Salud Ambiental</v>
          </cell>
          <cell r="F7046" t="str">
            <v>Atención de Eventos de Interés en salud pública</v>
          </cell>
          <cell r="G7046" t="str">
            <v>Línea Alimentos Sanos y Seguros</v>
          </cell>
          <cell r="H7046" t="str">
            <v>GSP</v>
          </cell>
          <cell r="I7046" t="str">
            <v>Atención de Eventos de Interés en salud pública</v>
          </cell>
          <cell r="J7046" t="str">
            <v>VER SIVIGILA</v>
          </cell>
          <cell r="K7046" t="str">
            <v>VER SIVIGILA</v>
          </cell>
          <cell r="L7046" t="str">
            <v>2_ENGATIVA</v>
          </cell>
          <cell r="M7046" t="str">
            <v>2_NOVIEMBRE_2025</v>
          </cell>
          <cell r="N7046" t="str">
            <v>111312. Vigilancia de la Salud AmbientalVigilancia de la Salud Ambiental2_ENGATIVA2_NOVIEMBRE_2025</v>
          </cell>
          <cell r="O7046">
            <v>2138640</v>
          </cell>
          <cell r="R7046">
            <v>1</v>
          </cell>
          <cell r="S7046">
            <v>2138640</v>
          </cell>
        </row>
        <row r="7047">
          <cell r="E7047" t="str">
            <v>111612. Vigilancia de la Salud AmbientalVigilancia de la Salud Ambiental</v>
          </cell>
          <cell r="F7047" t="str">
            <v>Acciones de Fiscalización y Aseguramiento Sanitario</v>
          </cell>
          <cell r="G7047" t="str">
            <v>Línea Alimentos Sanos y Seguros</v>
          </cell>
          <cell r="H7047" t="str">
            <v>GSP</v>
          </cell>
          <cell r="I7047" t="str">
            <v>Establecimiento vigilado y controlado</v>
          </cell>
          <cell r="J7047" t="str">
            <v>VER SIVIGILA</v>
          </cell>
          <cell r="K7047" t="str">
            <v>VER SIVIGILA</v>
          </cell>
          <cell r="L7047" t="str">
            <v>2_ENGATIVA</v>
          </cell>
          <cell r="M7047" t="str">
            <v>2_NOVIEMBRE_2025</v>
          </cell>
          <cell r="N7047" t="str">
            <v>111612. Vigilancia de la Salud AmbientalVigilancia de la Salud Ambiental2_ENGATIVA2_NOVIEMBRE_2025</v>
          </cell>
          <cell r="O7047">
            <v>462568</v>
          </cell>
          <cell r="R7047">
            <v>16</v>
          </cell>
          <cell r="S7047">
            <v>7401088</v>
          </cell>
        </row>
        <row r="7048">
          <cell r="E7048" t="str">
            <v>111812. Vigilancia de la Salud AmbientalVigilancia de la Salud Ambiental</v>
          </cell>
          <cell r="F7048" t="str">
            <v>Acciones de Fiscalización y Aseguramiento Sanitario</v>
          </cell>
          <cell r="G7048" t="str">
            <v>Línea Alimentos Sanos y Seguros</v>
          </cell>
          <cell r="H7048" t="str">
            <v>GSP</v>
          </cell>
          <cell r="I7048" t="str">
            <v>Vigilancia intensificada de la Salud Ambiental</v>
          </cell>
          <cell r="J7048" t="str">
            <v>VER SIVIGILA</v>
          </cell>
          <cell r="K7048" t="str">
            <v>VER SIVIGILA</v>
          </cell>
          <cell r="L7048" t="str">
            <v>2_ENGATIVA</v>
          </cell>
          <cell r="M7048" t="str">
            <v>2_NOVIEMBRE_2025</v>
          </cell>
          <cell r="N7048" t="str">
            <v>111812. Vigilancia de la Salud AmbientalVigilancia de la Salud Ambiental2_ENGATIVA2_NOVIEMBRE_2025</v>
          </cell>
          <cell r="O7048">
            <v>10034992</v>
          </cell>
          <cell r="R7048">
            <v>1</v>
          </cell>
          <cell r="S7048">
            <v>10034992</v>
          </cell>
        </row>
        <row r="7049">
          <cell r="E7049" t="str">
            <v>120212. Vigilancia de la Salud AmbientalVigilancia de la Salud Ambiental</v>
          </cell>
          <cell r="F7049" t="str">
            <v>Acciones de Fiscalización y Aseguramiento Sanitario</v>
          </cell>
          <cell r="G7049" t="str">
            <v>Línea Alimentos Sanos y Seguros</v>
          </cell>
          <cell r="H7049" t="str">
            <v>GSP</v>
          </cell>
          <cell r="I7049" t="str">
            <v>Establecimiento vigilado y controlado</v>
          </cell>
          <cell r="J7049" t="str">
            <v>VER SIVIGILA</v>
          </cell>
          <cell r="K7049" t="str">
            <v>VER SIVIGILA</v>
          </cell>
          <cell r="L7049" t="str">
            <v>2_ENGATIVA</v>
          </cell>
          <cell r="M7049" t="str">
            <v>2_NOVIEMBRE_2025</v>
          </cell>
          <cell r="N7049" t="str">
            <v>120212. Vigilancia de la Salud AmbientalVigilancia de la Salud Ambiental2_ENGATIVA2_NOVIEMBRE_2025</v>
          </cell>
          <cell r="O7049">
            <v>2726900</v>
          </cell>
          <cell r="R7049">
            <v>1</v>
          </cell>
          <cell r="S7049">
            <v>2726900</v>
          </cell>
        </row>
        <row r="7050">
          <cell r="E7050" t="str">
            <v>124812. Vigilancia de la Salud AmbientalVigilancia de la Salud Ambiental</v>
          </cell>
          <cell r="F7050" t="str">
            <v>Acciones de Fiscalización y Aseguramiento Sanitario</v>
          </cell>
          <cell r="G7050" t="str">
            <v>Línea Alimentos Sanos y Seguros</v>
          </cell>
          <cell r="H7050" t="str">
            <v>GSP</v>
          </cell>
          <cell r="I7050" t="str">
            <v>Establecimiento vigilado y controlado</v>
          </cell>
          <cell r="J7050" t="str">
            <v>VER SIVIGILA</v>
          </cell>
          <cell r="K7050" t="str">
            <v>VER SIVIGILA</v>
          </cell>
          <cell r="L7050" t="str">
            <v>2_ENGATIVA</v>
          </cell>
          <cell r="M7050" t="str">
            <v>2_NOVIEMBRE_2025</v>
          </cell>
          <cell r="N7050" t="str">
            <v>124812. Vigilancia de la Salud AmbientalVigilancia de la Salud Ambiental2_ENGATIVA2_NOVIEMBRE_2025</v>
          </cell>
          <cell r="O7050">
            <v>91656</v>
          </cell>
          <cell r="R7050">
            <v>23</v>
          </cell>
          <cell r="S7050">
            <v>2108088</v>
          </cell>
        </row>
        <row r="7051">
          <cell r="E7051" t="str">
            <v>125112. Vigilancia de la Salud AmbientalVigilancia de la Salud Ambiental</v>
          </cell>
          <cell r="F7051" t="str">
            <v>Acciones de Fiscalización y Aseguramiento Sanitario</v>
          </cell>
          <cell r="G7051" t="str">
            <v>Línea Alimentos Sanos y Seguros</v>
          </cell>
          <cell r="H7051" t="str">
            <v>GSP</v>
          </cell>
          <cell r="I7051" t="str">
            <v>Establecimiento vigilado y controlado</v>
          </cell>
          <cell r="J7051" t="str">
            <v>VER SIVIGILA</v>
          </cell>
          <cell r="K7051" t="str">
            <v>VER SIVIGILA</v>
          </cell>
          <cell r="L7051" t="str">
            <v>2_ENGATIVA</v>
          </cell>
          <cell r="M7051" t="str">
            <v>2_NOVIEMBRE_2025</v>
          </cell>
          <cell r="N7051" t="str">
            <v>125112. Vigilancia de la Salud AmbientalVigilancia de la Salud Ambiental2_ENGATIVA2_NOVIEMBRE_2025</v>
          </cell>
          <cell r="O7051">
            <v>1636140</v>
          </cell>
          <cell r="R7051">
            <v>1</v>
          </cell>
          <cell r="S7051">
            <v>1636140</v>
          </cell>
        </row>
        <row r="7052">
          <cell r="E7052" t="str">
            <v>178012. Vigilancia de la Salud AmbientalVigilancia de la Salud Ambiental</v>
          </cell>
          <cell r="F7052" t="str">
            <v>Acciones de Fiscalización y Aseguramiento Sanitario</v>
          </cell>
          <cell r="G7052" t="str">
            <v>Línea Alimentos Sanos y Seguros</v>
          </cell>
          <cell r="H7052" t="str">
            <v>GSP</v>
          </cell>
          <cell r="I7052" t="str">
            <v>Establecimiento vigilado y controlado</v>
          </cell>
          <cell r="J7052" t="str">
            <v>VER SIVIGILA</v>
          </cell>
          <cell r="K7052" t="str">
            <v>VER SIVIGILA</v>
          </cell>
          <cell r="L7052" t="str">
            <v>2_ENGATIVA</v>
          </cell>
          <cell r="M7052" t="str">
            <v>2_NOVIEMBRE_2025</v>
          </cell>
          <cell r="N7052" t="str">
            <v>178012. Vigilancia de la Salud AmbientalVigilancia de la Salud Ambiental2_ENGATIVA2_NOVIEMBRE_2025</v>
          </cell>
          <cell r="O7052">
            <v>0</v>
          </cell>
          <cell r="R7052">
            <v>0</v>
          </cell>
          <cell r="S7052">
            <v>0</v>
          </cell>
        </row>
        <row r="7053">
          <cell r="E7053" t="str">
            <v>186412. Vigilancia de la Salud AmbientalVigilancia de la Salud Ambiental</v>
          </cell>
          <cell r="F7053" t="str">
            <v>Educación para la Salud Pública - Vigilancia de la Salud Ambiental</v>
          </cell>
          <cell r="G7053" t="str">
            <v>Línea Alimentos Sanos y Seguros</v>
          </cell>
          <cell r="H7053" t="str">
            <v>GSP</v>
          </cell>
          <cell r="I7053" t="str">
            <v>Fortalecimiento de capacidades</v>
          </cell>
          <cell r="J7053" t="str">
            <v>VER SIVIGILA</v>
          </cell>
          <cell r="K7053" t="str">
            <v>VER SIVIGILA</v>
          </cell>
          <cell r="L7053" t="str">
            <v>2_ENGATIVA</v>
          </cell>
          <cell r="M7053" t="str">
            <v>2_NOVIEMBRE_2025</v>
          </cell>
          <cell r="N7053" t="str">
            <v>186412. Vigilancia de la Salud AmbientalVigilancia de la Salud Ambiental2_ENGATIVA2_NOVIEMBRE_2025</v>
          </cell>
          <cell r="O7053">
            <v>91656</v>
          </cell>
          <cell r="R7053">
            <v>3</v>
          </cell>
          <cell r="S7053">
            <v>274968</v>
          </cell>
        </row>
        <row r="7054">
          <cell r="E7054" t="str">
            <v>194612. Vigilancia de la Salud AmbientalVigilancia de la Salud Ambiental</v>
          </cell>
          <cell r="F7054" t="str">
            <v>Acciones de Fiscalización y Aseguramiento Sanitario</v>
          </cell>
          <cell r="G7054" t="str">
            <v>Línea Alimentos Sanos y Seguros</v>
          </cell>
          <cell r="H7054" t="str">
            <v>GSP</v>
          </cell>
          <cell r="I7054" t="str">
            <v>Establecimiento vigilado y controlado</v>
          </cell>
          <cell r="J7054" t="str">
            <v>VER SIVIGILA</v>
          </cell>
          <cell r="K7054" t="str">
            <v>VER SIVIGILA</v>
          </cell>
          <cell r="L7054" t="str">
            <v>2_ENGATIVA</v>
          </cell>
          <cell r="M7054" t="str">
            <v>2_NOVIEMBRE_2025</v>
          </cell>
          <cell r="N7054" t="str">
            <v>194612. Vigilancia de la Salud AmbientalVigilancia de la Salud Ambiental2_ENGATIVA2_NOVIEMBRE_2025</v>
          </cell>
          <cell r="O7054">
            <v>163614</v>
          </cell>
          <cell r="R7054">
            <v>10</v>
          </cell>
          <cell r="S7054">
            <v>1636140</v>
          </cell>
        </row>
        <row r="7055">
          <cell r="E7055" t="str">
            <v>201612. Vigilancia de la Salud AmbientalVigilancia de la Salud Ambiental</v>
          </cell>
          <cell r="F7055" t="str">
            <v>Acciones de Fiscalización y Aseguramiento Sanitario</v>
          </cell>
          <cell r="G7055" t="str">
            <v>Línea Alimentos Sanos y Seguros</v>
          </cell>
          <cell r="H7055" t="str">
            <v>GSP</v>
          </cell>
          <cell r="I7055" t="str">
            <v>Establecimiento vigilado y controlado</v>
          </cell>
          <cell r="J7055" t="str">
            <v>VER SIVIGILA</v>
          </cell>
          <cell r="K7055" t="str">
            <v>VER SIVIGILA</v>
          </cell>
          <cell r="L7055" t="str">
            <v>2_ENGATIVA</v>
          </cell>
          <cell r="M7055" t="str">
            <v>2_NOVIEMBRE_2025</v>
          </cell>
          <cell r="N7055" t="str">
            <v>201612. Vigilancia de la Salud AmbientalVigilancia de la Salud Ambiental2_ENGATIVA2_NOVIEMBRE_2025</v>
          </cell>
          <cell r="O7055">
            <v>30552</v>
          </cell>
          <cell r="R7055">
            <v>3</v>
          </cell>
          <cell r="S7055">
            <v>91656</v>
          </cell>
        </row>
        <row r="7056">
          <cell r="E7056" t="str">
            <v>2812. Vigilancia de la Salud AmbientalVigilancia de la Salud Ambiental</v>
          </cell>
          <cell r="F7056" t="str">
            <v>Acciones de Fiscalización y Aseguramiento Sanitario</v>
          </cell>
          <cell r="G7056" t="str">
            <v>Línea Calidad de Agua y Saneamiento básico</v>
          </cell>
          <cell r="H7056" t="str">
            <v>GSP</v>
          </cell>
          <cell r="I7056" t="str">
            <v>Establecimiento vigilado y controlado</v>
          </cell>
          <cell r="J7056" t="str">
            <v>VER SIVIGILA</v>
          </cell>
          <cell r="K7056" t="str">
            <v>VER SIVIGILA</v>
          </cell>
          <cell r="L7056" t="str">
            <v>2_ENGATIVA</v>
          </cell>
          <cell r="M7056" t="str">
            <v>2_NOVIEMBRE_2025</v>
          </cell>
          <cell r="N7056" t="str">
            <v>2812. Vigilancia de la Salud AmbientalVigilancia de la Salud Ambiental2_ENGATIVA2_NOVIEMBRE_2025</v>
          </cell>
          <cell r="O7056">
            <v>0</v>
          </cell>
          <cell r="R7056">
            <v>0</v>
          </cell>
          <cell r="S7056">
            <v>0</v>
          </cell>
        </row>
        <row r="7057">
          <cell r="E7057" t="str">
            <v>3112. Vigilancia de la Salud AmbientalVigilancia de la Salud Ambiental</v>
          </cell>
          <cell r="F7057" t="str">
            <v>Acciones de Fiscalización y Aseguramiento Sanitario</v>
          </cell>
          <cell r="G7057" t="str">
            <v>Línea Calidad de Agua y Saneamiento básico</v>
          </cell>
          <cell r="H7057" t="str">
            <v>GSP</v>
          </cell>
          <cell r="I7057" t="str">
            <v>Establecimiento vigilado y controlado</v>
          </cell>
          <cell r="J7057" t="str">
            <v>VER SIVIGILA</v>
          </cell>
          <cell r="K7057" t="str">
            <v>VER SIVIGILA</v>
          </cell>
          <cell r="L7057" t="str">
            <v>2_ENGATIVA</v>
          </cell>
          <cell r="M7057" t="str">
            <v>2_NOVIEMBRE_2025</v>
          </cell>
          <cell r="N7057" t="str">
            <v>3112. Vigilancia de la Salud AmbientalVigilancia de la Salud Ambiental2_ENGATIVA2_NOVIEMBRE_2025</v>
          </cell>
          <cell r="O7057">
            <v>91656</v>
          </cell>
          <cell r="R7057">
            <v>23</v>
          </cell>
          <cell r="S7057">
            <v>2108088</v>
          </cell>
        </row>
        <row r="7058">
          <cell r="E7058" t="str">
            <v>3312. Vigilancia de la Salud AmbientalVigilancia de la Salud Ambiental</v>
          </cell>
          <cell r="F7058" t="str">
            <v>Acciones de Fiscalización y Aseguramiento Sanitario</v>
          </cell>
          <cell r="G7058" t="str">
            <v>Línea Calidad de Agua y Saneamiento básico</v>
          </cell>
          <cell r="H7058" t="str">
            <v>GSP</v>
          </cell>
          <cell r="I7058" t="str">
            <v>Establecimiento vigilado y controlado</v>
          </cell>
          <cell r="J7058" t="str">
            <v>VER SIVIGILA</v>
          </cell>
          <cell r="K7058" t="str">
            <v>VER SIVIGILA</v>
          </cell>
          <cell r="L7058" t="str">
            <v>2_ENGATIVA</v>
          </cell>
          <cell r="M7058" t="str">
            <v>2_NOVIEMBRE_2025</v>
          </cell>
          <cell r="N7058" t="str">
            <v>3312. Vigilancia de la Salud AmbientalVigilancia de la Salud Ambiental2_ENGATIVA2_NOVIEMBRE_2025</v>
          </cell>
          <cell r="O7058">
            <v>152760</v>
          </cell>
          <cell r="R7058">
            <v>4</v>
          </cell>
          <cell r="S7058">
            <v>611040</v>
          </cell>
        </row>
        <row r="7059">
          <cell r="E7059" t="str">
            <v>3412. Vigilancia de la Salud AmbientalVigilancia de la Salud Ambiental</v>
          </cell>
          <cell r="F7059" t="str">
            <v>Acciones de Fiscalización y Aseguramiento Sanitario</v>
          </cell>
          <cell r="G7059" t="str">
            <v>Línea Calidad de Agua y Saneamiento básico</v>
          </cell>
          <cell r="H7059" t="str">
            <v>GSP</v>
          </cell>
          <cell r="I7059" t="str">
            <v>Establecimiento vigilado y controlado</v>
          </cell>
          <cell r="J7059" t="str">
            <v>VER SIVIGILA</v>
          </cell>
          <cell r="K7059" t="str">
            <v>VER SIVIGILA</v>
          </cell>
          <cell r="L7059" t="str">
            <v>2_ENGATIVA</v>
          </cell>
          <cell r="M7059" t="str">
            <v>2_NOVIEMBRE_2025</v>
          </cell>
          <cell r="N7059" t="str">
            <v>3412. Vigilancia de la Salud AmbientalVigilancia de la Salud Ambiental2_ENGATIVA2_NOVIEMBRE_2025</v>
          </cell>
          <cell r="O7059">
            <v>91656</v>
          </cell>
          <cell r="R7059">
            <v>2</v>
          </cell>
          <cell r="S7059">
            <v>183312</v>
          </cell>
        </row>
        <row r="7060">
          <cell r="E7060" t="str">
            <v>4112. Vigilancia de la Salud AmbientalVigilancia de la Salud Ambiental</v>
          </cell>
          <cell r="F7060" t="str">
            <v>Acciones de Fiscalización y Aseguramiento Sanitario</v>
          </cell>
          <cell r="G7060" t="str">
            <v>Línea Calidad de Agua y Saneamiento básico</v>
          </cell>
          <cell r="H7060" t="str">
            <v>GSP</v>
          </cell>
          <cell r="I7060" t="str">
            <v>Establecimiento vigilado y controlado</v>
          </cell>
          <cell r="J7060" t="str">
            <v>VER SIVIGILA</v>
          </cell>
          <cell r="K7060" t="str">
            <v>VER SIVIGILA</v>
          </cell>
          <cell r="L7060" t="str">
            <v>2_ENGATIVA</v>
          </cell>
          <cell r="M7060" t="str">
            <v>2_NOVIEMBRE_2025</v>
          </cell>
          <cell r="N7060" t="str">
            <v>4112. Vigilancia de la Salud AmbientalVigilancia de la Salud Ambiental2_ENGATIVA2_NOVIEMBRE_2025</v>
          </cell>
          <cell r="O7060">
            <v>91656</v>
          </cell>
          <cell r="R7060">
            <v>6</v>
          </cell>
          <cell r="S7060">
            <v>549936</v>
          </cell>
        </row>
        <row r="7061">
          <cell r="E7061" t="str">
            <v>4312. Vigilancia de la Salud AmbientalVigilancia de la Salud Ambiental</v>
          </cell>
          <cell r="F7061" t="str">
            <v>Acciones de Fiscalización y Aseguramiento Sanitario</v>
          </cell>
          <cell r="G7061" t="str">
            <v>Línea Calidad de Agua y Saneamiento básico</v>
          </cell>
          <cell r="H7061" t="str">
            <v>GSP</v>
          </cell>
          <cell r="I7061" t="str">
            <v>Establecimiento vigilado y controlado</v>
          </cell>
          <cell r="J7061" t="str">
            <v>VER SIVIGILA</v>
          </cell>
          <cell r="K7061" t="str">
            <v>VER SIVIGILA</v>
          </cell>
          <cell r="L7061" t="str">
            <v>2_ENGATIVA</v>
          </cell>
          <cell r="M7061" t="str">
            <v>2_NOVIEMBRE_2025</v>
          </cell>
          <cell r="N7061" t="str">
            <v>4312. Vigilancia de la Salud AmbientalVigilancia de la Salud Ambiental2_ENGATIVA2_NOVIEMBRE_2025</v>
          </cell>
          <cell r="O7061">
            <v>71958</v>
          </cell>
          <cell r="R7061">
            <v>21</v>
          </cell>
          <cell r="S7061">
            <v>1511118</v>
          </cell>
        </row>
        <row r="7062">
          <cell r="E7062" t="str">
            <v>4612. Vigilancia de la Salud AmbientalVigilancia de la Salud Ambiental</v>
          </cell>
          <cell r="F7062" t="str">
            <v>Acciones de Fiscalización y Aseguramiento Sanitario</v>
          </cell>
          <cell r="G7062" t="str">
            <v>Línea Calidad de Agua y Saneamiento básico</v>
          </cell>
          <cell r="H7062" t="str">
            <v>GSP</v>
          </cell>
          <cell r="I7062" t="str">
            <v>Establecimiento vigilado y controlado</v>
          </cell>
          <cell r="J7062" t="str">
            <v>VER SIVIGILA</v>
          </cell>
          <cell r="K7062" t="str">
            <v>VER SIVIGILA</v>
          </cell>
          <cell r="L7062" t="str">
            <v>2_ENGATIVA</v>
          </cell>
          <cell r="M7062" t="str">
            <v>2_NOVIEMBRE_2025</v>
          </cell>
          <cell r="N7062" t="str">
            <v>4612. Vigilancia de la Salud AmbientalVigilancia de la Salud Ambiental2_ENGATIVA2_NOVIEMBRE_2025</v>
          </cell>
          <cell r="O7062">
            <v>122208</v>
          </cell>
          <cell r="R7062">
            <v>9</v>
          </cell>
          <cell r="S7062">
            <v>1099872</v>
          </cell>
        </row>
        <row r="7063">
          <cell r="E7063" t="str">
            <v>6312. Vigilancia de la Salud AmbientalVigilancia de la Salud Ambiental</v>
          </cell>
          <cell r="F7063" t="str">
            <v>Intervenciones en Viviendas</v>
          </cell>
          <cell r="G7063" t="str">
            <v>Línea Calidad de Agua y Saneamiento básico</v>
          </cell>
          <cell r="H7063" t="str">
            <v>GSP</v>
          </cell>
          <cell r="I7063" t="str">
            <v>Inspección en Viviendas</v>
          </cell>
          <cell r="J7063" t="str">
            <v>VER SIVIGILA</v>
          </cell>
          <cell r="K7063" t="str">
            <v>VER SIVIGILA</v>
          </cell>
          <cell r="L7063" t="str">
            <v>2_ENGATIVA</v>
          </cell>
          <cell r="M7063" t="str">
            <v>2_NOVIEMBRE_2025</v>
          </cell>
          <cell r="N7063" t="str">
            <v>6312. Vigilancia de la Salud AmbientalVigilancia de la Salud Ambiental2_ENGATIVA2_NOVIEMBRE_2025</v>
          </cell>
          <cell r="O7063">
            <v>71958</v>
          </cell>
          <cell r="R7063">
            <v>1</v>
          </cell>
          <cell r="S7063">
            <v>71958</v>
          </cell>
        </row>
        <row r="7064">
          <cell r="E7064" t="str">
            <v>100512. Vigilancia de la Salud AmbientalVigilancia de la Salud Ambiental</v>
          </cell>
          <cell r="F7064" t="str">
            <v>Acciones de Fiscalización y Aseguramiento Sanitario</v>
          </cell>
          <cell r="G7064" t="str">
            <v>Línea Calidad de Agua y Saneamiento básico</v>
          </cell>
          <cell r="H7064" t="str">
            <v>GSP</v>
          </cell>
          <cell r="I7064" t="str">
            <v>Establecimiento vigilado y controlado</v>
          </cell>
          <cell r="J7064" t="str">
            <v>VER SIVIGILA</v>
          </cell>
          <cell r="K7064" t="str">
            <v>VER SIVIGILA</v>
          </cell>
          <cell r="L7064" t="str">
            <v>2_ENGATIVA</v>
          </cell>
          <cell r="M7064" t="str">
            <v>2_NOVIEMBRE_2025</v>
          </cell>
          <cell r="N7064" t="str">
            <v>100512. Vigilancia de la Salud AmbientalVigilancia de la Salud Ambiental2_ENGATIVA2_NOVIEMBRE_2025</v>
          </cell>
          <cell r="O7064">
            <v>91656</v>
          </cell>
          <cell r="R7064">
            <v>13</v>
          </cell>
          <cell r="S7064">
            <v>1191528</v>
          </cell>
        </row>
        <row r="7065">
          <cell r="E7065" t="str">
            <v>100712. Vigilancia de la Salud AmbientalVigilancia de la Salud Ambiental</v>
          </cell>
          <cell r="F7065" t="str">
            <v>Acciones de Fiscalización y Aseguramiento Sanitario</v>
          </cell>
          <cell r="G7065" t="str">
            <v>Línea Calidad de Agua y Saneamiento básico</v>
          </cell>
          <cell r="H7065" t="str">
            <v>GSP</v>
          </cell>
          <cell r="I7065" t="str">
            <v>Establecimiento vigilado y controlado</v>
          </cell>
          <cell r="J7065" t="str">
            <v>VER SIVIGILA</v>
          </cell>
          <cell r="K7065" t="str">
            <v>VER SIVIGILA</v>
          </cell>
          <cell r="L7065" t="str">
            <v>2_ENGATIVA</v>
          </cell>
          <cell r="M7065" t="str">
            <v>2_NOVIEMBRE_2025</v>
          </cell>
          <cell r="N7065" t="str">
            <v>100712. Vigilancia de la Salud AmbientalVigilancia de la Salud Ambiental2_ENGATIVA2_NOVIEMBRE_2025</v>
          </cell>
          <cell r="O7065">
            <v>244416</v>
          </cell>
          <cell r="R7065">
            <v>2</v>
          </cell>
          <cell r="S7065">
            <v>488832</v>
          </cell>
        </row>
        <row r="7066">
          <cell r="E7066" t="str">
            <v>128112. Vigilancia de la Salud AmbientalVigilancia de la Salud Ambiental</v>
          </cell>
          <cell r="F7066" t="str">
            <v>Acciones de Fiscalización y Aseguramiento Sanitario</v>
          </cell>
          <cell r="G7066" t="str">
            <v>Línea Calidad de Agua y Saneamiento básico</v>
          </cell>
          <cell r="H7066" t="str">
            <v>GSP</v>
          </cell>
          <cell r="I7066" t="str">
            <v>Establecimiento vigilado y controlado</v>
          </cell>
          <cell r="J7066" t="str">
            <v>VER SIVIGILA</v>
          </cell>
          <cell r="K7066" t="str">
            <v>VER SIVIGILA</v>
          </cell>
          <cell r="L7066" t="str">
            <v>2_ENGATIVA</v>
          </cell>
          <cell r="M7066" t="str">
            <v>2_NOVIEMBRE_2025</v>
          </cell>
          <cell r="N7066" t="str">
            <v>128112. Vigilancia de la Salud AmbientalVigilancia de la Salud Ambiental2_ENGATIVA2_NOVIEMBRE_2025</v>
          </cell>
          <cell r="O7066">
            <v>0</v>
          </cell>
          <cell r="R7066">
            <v>0</v>
          </cell>
          <cell r="S7066">
            <v>0</v>
          </cell>
        </row>
        <row r="7067">
          <cell r="E7067" t="str">
            <v>186812. Vigilancia de la Salud AmbientalVigilancia de la Salud Ambiental</v>
          </cell>
          <cell r="F7067" t="str">
            <v>Acciones de Fiscalización y Aseguramiento Sanitario</v>
          </cell>
          <cell r="G7067" t="str">
            <v>Línea Calidad de Agua y Saneamiento básico</v>
          </cell>
          <cell r="H7067" t="str">
            <v>GSP</v>
          </cell>
          <cell r="I7067" t="str">
            <v>Establecimiento vigilado y controlado</v>
          </cell>
          <cell r="J7067" t="str">
            <v>VER SIVIGILA</v>
          </cell>
          <cell r="K7067" t="str">
            <v>VER SIVIGILA</v>
          </cell>
          <cell r="L7067" t="str">
            <v>2_ENGATIVA</v>
          </cell>
          <cell r="M7067" t="str">
            <v>2_NOVIEMBRE_2025</v>
          </cell>
          <cell r="N7067" t="str">
            <v>186812. Vigilancia de la Salud AmbientalVigilancia de la Salud Ambiental2_ENGATIVA2_NOVIEMBRE_2025</v>
          </cell>
          <cell r="O7067">
            <v>0</v>
          </cell>
          <cell r="R7067">
            <v>0</v>
          </cell>
          <cell r="S7067">
            <v>0</v>
          </cell>
        </row>
        <row r="7068">
          <cell r="E7068" t="str">
            <v>201812. Vigilancia de la Salud AmbientalVigilancia de la Salud Ambiental</v>
          </cell>
          <cell r="F7068" t="str">
            <v>Acciones de Fiscalización y Aseguramiento Sanitario</v>
          </cell>
          <cell r="G7068" t="str">
            <v>Línea Calidad de Agua y Saneamiento básico</v>
          </cell>
          <cell r="H7068" t="str">
            <v>GSP</v>
          </cell>
          <cell r="I7068" t="str">
            <v>Establecimiento vigilado y controlado</v>
          </cell>
          <cell r="J7068" t="str">
            <v>VER SIVIGILA</v>
          </cell>
          <cell r="K7068" t="str">
            <v>VER SIVIGILA</v>
          </cell>
          <cell r="L7068" t="str">
            <v>2_ENGATIVA</v>
          </cell>
          <cell r="M7068" t="str">
            <v>2_NOVIEMBRE_2025</v>
          </cell>
          <cell r="N7068" t="str">
            <v>201812. Vigilancia de la Salud AmbientalVigilancia de la Salud Ambiental2_ENGATIVA2_NOVIEMBRE_2025</v>
          </cell>
          <cell r="O7068">
            <v>47972</v>
          </cell>
          <cell r="R7068">
            <v>112</v>
          </cell>
          <cell r="S7068">
            <v>5372864</v>
          </cell>
        </row>
        <row r="7069">
          <cell r="E7069" t="str">
            <v>202012. Vigilancia de la Salud AmbientalVigilancia de la Salud Ambiental</v>
          </cell>
          <cell r="F7069" t="str">
            <v>Acciones de Fiscalización y Aseguramiento Sanitario</v>
          </cell>
          <cell r="G7069" t="str">
            <v>Línea Calidad de Agua y Saneamiento básico</v>
          </cell>
          <cell r="H7069" t="str">
            <v>GSP</v>
          </cell>
          <cell r="I7069" t="str">
            <v>Establecimiento vigilado y controlado</v>
          </cell>
          <cell r="J7069" t="str">
            <v>VER SIVIGILA</v>
          </cell>
          <cell r="K7069" t="str">
            <v>VER SIVIGILA</v>
          </cell>
          <cell r="L7069" t="str">
            <v>2_ENGATIVA</v>
          </cell>
          <cell r="M7069" t="str">
            <v>2_NOVIEMBRE_2025</v>
          </cell>
          <cell r="N7069" t="str">
            <v>202012. Vigilancia de la Salud AmbientalVigilancia de la Salud Ambiental2_ENGATIVA2_NOVIEMBRE_2025</v>
          </cell>
          <cell r="O7069">
            <v>163614</v>
          </cell>
          <cell r="R7069">
            <v>1</v>
          </cell>
          <cell r="S7069">
            <v>163614</v>
          </cell>
        </row>
        <row r="7070">
          <cell r="E7070" t="str">
            <v>202112. Vigilancia de la Salud AmbientalVigilancia de la Salud Ambiental</v>
          </cell>
          <cell r="F7070" t="str">
            <v>Acciones de Fiscalización y Aseguramiento Sanitario</v>
          </cell>
          <cell r="G7070" t="str">
            <v>Línea Calidad de Agua y Saneamiento básico</v>
          </cell>
          <cell r="H7070" t="str">
            <v>GSP</v>
          </cell>
          <cell r="I7070" t="str">
            <v>Establecimiento vigilado y controlado</v>
          </cell>
          <cell r="J7070" t="str">
            <v>VER SIVIGILA</v>
          </cell>
          <cell r="K7070" t="str">
            <v>VER SIVIGILA</v>
          </cell>
          <cell r="L7070" t="str">
            <v>2_ENGATIVA</v>
          </cell>
          <cell r="M7070" t="str">
            <v>2_NOVIEMBRE_2025</v>
          </cell>
          <cell r="N7070" t="str">
            <v>202112. Vigilancia de la Salud AmbientalVigilancia de la Salud Ambiental2_ENGATIVA2_NOVIEMBRE_2025</v>
          </cell>
          <cell r="O7070">
            <v>305520</v>
          </cell>
          <cell r="R7070">
            <v>2</v>
          </cell>
          <cell r="S7070">
            <v>611040</v>
          </cell>
        </row>
        <row r="7071">
          <cell r="E7071" t="str">
            <v>202212. Vigilancia de la Salud AmbientalVigilancia de la Salud Ambiental</v>
          </cell>
          <cell r="F7071" t="str">
            <v>Acciones de Fiscalización y Aseguramiento Sanitario</v>
          </cell>
          <cell r="G7071" t="str">
            <v>Línea Calidad de Agua y Saneamiento básico</v>
          </cell>
          <cell r="H7071" t="str">
            <v>GSP</v>
          </cell>
          <cell r="I7071" t="str">
            <v>Establecimiento vigilado y controlado</v>
          </cell>
          <cell r="J7071" t="str">
            <v>VER SIVIGILA</v>
          </cell>
          <cell r="K7071" t="str">
            <v>VER SIVIGILA</v>
          </cell>
          <cell r="L7071" t="str">
            <v>2_ENGATIVA</v>
          </cell>
          <cell r="M7071" t="str">
            <v>2_NOVIEMBRE_2025</v>
          </cell>
          <cell r="N7071" t="str">
            <v>202212. Vigilancia de la Salud AmbientalVigilancia de la Salud Ambiental2_ENGATIVA2_NOVIEMBRE_2025</v>
          </cell>
          <cell r="O7071">
            <v>0</v>
          </cell>
          <cell r="R7071">
            <v>0</v>
          </cell>
          <cell r="S7071">
            <v>0</v>
          </cell>
        </row>
        <row r="7072">
          <cell r="E7072" t="str">
            <v>202312. Vigilancia de la Salud AmbientalVigilancia de la Salud Ambiental</v>
          </cell>
          <cell r="F7072" t="str">
            <v>Acciones de Fiscalización y Aseguramiento Sanitario</v>
          </cell>
          <cell r="G7072" t="str">
            <v>Línea Calidad de Agua y Saneamiento básico</v>
          </cell>
          <cell r="H7072" t="str">
            <v>GSP</v>
          </cell>
          <cell r="I7072" t="str">
            <v>Establecimiento vigilado y controlado</v>
          </cell>
          <cell r="J7072" t="str">
            <v>VER SIVIGILA</v>
          </cell>
          <cell r="K7072" t="str">
            <v>VER SIVIGILA</v>
          </cell>
          <cell r="L7072" t="str">
            <v>2_ENGATIVA</v>
          </cell>
          <cell r="M7072" t="str">
            <v>2_NOVIEMBRE_2025</v>
          </cell>
          <cell r="N7072" t="str">
            <v>202312. Vigilancia de la Salud AmbientalVigilancia de la Salud Ambiental2_ENGATIVA2_NOVIEMBRE_2025</v>
          </cell>
          <cell r="O7072">
            <v>0</v>
          </cell>
          <cell r="R7072">
            <v>0</v>
          </cell>
          <cell r="S7072">
            <v>0</v>
          </cell>
        </row>
        <row r="7073">
          <cell r="E7073" t="str">
            <v>202512. Vigilancia de la Salud AmbientalVigilancia de la Salud Ambiental</v>
          </cell>
          <cell r="F7073" t="str">
            <v>Acciones de Fiscalización y Aseguramiento Sanitario</v>
          </cell>
          <cell r="G7073" t="str">
            <v>Línea Calidad de Agua y Saneamiento básico</v>
          </cell>
          <cell r="H7073" t="str">
            <v>GSP</v>
          </cell>
          <cell r="I7073" t="str">
            <v>Establecimiento vigilado y controlado</v>
          </cell>
          <cell r="J7073" t="str">
            <v>VER SIVIGILA</v>
          </cell>
          <cell r="K7073" t="str">
            <v>VER SIVIGILA</v>
          </cell>
          <cell r="L7073" t="str">
            <v>2_ENGATIVA</v>
          </cell>
          <cell r="M7073" t="str">
            <v>2_NOVIEMBRE_2025</v>
          </cell>
          <cell r="N7073" t="str">
            <v>202512. Vigilancia de la Salud AmbientalVigilancia de la Salud Ambiental2_ENGATIVA2_NOVIEMBRE_2025</v>
          </cell>
          <cell r="O7073">
            <v>305520</v>
          </cell>
          <cell r="R7073">
            <v>1</v>
          </cell>
          <cell r="S7073">
            <v>305520</v>
          </cell>
        </row>
        <row r="7074">
          <cell r="E7074" t="str">
            <v>202712. Vigilancia de la Salud AmbientalVigilancia de la Salud Ambiental</v>
          </cell>
          <cell r="F7074" t="str">
            <v>Acciones de Fiscalización y Aseguramiento Sanitario</v>
          </cell>
          <cell r="G7074" t="str">
            <v>Línea Calidad de Agua y Saneamiento básico</v>
          </cell>
          <cell r="H7074" t="str">
            <v>GSP</v>
          </cell>
          <cell r="I7074" t="str">
            <v>Establecimiento vigilado y controlado</v>
          </cell>
          <cell r="J7074" t="str">
            <v>VER SIVIGILA</v>
          </cell>
          <cell r="K7074" t="str">
            <v>VER SIVIGILA</v>
          </cell>
          <cell r="L7074" t="str">
            <v>2_ENGATIVA</v>
          </cell>
          <cell r="M7074" t="str">
            <v>2_NOVIEMBRE_2025</v>
          </cell>
          <cell r="N7074" t="str">
            <v>202712. Vigilancia de la Salud AmbientalVigilancia de la Salud Ambiental2_ENGATIVA2_NOVIEMBRE_2025</v>
          </cell>
          <cell r="O7074">
            <v>244416</v>
          </cell>
          <cell r="R7074">
            <v>13</v>
          </cell>
          <cell r="S7074">
            <v>3177408</v>
          </cell>
        </row>
        <row r="7075">
          <cell r="E7075" t="str">
            <v>202812. Vigilancia de la Salud AmbientalVigilancia de la Salud Ambiental</v>
          </cell>
          <cell r="F7075" t="str">
            <v>Acciones de Fiscalización y Aseguramiento Sanitario</v>
          </cell>
          <cell r="G7075" t="str">
            <v>Línea Calidad de Agua y Saneamiento básico</v>
          </cell>
          <cell r="H7075" t="str">
            <v>GSP</v>
          </cell>
          <cell r="I7075" t="str">
            <v>Establecimiento vigilado y controlado</v>
          </cell>
          <cell r="J7075" t="str">
            <v>VER SIVIGILA</v>
          </cell>
          <cell r="K7075" t="str">
            <v>VER SIVIGILA</v>
          </cell>
          <cell r="L7075" t="str">
            <v>2_ENGATIVA</v>
          </cell>
          <cell r="M7075" t="str">
            <v>2_NOVIEMBRE_2025</v>
          </cell>
          <cell r="N7075" t="str">
            <v>202812. Vigilancia de la Salud AmbientalVigilancia de la Salud Ambiental2_ENGATIVA2_NOVIEMBRE_2025</v>
          </cell>
          <cell r="O7075">
            <v>91656</v>
          </cell>
          <cell r="R7075">
            <v>4</v>
          </cell>
          <cell r="S7075">
            <v>366624</v>
          </cell>
        </row>
        <row r="7076">
          <cell r="E7076" t="str">
            <v>210012. Vigilancia de la Salud AmbientalVigilancia de la Salud Ambiental</v>
          </cell>
          <cell r="F7076" t="str">
            <v>Educación para la Salud Pública - Vigilancia de la Salud Ambiental</v>
          </cell>
          <cell r="G7076" t="str">
            <v>Línea Calidad de Agua y Saneamiento básico</v>
          </cell>
          <cell r="H7076" t="str">
            <v>GSP</v>
          </cell>
          <cell r="I7076" t="str">
            <v>Fortalecimiento de capacidades</v>
          </cell>
          <cell r="J7076" t="str">
            <v>VER SIVIGILA</v>
          </cell>
          <cell r="K7076" t="str">
            <v>VER SIVIGILA</v>
          </cell>
          <cell r="L7076" t="str">
            <v>2_ENGATIVA</v>
          </cell>
          <cell r="M7076" t="str">
            <v>2_NOVIEMBRE_2025</v>
          </cell>
          <cell r="N7076" t="str">
            <v>210012. Vigilancia de la Salud AmbientalVigilancia de la Salud Ambiental2_ENGATIVA2_NOVIEMBRE_2025</v>
          </cell>
          <cell r="O7076">
            <v>0</v>
          </cell>
          <cell r="R7076">
            <v>0</v>
          </cell>
          <cell r="S7076">
            <v>0</v>
          </cell>
        </row>
        <row r="7077">
          <cell r="E7077" t="str">
            <v>215012. Vigilancia de la Salud AmbientalVigilancia de la Salud Ambiental</v>
          </cell>
          <cell r="F7077" t="str">
            <v>Acciones de Fiscalización y Aseguramiento Sanitario</v>
          </cell>
          <cell r="G7077" t="str">
            <v>Línea Calidad de Agua y Saneamiento básico</v>
          </cell>
          <cell r="H7077" t="str">
            <v>GSP</v>
          </cell>
          <cell r="I7077" t="str">
            <v>Establecimiento vigilado y controlado</v>
          </cell>
          <cell r="J7077" t="str">
            <v>VER SIVIGILA</v>
          </cell>
          <cell r="K7077" t="str">
            <v>VER SIVIGILA</v>
          </cell>
          <cell r="L7077" t="str">
            <v>2_ENGATIVA</v>
          </cell>
          <cell r="M7077" t="str">
            <v>2_NOVIEMBRE_2025</v>
          </cell>
          <cell r="N7077" t="str">
            <v>215012. Vigilancia de la Salud AmbientalVigilancia de la Salud Ambiental2_ENGATIVA2_NOVIEMBRE_2025</v>
          </cell>
          <cell r="O7077">
            <v>122208</v>
          </cell>
          <cell r="R7077">
            <v>2</v>
          </cell>
          <cell r="S7077">
            <v>244416</v>
          </cell>
        </row>
        <row r="7078">
          <cell r="E7078" t="str">
            <v>215112. Vigilancia de la Salud AmbientalVigilancia de la Salud Ambiental</v>
          </cell>
          <cell r="F7078" t="str">
            <v>Acciones de Fiscalización y Aseguramiento Sanitario</v>
          </cell>
          <cell r="G7078" t="str">
            <v>Línea Calidad de Agua y Saneamiento básico</v>
          </cell>
          <cell r="H7078" t="str">
            <v>GSP</v>
          </cell>
          <cell r="I7078" t="str">
            <v>Establecimiento vigilado y controlado</v>
          </cell>
          <cell r="J7078" t="str">
            <v>VER SIVIGILA</v>
          </cell>
          <cell r="K7078" t="str">
            <v>VER SIVIGILA</v>
          </cell>
          <cell r="L7078" t="str">
            <v>2_ENGATIVA</v>
          </cell>
          <cell r="M7078" t="str">
            <v>2_NOVIEMBRE_2025</v>
          </cell>
          <cell r="N7078" t="str">
            <v>215112. Vigilancia de la Salud AmbientalVigilancia de la Salud Ambiental2_ENGATIVA2_NOVIEMBRE_2025</v>
          </cell>
          <cell r="O7078">
            <v>0</v>
          </cell>
          <cell r="R7078">
            <v>0</v>
          </cell>
          <cell r="S7078">
            <v>0</v>
          </cell>
        </row>
        <row r="7079">
          <cell r="E7079" t="str">
            <v>215212. Vigilancia de la Salud AmbientalVigilancia de la Salud Ambiental</v>
          </cell>
          <cell r="F7079" t="str">
            <v>Acciones de Fiscalización y Aseguramiento Sanitario</v>
          </cell>
          <cell r="G7079" t="str">
            <v>Línea Calidad de Agua y Saneamiento básico</v>
          </cell>
          <cell r="H7079" t="str">
            <v>GSP</v>
          </cell>
          <cell r="I7079" t="str">
            <v>Establecimiento vigilado y controlado</v>
          </cell>
          <cell r="J7079" t="str">
            <v>VER SIVIGILA</v>
          </cell>
          <cell r="K7079" t="str">
            <v>VER SIVIGILA</v>
          </cell>
          <cell r="L7079" t="str">
            <v>2_ENGATIVA</v>
          </cell>
          <cell r="M7079" t="str">
            <v>2_NOVIEMBRE_2025</v>
          </cell>
          <cell r="N7079" t="str">
            <v>215212. Vigilancia de la Salud AmbientalVigilancia de la Salud Ambiental2_ENGATIVA2_NOVIEMBRE_2025</v>
          </cell>
          <cell r="O7079">
            <v>122208</v>
          </cell>
          <cell r="R7079">
            <v>22</v>
          </cell>
          <cell r="S7079">
            <v>2688576</v>
          </cell>
        </row>
        <row r="7080">
          <cell r="E7080" t="str">
            <v>215312. Vigilancia de la Salud AmbientalVigilancia de la Salud Ambiental</v>
          </cell>
          <cell r="F7080" t="str">
            <v>Acciones de Fiscalización y Aseguramiento Sanitario</v>
          </cell>
          <cell r="G7080" t="str">
            <v>Línea Calidad de Agua y Saneamiento básico</v>
          </cell>
          <cell r="H7080" t="str">
            <v>GSP</v>
          </cell>
          <cell r="I7080" t="str">
            <v>Establecimiento vigilado y controlado</v>
          </cell>
          <cell r="J7080" t="str">
            <v>VER SIVIGILA</v>
          </cell>
          <cell r="K7080" t="str">
            <v>VER SIVIGILA</v>
          </cell>
          <cell r="L7080" t="str">
            <v>2_ENGATIVA</v>
          </cell>
          <cell r="M7080" t="str">
            <v>2_NOVIEMBRE_2025</v>
          </cell>
          <cell r="N7080" t="str">
            <v>215312. Vigilancia de la Salud AmbientalVigilancia de la Salud Ambiental2_ENGATIVA2_NOVIEMBRE_2025</v>
          </cell>
          <cell r="O7080">
            <v>183312</v>
          </cell>
          <cell r="R7080">
            <v>21</v>
          </cell>
          <cell r="S7080">
            <v>3849552</v>
          </cell>
        </row>
        <row r="7081">
          <cell r="E7081" t="str">
            <v>215412. Vigilancia de la Salud AmbientalVigilancia de la Salud Ambiental</v>
          </cell>
          <cell r="F7081" t="str">
            <v>Acciones de Fiscalización y Aseguramiento Sanitario</v>
          </cell>
          <cell r="G7081" t="str">
            <v>Línea Calidad de Agua y Saneamiento básico</v>
          </cell>
          <cell r="H7081" t="str">
            <v>GSP</v>
          </cell>
          <cell r="I7081" t="str">
            <v>Establecimiento vigilado y controlado</v>
          </cell>
          <cell r="J7081" t="str">
            <v>VER SIVIGILA</v>
          </cell>
          <cell r="K7081" t="str">
            <v>VER SIVIGILA</v>
          </cell>
          <cell r="L7081" t="str">
            <v>2_ENGATIVA</v>
          </cell>
          <cell r="M7081" t="str">
            <v>2_NOVIEMBRE_2025</v>
          </cell>
          <cell r="N7081" t="str">
            <v>215412. Vigilancia de la Salud AmbientalVigilancia de la Salud Ambiental2_ENGATIVA2_NOVIEMBRE_2025</v>
          </cell>
          <cell r="O7081">
            <v>122208</v>
          </cell>
          <cell r="R7081">
            <v>10</v>
          </cell>
          <cell r="S7081">
            <v>1222080</v>
          </cell>
        </row>
        <row r="7082">
          <cell r="E7082" t="str">
            <v>219312. Vigilancia de la Salud AmbientalVigilancia de la Salud Ambiental</v>
          </cell>
          <cell r="F7082" t="str">
            <v>Acciones de Fiscalización y Aseguramiento Sanitario</v>
          </cell>
          <cell r="G7082" t="str">
            <v>Línea Calidad de Agua y Saneamiento básico</v>
          </cell>
          <cell r="H7082" t="str">
            <v>GSP</v>
          </cell>
          <cell r="I7082" t="str">
            <v>Establecimiento vigilado y controlado</v>
          </cell>
          <cell r="J7082" t="str">
            <v>VER SIVIGILA</v>
          </cell>
          <cell r="K7082" t="str">
            <v>VER SIVIGILA</v>
          </cell>
          <cell r="L7082" t="str">
            <v>2_ENGATIVA</v>
          </cell>
          <cell r="M7082" t="str">
            <v>2_NOVIEMBRE_2025</v>
          </cell>
          <cell r="N7082" t="str">
            <v>219312. Vigilancia de la Salud AmbientalVigilancia de la Salud Ambiental2_ENGATIVA2_NOVIEMBRE_2025</v>
          </cell>
          <cell r="O7082">
            <v>0</v>
          </cell>
          <cell r="R7082">
            <v>0</v>
          </cell>
          <cell r="S7082">
            <v>0</v>
          </cell>
        </row>
        <row r="7083">
          <cell r="E7083" t="str">
            <v>239412. Vigilancia de la Salud AmbientalVigilancia de la Salud Ambiental</v>
          </cell>
          <cell r="F7083" t="str">
            <v>Acciones de Fiscalización y Aseguramiento Sanitario</v>
          </cell>
          <cell r="G7083" t="str">
            <v>Línea Calidad de Agua y Saneamiento básico</v>
          </cell>
          <cell r="H7083" t="str">
            <v>GSP</v>
          </cell>
          <cell r="I7083" t="str">
            <v>Establecimiento vigilado y controlado</v>
          </cell>
          <cell r="J7083" t="str">
            <v>VER SIVIGILA</v>
          </cell>
          <cell r="K7083" t="str">
            <v>VER SIVIGILA</v>
          </cell>
          <cell r="L7083" t="str">
            <v>2_ENGATIVA</v>
          </cell>
          <cell r="M7083" t="str">
            <v>2_NOVIEMBRE_2025</v>
          </cell>
          <cell r="N7083" t="str">
            <v>239412. Vigilancia de la Salud AmbientalVigilancia de la Salud Ambiental2_ENGATIVA2_NOVIEMBRE_2025</v>
          </cell>
          <cell r="O7083">
            <v>143916</v>
          </cell>
          <cell r="R7083">
            <v>12</v>
          </cell>
          <cell r="S7083">
            <v>1726992</v>
          </cell>
        </row>
        <row r="7084">
          <cell r="E7084" t="str">
            <v>247012. Vigilancia de la Salud AmbientalVigilancia de la Salud Ambiental</v>
          </cell>
          <cell r="F7084" t="str">
            <v>Acciones de Fiscalización y Aseguramiento Sanitario</v>
          </cell>
          <cell r="G7084" t="str">
            <v>Línea Calidad de Agua y Saneamiento básico</v>
          </cell>
          <cell r="H7084" t="str">
            <v>GSP</v>
          </cell>
          <cell r="I7084" t="str">
            <v>Establecimiento vigilado y controlado</v>
          </cell>
          <cell r="J7084" t="str">
            <v>VER SIVIGILA</v>
          </cell>
          <cell r="K7084" t="str">
            <v>VER SIVIGILA</v>
          </cell>
          <cell r="L7084" t="str">
            <v>2_ENGATIVA</v>
          </cell>
          <cell r="M7084" t="str">
            <v>2_NOVIEMBRE_2025</v>
          </cell>
          <cell r="N7084" t="str">
            <v>247012. Vigilancia de la Salud AmbientalVigilancia de la Salud Ambiental2_ENGATIVA2_NOVIEMBRE_2025</v>
          </cell>
          <cell r="O7084">
            <v>0</v>
          </cell>
          <cell r="R7084">
            <v>0</v>
          </cell>
          <cell r="S7084">
            <v>0</v>
          </cell>
        </row>
        <row r="7085">
          <cell r="E7085" t="str">
            <v>6512. Vigilancia de la Salud AmbientalVigilancia de la Salud Ambiental</v>
          </cell>
          <cell r="F7085" t="str">
            <v>Acciones de Fiscalización y Aseguramiento Sanitario</v>
          </cell>
          <cell r="G7085" t="str">
            <v>Línea de Medicamentos y Tecnologías en Salud</v>
          </cell>
          <cell r="H7085" t="str">
            <v>GSP</v>
          </cell>
          <cell r="I7085" t="str">
            <v>Establecimiento vigilado y controlado</v>
          </cell>
          <cell r="J7085" t="str">
            <v>VER SIVIGILA</v>
          </cell>
          <cell r="K7085" t="str">
            <v>VER SIVIGILA</v>
          </cell>
          <cell r="L7085" t="str">
            <v>2_ENGATIVA</v>
          </cell>
          <cell r="M7085" t="str">
            <v>2_NOVIEMBRE_2025</v>
          </cell>
          <cell r="N7085" t="str">
            <v>6512. Vigilancia de la Salud AmbientalVigilancia de la Salud Ambiental2_ENGATIVA2_NOVIEMBRE_2025</v>
          </cell>
          <cell r="O7085">
            <v>140968</v>
          </cell>
          <cell r="R7085">
            <v>62</v>
          </cell>
          <cell r="S7085">
            <v>8740016</v>
          </cell>
        </row>
        <row r="7086">
          <cell r="E7086" t="str">
            <v>6612. Vigilancia de la Salud AmbientalVigilancia de la Salud Ambiental</v>
          </cell>
          <cell r="F7086" t="str">
            <v>Acciones de Fiscalización y Aseguramiento Sanitario</v>
          </cell>
          <cell r="G7086" t="str">
            <v>Línea de Medicamentos y Tecnologías en Salud</v>
          </cell>
          <cell r="H7086" t="str">
            <v>GSP</v>
          </cell>
          <cell r="I7086" t="str">
            <v>Establecimiento vigilado y controlado</v>
          </cell>
          <cell r="J7086" t="str">
            <v>VER SIVIGILA</v>
          </cell>
          <cell r="K7086" t="str">
            <v>VER SIVIGILA</v>
          </cell>
          <cell r="L7086" t="str">
            <v>2_ENGATIVA</v>
          </cell>
          <cell r="M7086" t="str">
            <v>2_NOVIEMBRE_2025</v>
          </cell>
          <cell r="N7086" t="str">
            <v>6612. Vigilancia de la Salud AmbientalVigilancia de la Salud Ambiental2_ENGATIVA2_NOVIEMBRE_2025</v>
          </cell>
          <cell r="O7086">
            <v>0</v>
          </cell>
          <cell r="R7086">
            <v>0</v>
          </cell>
          <cell r="S7086">
            <v>0</v>
          </cell>
        </row>
        <row r="7087">
          <cell r="E7087" t="str">
            <v>6712. Vigilancia de la Salud AmbientalVigilancia de la Salud Ambiental</v>
          </cell>
          <cell r="F7087" t="str">
            <v>Acciones de Fiscalización y Aseguramiento Sanitario</v>
          </cell>
          <cell r="G7087" t="str">
            <v>Línea de Medicamentos y Tecnologías en Salud</v>
          </cell>
          <cell r="H7087" t="str">
            <v>GSP</v>
          </cell>
          <cell r="I7087" t="str">
            <v>Establecimiento vigilado y controlado</v>
          </cell>
          <cell r="J7087" t="str">
            <v>VER SIVIGILA</v>
          </cell>
          <cell r="K7087" t="str">
            <v>VER SIVIGILA</v>
          </cell>
          <cell r="L7087" t="str">
            <v>2_ENGATIVA</v>
          </cell>
          <cell r="M7087" t="str">
            <v>2_NOVIEMBRE_2025</v>
          </cell>
          <cell r="N7087" t="str">
            <v>6712. Vigilancia de la Salud AmbientalVigilancia de la Salud Ambiental2_ENGATIVA2_NOVIEMBRE_2025</v>
          </cell>
          <cell r="O7087">
            <v>0</v>
          </cell>
          <cell r="R7087">
            <v>0</v>
          </cell>
          <cell r="S7087">
            <v>0</v>
          </cell>
        </row>
        <row r="7088">
          <cell r="E7088" t="str">
            <v>6812. Vigilancia de la Salud AmbientalVigilancia de la Salud Ambiental</v>
          </cell>
          <cell r="F7088" t="str">
            <v>Acciones de Fiscalización y Aseguramiento Sanitario</v>
          </cell>
          <cell r="G7088" t="str">
            <v>Línea de Medicamentos y Tecnologías en Salud</v>
          </cell>
          <cell r="H7088" t="str">
            <v>GSP</v>
          </cell>
          <cell r="I7088" t="str">
            <v>Establecimiento vigilado y controlado</v>
          </cell>
          <cell r="J7088" t="str">
            <v>VER SIVIGILA</v>
          </cell>
          <cell r="K7088" t="str">
            <v>VER SIVIGILA</v>
          </cell>
          <cell r="L7088" t="str">
            <v>2_ENGATIVA</v>
          </cell>
          <cell r="M7088" t="str">
            <v>2_NOVIEMBRE_2025</v>
          </cell>
          <cell r="N7088" t="str">
            <v>6812. Vigilancia de la Salud AmbientalVigilancia de la Salud Ambiental2_ENGATIVA2_NOVIEMBRE_2025</v>
          </cell>
          <cell r="O7088">
            <v>281936</v>
          </cell>
          <cell r="R7088">
            <v>2</v>
          </cell>
          <cell r="S7088">
            <v>563872</v>
          </cell>
        </row>
        <row r="7089">
          <cell r="E7089" t="str">
            <v>6912. Vigilancia de la Salud AmbientalVigilancia de la Salud Ambiental</v>
          </cell>
          <cell r="F7089" t="str">
            <v>Acciones de Fiscalización y Aseguramiento Sanitario</v>
          </cell>
          <cell r="G7089" t="str">
            <v>Línea de Medicamentos y Tecnologías en Salud</v>
          </cell>
          <cell r="H7089" t="str">
            <v>GSP</v>
          </cell>
          <cell r="I7089" t="str">
            <v>Establecimiento vigilado y controlado</v>
          </cell>
          <cell r="J7089" t="str">
            <v>VER SIVIGILA</v>
          </cell>
          <cell r="K7089" t="str">
            <v>VER SIVIGILA</v>
          </cell>
          <cell r="L7089" t="str">
            <v>2_ENGATIVA</v>
          </cell>
          <cell r="M7089" t="str">
            <v>2_NOVIEMBRE_2025</v>
          </cell>
          <cell r="N7089" t="str">
            <v>6912. Vigilancia de la Salud AmbientalVigilancia de la Salud Ambiental2_ENGATIVA2_NOVIEMBRE_2025</v>
          </cell>
          <cell r="O7089">
            <v>71958</v>
          </cell>
          <cell r="R7089">
            <v>28</v>
          </cell>
          <cell r="S7089">
            <v>2014824</v>
          </cell>
        </row>
        <row r="7090">
          <cell r="E7090" t="str">
            <v>7112. Vigilancia de la Salud AmbientalVigilancia de la Salud Ambiental</v>
          </cell>
          <cell r="F7090" t="str">
            <v>Acciones de Fiscalización y Aseguramiento Sanitario</v>
          </cell>
          <cell r="G7090" t="str">
            <v>Línea de Medicamentos y Tecnologías en Salud</v>
          </cell>
          <cell r="H7090" t="str">
            <v>GSP</v>
          </cell>
          <cell r="I7090" t="str">
            <v>Establecimiento vigilado y controlado</v>
          </cell>
          <cell r="J7090" t="str">
            <v>VER SIVIGILA</v>
          </cell>
          <cell r="K7090" t="str">
            <v>VER SIVIGILA</v>
          </cell>
          <cell r="L7090" t="str">
            <v>2_ENGATIVA</v>
          </cell>
          <cell r="M7090" t="str">
            <v>2_NOVIEMBRE_2025</v>
          </cell>
          <cell r="N7090" t="str">
            <v>7112. Vigilancia de la Salud AmbientalVigilancia de la Salud Ambiental2_ENGATIVA2_NOVIEMBRE_2025</v>
          </cell>
          <cell r="O7090">
            <v>71958</v>
          </cell>
          <cell r="R7090">
            <v>15</v>
          </cell>
          <cell r="S7090">
            <v>1079370</v>
          </cell>
        </row>
        <row r="7091">
          <cell r="E7091" t="str">
            <v>7312. Vigilancia de la Salud AmbientalVigilancia de la Salud Ambiental</v>
          </cell>
          <cell r="F7091" t="str">
            <v>Acciones de Fiscalización y Aseguramiento Sanitario</v>
          </cell>
          <cell r="G7091" t="str">
            <v>Línea de Medicamentos y Tecnologías en Salud</v>
          </cell>
          <cell r="H7091" t="str">
            <v>GSP</v>
          </cell>
          <cell r="I7091" t="str">
            <v>Establecimiento vigilado y controlado</v>
          </cell>
          <cell r="J7091" t="str">
            <v>VER SIVIGILA</v>
          </cell>
          <cell r="K7091" t="str">
            <v>VER SIVIGILA</v>
          </cell>
          <cell r="L7091" t="str">
            <v>2_ENGATIVA</v>
          </cell>
          <cell r="M7091" t="str">
            <v>2_NOVIEMBRE_2025</v>
          </cell>
          <cell r="N7091" t="str">
            <v>7312. Vigilancia de la Salud AmbientalVigilancia de la Salud Ambiental2_ENGATIVA2_NOVIEMBRE_2025</v>
          </cell>
          <cell r="O7091">
            <v>0</v>
          </cell>
          <cell r="R7091">
            <v>0</v>
          </cell>
          <cell r="S7091">
            <v>0</v>
          </cell>
        </row>
        <row r="7092">
          <cell r="E7092" t="str">
            <v>7512. Vigilancia de la Salud AmbientalVigilancia de la Salud Ambiental</v>
          </cell>
          <cell r="F7092" t="str">
            <v>Acciones de Fiscalización y Aseguramiento Sanitario</v>
          </cell>
          <cell r="G7092" t="str">
            <v>Línea de Medicamentos y Tecnologías en Salud</v>
          </cell>
          <cell r="H7092" t="str">
            <v>GSP</v>
          </cell>
          <cell r="I7092" t="str">
            <v>Establecimiento vigilado y controlado</v>
          </cell>
          <cell r="J7092" t="str">
            <v>VER SIVIGILA</v>
          </cell>
          <cell r="K7092" t="str">
            <v>VER SIVIGILA</v>
          </cell>
          <cell r="L7092" t="str">
            <v>2_ENGATIVA</v>
          </cell>
          <cell r="M7092" t="str">
            <v>2_NOVIEMBRE_2025</v>
          </cell>
          <cell r="N7092" t="str">
            <v>7512. Vigilancia de la Salud AmbientalVigilancia de la Salud Ambiental2_ENGATIVA2_NOVIEMBRE_2025</v>
          </cell>
          <cell r="O7092">
            <v>105726</v>
          </cell>
          <cell r="R7092">
            <v>1</v>
          </cell>
          <cell r="S7092">
            <v>105726</v>
          </cell>
        </row>
        <row r="7093">
          <cell r="E7093" t="str">
            <v>7612. Vigilancia de la Salud AmbientalVigilancia de la Salud Ambiental</v>
          </cell>
          <cell r="F7093" t="str">
            <v>Acciones de Fiscalización y Aseguramiento Sanitario</v>
          </cell>
          <cell r="G7093" t="str">
            <v>Línea de Medicamentos y Tecnologías en Salud</v>
          </cell>
          <cell r="H7093" t="str">
            <v>GSP</v>
          </cell>
          <cell r="I7093" t="str">
            <v>Establecimiento vigilado y controlado</v>
          </cell>
          <cell r="J7093" t="str">
            <v>VER SIVIGILA</v>
          </cell>
          <cell r="K7093" t="str">
            <v>VER SIVIGILA</v>
          </cell>
          <cell r="L7093" t="str">
            <v>2_ENGATIVA</v>
          </cell>
          <cell r="M7093" t="str">
            <v>2_NOVIEMBRE_2025</v>
          </cell>
          <cell r="N7093" t="str">
            <v>7612. Vigilancia de la Salud AmbientalVigilancia de la Salud Ambiental2_ENGATIVA2_NOVIEMBRE_2025</v>
          </cell>
          <cell r="O7093">
            <v>0</v>
          </cell>
          <cell r="R7093">
            <v>0</v>
          </cell>
          <cell r="S7093">
            <v>0</v>
          </cell>
        </row>
        <row r="7094">
          <cell r="E7094" t="str">
            <v>7912. Vigilancia de la Salud AmbientalVigilancia de la Salud Ambiental</v>
          </cell>
          <cell r="F7094" t="str">
            <v>Acciones de Fiscalización y Aseguramiento Sanitario</v>
          </cell>
          <cell r="G7094" t="str">
            <v>Línea de Medicamentos y Tecnologías en Salud</v>
          </cell>
          <cell r="H7094" t="str">
            <v>GSP</v>
          </cell>
          <cell r="I7094" t="str">
            <v>Establecimiento vigilado y controlado</v>
          </cell>
          <cell r="J7094" t="str">
            <v>VER SIVIGILA</v>
          </cell>
          <cell r="K7094" t="str">
            <v>VER SIVIGILA</v>
          </cell>
          <cell r="L7094" t="str">
            <v>2_ENGATIVA</v>
          </cell>
          <cell r="M7094" t="str">
            <v>2_NOVIEMBRE_2025</v>
          </cell>
          <cell r="N7094" t="str">
            <v>7912. Vigilancia de la Salud AmbientalVigilancia de la Salud Ambiental2_ENGATIVA2_NOVIEMBRE_2025</v>
          </cell>
          <cell r="O7094">
            <v>105726</v>
          </cell>
          <cell r="R7094">
            <v>6</v>
          </cell>
          <cell r="S7094">
            <v>634356</v>
          </cell>
        </row>
        <row r="7095">
          <cell r="E7095" t="str">
            <v>8112. Vigilancia de la Salud AmbientalVigilancia de la Salud Ambiental</v>
          </cell>
          <cell r="F7095" t="str">
            <v>Acciones de Fiscalización y Aseguramiento Sanitario</v>
          </cell>
          <cell r="G7095" t="str">
            <v>Línea de Medicamentos y Tecnologías en Salud</v>
          </cell>
          <cell r="H7095" t="str">
            <v>GSP</v>
          </cell>
          <cell r="I7095" t="str">
            <v>Establecimiento vigilado y controlado</v>
          </cell>
          <cell r="J7095" t="str">
            <v>VER SIVIGILA</v>
          </cell>
          <cell r="K7095" t="str">
            <v>VER SIVIGILA</v>
          </cell>
          <cell r="L7095" t="str">
            <v>2_ENGATIVA</v>
          </cell>
          <cell r="M7095" t="str">
            <v>2_NOVIEMBRE_2025</v>
          </cell>
          <cell r="N7095" t="str">
            <v>8112. Vigilancia de la Salud AmbientalVigilancia de la Salud Ambiental2_ENGATIVA2_NOVIEMBRE_2025</v>
          </cell>
          <cell r="O7095">
            <v>211452</v>
          </cell>
          <cell r="R7095">
            <v>26</v>
          </cell>
          <cell r="S7095">
            <v>5497752</v>
          </cell>
        </row>
        <row r="7096">
          <cell r="E7096" t="str">
            <v>101512. Vigilancia de la Salud AmbientalVigilancia de la Salud Ambiental</v>
          </cell>
          <cell r="F7096" t="str">
            <v>Acciones de Fiscalización y Aseguramiento Sanitario</v>
          </cell>
          <cell r="G7096" t="str">
            <v>Línea de Medicamentos y Tecnologías en Salud</v>
          </cell>
          <cell r="H7096" t="str">
            <v>GSP</v>
          </cell>
          <cell r="I7096" t="str">
            <v>Establecimiento vigilado y controlado</v>
          </cell>
          <cell r="J7096" t="str">
            <v>VER SIVIGILA</v>
          </cell>
          <cell r="K7096" t="str">
            <v>VER SIVIGILA</v>
          </cell>
          <cell r="L7096" t="str">
            <v>2_ENGATIVA</v>
          </cell>
          <cell r="M7096" t="str">
            <v>2_NOVIEMBRE_2025</v>
          </cell>
          <cell r="N7096" t="str">
            <v>101512. Vigilancia de la Salud AmbientalVigilancia de la Salud Ambiental2_ENGATIVA2_NOVIEMBRE_2025</v>
          </cell>
          <cell r="O7096">
            <v>105726</v>
          </cell>
          <cell r="R7096">
            <v>9</v>
          </cell>
          <cell r="S7096">
            <v>951534</v>
          </cell>
        </row>
        <row r="7097">
          <cell r="E7097" t="str">
            <v>112912. Vigilancia de la Salud AmbientalVigilancia de la Salud Ambiental</v>
          </cell>
          <cell r="F7097" t="str">
            <v>Acciones de Fiscalización y Aseguramiento Sanitario</v>
          </cell>
          <cell r="G7097" t="str">
            <v>Línea de Medicamentos y Tecnologías en Salud</v>
          </cell>
          <cell r="H7097" t="str">
            <v>GSP</v>
          </cell>
          <cell r="I7097" t="str">
            <v>Establecimiento vigilado y controlado</v>
          </cell>
          <cell r="J7097" t="str">
            <v>VER SIVIGILA</v>
          </cell>
          <cell r="K7097" t="str">
            <v>VER SIVIGILA</v>
          </cell>
          <cell r="L7097" t="str">
            <v>2_ENGATIVA</v>
          </cell>
          <cell r="M7097" t="str">
            <v>2_NOVIEMBRE_2025</v>
          </cell>
          <cell r="N7097" t="str">
            <v>112912. Vigilancia de la Salud AmbientalVigilancia de la Salud Ambiental2_ENGATIVA2_NOVIEMBRE_2025</v>
          </cell>
          <cell r="O7097">
            <v>0</v>
          </cell>
          <cell r="R7097">
            <v>0</v>
          </cell>
          <cell r="S7097">
            <v>0</v>
          </cell>
        </row>
        <row r="7098">
          <cell r="E7098" t="str">
            <v>177112. Vigilancia de la Salud AmbientalVigilancia de la Salud Ambiental</v>
          </cell>
          <cell r="F7098" t="str">
            <v>Acciones de Fiscalización y Aseguramiento Sanitario</v>
          </cell>
          <cell r="G7098" t="str">
            <v>Línea de Medicamentos y Tecnologías en Salud</v>
          </cell>
          <cell r="H7098" t="str">
            <v>GSP</v>
          </cell>
          <cell r="I7098" t="str">
            <v>Establecimiento vigilado y controlado</v>
          </cell>
          <cell r="J7098" t="str">
            <v>VER SIVIGILA</v>
          </cell>
          <cell r="K7098" t="str">
            <v>VER SIVIGILA</v>
          </cell>
          <cell r="L7098" t="str">
            <v>2_ENGATIVA</v>
          </cell>
          <cell r="M7098" t="str">
            <v>2_NOVIEMBRE_2025</v>
          </cell>
          <cell r="N7098" t="str">
            <v>177112. Vigilancia de la Salud AmbientalVigilancia de la Salud Ambiental2_ENGATIVA2_NOVIEMBRE_2025</v>
          </cell>
          <cell r="O7098">
            <v>140968</v>
          </cell>
          <cell r="R7098">
            <v>1</v>
          </cell>
          <cell r="S7098">
            <v>140968</v>
          </cell>
        </row>
        <row r="7099">
          <cell r="E7099" t="str">
            <v>188212. Vigilancia de la Salud AmbientalVigilancia de la Salud Ambiental</v>
          </cell>
          <cell r="F7099" t="str">
            <v>Acciones de Fiscalización y Aseguramiento Sanitario</v>
          </cell>
          <cell r="G7099" t="str">
            <v>Línea de Medicamentos y Tecnologías en Salud</v>
          </cell>
          <cell r="H7099" t="str">
            <v>GSP</v>
          </cell>
          <cell r="I7099" t="str">
            <v>Establecimiento vigilado y controlado</v>
          </cell>
          <cell r="J7099" t="str">
            <v>VER SIVIGILA</v>
          </cell>
          <cell r="K7099" t="str">
            <v>VER SIVIGILA</v>
          </cell>
          <cell r="L7099" t="str">
            <v>2_ENGATIVA</v>
          </cell>
          <cell r="M7099" t="str">
            <v>2_NOVIEMBRE_2025</v>
          </cell>
          <cell r="N7099" t="str">
            <v>188212. Vigilancia de la Salud AmbientalVigilancia de la Salud Ambiental2_ENGATIVA2_NOVIEMBRE_2025</v>
          </cell>
          <cell r="O7099">
            <v>0</v>
          </cell>
          <cell r="R7099">
            <v>0</v>
          </cell>
          <cell r="S7099">
            <v>0</v>
          </cell>
        </row>
        <row r="7100">
          <cell r="E7100" t="str">
            <v>210612. Vigilancia de la Salud AmbientalVigilancia de la Salud Ambiental</v>
          </cell>
          <cell r="F7100" t="str">
            <v>Acciones de Fiscalización y Aseguramiento Sanitario</v>
          </cell>
          <cell r="G7100" t="str">
            <v>Línea de Medicamentos y Tecnologías en Salud</v>
          </cell>
          <cell r="H7100" t="str">
            <v>GSP</v>
          </cell>
          <cell r="I7100" t="str">
            <v>Establecimiento vigilado y controlado</v>
          </cell>
          <cell r="J7100" t="str">
            <v>VER SIVIGILA</v>
          </cell>
          <cell r="K7100" t="str">
            <v>VER SIVIGILA</v>
          </cell>
          <cell r="L7100" t="str">
            <v>2_ENGATIVA</v>
          </cell>
          <cell r="M7100" t="str">
            <v>2_NOVIEMBRE_2025</v>
          </cell>
          <cell r="N7100" t="str">
            <v>210612. Vigilancia de la Salud AmbientalVigilancia de la Salud Ambiental2_ENGATIVA2_NOVIEMBRE_2025</v>
          </cell>
          <cell r="O7100">
            <v>71958</v>
          </cell>
          <cell r="R7100">
            <v>1</v>
          </cell>
          <cell r="S7100">
            <v>71958</v>
          </cell>
        </row>
        <row r="7101">
          <cell r="E7101" t="str">
            <v>245412. Vigilancia de la Salud AmbientalVigilancia de la Salud Ambiental</v>
          </cell>
          <cell r="F7101" t="str">
            <v>Acciones de Fiscalización y Aseguramiento Sanitario</v>
          </cell>
          <cell r="G7101" t="str">
            <v>Línea de Medicamentos y Tecnologías en Salud</v>
          </cell>
          <cell r="H7101" t="str">
            <v>GSP</v>
          </cell>
          <cell r="I7101" t="str">
            <v>Establecimiento vigilado y controlado</v>
          </cell>
          <cell r="J7101" t="str">
            <v>VER SIVIGILA</v>
          </cell>
          <cell r="K7101" t="str">
            <v>VER SIVIGILA</v>
          </cell>
          <cell r="L7101" t="str">
            <v>2_ENGATIVA</v>
          </cell>
          <cell r="M7101" t="str">
            <v>2_NOVIEMBRE_2025</v>
          </cell>
          <cell r="N7101" t="str">
            <v>245412. Vigilancia de la Salud AmbientalVigilancia de la Salud Ambiental2_ENGATIVA2_NOVIEMBRE_2025</v>
          </cell>
          <cell r="O7101">
            <v>0</v>
          </cell>
          <cell r="R7101">
            <v>0</v>
          </cell>
          <cell r="S7101">
            <v>0</v>
          </cell>
        </row>
        <row r="7102">
          <cell r="E7102" t="str">
            <v>110312. Vigilancia de la Salud AmbientalVigilancia de la Salud Ambiental</v>
          </cell>
          <cell r="F7102" t="str">
            <v xml:space="preserve">Prevención, Vigilancia  y Control de Enfermedades Zoonóticas </v>
          </cell>
          <cell r="G7102" t="str">
            <v>Línea eventos transmisibles de origen zoonótico</v>
          </cell>
          <cell r="H7102" t="str">
            <v>GSP</v>
          </cell>
          <cell r="I7102" t="str">
            <v>Control de vectores</v>
          </cell>
          <cell r="J7102" t="str">
            <v>VER SIVIGILA</v>
          </cell>
          <cell r="K7102" t="str">
            <v>VER SIVIGILA</v>
          </cell>
          <cell r="L7102" t="str">
            <v>2_ENGATIVA</v>
          </cell>
          <cell r="M7102" t="str">
            <v>2_NOVIEMBRE_2025</v>
          </cell>
          <cell r="N7102" t="str">
            <v>110312. Vigilancia de la Salud AmbientalVigilancia de la Salud Ambiental2_ENGATIVA2_NOVIEMBRE_2025</v>
          </cell>
          <cell r="O7102">
            <v>909</v>
          </cell>
          <cell r="R7102">
            <v>16500</v>
          </cell>
          <cell r="S7102">
            <v>14998500</v>
          </cell>
        </row>
        <row r="7103">
          <cell r="E7103" t="str">
            <v>178312. Vigilancia de la Salud AmbientalVigilancia de la Salud Ambiental</v>
          </cell>
          <cell r="F7103" t="str">
            <v>Acciones de Fiscalización y Aseguramiento Sanitario</v>
          </cell>
          <cell r="G7103" t="str">
            <v>Línea eventos transmisibles de origen zoonótico</v>
          </cell>
          <cell r="H7103" t="str">
            <v>GSP</v>
          </cell>
          <cell r="I7103" t="str">
            <v>Establecimiento vigilado y controlado</v>
          </cell>
          <cell r="J7103" t="str">
            <v>VER SIVIGILA</v>
          </cell>
          <cell r="K7103" t="str">
            <v>VER SIVIGILA</v>
          </cell>
          <cell r="L7103" t="str">
            <v>2_ENGATIVA</v>
          </cell>
          <cell r="M7103" t="str">
            <v>2_NOVIEMBRE_2025</v>
          </cell>
          <cell r="N7103" t="str">
            <v>178312. Vigilancia de la Salud AmbientalVigilancia de la Salud Ambiental2_ENGATIVA2_NOVIEMBRE_2025</v>
          </cell>
          <cell r="O7103">
            <v>0</v>
          </cell>
          <cell r="R7103">
            <v>0</v>
          </cell>
          <cell r="S7103">
            <v>0</v>
          </cell>
        </row>
        <row r="7104">
          <cell r="E7104" t="str">
            <v>215612. Vigilancia de la Salud AmbientalVigilancia de la Salud Ambiental</v>
          </cell>
          <cell r="F7104" t="str">
            <v>Acciones de Fiscalización y Aseguramiento Sanitario</v>
          </cell>
          <cell r="G7104" t="str">
            <v>Línea eventos transmisibles de origen zoonótico</v>
          </cell>
          <cell r="H7104" t="str">
            <v>GSP</v>
          </cell>
          <cell r="I7104" t="str">
            <v>Establecimiento vigilado y controlado</v>
          </cell>
          <cell r="J7104" t="str">
            <v>VER SIVIGILA</v>
          </cell>
          <cell r="K7104" t="str">
            <v>VER SIVIGILA</v>
          </cell>
          <cell r="L7104" t="str">
            <v>2_ENGATIVA</v>
          </cell>
          <cell r="M7104" t="str">
            <v>2_NOVIEMBRE_2025</v>
          </cell>
          <cell r="N7104" t="str">
            <v>215612. Vigilancia de la Salud AmbientalVigilancia de la Salud Ambiental2_ENGATIVA2_NOVIEMBRE_2025</v>
          </cell>
          <cell r="O7104">
            <v>0</v>
          </cell>
          <cell r="R7104">
            <v>0</v>
          </cell>
          <cell r="S7104">
            <v>0</v>
          </cell>
        </row>
        <row r="7105">
          <cell r="E7105" t="str">
            <v>215712. Vigilancia de la Salud AmbientalVigilancia de la Salud Ambiental</v>
          </cell>
          <cell r="F7105" t="str">
            <v>Acciones de Fiscalización y Aseguramiento Sanitario</v>
          </cell>
          <cell r="G7105" t="str">
            <v>Línea eventos transmisibles de origen zoonótico</v>
          </cell>
          <cell r="H7105" t="str">
            <v>GSP</v>
          </cell>
          <cell r="I7105" t="str">
            <v>Establecimiento vigilado y controlado</v>
          </cell>
          <cell r="J7105" t="str">
            <v>VER SIVIGILA</v>
          </cell>
          <cell r="K7105" t="str">
            <v>VER SIVIGILA</v>
          </cell>
          <cell r="L7105" t="str">
            <v>2_ENGATIVA</v>
          </cell>
          <cell r="M7105" t="str">
            <v>2_NOVIEMBRE_2025</v>
          </cell>
          <cell r="N7105" t="str">
            <v>215712. Vigilancia de la Salud AmbientalVigilancia de la Salud Ambiental2_ENGATIVA2_NOVIEMBRE_2025</v>
          </cell>
          <cell r="O7105">
            <v>0</v>
          </cell>
          <cell r="R7105">
            <v>0</v>
          </cell>
          <cell r="S7105">
            <v>0</v>
          </cell>
        </row>
        <row r="7106">
          <cell r="E7106" t="str">
            <v>238712. Vigilancia de la Salud AmbientalVigilancia de la Salud Ambiental</v>
          </cell>
          <cell r="F7106" t="str">
            <v>Acciones de Fiscalización y Aseguramiento Sanitario</v>
          </cell>
          <cell r="G7106" t="str">
            <v>Línea eventos transmisibles de origen zoonótico</v>
          </cell>
          <cell r="H7106" t="str">
            <v>GSP</v>
          </cell>
          <cell r="I7106" t="str">
            <v>Establecimiento vigilado y controlado</v>
          </cell>
          <cell r="J7106" t="str">
            <v>VER SIVIGILA</v>
          </cell>
          <cell r="K7106" t="str">
            <v>VER SIVIGILA</v>
          </cell>
          <cell r="L7106" t="str">
            <v>2_ENGATIVA</v>
          </cell>
          <cell r="M7106" t="str">
            <v>2_NOVIEMBRE_2025</v>
          </cell>
          <cell r="N7106" t="str">
            <v>238712. Vigilancia de la Salud AmbientalVigilancia de la Salud Ambiental2_ENGATIVA2_NOVIEMBRE_2025</v>
          </cell>
          <cell r="O7106">
            <v>61104</v>
          </cell>
          <cell r="R7106">
            <v>5</v>
          </cell>
          <cell r="S7106">
            <v>305520</v>
          </cell>
        </row>
        <row r="7107">
          <cell r="E7107" t="str">
            <v>238812. Vigilancia de la Salud AmbientalVigilancia de la Salud Ambiental</v>
          </cell>
          <cell r="F7107" t="str">
            <v>Acciones de Fiscalización y Aseguramiento Sanitario</v>
          </cell>
          <cell r="G7107" t="str">
            <v>Línea eventos transmisibles de origen zoonótico</v>
          </cell>
          <cell r="H7107" t="str">
            <v>GSP</v>
          </cell>
          <cell r="I7107" t="str">
            <v>Establecimiento vigilado y controlado</v>
          </cell>
          <cell r="J7107" t="str">
            <v>VER SIVIGILA</v>
          </cell>
          <cell r="K7107" t="str">
            <v>VER SIVIGILA</v>
          </cell>
          <cell r="L7107" t="str">
            <v>2_ENGATIVA</v>
          </cell>
          <cell r="M7107" t="str">
            <v>2_NOVIEMBRE_2025</v>
          </cell>
          <cell r="N7107" t="str">
            <v>238812. Vigilancia de la Salud AmbientalVigilancia de la Salud Ambiental2_ENGATIVA2_NOVIEMBRE_2025</v>
          </cell>
          <cell r="O7107">
            <v>91656</v>
          </cell>
          <cell r="R7107">
            <v>19</v>
          </cell>
          <cell r="S7107">
            <v>1741464</v>
          </cell>
        </row>
        <row r="7108">
          <cell r="E7108" t="str">
            <v>239312. Vigilancia de la Salud AmbientalVigilancia de la Salud Ambiental</v>
          </cell>
          <cell r="F7108" t="str">
            <v>Acciones de Fiscalización y Aseguramiento Sanitario</v>
          </cell>
          <cell r="G7108" t="str">
            <v>Línea eventos transmisibles de origen zoonótico</v>
          </cell>
          <cell r="H7108" t="str">
            <v>GSP</v>
          </cell>
          <cell r="I7108" t="str">
            <v>Establecimiento vigilado y controlado</v>
          </cell>
          <cell r="J7108" t="str">
            <v>VER SIVIGILA</v>
          </cell>
          <cell r="K7108" t="str">
            <v>VER SIVIGILA</v>
          </cell>
          <cell r="L7108" t="str">
            <v>2_ENGATIVA</v>
          </cell>
          <cell r="M7108" t="str">
            <v>2_NOVIEMBRE_2025</v>
          </cell>
          <cell r="N7108" t="str">
            <v>239312. Vigilancia de la Salud AmbientalVigilancia de la Salud Ambiental2_ENGATIVA2_NOVIEMBRE_2025</v>
          </cell>
          <cell r="O7108">
            <v>91656</v>
          </cell>
          <cell r="R7108">
            <v>34</v>
          </cell>
          <cell r="S7108">
            <v>3116304</v>
          </cell>
        </row>
        <row r="7109">
          <cell r="E7109" t="str">
            <v>245812. Vigilancia de la Salud AmbientalVigilancia de la Salud Ambiental</v>
          </cell>
          <cell r="F7109" t="str">
            <v>Acciones de Fiscalización y Aseguramiento Sanitario</v>
          </cell>
          <cell r="G7109" t="str">
            <v>Línea eventos transmisibles de origen zoonótico</v>
          </cell>
          <cell r="H7109" t="str">
            <v>GSP</v>
          </cell>
          <cell r="I7109" t="str">
            <v>Establecimiento vigilado y controlado</v>
          </cell>
          <cell r="J7109" t="str">
            <v>VER SIVIGILA</v>
          </cell>
          <cell r="K7109" t="str">
            <v>VER SIVIGILA</v>
          </cell>
          <cell r="L7109" t="str">
            <v>2_ENGATIVA</v>
          </cell>
          <cell r="M7109" t="str">
            <v>2_NOVIEMBRE_2025</v>
          </cell>
          <cell r="N7109" t="str">
            <v>245812. Vigilancia de la Salud AmbientalVigilancia de la Salud Ambiental2_ENGATIVA2_NOVIEMBRE_2025</v>
          </cell>
          <cell r="O7109">
            <v>122208</v>
          </cell>
          <cell r="R7109">
            <v>5</v>
          </cell>
          <cell r="S7109">
            <v>611040</v>
          </cell>
        </row>
        <row r="7110">
          <cell r="E7110" t="str">
            <v>245912. Vigilancia de la Salud AmbientalVigilancia de la Salud Ambiental</v>
          </cell>
          <cell r="F7110" t="str">
            <v>Acciones de Fiscalización y Aseguramiento Sanitario</v>
          </cell>
          <cell r="G7110" t="str">
            <v>Línea eventos transmisibles de origen zoonótico</v>
          </cell>
          <cell r="H7110" t="str">
            <v>GSP</v>
          </cell>
          <cell r="I7110" t="str">
            <v>Establecimiento vigilado y controlado</v>
          </cell>
          <cell r="J7110" t="str">
            <v>VER SIVIGILA</v>
          </cell>
          <cell r="K7110" t="str">
            <v>VER SIVIGILA</v>
          </cell>
          <cell r="L7110" t="str">
            <v>2_ENGATIVA</v>
          </cell>
          <cell r="M7110" t="str">
            <v>2_NOVIEMBRE_2025</v>
          </cell>
          <cell r="N7110" t="str">
            <v>245912. Vigilancia de la Salud AmbientalVigilancia de la Salud Ambiental2_ENGATIVA2_NOVIEMBRE_2025</v>
          </cell>
          <cell r="O7110">
            <v>0</v>
          </cell>
          <cell r="R7110">
            <v>0</v>
          </cell>
          <cell r="S7110">
            <v>0</v>
          </cell>
        </row>
        <row r="7111">
          <cell r="E7111" t="str">
            <v>246012. Vigilancia de la Salud AmbientalVigilancia de la Salud Ambiental</v>
          </cell>
          <cell r="F7111" t="str">
            <v>Acciones de Fiscalización y Aseguramiento Sanitario</v>
          </cell>
          <cell r="G7111" t="str">
            <v>Línea eventos transmisibles de origen zoonótico</v>
          </cell>
          <cell r="H7111" t="str">
            <v>GSP</v>
          </cell>
          <cell r="I7111" t="str">
            <v>Establecimiento vigilado y controlado</v>
          </cell>
          <cell r="J7111" t="str">
            <v>VER SIVIGILA</v>
          </cell>
          <cell r="K7111" t="str">
            <v>VER SIVIGILA</v>
          </cell>
          <cell r="L7111" t="str">
            <v>2_ENGATIVA</v>
          </cell>
          <cell r="M7111" t="str">
            <v>2_NOVIEMBRE_2025</v>
          </cell>
          <cell r="N7111" t="str">
            <v>246012. Vigilancia de la Salud AmbientalVigilancia de la Salud Ambiental2_ENGATIVA2_NOVIEMBRE_2025</v>
          </cell>
          <cell r="O7111">
            <v>0</v>
          </cell>
          <cell r="R7111">
            <v>0</v>
          </cell>
          <cell r="S7111">
            <v>0</v>
          </cell>
        </row>
        <row r="7112">
          <cell r="E7112" t="str">
            <v>412. Vigilancia de la Salud AmbientalVigilancia de la Salud Ambiental</v>
          </cell>
          <cell r="F7112" t="str">
            <v>Acciones de Fiscalización y Aseguramiento Sanitario</v>
          </cell>
          <cell r="G7112" t="str">
            <v>Línea Seguridad química</v>
          </cell>
          <cell r="H7112" t="str">
            <v>GSP</v>
          </cell>
          <cell r="I7112" t="str">
            <v>Establecimiento vigilado y controlado</v>
          </cell>
          <cell r="J7112" t="str">
            <v>VER SIVIGILA</v>
          </cell>
          <cell r="K7112" t="str">
            <v>VER SIVIGILA</v>
          </cell>
          <cell r="L7112" t="str">
            <v>2_ENGATIVA</v>
          </cell>
          <cell r="M7112" t="str">
            <v>2_NOVIEMBRE_2025</v>
          </cell>
          <cell r="N7112" t="str">
            <v>412. Vigilancia de la Salud AmbientalVigilancia de la Salud Ambiental2_ENGATIVA2_NOVIEMBRE_2025</v>
          </cell>
          <cell r="O7112">
            <v>91656</v>
          </cell>
          <cell r="R7112">
            <v>80</v>
          </cell>
          <cell r="S7112">
            <v>7332480</v>
          </cell>
        </row>
        <row r="7113">
          <cell r="E7113" t="str">
            <v>612. Vigilancia de la Salud AmbientalVigilancia de la Salud Ambiental</v>
          </cell>
          <cell r="F7113" t="str">
            <v>Acciones de Fiscalización y Aseguramiento Sanitario</v>
          </cell>
          <cell r="G7113" t="str">
            <v>Línea Seguridad química</v>
          </cell>
          <cell r="H7113" t="str">
            <v>GSP</v>
          </cell>
          <cell r="I7113" t="str">
            <v>Establecimiento vigilado y controlado</v>
          </cell>
          <cell r="J7113" t="str">
            <v>VER SIVIGILA</v>
          </cell>
          <cell r="K7113" t="str">
            <v>VER SIVIGILA</v>
          </cell>
          <cell r="L7113" t="str">
            <v>2_ENGATIVA</v>
          </cell>
          <cell r="M7113" t="str">
            <v>2_NOVIEMBRE_2025</v>
          </cell>
          <cell r="N7113" t="str">
            <v>612. Vigilancia de la Salud AmbientalVigilancia de la Salud Ambiental2_ENGATIVA2_NOVIEMBRE_2025</v>
          </cell>
          <cell r="O7113">
            <v>91656</v>
          </cell>
          <cell r="R7113">
            <v>1</v>
          </cell>
          <cell r="S7113">
            <v>91656</v>
          </cell>
        </row>
        <row r="7114">
          <cell r="E7114" t="str">
            <v>1212. Vigilancia de la Salud AmbientalVigilancia de la Salud Ambiental</v>
          </cell>
          <cell r="F7114" t="str">
            <v>Acciones de Fiscalización y Aseguramiento Sanitario</v>
          </cell>
          <cell r="G7114" t="str">
            <v>Línea Seguridad química</v>
          </cell>
          <cell r="H7114" t="str">
            <v>GSP</v>
          </cell>
          <cell r="I7114" t="str">
            <v>Establecimiento vigilado y controlado</v>
          </cell>
          <cell r="J7114" t="str">
            <v>VER SIVIGILA</v>
          </cell>
          <cell r="K7114" t="str">
            <v>VER SIVIGILA</v>
          </cell>
          <cell r="L7114" t="str">
            <v>2_ENGATIVA</v>
          </cell>
          <cell r="M7114" t="str">
            <v>2_NOVIEMBRE_2025</v>
          </cell>
          <cell r="N7114" t="str">
            <v>1212. Vigilancia de la Salud AmbientalVigilancia de la Salud Ambiental2_ENGATIVA2_NOVIEMBRE_2025</v>
          </cell>
          <cell r="O7114">
            <v>91656</v>
          </cell>
          <cell r="R7114">
            <v>3</v>
          </cell>
          <cell r="S7114">
            <v>274968</v>
          </cell>
        </row>
        <row r="7115">
          <cell r="E7115" t="str">
            <v>1712. Vigilancia de la Salud AmbientalVigilancia de la Salud Ambiental</v>
          </cell>
          <cell r="F7115" t="str">
            <v>Acciones de Fiscalización y Aseguramiento Sanitario</v>
          </cell>
          <cell r="G7115" t="str">
            <v>Línea Seguridad química</v>
          </cell>
          <cell r="H7115" t="str">
            <v>GSP</v>
          </cell>
          <cell r="I7115" t="str">
            <v>Establecimiento vigilado y controlado</v>
          </cell>
          <cell r="J7115" t="str">
            <v>VER SIVIGILA</v>
          </cell>
          <cell r="K7115" t="str">
            <v>VER SIVIGILA</v>
          </cell>
          <cell r="L7115" t="str">
            <v>2_ENGATIVA</v>
          </cell>
          <cell r="M7115" t="str">
            <v>2_NOVIEMBRE_2025</v>
          </cell>
          <cell r="N7115" t="str">
            <v>1712. Vigilancia de la Salud AmbientalVigilancia de la Salud Ambiental2_ENGATIVA2_NOVIEMBRE_2025</v>
          </cell>
          <cell r="O7115">
            <v>91656</v>
          </cell>
          <cell r="R7115">
            <v>1</v>
          </cell>
          <cell r="S7115">
            <v>91656</v>
          </cell>
        </row>
        <row r="7116">
          <cell r="E7116" t="str">
            <v>2112. Vigilancia de la Salud AmbientalVigilancia de la Salud Ambiental</v>
          </cell>
          <cell r="F7116" t="str">
            <v>Acciones de Fiscalización y Aseguramiento Sanitario</v>
          </cell>
          <cell r="G7116" t="str">
            <v>Línea Seguridad química</v>
          </cell>
          <cell r="H7116" t="str">
            <v>GSP</v>
          </cell>
          <cell r="I7116" t="str">
            <v>Establecimiento vigilado y controlado</v>
          </cell>
          <cell r="J7116" t="str">
            <v>VER SIVIGILA</v>
          </cell>
          <cell r="K7116" t="str">
            <v>VER SIVIGILA</v>
          </cell>
          <cell r="L7116" t="str">
            <v>2_ENGATIVA</v>
          </cell>
          <cell r="M7116" t="str">
            <v>2_NOVIEMBRE_2025</v>
          </cell>
          <cell r="N7116" t="str">
            <v>2112. Vigilancia de la Salud AmbientalVigilancia de la Salud Ambiental2_ENGATIVA2_NOVIEMBRE_2025</v>
          </cell>
          <cell r="O7116">
            <v>122208</v>
          </cell>
          <cell r="R7116">
            <v>1</v>
          </cell>
          <cell r="S7116">
            <v>122208</v>
          </cell>
        </row>
        <row r="7117">
          <cell r="E7117" t="str">
            <v>2212. Vigilancia de la Salud AmbientalVigilancia de la Salud Ambiental</v>
          </cell>
          <cell r="F7117" t="str">
            <v>Acciones de Fiscalización y Aseguramiento Sanitario</v>
          </cell>
          <cell r="G7117" t="str">
            <v>Línea Seguridad química</v>
          </cell>
          <cell r="H7117" t="str">
            <v>GSP</v>
          </cell>
          <cell r="I7117" t="str">
            <v>Establecimiento vigilado y controlado</v>
          </cell>
          <cell r="J7117" t="str">
            <v>VER SIVIGILA</v>
          </cell>
          <cell r="K7117" t="str">
            <v>VER SIVIGILA</v>
          </cell>
          <cell r="L7117" t="str">
            <v>2_ENGATIVA</v>
          </cell>
          <cell r="M7117" t="str">
            <v>2_NOVIEMBRE_2025</v>
          </cell>
          <cell r="N7117" t="str">
            <v>2212. Vigilancia de la Salud AmbientalVigilancia de la Salud Ambiental2_ENGATIVA2_NOVIEMBRE_2025</v>
          </cell>
          <cell r="O7117">
            <v>91656</v>
          </cell>
          <cell r="R7117">
            <v>32</v>
          </cell>
          <cell r="S7117">
            <v>2932992</v>
          </cell>
        </row>
        <row r="7118">
          <cell r="E7118" t="str">
            <v>120512. Vigilancia de la Salud AmbientalVigilancia de la Salud Ambiental</v>
          </cell>
          <cell r="F7118" t="str">
            <v>Acciones de Fiscalización y Aseguramiento Sanitario</v>
          </cell>
          <cell r="G7118" t="str">
            <v>Línea Seguridad química</v>
          </cell>
          <cell r="H7118" t="str">
            <v>GSP</v>
          </cell>
          <cell r="I7118" t="str">
            <v>Establecimiento vigilado y controlado</v>
          </cell>
          <cell r="J7118" t="str">
            <v>VER SIVIGILA</v>
          </cell>
          <cell r="K7118" t="str">
            <v>VER SIVIGILA</v>
          </cell>
          <cell r="L7118" t="str">
            <v>2_ENGATIVA</v>
          </cell>
          <cell r="M7118" t="str">
            <v>2_NOVIEMBRE_2025</v>
          </cell>
          <cell r="N7118" t="str">
            <v>120512. Vigilancia de la Salud AmbientalVigilancia de la Salud Ambiental2_ENGATIVA2_NOVIEMBRE_2025</v>
          </cell>
          <cell r="O7118">
            <v>183312</v>
          </cell>
          <cell r="R7118">
            <v>10</v>
          </cell>
          <cell r="S7118">
            <v>1833120</v>
          </cell>
        </row>
        <row r="7119">
          <cell r="E7119" t="str">
            <v>174212. Vigilancia de la Salud AmbientalVigilancia de la Salud Ambiental</v>
          </cell>
          <cell r="F7119" t="str">
            <v>Acciones de Fiscalización y Aseguramiento Sanitario</v>
          </cell>
          <cell r="G7119" t="str">
            <v>Línea Seguridad química</v>
          </cell>
          <cell r="H7119" t="str">
            <v>GSP</v>
          </cell>
          <cell r="I7119" t="str">
            <v>Establecimiento vigilado y controlado</v>
          </cell>
          <cell r="J7119" t="str">
            <v>VER SIVIGILA</v>
          </cell>
          <cell r="K7119" t="str">
            <v>VER SIVIGILA</v>
          </cell>
          <cell r="L7119" t="str">
            <v>2_ENGATIVA</v>
          </cell>
          <cell r="M7119" t="str">
            <v>2_NOVIEMBRE_2025</v>
          </cell>
          <cell r="N7119" t="str">
            <v>174212. Vigilancia de la Salud AmbientalVigilancia de la Salud Ambiental2_ENGATIVA2_NOVIEMBRE_2025</v>
          </cell>
          <cell r="O7119">
            <v>91656</v>
          </cell>
          <cell r="R7119">
            <v>46</v>
          </cell>
          <cell r="S7119">
            <v>4216176</v>
          </cell>
        </row>
        <row r="7120">
          <cell r="E7120" t="str">
            <v>174612. Vigilancia de la Salud AmbientalVigilancia de la Salud Ambiental</v>
          </cell>
          <cell r="F7120" t="str">
            <v>Acciones de Fiscalización y Aseguramiento Sanitario</v>
          </cell>
          <cell r="G7120" t="str">
            <v>Línea Seguridad química</v>
          </cell>
          <cell r="H7120" t="str">
            <v>GSP</v>
          </cell>
          <cell r="I7120" t="str">
            <v>Establecimiento vigilado y controlado</v>
          </cell>
          <cell r="J7120" t="str">
            <v>VER SIVIGILA</v>
          </cell>
          <cell r="K7120" t="str">
            <v>VER SIVIGILA</v>
          </cell>
          <cell r="L7120" t="str">
            <v>2_ENGATIVA</v>
          </cell>
          <cell r="M7120" t="str">
            <v>2_NOVIEMBRE_2025</v>
          </cell>
          <cell r="N7120" t="str">
            <v>174612. Vigilancia de la Salud AmbientalVigilancia de la Salud Ambiental2_ENGATIVA2_NOVIEMBRE_2025</v>
          </cell>
          <cell r="O7120">
            <v>61104</v>
          </cell>
          <cell r="R7120">
            <v>1</v>
          </cell>
          <cell r="S7120">
            <v>61104</v>
          </cell>
        </row>
        <row r="7121">
          <cell r="E7121" t="str">
            <v>175912. Vigilancia de la Salud AmbientalVigilancia de la Salud Ambiental</v>
          </cell>
          <cell r="F7121" t="str">
            <v>Acciones de Fiscalización y Aseguramiento Sanitario</v>
          </cell>
          <cell r="G7121" t="str">
            <v>Línea Seguridad química</v>
          </cell>
          <cell r="H7121" t="str">
            <v>GSP</v>
          </cell>
          <cell r="I7121" t="str">
            <v>Establecimiento vigilado y controlado</v>
          </cell>
          <cell r="J7121" t="str">
            <v>VER SIVIGILA</v>
          </cell>
          <cell r="K7121" t="str">
            <v>VER SIVIGILA</v>
          </cell>
          <cell r="L7121" t="str">
            <v>2_ENGATIVA</v>
          </cell>
          <cell r="M7121" t="str">
            <v>2_NOVIEMBRE_2025</v>
          </cell>
          <cell r="N7121" t="str">
            <v>175912. Vigilancia de la Salud AmbientalVigilancia de la Salud Ambiental2_ENGATIVA2_NOVIEMBRE_2025</v>
          </cell>
          <cell r="O7121">
            <v>76380</v>
          </cell>
          <cell r="R7121">
            <v>60</v>
          </cell>
          <cell r="S7121">
            <v>4582800</v>
          </cell>
        </row>
        <row r="7122">
          <cell r="E7122" t="str">
            <v>176112. Vigilancia de la Salud AmbientalVigilancia de la Salud Ambiental</v>
          </cell>
          <cell r="F7122" t="str">
            <v>Acciones de Fiscalización y Aseguramiento Sanitario</v>
          </cell>
          <cell r="G7122" t="str">
            <v>Línea Seguridad química</v>
          </cell>
          <cell r="H7122" t="str">
            <v>GSP</v>
          </cell>
          <cell r="I7122" t="str">
            <v>Establecimiento vigilado y controlado</v>
          </cell>
          <cell r="J7122" t="str">
            <v>VER SIVIGILA</v>
          </cell>
          <cell r="K7122" t="str">
            <v>VER SIVIGILA</v>
          </cell>
          <cell r="L7122" t="str">
            <v>2_ENGATIVA</v>
          </cell>
          <cell r="M7122" t="str">
            <v>2_NOVIEMBRE_2025</v>
          </cell>
          <cell r="N7122" t="str">
            <v>176112. Vigilancia de la Salud AmbientalVigilancia de la Salud Ambiental2_ENGATIVA2_NOVIEMBRE_2025</v>
          </cell>
          <cell r="O7122">
            <v>61104</v>
          </cell>
          <cell r="R7122">
            <v>6</v>
          </cell>
          <cell r="S7122">
            <v>366624</v>
          </cell>
        </row>
        <row r="7123">
          <cell r="E7123" t="str">
            <v>176212. Vigilancia de la Salud AmbientalVigilancia de la Salud Ambiental</v>
          </cell>
          <cell r="F7123" t="str">
            <v>Acciones de Fiscalización y Aseguramiento Sanitario</v>
          </cell>
          <cell r="G7123" t="str">
            <v>Línea Seguridad química</v>
          </cell>
          <cell r="H7123" t="str">
            <v>GSP</v>
          </cell>
          <cell r="I7123" t="str">
            <v>Establecimiento vigilado y controlado</v>
          </cell>
          <cell r="J7123" t="str">
            <v>VER SIVIGILA</v>
          </cell>
          <cell r="K7123" t="str">
            <v>VER SIVIGILA</v>
          </cell>
          <cell r="L7123" t="str">
            <v>2_ENGATIVA</v>
          </cell>
          <cell r="M7123" t="str">
            <v>2_NOVIEMBRE_2025</v>
          </cell>
          <cell r="N7123" t="str">
            <v>176212. Vigilancia de la Salud AmbientalVigilancia de la Salud Ambiental2_ENGATIVA2_NOVIEMBRE_2025</v>
          </cell>
          <cell r="O7123">
            <v>91656</v>
          </cell>
          <cell r="R7123">
            <v>6</v>
          </cell>
          <cell r="S7123">
            <v>549936</v>
          </cell>
        </row>
        <row r="7124">
          <cell r="E7124" t="str">
            <v>177712. Vigilancia de la Salud AmbientalVigilancia de la Salud Ambiental</v>
          </cell>
          <cell r="F7124" t="str">
            <v>Acciones de Fiscalización y Aseguramiento Sanitario</v>
          </cell>
          <cell r="G7124" t="str">
            <v>Línea Seguridad química</v>
          </cell>
          <cell r="H7124" t="str">
            <v>GSP</v>
          </cell>
          <cell r="I7124" t="str">
            <v>Establecimiento vigilado y controlado</v>
          </cell>
          <cell r="J7124" t="str">
            <v>VER SIVIGILA</v>
          </cell>
          <cell r="K7124" t="str">
            <v>VER SIVIGILA</v>
          </cell>
          <cell r="L7124" t="str">
            <v>2_ENGATIVA</v>
          </cell>
          <cell r="M7124" t="str">
            <v>2_NOVIEMBRE_2025</v>
          </cell>
          <cell r="N7124" t="str">
            <v>177712. Vigilancia de la Salud AmbientalVigilancia de la Salud Ambiental2_ENGATIVA2_NOVIEMBRE_2025</v>
          </cell>
          <cell r="O7124">
            <v>0</v>
          </cell>
          <cell r="R7124">
            <v>0</v>
          </cell>
          <cell r="S7124">
            <v>0</v>
          </cell>
        </row>
        <row r="7125">
          <cell r="E7125" t="str">
            <v>186012. Vigilancia de la Salud AmbientalVigilancia de la Salud Ambiental</v>
          </cell>
          <cell r="F7125" t="str">
            <v>Educación para la Salud Pública - Vigilancia de la Salud Ambiental</v>
          </cell>
          <cell r="G7125" t="str">
            <v>Línea Seguridad química</v>
          </cell>
          <cell r="H7125" t="str">
            <v>GSP</v>
          </cell>
          <cell r="I7125" t="str">
            <v>Fortalecimiento de capacidades</v>
          </cell>
          <cell r="J7125" t="str">
            <v>VER SIVIGILA</v>
          </cell>
          <cell r="K7125" t="str">
            <v>VER SIVIGILA</v>
          </cell>
          <cell r="L7125" t="str">
            <v>2_ENGATIVA</v>
          </cell>
          <cell r="M7125" t="str">
            <v>2_NOVIEMBRE_2025</v>
          </cell>
          <cell r="N7125" t="str">
            <v>186012. Vigilancia de la Salud AmbientalVigilancia de la Salud Ambiental2_ENGATIVA2_NOVIEMBRE_2025</v>
          </cell>
          <cell r="O7125">
            <v>0</v>
          </cell>
          <cell r="R7125">
            <v>0</v>
          </cell>
          <cell r="S7125">
            <v>0</v>
          </cell>
        </row>
        <row r="7126">
          <cell r="E7126" t="str">
            <v>186112. Vigilancia de la Salud AmbientalVigilancia de la Salud Ambiental</v>
          </cell>
          <cell r="F7126" t="str">
            <v>Educación para la Salud Pública - Vigilancia de la Salud Ambiental</v>
          </cell>
          <cell r="G7126" t="str">
            <v>Línea Seguridad química</v>
          </cell>
          <cell r="H7126" t="str">
            <v>GSP</v>
          </cell>
          <cell r="I7126" t="str">
            <v>Fortalecimiento de capacidades</v>
          </cell>
          <cell r="J7126" t="str">
            <v>VER SIVIGILA</v>
          </cell>
          <cell r="K7126" t="str">
            <v>VER SIVIGILA</v>
          </cell>
          <cell r="L7126" t="str">
            <v>2_ENGATIVA</v>
          </cell>
          <cell r="M7126" t="str">
            <v>2_NOVIEMBRE_2025</v>
          </cell>
          <cell r="N7126" t="str">
            <v>186112. Vigilancia de la Salud AmbientalVigilancia de la Salud Ambiental2_ENGATIVA2_NOVIEMBRE_2025</v>
          </cell>
          <cell r="O7126">
            <v>0</v>
          </cell>
          <cell r="R7126">
            <v>0</v>
          </cell>
          <cell r="S7126">
            <v>0</v>
          </cell>
        </row>
        <row r="7127">
          <cell r="E7127" t="str">
            <v>213912. Vigilancia de la Salud AmbientalVigilancia de la Salud Ambiental</v>
          </cell>
          <cell r="F7127" t="str">
            <v>Acciones de Fiscalización y Aseguramiento Sanitario</v>
          </cell>
          <cell r="G7127" t="str">
            <v>Línea Seguridad química</v>
          </cell>
          <cell r="H7127" t="str">
            <v>GSP</v>
          </cell>
          <cell r="I7127" t="str">
            <v>Establecimiento vigilado y controlado</v>
          </cell>
          <cell r="J7127" t="str">
            <v>VER SIVIGILA</v>
          </cell>
          <cell r="K7127" t="str">
            <v>VER SIVIGILA</v>
          </cell>
          <cell r="L7127" t="str">
            <v>2_ENGATIVA</v>
          </cell>
          <cell r="M7127" t="str">
            <v>2_NOVIEMBRE_2025</v>
          </cell>
          <cell r="N7127" t="str">
            <v>213912. Vigilancia de la Salud AmbientalVigilancia de la Salud Ambiental2_ENGATIVA2_NOVIEMBRE_2025</v>
          </cell>
          <cell r="O7127">
            <v>0</v>
          </cell>
          <cell r="R7127">
            <v>0</v>
          </cell>
          <cell r="S7127">
            <v>0</v>
          </cell>
        </row>
        <row r="7128">
          <cell r="E7128" t="str">
            <v>221012. Vigilancia de la Salud AmbientalVigilancia de la Salud Ambiental</v>
          </cell>
          <cell r="F7128" t="str">
            <v>Acciones de Fiscalización y Aseguramiento Sanitario</v>
          </cell>
          <cell r="G7128" t="str">
            <v>Línea Seguridad química</v>
          </cell>
          <cell r="H7128" t="str">
            <v>GSP</v>
          </cell>
          <cell r="I7128" t="str">
            <v>Establecimiento vigilado y controlado</v>
          </cell>
          <cell r="J7128" t="str">
            <v>VER SIVIGILA</v>
          </cell>
          <cell r="K7128" t="str">
            <v>VER SIVIGILA</v>
          </cell>
          <cell r="L7128" t="str">
            <v>2_ENGATIVA</v>
          </cell>
          <cell r="M7128" t="str">
            <v>2_NOVIEMBRE_2025</v>
          </cell>
          <cell r="N7128" t="str">
            <v>221012. Vigilancia de la Salud AmbientalVigilancia de la Salud Ambiental2_ENGATIVA2_NOVIEMBRE_2025</v>
          </cell>
          <cell r="O7128">
            <v>0</v>
          </cell>
          <cell r="R7128">
            <v>0</v>
          </cell>
          <cell r="S7128">
            <v>0</v>
          </cell>
        </row>
        <row r="7129">
          <cell r="E7129" t="str">
            <v>245012. Vigilancia de la Salud AmbientalVigilancia de la Salud Ambiental</v>
          </cell>
          <cell r="F7129" t="str">
            <v>Acciones de Fiscalización y Aseguramiento Sanitario</v>
          </cell>
          <cell r="G7129" t="str">
            <v>Línea Seguridad química</v>
          </cell>
          <cell r="H7129" t="str">
            <v>GSP</v>
          </cell>
          <cell r="I7129" t="str">
            <v>Establecimiento vigilado y controlado</v>
          </cell>
          <cell r="J7129" t="str">
            <v>VER SIVIGILA</v>
          </cell>
          <cell r="K7129" t="str">
            <v>VER SIVIGILA</v>
          </cell>
          <cell r="L7129" t="str">
            <v>2_ENGATIVA</v>
          </cell>
          <cell r="M7129" t="str">
            <v>2_NOVIEMBRE_2025</v>
          </cell>
          <cell r="N7129" t="str">
            <v>245012. Vigilancia de la Salud AmbientalVigilancia de la Salud Ambiental2_ENGATIVA2_NOVIEMBRE_2025</v>
          </cell>
          <cell r="O7129">
            <v>91656</v>
          </cell>
          <cell r="R7129">
            <v>1</v>
          </cell>
          <cell r="S7129">
            <v>91656</v>
          </cell>
        </row>
        <row r="7130">
          <cell r="E7130" t="str">
            <v>245112. Vigilancia de la Salud AmbientalVigilancia de la Salud Ambiental</v>
          </cell>
          <cell r="F7130" t="str">
            <v>Acciones de Fiscalización y Aseguramiento Sanitario</v>
          </cell>
          <cell r="G7130" t="str">
            <v>Línea Seguridad química</v>
          </cell>
          <cell r="H7130" t="str">
            <v>GSP</v>
          </cell>
          <cell r="I7130" t="str">
            <v>Establecimiento vigilado y controlado</v>
          </cell>
          <cell r="J7130" t="str">
            <v>VER SIVIGILA</v>
          </cell>
          <cell r="K7130" t="str">
            <v>VER SIVIGILA</v>
          </cell>
          <cell r="L7130" t="str">
            <v>2_ENGATIVA</v>
          </cell>
          <cell r="M7130" t="str">
            <v>2_NOVIEMBRE_2025</v>
          </cell>
          <cell r="N7130" t="str">
            <v>245112. Vigilancia de la Salud AmbientalVigilancia de la Salud Ambiental2_ENGATIVA2_NOVIEMBRE_2025</v>
          </cell>
          <cell r="O7130">
            <v>76380</v>
          </cell>
          <cell r="R7130">
            <v>28</v>
          </cell>
          <cell r="S7130">
            <v>2138640</v>
          </cell>
        </row>
        <row r="7131">
          <cell r="E7131" t="str">
            <v>249612. Vigilancia de la Salud AmbientalVigilancia de la Salud Ambiental</v>
          </cell>
          <cell r="F7131" t="str">
            <v>Gerencia para la Vigilancia de la Salud Ambiental</v>
          </cell>
          <cell r="G7131" t="str">
            <v>Gerencia para la vigilancia de la Salud Ambiental</v>
          </cell>
          <cell r="H7131" t="str">
            <v>GSP</v>
          </cell>
          <cell r="I7131" t="str">
            <v>Gestión de vigilancia de la Salud Ambiental</v>
          </cell>
          <cell r="J7131" t="str">
            <v>VER SIVIGILA</v>
          </cell>
          <cell r="K7131" t="str">
            <v>VER SIVIGILA</v>
          </cell>
          <cell r="L7131" t="str">
            <v>3_SUBA</v>
          </cell>
          <cell r="M7131" t="str">
            <v>2_NOVIEMBRE_2025</v>
          </cell>
          <cell r="N7131" t="str">
            <v>249612. Vigilancia de la Salud AmbientalVigilancia de la Salud Ambiental3_SUBA2_NOVIEMBRE_2025</v>
          </cell>
          <cell r="O7131">
            <v>8210448</v>
          </cell>
          <cell r="R7131">
            <v>13</v>
          </cell>
          <cell r="S7131">
            <v>106735824</v>
          </cell>
        </row>
        <row r="7132">
          <cell r="E7132" t="str">
            <v>250812. Vigilancia de la Salud AmbientalVigilancia de la Salud Ambiental</v>
          </cell>
          <cell r="F7132" t="str">
            <v>Gerencia para la Vigilancia de la Salud Ambiental</v>
          </cell>
          <cell r="G7132" t="str">
            <v>Gerencia para la vigilancia de la Salud Ambiental</v>
          </cell>
          <cell r="H7132" t="str">
            <v>GSP</v>
          </cell>
          <cell r="I7132" t="str">
            <v>Gestión de vigilancia de la Salud Ambiental</v>
          </cell>
          <cell r="J7132" t="str">
            <v>VER SIVIGILA</v>
          </cell>
          <cell r="K7132" t="str">
            <v>VER SIVIGILA</v>
          </cell>
          <cell r="L7132" t="str">
            <v>3_SUBA</v>
          </cell>
          <cell r="M7132" t="str">
            <v>2_NOVIEMBRE_2025</v>
          </cell>
          <cell r="N7132" t="str">
            <v>250812. Vigilancia de la Salud AmbientalVigilancia de la Salud Ambiental3_SUBA2_NOVIEMBRE_2025</v>
          </cell>
          <cell r="O7132">
            <v>0</v>
          </cell>
          <cell r="R7132">
            <v>0</v>
          </cell>
          <cell r="S7132">
            <v>0</v>
          </cell>
        </row>
        <row r="7133">
          <cell r="E7133" t="str">
            <v>251512. Vigilancia de la Salud AmbientalVigilancia de la Salud Ambiental</v>
          </cell>
          <cell r="F7133" t="str">
            <v>Gerencia para la Vigilancia de la Salud Ambiental</v>
          </cell>
          <cell r="G7133" t="str">
            <v>Gerencia para la vigilancia de la Salud Ambiental</v>
          </cell>
          <cell r="H7133" t="str">
            <v>GSP</v>
          </cell>
          <cell r="I7133" t="str">
            <v>Gestión de vigilancia de la Salud Ambiental</v>
          </cell>
          <cell r="J7133" t="str">
            <v>VER SIVIGILA</v>
          </cell>
          <cell r="K7133" t="str">
            <v>VER SIVIGILA</v>
          </cell>
          <cell r="L7133" t="str">
            <v>3_SUBA</v>
          </cell>
          <cell r="M7133" t="str">
            <v>2_NOVIEMBRE_2025</v>
          </cell>
          <cell r="N7133" t="str">
            <v>251512. Vigilancia de la Salud AmbientalVigilancia de la Salud Ambiental3_SUBA2_NOVIEMBRE_2025</v>
          </cell>
          <cell r="O7133">
            <v>0</v>
          </cell>
          <cell r="R7133">
            <v>0</v>
          </cell>
          <cell r="S7133">
            <v>0</v>
          </cell>
        </row>
        <row r="7134">
          <cell r="E7134" t="str">
            <v>251612. Vigilancia de la Salud AmbientalVigilancia de la Salud Ambiental</v>
          </cell>
          <cell r="F7134" t="str">
            <v>Gerencia para la Vigilancia de la Salud Ambiental</v>
          </cell>
          <cell r="G7134" t="str">
            <v>Gerencia para la vigilancia de la Salud Ambiental</v>
          </cell>
          <cell r="H7134" t="str">
            <v>GSP</v>
          </cell>
          <cell r="I7134" t="str">
            <v>Gestión de vigilancia de la Salud Ambiental</v>
          </cell>
          <cell r="J7134" t="str">
            <v>VER SIVIGILA</v>
          </cell>
          <cell r="K7134" t="str">
            <v>VER SIVIGILA</v>
          </cell>
          <cell r="L7134" t="str">
            <v>3_SUBA</v>
          </cell>
          <cell r="M7134" t="str">
            <v>2_NOVIEMBRE_2025</v>
          </cell>
          <cell r="N7134" t="str">
            <v>251612. Vigilancia de la Salud AmbientalVigilancia de la Salud Ambiental3_SUBA2_NOVIEMBRE_2025</v>
          </cell>
          <cell r="O7134">
            <v>0</v>
          </cell>
          <cell r="R7134">
            <v>0</v>
          </cell>
          <cell r="S7134">
            <v>0</v>
          </cell>
        </row>
        <row r="7135">
          <cell r="E7135" t="str">
            <v>252012. Vigilancia de la Salud AmbientalVigilancia de la Salud Ambiental</v>
          </cell>
          <cell r="F7135" t="str">
            <v>Gerencia para la Vigilancia de la Salud Ambiental</v>
          </cell>
          <cell r="G7135" t="str">
            <v>Gerencia para la vigilancia de la Salud Ambiental</v>
          </cell>
          <cell r="H7135" t="str">
            <v>GSP</v>
          </cell>
          <cell r="I7135" t="str">
            <v>Gestión de vigilancia de la Salud Ambiental</v>
          </cell>
          <cell r="J7135" t="str">
            <v>VER SIVIGILA</v>
          </cell>
          <cell r="K7135" t="str">
            <v>VER SIVIGILA</v>
          </cell>
          <cell r="L7135" t="str">
            <v>3_SUBA</v>
          </cell>
          <cell r="M7135" t="str">
            <v>2_NOVIEMBRE_2025</v>
          </cell>
          <cell r="N7135" t="str">
            <v>252012. Vigilancia de la Salud AmbientalVigilancia de la Salud Ambiental3_SUBA2_NOVIEMBRE_2025</v>
          </cell>
          <cell r="O7135">
            <v>0</v>
          </cell>
          <cell r="R7135">
            <v>0</v>
          </cell>
          <cell r="S7135">
            <v>0</v>
          </cell>
        </row>
        <row r="7136">
          <cell r="E7136" t="str">
            <v>188012. Vigilancia de la Salud AmbientalVigilancia de la Salud Ambiental</v>
          </cell>
          <cell r="F7136" t="str">
            <v>Vigilancia Epidemiológica de Efectos en Salud Asociados a Factores Ambientales</v>
          </cell>
          <cell r="G7136" t="str">
            <v>Línea Aire Ruido y Radiación Electromagnética</v>
          </cell>
          <cell r="H7136" t="str">
            <v>GSP</v>
          </cell>
          <cell r="I7136" t="str">
            <v>Vigilancia epidemiológica ambiental</v>
          </cell>
          <cell r="J7136" t="str">
            <v>VER SIVIGILA</v>
          </cell>
          <cell r="K7136" t="str">
            <v>VER SIVIGILA</v>
          </cell>
          <cell r="L7136" t="str">
            <v>3_SUBA</v>
          </cell>
          <cell r="M7136" t="str">
            <v>2_NOVIEMBRE_2025</v>
          </cell>
          <cell r="N7136" t="str">
            <v>188012. Vigilancia de la Salud AmbientalVigilancia de la Salud Ambiental3_SUBA2_NOVIEMBRE_2025</v>
          </cell>
          <cell r="O7136">
            <v>434160</v>
          </cell>
          <cell r="R7136">
            <v>2</v>
          </cell>
          <cell r="S7136">
            <v>868320</v>
          </cell>
        </row>
        <row r="7137">
          <cell r="E7137" t="str">
            <v>212312. Vigilancia de la Salud AmbientalVigilancia de la Salud Ambiental</v>
          </cell>
          <cell r="F7137" t="str">
            <v>Acciones de Fiscalización y Aseguramiento Sanitario</v>
          </cell>
          <cell r="G7137" t="str">
            <v>Línea Aire Ruido y Radiación Electromagnética</v>
          </cell>
          <cell r="H7137" t="str">
            <v>GSP</v>
          </cell>
          <cell r="I7137" t="str">
            <v>Vigilancia epidemiológica ambiental</v>
          </cell>
          <cell r="J7137" t="str">
            <v>VER SIVIGILA</v>
          </cell>
          <cell r="K7137" t="str">
            <v>VER SIVIGILA</v>
          </cell>
          <cell r="L7137" t="str">
            <v>3_SUBA</v>
          </cell>
          <cell r="M7137" t="str">
            <v>2_NOVIEMBRE_2025</v>
          </cell>
          <cell r="N7137" t="str">
            <v>212312. Vigilancia de la Salud AmbientalVigilancia de la Salud Ambiental3_SUBA2_NOVIEMBRE_2025</v>
          </cell>
          <cell r="O7137">
            <v>0</v>
          </cell>
          <cell r="R7137">
            <v>0</v>
          </cell>
          <cell r="S7137">
            <v>0</v>
          </cell>
        </row>
        <row r="7138">
          <cell r="E7138" t="str">
            <v>237812. Vigilancia de la Salud AmbientalVigilancia de la Salud Ambiental</v>
          </cell>
          <cell r="F7138" t="str">
            <v>Vigilancia Epidemiológica de Efectos en Salud Asociados a Factores Ambientales</v>
          </cell>
          <cell r="G7138" t="str">
            <v>Línea Aire Ruido y Radiación Electromagnética</v>
          </cell>
          <cell r="H7138" t="str">
            <v>GSP</v>
          </cell>
          <cell r="I7138" t="str">
            <v>Vigilancia epidemiológica ambiental</v>
          </cell>
          <cell r="J7138" t="str">
            <v>VER SIVIGILA</v>
          </cell>
          <cell r="K7138" t="str">
            <v>VER SIVIGILA</v>
          </cell>
          <cell r="L7138" t="str">
            <v>3_SUBA</v>
          </cell>
          <cell r="M7138" t="str">
            <v>2_NOVIEMBRE_2025</v>
          </cell>
          <cell r="N7138" t="str">
            <v>237812. Vigilancia de la Salud AmbientalVigilancia de la Salud Ambiental3_SUBA2_NOVIEMBRE_2025</v>
          </cell>
          <cell r="O7138">
            <v>54270</v>
          </cell>
          <cell r="R7138">
            <v>125</v>
          </cell>
          <cell r="S7138">
            <v>6783750</v>
          </cell>
        </row>
        <row r="7139">
          <cell r="E7139" t="str">
            <v>239912. Vigilancia de la Salud AmbientalVigilancia de la Salud Ambiental</v>
          </cell>
          <cell r="F7139" t="str">
            <v>Acciones de Fiscalización y Aseguramiento Sanitario</v>
          </cell>
          <cell r="G7139" t="str">
            <v>Línea Aire Ruido y Radiación Electromagnética</v>
          </cell>
          <cell r="H7139" t="str">
            <v>GSP</v>
          </cell>
          <cell r="I7139" t="str">
            <v>Establecimiento vigilado y controlado</v>
          </cell>
          <cell r="J7139" t="str">
            <v>VER SIVIGILA</v>
          </cell>
          <cell r="K7139" t="str">
            <v>VER SIVIGILA</v>
          </cell>
          <cell r="L7139" t="str">
            <v>3_SUBA</v>
          </cell>
          <cell r="M7139" t="str">
            <v>2_NOVIEMBRE_2025</v>
          </cell>
          <cell r="N7139" t="str">
            <v>239912. Vigilancia de la Salud AmbientalVigilancia de la Salud Ambiental3_SUBA2_NOVIEMBRE_2025</v>
          </cell>
          <cell r="O7139">
            <v>35979</v>
          </cell>
          <cell r="R7139">
            <v>364</v>
          </cell>
          <cell r="S7139">
            <v>13096356</v>
          </cell>
        </row>
        <row r="7140">
          <cell r="E7140" t="str">
            <v>240012. Vigilancia de la Salud AmbientalVigilancia de la Salud Ambiental</v>
          </cell>
          <cell r="F7140" t="str">
            <v>Educación para la Salud Pública - Vigilancia de la Salud Ambiental</v>
          </cell>
          <cell r="G7140" t="str">
            <v>Línea Aire Ruido y Radiación Electromagnética</v>
          </cell>
          <cell r="H7140" t="str">
            <v>GSP</v>
          </cell>
          <cell r="I7140" t="str">
            <v>Vigilancia epidemiológica ambiental</v>
          </cell>
          <cell r="J7140" t="str">
            <v>VER SIVIGILA</v>
          </cell>
          <cell r="K7140" t="str">
            <v>VER SIVIGILA</v>
          </cell>
          <cell r="L7140" t="str">
            <v>3_SUBA</v>
          </cell>
          <cell r="M7140" t="str">
            <v>2_NOVIEMBRE_2025</v>
          </cell>
          <cell r="N7140" t="str">
            <v>240012. Vigilancia de la Salud AmbientalVigilancia de la Salud Ambiental3_SUBA2_NOVIEMBRE_2025</v>
          </cell>
          <cell r="O7140">
            <v>418080</v>
          </cell>
          <cell r="R7140">
            <v>1</v>
          </cell>
          <cell r="S7140">
            <v>418080</v>
          </cell>
        </row>
        <row r="7141">
          <cell r="E7141" t="str">
            <v>240512. Vigilancia de la Salud AmbientalVigilancia de la Salud Ambiental</v>
          </cell>
          <cell r="F7141" t="str">
            <v>Vigilancia Epidemiológica de Efectos en Salud Asociados a Factores Ambientales</v>
          </cell>
          <cell r="G7141" t="str">
            <v>Línea Aire Ruido y Radiación Electromagnética</v>
          </cell>
          <cell r="H7141" t="str">
            <v>GSP</v>
          </cell>
          <cell r="I7141" t="str">
            <v>Vigilancia epidemiológica ambiental</v>
          </cell>
          <cell r="J7141" t="str">
            <v>VER SIVIGILA</v>
          </cell>
          <cell r="K7141" t="str">
            <v>VER SIVIGILA</v>
          </cell>
          <cell r="L7141" t="str">
            <v>3_SUBA</v>
          </cell>
          <cell r="M7141" t="str">
            <v>2_NOVIEMBRE_2025</v>
          </cell>
          <cell r="N7141" t="str">
            <v>240512. Vigilancia de la Salud AmbientalVigilancia de la Salud Ambiental3_SUBA2_NOVIEMBRE_2025</v>
          </cell>
          <cell r="O7141">
            <v>836160</v>
          </cell>
          <cell r="R7141">
            <v>1</v>
          </cell>
          <cell r="S7141">
            <v>836160</v>
          </cell>
        </row>
        <row r="7142">
          <cell r="E7142" t="str">
            <v>240612. Vigilancia de la Salud AmbientalVigilancia de la Salud Ambiental</v>
          </cell>
          <cell r="F7142" t="str">
            <v>Vigilancia Epidemiológica de Efectos en Salud Asociados a Factores Ambientales</v>
          </cell>
          <cell r="G7142" t="str">
            <v>Línea Aire Ruido y Radiación Electromagnética</v>
          </cell>
          <cell r="H7142" t="str">
            <v>GSP</v>
          </cell>
          <cell r="I7142" t="str">
            <v>Vigilancia epidemiológica ambiental</v>
          </cell>
          <cell r="J7142" t="str">
            <v>VER SIVIGILA</v>
          </cell>
          <cell r="K7142" t="str">
            <v>VER SIVIGILA</v>
          </cell>
          <cell r="L7142" t="str">
            <v>3_SUBA</v>
          </cell>
          <cell r="M7142" t="str">
            <v>2_NOVIEMBRE_2025</v>
          </cell>
          <cell r="N7142" t="str">
            <v>240612. Vigilancia de la Salud AmbientalVigilancia de la Salud Ambiental3_SUBA2_NOVIEMBRE_2025</v>
          </cell>
          <cell r="O7142">
            <v>209040</v>
          </cell>
          <cell r="R7142">
            <v>22</v>
          </cell>
          <cell r="S7142">
            <v>4598880</v>
          </cell>
        </row>
        <row r="7143">
          <cell r="E7143" t="str">
            <v>247212. Vigilancia de la Salud AmbientalVigilancia de la Salud Ambiental</v>
          </cell>
          <cell r="F7143" t="str">
            <v>Gerencia para la Vigilancia de la Salud Ambiental</v>
          </cell>
          <cell r="G7143" t="str">
            <v>Línea Aire Ruido y Radiación Electromagnética</v>
          </cell>
          <cell r="H7143" t="str">
            <v>GSP</v>
          </cell>
          <cell r="I7143" t="str">
            <v>Gestión de vigilancia de la Salud Ambiental</v>
          </cell>
          <cell r="J7143" t="str">
            <v>VER SIVIGILA</v>
          </cell>
          <cell r="K7143" t="str">
            <v>VER SIVIGILA</v>
          </cell>
          <cell r="L7143" t="str">
            <v>3_SUBA</v>
          </cell>
          <cell r="M7143" t="str">
            <v>2_NOVIEMBRE_2025</v>
          </cell>
          <cell r="N7143" t="str">
            <v>247212. Vigilancia de la Salud AmbientalVigilancia de la Salud Ambiental3_SUBA2_NOVIEMBRE_2025</v>
          </cell>
          <cell r="O7143">
            <v>0</v>
          </cell>
          <cell r="R7143">
            <v>0</v>
          </cell>
          <cell r="S7143">
            <v>0</v>
          </cell>
        </row>
        <row r="7144">
          <cell r="E7144" t="str">
            <v>247312. Vigilancia de la Salud AmbientalVigilancia de la Salud Ambiental</v>
          </cell>
          <cell r="F7144" t="str">
            <v>Gerencia para la Vigilancia de la Salud Ambiental</v>
          </cell>
          <cell r="G7144" t="str">
            <v>Línea Aire Ruido y Radiación Electromagnética</v>
          </cell>
          <cell r="H7144" t="str">
            <v>GSP</v>
          </cell>
          <cell r="I7144" t="str">
            <v>Gestión de vigilancia de la Salud Ambiental</v>
          </cell>
          <cell r="J7144" t="str">
            <v>VER SIVIGILA</v>
          </cell>
          <cell r="K7144" t="str">
            <v>VER SIVIGILA</v>
          </cell>
          <cell r="L7144" t="str">
            <v>3_SUBA</v>
          </cell>
          <cell r="M7144" t="str">
            <v>2_NOVIEMBRE_2025</v>
          </cell>
          <cell r="N7144" t="str">
            <v>247312. Vigilancia de la Salud AmbientalVigilancia de la Salud Ambiental3_SUBA2_NOVIEMBRE_2025</v>
          </cell>
          <cell r="O7144">
            <v>0</v>
          </cell>
          <cell r="R7144">
            <v>0</v>
          </cell>
          <cell r="S7144">
            <v>0</v>
          </cell>
        </row>
        <row r="7145">
          <cell r="E7145" t="str">
            <v>8512. Vigilancia de la Salud AmbientalVigilancia de la Salud Ambiental</v>
          </cell>
          <cell r="F7145" t="str">
            <v>Acciones de Fiscalización y Aseguramiento Sanitario</v>
          </cell>
          <cell r="G7145" t="str">
            <v>Línea Alimentos Sanos y Seguros</v>
          </cell>
          <cell r="H7145" t="str">
            <v>GSP</v>
          </cell>
          <cell r="I7145" t="str">
            <v>Establecimiento vigilado y controlado</v>
          </cell>
          <cell r="J7145" t="str">
            <v>VER SIVIGILA</v>
          </cell>
          <cell r="K7145" t="str">
            <v>VER SIVIGILA</v>
          </cell>
          <cell r="L7145" t="str">
            <v>3_SUBA</v>
          </cell>
          <cell r="M7145" t="str">
            <v>2_NOVIEMBRE_2025</v>
          </cell>
          <cell r="N7145" t="str">
            <v>8512. Vigilancia de la Salud AmbientalVigilancia de la Salud Ambiental3_SUBA2_NOVIEMBRE_2025</v>
          </cell>
          <cell r="O7145">
            <v>471144</v>
          </cell>
          <cell r="R7145">
            <v>2</v>
          </cell>
          <cell r="S7145">
            <v>942288</v>
          </cell>
        </row>
        <row r="7146">
          <cell r="E7146" t="str">
            <v>8712. Vigilancia de la Salud AmbientalVigilancia de la Salud Ambiental</v>
          </cell>
          <cell r="F7146" t="str">
            <v>Acciones de Fiscalización y Aseguramiento Sanitario</v>
          </cell>
          <cell r="G7146" t="str">
            <v>Línea Alimentos Sanos y Seguros</v>
          </cell>
          <cell r="H7146" t="str">
            <v>GSP</v>
          </cell>
          <cell r="I7146" t="str">
            <v>Establecimiento vigilado y controlado</v>
          </cell>
          <cell r="J7146" t="str">
            <v>VER SIVIGILA</v>
          </cell>
          <cell r="K7146" t="str">
            <v>VER SIVIGILA</v>
          </cell>
          <cell r="L7146" t="str">
            <v>3_SUBA</v>
          </cell>
          <cell r="M7146" t="str">
            <v>2_NOVIEMBRE_2025</v>
          </cell>
          <cell r="N7146" t="str">
            <v>8712. Vigilancia de la Salud AmbientalVigilancia de la Salud Ambiental3_SUBA2_NOVIEMBRE_2025</v>
          </cell>
          <cell r="O7146">
            <v>71958</v>
          </cell>
          <cell r="R7146">
            <v>82</v>
          </cell>
          <cell r="S7146">
            <v>5900556</v>
          </cell>
        </row>
        <row r="7147">
          <cell r="E7147" t="str">
            <v>8912. Vigilancia de la Salud AmbientalVigilancia de la Salud Ambiental</v>
          </cell>
          <cell r="F7147" t="str">
            <v>Acciones de Fiscalización y Aseguramiento Sanitario</v>
          </cell>
          <cell r="G7147" t="str">
            <v>Línea Alimentos Sanos y Seguros</v>
          </cell>
          <cell r="H7147" t="str">
            <v>GSP</v>
          </cell>
          <cell r="I7147" t="str">
            <v>Establecimiento vigilado y controlado</v>
          </cell>
          <cell r="J7147" t="str">
            <v>VER SIVIGILA</v>
          </cell>
          <cell r="K7147" t="str">
            <v>VER SIVIGILA</v>
          </cell>
          <cell r="L7147" t="str">
            <v>3_SUBA</v>
          </cell>
          <cell r="M7147" t="str">
            <v>2_NOVIEMBRE_2025</v>
          </cell>
          <cell r="N7147" t="str">
            <v>8912. Vigilancia de la Salud AmbientalVigilancia de la Salud Ambiental3_SUBA2_NOVIEMBRE_2025</v>
          </cell>
          <cell r="O7147">
            <v>91656</v>
          </cell>
          <cell r="R7147">
            <v>44</v>
          </cell>
          <cell r="S7147">
            <v>4032864</v>
          </cell>
        </row>
        <row r="7148">
          <cell r="E7148" t="str">
            <v>9012. Vigilancia de la Salud AmbientalVigilancia de la Salud Ambiental</v>
          </cell>
          <cell r="F7148" t="str">
            <v>Acciones de Fiscalización y Aseguramiento Sanitario</v>
          </cell>
          <cell r="G7148" t="str">
            <v>Línea Alimentos Sanos y Seguros</v>
          </cell>
          <cell r="H7148" t="str">
            <v>GSP</v>
          </cell>
          <cell r="I7148" t="str">
            <v>Establecimiento vigilado y controlado</v>
          </cell>
          <cell r="J7148" t="str">
            <v>VER SIVIGILA</v>
          </cell>
          <cell r="K7148" t="str">
            <v>VER SIVIGILA</v>
          </cell>
          <cell r="L7148" t="str">
            <v>3_SUBA</v>
          </cell>
          <cell r="M7148" t="str">
            <v>2_NOVIEMBRE_2025</v>
          </cell>
          <cell r="N7148" t="str">
            <v>9012. Vigilancia de la Salud AmbientalVigilancia de la Salud Ambiental3_SUBA2_NOVIEMBRE_2025</v>
          </cell>
          <cell r="O7148">
            <v>71958</v>
          </cell>
          <cell r="R7148">
            <v>107</v>
          </cell>
          <cell r="S7148">
            <v>7699506</v>
          </cell>
        </row>
        <row r="7149">
          <cell r="E7149" t="str">
            <v>9312. Vigilancia de la Salud AmbientalVigilancia de la Salud Ambiental</v>
          </cell>
          <cell r="F7149" t="str">
            <v>Acciones de Fiscalización y Aseguramiento Sanitario</v>
          </cell>
          <cell r="G7149" t="str">
            <v>Línea Alimentos Sanos y Seguros</v>
          </cell>
          <cell r="H7149" t="str">
            <v>GSP</v>
          </cell>
          <cell r="I7149" t="str">
            <v>Establecimiento vigilado y controlado</v>
          </cell>
          <cell r="J7149" t="str">
            <v>VER SIVIGILA</v>
          </cell>
          <cell r="K7149" t="str">
            <v>VER SIVIGILA</v>
          </cell>
          <cell r="L7149" t="str">
            <v>3_SUBA</v>
          </cell>
          <cell r="M7149" t="str">
            <v>2_NOVIEMBRE_2025</v>
          </cell>
          <cell r="N7149" t="str">
            <v>9312. Vigilancia de la Salud AmbientalVigilancia de la Salud Ambiental3_SUBA2_NOVIEMBRE_2025</v>
          </cell>
          <cell r="O7149">
            <v>0</v>
          </cell>
          <cell r="R7149">
            <v>0</v>
          </cell>
          <cell r="S7149">
            <v>0</v>
          </cell>
        </row>
        <row r="7150">
          <cell r="E7150" t="str">
            <v>9412. Vigilancia de la Salud AmbientalVigilancia de la Salud Ambiental</v>
          </cell>
          <cell r="F7150" t="str">
            <v>Acciones de Fiscalización y Aseguramiento Sanitario</v>
          </cell>
          <cell r="G7150" t="str">
            <v>Línea Alimentos Sanos y Seguros</v>
          </cell>
          <cell r="H7150" t="str">
            <v>GSP</v>
          </cell>
          <cell r="I7150" t="str">
            <v>Establecimiento vigilado y controlado</v>
          </cell>
          <cell r="J7150" t="str">
            <v>VER SIVIGILA</v>
          </cell>
          <cell r="K7150" t="str">
            <v>VER SIVIGILA</v>
          </cell>
          <cell r="L7150" t="str">
            <v>3_SUBA</v>
          </cell>
          <cell r="M7150" t="str">
            <v>2_NOVIEMBRE_2025</v>
          </cell>
          <cell r="N7150" t="str">
            <v>9412. Vigilancia de la Salud AmbientalVigilancia de la Salud Ambiental3_SUBA2_NOVIEMBRE_2025</v>
          </cell>
          <cell r="O7150">
            <v>163614</v>
          </cell>
          <cell r="R7150">
            <v>1</v>
          </cell>
          <cell r="S7150">
            <v>163614</v>
          </cell>
        </row>
        <row r="7151">
          <cell r="E7151" t="str">
            <v>9512. Vigilancia de la Salud AmbientalVigilancia de la Salud Ambiental</v>
          </cell>
          <cell r="F7151" t="str">
            <v>Acciones de Fiscalización y Aseguramiento Sanitario</v>
          </cell>
          <cell r="G7151" t="str">
            <v>Línea Alimentos Sanos y Seguros</v>
          </cell>
          <cell r="H7151" t="str">
            <v>GSP</v>
          </cell>
          <cell r="I7151" t="str">
            <v>Establecimiento vigilado y controlado</v>
          </cell>
          <cell r="J7151" t="str">
            <v>VER SIVIGILA</v>
          </cell>
          <cell r="K7151" t="str">
            <v>VER SIVIGILA</v>
          </cell>
          <cell r="L7151" t="str">
            <v>3_SUBA</v>
          </cell>
          <cell r="M7151" t="str">
            <v>2_NOVIEMBRE_2025</v>
          </cell>
          <cell r="N7151" t="str">
            <v>9512. Vigilancia de la Salud AmbientalVigilancia de la Salud Ambiental3_SUBA2_NOVIEMBRE_2025</v>
          </cell>
          <cell r="O7151">
            <v>163614</v>
          </cell>
          <cell r="R7151">
            <v>1</v>
          </cell>
          <cell r="S7151">
            <v>163614</v>
          </cell>
        </row>
        <row r="7152">
          <cell r="E7152" t="str">
            <v>9612. Vigilancia de la Salud AmbientalVigilancia de la Salud Ambiental</v>
          </cell>
          <cell r="F7152" t="str">
            <v>Acciones de Fiscalización y Aseguramiento Sanitario</v>
          </cell>
          <cell r="G7152" t="str">
            <v>Línea Alimentos Sanos y Seguros</v>
          </cell>
          <cell r="H7152" t="str">
            <v>GSP</v>
          </cell>
          <cell r="I7152" t="str">
            <v>Establecimiento vigilado y controlado</v>
          </cell>
          <cell r="J7152" t="str">
            <v>VER SIVIGILA</v>
          </cell>
          <cell r="K7152" t="str">
            <v>VER SIVIGILA</v>
          </cell>
          <cell r="L7152" t="str">
            <v>3_SUBA</v>
          </cell>
          <cell r="M7152" t="str">
            <v>2_NOVIEMBRE_2025</v>
          </cell>
          <cell r="N7152" t="str">
            <v>9612. Vigilancia de la Salud AmbientalVigilancia de la Salud Ambiental3_SUBA2_NOVIEMBRE_2025</v>
          </cell>
          <cell r="O7152">
            <v>91656</v>
          </cell>
          <cell r="R7152">
            <v>4</v>
          </cell>
          <cell r="S7152">
            <v>366624</v>
          </cell>
        </row>
        <row r="7153">
          <cell r="E7153" t="str">
            <v>9712. Vigilancia de la Salud AmbientalVigilancia de la Salud Ambiental</v>
          </cell>
          <cell r="F7153" t="str">
            <v>Acciones de Fiscalización y Aseguramiento Sanitario</v>
          </cell>
          <cell r="G7153" t="str">
            <v>Línea Alimentos Sanos y Seguros</v>
          </cell>
          <cell r="H7153" t="str">
            <v>GSP</v>
          </cell>
          <cell r="I7153" t="str">
            <v>Establecimiento vigilado y controlado</v>
          </cell>
          <cell r="J7153" t="str">
            <v>VER SIVIGILA</v>
          </cell>
          <cell r="K7153" t="str">
            <v>VER SIVIGILA</v>
          </cell>
          <cell r="L7153" t="str">
            <v>3_SUBA</v>
          </cell>
          <cell r="M7153" t="str">
            <v>2_NOVIEMBRE_2025</v>
          </cell>
          <cell r="N7153" t="str">
            <v>9712. Vigilancia de la Salud AmbientalVigilancia de la Salud Ambiental3_SUBA2_NOVIEMBRE_2025</v>
          </cell>
          <cell r="O7153">
            <v>71958</v>
          </cell>
          <cell r="R7153">
            <v>76</v>
          </cell>
          <cell r="S7153">
            <v>5468808</v>
          </cell>
        </row>
        <row r="7154">
          <cell r="E7154" t="str">
            <v>9912. Vigilancia de la Salud AmbientalVigilancia de la Salud Ambiental</v>
          </cell>
          <cell r="F7154" t="str">
            <v>Acciones de Fiscalización y Aseguramiento Sanitario</v>
          </cell>
          <cell r="G7154" t="str">
            <v>Línea Alimentos Sanos y Seguros</v>
          </cell>
          <cell r="H7154" t="str">
            <v>GSP</v>
          </cell>
          <cell r="I7154" t="str">
            <v>Establecimiento vigilado y controlado</v>
          </cell>
          <cell r="J7154" t="str">
            <v>VER SIVIGILA</v>
          </cell>
          <cell r="K7154" t="str">
            <v>VER SIVIGILA</v>
          </cell>
          <cell r="L7154" t="str">
            <v>3_SUBA</v>
          </cell>
          <cell r="M7154" t="str">
            <v>2_NOVIEMBRE_2025</v>
          </cell>
          <cell r="N7154" t="str">
            <v>9912. Vigilancia de la Salud AmbientalVigilancia de la Salud Ambiental3_SUBA2_NOVIEMBRE_2025</v>
          </cell>
          <cell r="O7154">
            <v>545380</v>
          </cell>
          <cell r="R7154">
            <v>8</v>
          </cell>
          <cell r="S7154">
            <v>4363040</v>
          </cell>
        </row>
        <row r="7155">
          <cell r="E7155" t="str">
            <v>10412. Vigilancia de la Salud AmbientalVigilancia de la Salud Ambiental</v>
          </cell>
          <cell r="F7155" t="str">
            <v>Acciones de Fiscalización y Aseguramiento Sanitario</v>
          </cell>
          <cell r="G7155" t="str">
            <v>Línea Alimentos Sanos y Seguros</v>
          </cell>
          <cell r="H7155" t="str">
            <v>GSP</v>
          </cell>
          <cell r="I7155" t="str">
            <v>Establecimiento vigilado y controlado</v>
          </cell>
          <cell r="J7155" t="str">
            <v>VER SIVIGILA</v>
          </cell>
          <cell r="K7155" t="str">
            <v>VER SIVIGILA</v>
          </cell>
          <cell r="L7155" t="str">
            <v>3_SUBA</v>
          </cell>
          <cell r="M7155" t="str">
            <v>2_NOVIEMBRE_2025</v>
          </cell>
          <cell r="N7155" t="str">
            <v>10412. Vigilancia de la Salud AmbientalVigilancia de la Salud Ambiental3_SUBA2_NOVIEMBRE_2025</v>
          </cell>
          <cell r="O7155">
            <v>91656</v>
          </cell>
          <cell r="R7155">
            <v>306</v>
          </cell>
          <cell r="S7155">
            <v>28046736</v>
          </cell>
        </row>
        <row r="7156">
          <cell r="E7156" t="str">
            <v>111612. Vigilancia de la Salud AmbientalVigilancia de la Salud Ambiental</v>
          </cell>
          <cell r="F7156" t="str">
            <v>Acciones de Fiscalización y Aseguramiento Sanitario</v>
          </cell>
          <cell r="G7156" t="str">
            <v>Línea Alimentos Sanos y Seguros</v>
          </cell>
          <cell r="H7156" t="str">
            <v>GSP</v>
          </cell>
          <cell r="I7156" t="str">
            <v>Establecimiento vigilado y controlado</v>
          </cell>
          <cell r="J7156" t="str">
            <v>VER SIVIGILA</v>
          </cell>
          <cell r="K7156" t="str">
            <v>VER SIVIGILA</v>
          </cell>
          <cell r="L7156" t="str">
            <v>3_SUBA</v>
          </cell>
          <cell r="M7156" t="str">
            <v>2_NOVIEMBRE_2025</v>
          </cell>
          <cell r="N7156" t="str">
            <v>111612. Vigilancia de la Salud AmbientalVigilancia de la Salud Ambiental3_SUBA2_NOVIEMBRE_2025</v>
          </cell>
          <cell r="O7156">
            <v>462568</v>
          </cell>
          <cell r="R7156">
            <v>15</v>
          </cell>
          <cell r="S7156">
            <v>6938520</v>
          </cell>
        </row>
        <row r="7157">
          <cell r="E7157" t="str">
            <v>124812. Vigilancia de la Salud AmbientalVigilancia de la Salud Ambiental</v>
          </cell>
          <cell r="F7157" t="str">
            <v>Acciones de Fiscalización y Aseguramiento Sanitario</v>
          </cell>
          <cell r="G7157" t="str">
            <v>Línea Alimentos Sanos y Seguros</v>
          </cell>
          <cell r="H7157" t="str">
            <v>GSP</v>
          </cell>
          <cell r="I7157" t="str">
            <v>Establecimiento vigilado y controlado</v>
          </cell>
          <cell r="J7157" t="str">
            <v>VER SIVIGILA</v>
          </cell>
          <cell r="K7157" t="str">
            <v>VER SIVIGILA</v>
          </cell>
          <cell r="L7157" t="str">
            <v>3_SUBA</v>
          </cell>
          <cell r="M7157" t="str">
            <v>2_NOVIEMBRE_2025</v>
          </cell>
          <cell r="N7157" t="str">
            <v>124812. Vigilancia de la Salud AmbientalVigilancia de la Salud Ambiental3_SUBA2_NOVIEMBRE_2025</v>
          </cell>
          <cell r="O7157">
            <v>91656</v>
          </cell>
          <cell r="R7157">
            <v>13</v>
          </cell>
          <cell r="S7157">
            <v>1191528</v>
          </cell>
        </row>
        <row r="7158">
          <cell r="E7158" t="str">
            <v>178012. Vigilancia de la Salud AmbientalVigilancia de la Salud Ambiental</v>
          </cell>
          <cell r="F7158" t="str">
            <v>Acciones de Fiscalización y Aseguramiento Sanitario</v>
          </cell>
          <cell r="G7158" t="str">
            <v>Línea Alimentos Sanos y Seguros</v>
          </cell>
          <cell r="H7158" t="str">
            <v>GSP</v>
          </cell>
          <cell r="I7158" t="str">
            <v>Establecimiento vigilado y controlado</v>
          </cell>
          <cell r="J7158" t="str">
            <v>VER SIVIGILA</v>
          </cell>
          <cell r="K7158" t="str">
            <v>VER SIVIGILA</v>
          </cell>
          <cell r="L7158" t="str">
            <v>3_SUBA</v>
          </cell>
          <cell r="M7158" t="str">
            <v>2_NOVIEMBRE_2025</v>
          </cell>
          <cell r="N7158" t="str">
            <v>178012. Vigilancia de la Salud AmbientalVigilancia de la Salud Ambiental3_SUBA2_NOVIEMBRE_2025</v>
          </cell>
          <cell r="O7158">
            <v>0</v>
          </cell>
          <cell r="R7158">
            <v>0</v>
          </cell>
          <cell r="S7158">
            <v>0</v>
          </cell>
        </row>
        <row r="7159">
          <cell r="E7159" t="str">
            <v>186412. Vigilancia de la Salud AmbientalVigilancia de la Salud Ambiental</v>
          </cell>
          <cell r="F7159" t="str">
            <v>Educación para la Salud Pública - Vigilancia de la Salud Ambiental</v>
          </cell>
          <cell r="G7159" t="str">
            <v>Línea Alimentos Sanos y Seguros</v>
          </cell>
          <cell r="H7159" t="str">
            <v>GSP</v>
          </cell>
          <cell r="I7159" t="str">
            <v>Fortalecimiento de capacidades</v>
          </cell>
          <cell r="J7159" t="str">
            <v>VER SIVIGILA</v>
          </cell>
          <cell r="K7159" t="str">
            <v>VER SIVIGILA</v>
          </cell>
          <cell r="L7159" t="str">
            <v>3_SUBA</v>
          </cell>
          <cell r="M7159" t="str">
            <v>2_NOVIEMBRE_2025</v>
          </cell>
          <cell r="N7159" t="str">
            <v>186412. Vigilancia de la Salud AmbientalVigilancia de la Salud Ambiental3_SUBA2_NOVIEMBRE_2025</v>
          </cell>
          <cell r="O7159">
            <v>91656</v>
          </cell>
          <cell r="R7159">
            <v>3</v>
          </cell>
          <cell r="S7159">
            <v>274968</v>
          </cell>
        </row>
        <row r="7160">
          <cell r="E7160" t="str">
            <v>194612. Vigilancia de la Salud AmbientalVigilancia de la Salud Ambiental</v>
          </cell>
          <cell r="F7160" t="str">
            <v>Acciones de Fiscalización y Aseguramiento Sanitario</v>
          </cell>
          <cell r="G7160" t="str">
            <v>Línea Alimentos Sanos y Seguros</v>
          </cell>
          <cell r="H7160" t="str">
            <v>GSP</v>
          </cell>
          <cell r="I7160" t="str">
            <v>Establecimiento vigilado y controlado</v>
          </cell>
          <cell r="J7160" t="str">
            <v>VER SIVIGILA</v>
          </cell>
          <cell r="K7160" t="str">
            <v>VER SIVIGILA</v>
          </cell>
          <cell r="L7160" t="str">
            <v>3_SUBA</v>
          </cell>
          <cell r="M7160" t="str">
            <v>2_NOVIEMBRE_2025</v>
          </cell>
          <cell r="N7160" t="str">
            <v>194612. Vigilancia de la Salud AmbientalVigilancia de la Salud Ambiental3_SUBA2_NOVIEMBRE_2025</v>
          </cell>
          <cell r="O7160">
            <v>163614</v>
          </cell>
          <cell r="R7160">
            <v>25</v>
          </cell>
          <cell r="S7160">
            <v>4090350</v>
          </cell>
        </row>
        <row r="7161">
          <cell r="E7161" t="str">
            <v>201612. Vigilancia de la Salud AmbientalVigilancia de la Salud Ambiental</v>
          </cell>
          <cell r="F7161" t="str">
            <v>Acciones de Fiscalización y Aseguramiento Sanitario</v>
          </cell>
          <cell r="G7161" t="str">
            <v>Línea Alimentos Sanos y Seguros</v>
          </cell>
          <cell r="H7161" t="str">
            <v>GSP</v>
          </cell>
          <cell r="I7161" t="str">
            <v>Establecimiento vigilado y controlado</v>
          </cell>
          <cell r="J7161" t="str">
            <v>VER SIVIGILA</v>
          </cell>
          <cell r="K7161" t="str">
            <v>VER SIVIGILA</v>
          </cell>
          <cell r="L7161" t="str">
            <v>3_SUBA</v>
          </cell>
          <cell r="M7161" t="str">
            <v>2_NOVIEMBRE_2025</v>
          </cell>
          <cell r="N7161" t="str">
            <v>201612. Vigilancia de la Salud AmbientalVigilancia de la Salud Ambiental3_SUBA2_NOVIEMBRE_2025</v>
          </cell>
          <cell r="O7161">
            <v>30552</v>
          </cell>
          <cell r="R7161">
            <v>3</v>
          </cell>
          <cell r="S7161">
            <v>91656</v>
          </cell>
        </row>
        <row r="7162">
          <cell r="E7162" t="str">
            <v>2812. Vigilancia de la Salud AmbientalVigilancia de la Salud Ambiental</v>
          </cell>
          <cell r="F7162" t="str">
            <v>Acciones de Fiscalización y Aseguramiento Sanitario</v>
          </cell>
          <cell r="G7162" t="str">
            <v>Línea Calidad de Agua y Saneamiento básico</v>
          </cell>
          <cell r="H7162" t="str">
            <v>GSP</v>
          </cell>
          <cell r="I7162" t="str">
            <v>Establecimiento vigilado y controlado</v>
          </cell>
          <cell r="J7162" t="str">
            <v>VER SIVIGILA</v>
          </cell>
          <cell r="K7162" t="str">
            <v>VER SIVIGILA</v>
          </cell>
          <cell r="L7162" t="str">
            <v>3_SUBA</v>
          </cell>
          <cell r="M7162" t="str">
            <v>2_NOVIEMBRE_2025</v>
          </cell>
          <cell r="N7162" t="str">
            <v>2812. Vigilancia de la Salud AmbientalVigilancia de la Salud Ambiental3_SUBA2_NOVIEMBRE_2025</v>
          </cell>
          <cell r="O7162">
            <v>71958</v>
          </cell>
          <cell r="R7162">
            <v>1</v>
          </cell>
          <cell r="S7162">
            <v>71958</v>
          </cell>
        </row>
        <row r="7163">
          <cell r="E7163" t="str">
            <v>3112. Vigilancia de la Salud AmbientalVigilancia de la Salud Ambiental</v>
          </cell>
          <cell r="F7163" t="str">
            <v>Acciones de Fiscalización y Aseguramiento Sanitario</v>
          </cell>
          <cell r="G7163" t="str">
            <v>Línea Calidad de Agua y Saneamiento básico</v>
          </cell>
          <cell r="H7163" t="str">
            <v>GSP</v>
          </cell>
          <cell r="I7163" t="str">
            <v>Establecimiento vigilado y controlado</v>
          </cell>
          <cell r="J7163" t="str">
            <v>VER SIVIGILA</v>
          </cell>
          <cell r="K7163" t="str">
            <v>VER SIVIGILA</v>
          </cell>
          <cell r="L7163" t="str">
            <v>3_SUBA</v>
          </cell>
          <cell r="M7163" t="str">
            <v>2_NOVIEMBRE_2025</v>
          </cell>
          <cell r="N7163" t="str">
            <v>3112. Vigilancia de la Salud AmbientalVigilancia de la Salud Ambiental3_SUBA2_NOVIEMBRE_2025</v>
          </cell>
          <cell r="O7163">
            <v>91656</v>
          </cell>
          <cell r="R7163">
            <v>15</v>
          </cell>
          <cell r="S7163">
            <v>1374840</v>
          </cell>
        </row>
        <row r="7164">
          <cell r="E7164" t="str">
            <v>3312. Vigilancia de la Salud AmbientalVigilancia de la Salud Ambiental</v>
          </cell>
          <cell r="F7164" t="str">
            <v>Acciones de Fiscalización y Aseguramiento Sanitario</v>
          </cell>
          <cell r="G7164" t="str">
            <v>Línea Calidad de Agua y Saneamiento básico</v>
          </cell>
          <cell r="H7164" t="str">
            <v>GSP</v>
          </cell>
          <cell r="I7164" t="str">
            <v>Establecimiento vigilado y controlado</v>
          </cell>
          <cell r="J7164" t="str">
            <v>VER SIVIGILA</v>
          </cell>
          <cell r="K7164" t="str">
            <v>VER SIVIGILA</v>
          </cell>
          <cell r="L7164" t="str">
            <v>3_SUBA</v>
          </cell>
          <cell r="M7164" t="str">
            <v>2_NOVIEMBRE_2025</v>
          </cell>
          <cell r="N7164" t="str">
            <v>3312. Vigilancia de la Salud AmbientalVigilancia de la Salud Ambiental3_SUBA2_NOVIEMBRE_2025</v>
          </cell>
          <cell r="O7164">
            <v>152760</v>
          </cell>
          <cell r="R7164">
            <v>7</v>
          </cell>
          <cell r="S7164">
            <v>1069320</v>
          </cell>
        </row>
        <row r="7165">
          <cell r="E7165" t="str">
            <v>3412. Vigilancia de la Salud AmbientalVigilancia de la Salud Ambiental</v>
          </cell>
          <cell r="F7165" t="str">
            <v>Acciones de Fiscalización y Aseguramiento Sanitario</v>
          </cell>
          <cell r="G7165" t="str">
            <v>Línea Calidad de Agua y Saneamiento básico</v>
          </cell>
          <cell r="H7165" t="str">
            <v>GSP</v>
          </cell>
          <cell r="I7165" t="str">
            <v>Establecimiento vigilado y controlado</v>
          </cell>
          <cell r="J7165" t="str">
            <v>VER SIVIGILA</v>
          </cell>
          <cell r="K7165" t="str">
            <v>VER SIVIGILA</v>
          </cell>
          <cell r="L7165" t="str">
            <v>3_SUBA</v>
          </cell>
          <cell r="M7165" t="str">
            <v>2_NOVIEMBRE_2025</v>
          </cell>
          <cell r="N7165" t="str">
            <v>3412. Vigilancia de la Salud AmbientalVigilancia de la Salud Ambiental3_SUBA2_NOVIEMBRE_2025</v>
          </cell>
          <cell r="O7165">
            <v>91656</v>
          </cell>
          <cell r="R7165">
            <v>1</v>
          </cell>
          <cell r="S7165">
            <v>91656</v>
          </cell>
        </row>
        <row r="7166">
          <cell r="E7166" t="str">
            <v>4112. Vigilancia de la Salud AmbientalVigilancia de la Salud Ambiental</v>
          </cell>
          <cell r="F7166" t="str">
            <v>Acciones de Fiscalización y Aseguramiento Sanitario</v>
          </cell>
          <cell r="G7166" t="str">
            <v>Línea Calidad de Agua y Saneamiento básico</v>
          </cell>
          <cell r="H7166" t="str">
            <v>GSP</v>
          </cell>
          <cell r="I7166" t="str">
            <v>Establecimiento vigilado y controlado</v>
          </cell>
          <cell r="J7166" t="str">
            <v>VER SIVIGILA</v>
          </cell>
          <cell r="K7166" t="str">
            <v>VER SIVIGILA</v>
          </cell>
          <cell r="L7166" t="str">
            <v>3_SUBA</v>
          </cell>
          <cell r="M7166" t="str">
            <v>2_NOVIEMBRE_2025</v>
          </cell>
          <cell r="N7166" t="str">
            <v>4112. Vigilancia de la Salud AmbientalVigilancia de la Salud Ambiental3_SUBA2_NOVIEMBRE_2025</v>
          </cell>
          <cell r="O7166">
            <v>91656</v>
          </cell>
          <cell r="R7166">
            <v>6</v>
          </cell>
          <cell r="S7166">
            <v>549936</v>
          </cell>
        </row>
        <row r="7167">
          <cell r="E7167" t="str">
            <v>4312. Vigilancia de la Salud AmbientalVigilancia de la Salud Ambiental</v>
          </cell>
          <cell r="F7167" t="str">
            <v>Acciones de Fiscalización y Aseguramiento Sanitario</v>
          </cell>
          <cell r="G7167" t="str">
            <v>Línea Calidad de Agua y Saneamiento básico</v>
          </cell>
          <cell r="H7167" t="str">
            <v>GSP</v>
          </cell>
          <cell r="I7167" t="str">
            <v>Establecimiento vigilado y controlado</v>
          </cell>
          <cell r="J7167" t="str">
            <v>VER SIVIGILA</v>
          </cell>
          <cell r="K7167" t="str">
            <v>VER SIVIGILA</v>
          </cell>
          <cell r="L7167" t="str">
            <v>3_SUBA</v>
          </cell>
          <cell r="M7167" t="str">
            <v>2_NOVIEMBRE_2025</v>
          </cell>
          <cell r="N7167" t="str">
            <v>4312. Vigilancia de la Salud AmbientalVigilancia de la Salud Ambiental3_SUBA2_NOVIEMBRE_2025</v>
          </cell>
          <cell r="O7167">
            <v>71958</v>
          </cell>
          <cell r="R7167">
            <v>14</v>
          </cell>
          <cell r="S7167">
            <v>1007412</v>
          </cell>
        </row>
        <row r="7168">
          <cell r="E7168" t="str">
            <v>4612. Vigilancia de la Salud AmbientalVigilancia de la Salud Ambiental</v>
          </cell>
          <cell r="F7168" t="str">
            <v>Acciones de Fiscalización y Aseguramiento Sanitario</v>
          </cell>
          <cell r="G7168" t="str">
            <v>Línea Calidad de Agua y Saneamiento básico</v>
          </cell>
          <cell r="H7168" t="str">
            <v>GSP</v>
          </cell>
          <cell r="I7168" t="str">
            <v>Establecimiento vigilado y controlado</v>
          </cell>
          <cell r="J7168" t="str">
            <v>VER SIVIGILA</v>
          </cell>
          <cell r="K7168" t="str">
            <v>VER SIVIGILA</v>
          </cell>
          <cell r="L7168" t="str">
            <v>3_SUBA</v>
          </cell>
          <cell r="M7168" t="str">
            <v>2_NOVIEMBRE_2025</v>
          </cell>
          <cell r="N7168" t="str">
            <v>4612. Vigilancia de la Salud AmbientalVigilancia de la Salud Ambiental3_SUBA2_NOVIEMBRE_2025</v>
          </cell>
          <cell r="O7168">
            <v>122208</v>
          </cell>
          <cell r="R7168">
            <v>5</v>
          </cell>
          <cell r="S7168">
            <v>611040</v>
          </cell>
        </row>
        <row r="7169">
          <cell r="E7169" t="str">
            <v>6312. Vigilancia de la Salud AmbientalVigilancia de la Salud Ambiental</v>
          </cell>
          <cell r="F7169" t="str">
            <v>Intervenciones en Viviendas</v>
          </cell>
          <cell r="G7169" t="str">
            <v>Línea Calidad de Agua y Saneamiento básico</v>
          </cell>
          <cell r="H7169" t="str">
            <v>GSP</v>
          </cell>
          <cell r="I7169" t="str">
            <v>Inspección en Viviendas</v>
          </cell>
          <cell r="J7169" t="str">
            <v>VER SIVIGILA</v>
          </cell>
          <cell r="K7169" t="str">
            <v>VER SIVIGILA</v>
          </cell>
          <cell r="L7169" t="str">
            <v>3_SUBA</v>
          </cell>
          <cell r="M7169" t="str">
            <v>2_NOVIEMBRE_2025</v>
          </cell>
          <cell r="N7169" t="str">
            <v>6312. Vigilancia de la Salud AmbientalVigilancia de la Salud Ambiental3_SUBA2_NOVIEMBRE_2025</v>
          </cell>
          <cell r="O7169">
            <v>71958</v>
          </cell>
          <cell r="R7169">
            <v>9</v>
          </cell>
          <cell r="S7169">
            <v>647622</v>
          </cell>
        </row>
        <row r="7170">
          <cell r="E7170" t="str">
            <v>100512. Vigilancia de la Salud AmbientalVigilancia de la Salud Ambiental</v>
          </cell>
          <cell r="F7170" t="str">
            <v>Acciones de Fiscalización y Aseguramiento Sanitario</v>
          </cell>
          <cell r="G7170" t="str">
            <v>Línea Calidad de Agua y Saneamiento básico</v>
          </cell>
          <cell r="H7170" t="str">
            <v>GSP</v>
          </cell>
          <cell r="I7170" t="str">
            <v>Establecimiento vigilado y controlado</v>
          </cell>
          <cell r="J7170" t="str">
            <v>VER SIVIGILA</v>
          </cell>
          <cell r="K7170" t="str">
            <v>VER SIVIGILA</v>
          </cell>
          <cell r="L7170" t="str">
            <v>3_SUBA</v>
          </cell>
          <cell r="M7170" t="str">
            <v>2_NOVIEMBRE_2025</v>
          </cell>
          <cell r="N7170" t="str">
            <v>100512. Vigilancia de la Salud AmbientalVigilancia de la Salud Ambiental3_SUBA2_NOVIEMBRE_2025</v>
          </cell>
          <cell r="O7170">
            <v>0</v>
          </cell>
          <cell r="R7170">
            <v>0</v>
          </cell>
          <cell r="S7170">
            <v>0</v>
          </cell>
        </row>
        <row r="7171">
          <cell r="E7171" t="str">
            <v>100712. Vigilancia de la Salud AmbientalVigilancia de la Salud Ambiental</v>
          </cell>
          <cell r="F7171" t="str">
            <v>Acciones de Fiscalización y Aseguramiento Sanitario</v>
          </cell>
          <cell r="G7171" t="str">
            <v>Línea Calidad de Agua y Saneamiento básico</v>
          </cell>
          <cell r="H7171" t="str">
            <v>GSP</v>
          </cell>
          <cell r="I7171" t="str">
            <v>Establecimiento vigilado y controlado</v>
          </cell>
          <cell r="J7171" t="str">
            <v>VER SIVIGILA</v>
          </cell>
          <cell r="K7171" t="str">
            <v>VER SIVIGILA</v>
          </cell>
          <cell r="L7171" t="str">
            <v>3_SUBA</v>
          </cell>
          <cell r="M7171" t="str">
            <v>2_NOVIEMBRE_2025</v>
          </cell>
          <cell r="N7171" t="str">
            <v>100712. Vigilancia de la Salud AmbientalVigilancia de la Salud Ambiental3_SUBA2_NOVIEMBRE_2025</v>
          </cell>
          <cell r="O7171">
            <v>0</v>
          </cell>
          <cell r="R7171">
            <v>0</v>
          </cell>
          <cell r="S7171">
            <v>0</v>
          </cell>
        </row>
        <row r="7172">
          <cell r="E7172" t="str">
            <v>128112. Vigilancia de la Salud AmbientalVigilancia de la Salud Ambiental</v>
          </cell>
          <cell r="F7172" t="str">
            <v>Acciones de Fiscalización y Aseguramiento Sanitario</v>
          </cell>
          <cell r="G7172" t="str">
            <v>Línea Calidad de Agua y Saneamiento básico</v>
          </cell>
          <cell r="H7172" t="str">
            <v>GSP</v>
          </cell>
          <cell r="I7172" t="str">
            <v>Establecimiento vigilado y controlado</v>
          </cell>
          <cell r="J7172" t="str">
            <v>VER SIVIGILA</v>
          </cell>
          <cell r="K7172" t="str">
            <v>VER SIVIGILA</v>
          </cell>
          <cell r="L7172" t="str">
            <v>3_SUBA</v>
          </cell>
          <cell r="M7172" t="str">
            <v>2_NOVIEMBRE_2025</v>
          </cell>
          <cell r="N7172" t="str">
            <v>128112. Vigilancia de la Salud AmbientalVigilancia de la Salud Ambiental3_SUBA2_NOVIEMBRE_2025</v>
          </cell>
          <cell r="O7172">
            <v>91656</v>
          </cell>
          <cell r="R7172">
            <v>3</v>
          </cell>
          <cell r="S7172">
            <v>274968</v>
          </cell>
        </row>
        <row r="7173">
          <cell r="E7173" t="str">
            <v>186812. Vigilancia de la Salud AmbientalVigilancia de la Salud Ambiental</v>
          </cell>
          <cell r="F7173" t="str">
            <v>Acciones de Fiscalización y Aseguramiento Sanitario</v>
          </cell>
          <cell r="G7173" t="str">
            <v>Línea Calidad de Agua y Saneamiento básico</v>
          </cell>
          <cell r="H7173" t="str">
            <v>GSP</v>
          </cell>
          <cell r="I7173" t="str">
            <v>Establecimiento vigilado y controlado</v>
          </cell>
          <cell r="J7173" t="str">
            <v>VER SIVIGILA</v>
          </cell>
          <cell r="K7173" t="str">
            <v>VER SIVIGILA</v>
          </cell>
          <cell r="L7173" t="str">
            <v>3_SUBA</v>
          </cell>
          <cell r="M7173" t="str">
            <v>2_NOVIEMBRE_2025</v>
          </cell>
          <cell r="N7173" t="str">
            <v>186812. Vigilancia de la Salud AmbientalVigilancia de la Salud Ambiental3_SUBA2_NOVIEMBRE_2025</v>
          </cell>
          <cell r="O7173">
            <v>0</v>
          </cell>
          <cell r="R7173">
            <v>0</v>
          </cell>
          <cell r="S7173">
            <v>0</v>
          </cell>
        </row>
        <row r="7174">
          <cell r="E7174" t="str">
            <v>201812. Vigilancia de la Salud AmbientalVigilancia de la Salud Ambiental</v>
          </cell>
          <cell r="F7174" t="str">
            <v>Acciones de Fiscalización y Aseguramiento Sanitario</v>
          </cell>
          <cell r="G7174" t="str">
            <v>Línea Calidad de Agua y Saneamiento básico</v>
          </cell>
          <cell r="H7174" t="str">
            <v>GSP</v>
          </cell>
          <cell r="I7174" t="str">
            <v>Establecimiento vigilado y controlado</v>
          </cell>
          <cell r="J7174" t="str">
            <v>VER SIVIGILA</v>
          </cell>
          <cell r="K7174" t="str">
            <v>VER SIVIGILA</v>
          </cell>
          <cell r="L7174" t="str">
            <v>3_SUBA</v>
          </cell>
          <cell r="M7174" t="str">
            <v>2_NOVIEMBRE_2025</v>
          </cell>
          <cell r="N7174" t="str">
            <v>201812. Vigilancia de la Salud AmbientalVigilancia de la Salud Ambiental3_SUBA2_NOVIEMBRE_2025</v>
          </cell>
          <cell r="O7174">
            <v>47972</v>
          </cell>
          <cell r="R7174">
            <v>84</v>
          </cell>
          <cell r="S7174">
            <v>4029648</v>
          </cell>
        </row>
        <row r="7175">
          <cell r="E7175" t="str">
            <v>202012. Vigilancia de la Salud AmbientalVigilancia de la Salud Ambiental</v>
          </cell>
          <cell r="F7175" t="str">
            <v>Acciones de Fiscalización y Aseguramiento Sanitario</v>
          </cell>
          <cell r="G7175" t="str">
            <v>Línea Calidad de Agua y Saneamiento básico</v>
          </cell>
          <cell r="H7175" t="str">
            <v>GSP</v>
          </cell>
          <cell r="I7175" t="str">
            <v>Establecimiento vigilado y controlado</v>
          </cell>
          <cell r="J7175" t="str">
            <v>VER SIVIGILA</v>
          </cell>
          <cell r="K7175" t="str">
            <v>VER SIVIGILA</v>
          </cell>
          <cell r="L7175" t="str">
            <v>3_SUBA</v>
          </cell>
          <cell r="M7175" t="str">
            <v>2_NOVIEMBRE_2025</v>
          </cell>
          <cell r="N7175" t="str">
            <v>202012. Vigilancia de la Salud AmbientalVigilancia de la Salud Ambiental3_SUBA2_NOVIEMBRE_2025</v>
          </cell>
          <cell r="O7175">
            <v>0</v>
          </cell>
          <cell r="R7175">
            <v>0</v>
          </cell>
          <cell r="S7175">
            <v>0</v>
          </cell>
        </row>
        <row r="7176">
          <cell r="E7176" t="str">
            <v>202112. Vigilancia de la Salud AmbientalVigilancia de la Salud Ambiental</v>
          </cell>
          <cell r="F7176" t="str">
            <v>Acciones de Fiscalización y Aseguramiento Sanitario</v>
          </cell>
          <cell r="G7176" t="str">
            <v>Línea Calidad de Agua y Saneamiento básico</v>
          </cell>
          <cell r="H7176" t="str">
            <v>GSP</v>
          </cell>
          <cell r="I7176" t="str">
            <v>Establecimiento vigilado y controlado</v>
          </cell>
          <cell r="J7176" t="str">
            <v>VER SIVIGILA</v>
          </cell>
          <cell r="K7176" t="str">
            <v>VER SIVIGILA</v>
          </cell>
          <cell r="L7176" t="str">
            <v>3_SUBA</v>
          </cell>
          <cell r="M7176" t="str">
            <v>2_NOVIEMBRE_2025</v>
          </cell>
          <cell r="N7176" t="str">
            <v>202112. Vigilancia de la Salud AmbientalVigilancia de la Salud Ambiental3_SUBA2_NOVIEMBRE_2025</v>
          </cell>
          <cell r="O7176">
            <v>305520</v>
          </cell>
          <cell r="R7176">
            <v>1</v>
          </cell>
          <cell r="S7176">
            <v>305520</v>
          </cell>
        </row>
        <row r="7177">
          <cell r="E7177" t="str">
            <v>202312. Vigilancia de la Salud AmbientalVigilancia de la Salud Ambiental</v>
          </cell>
          <cell r="F7177" t="str">
            <v>Acciones de Fiscalización y Aseguramiento Sanitario</v>
          </cell>
          <cell r="G7177" t="str">
            <v>Línea Calidad de Agua y Saneamiento básico</v>
          </cell>
          <cell r="H7177" t="str">
            <v>GSP</v>
          </cell>
          <cell r="I7177" t="str">
            <v>Establecimiento vigilado y controlado</v>
          </cell>
          <cell r="J7177" t="str">
            <v>VER SIVIGILA</v>
          </cell>
          <cell r="K7177" t="str">
            <v>VER SIVIGILA</v>
          </cell>
          <cell r="L7177" t="str">
            <v>3_SUBA</v>
          </cell>
          <cell r="M7177" t="str">
            <v>2_NOVIEMBRE_2025</v>
          </cell>
          <cell r="N7177" t="str">
            <v>202312. Vigilancia de la Salud AmbientalVigilancia de la Salud Ambiental3_SUBA2_NOVIEMBRE_2025</v>
          </cell>
          <cell r="O7177">
            <v>244416</v>
          </cell>
          <cell r="R7177">
            <v>2</v>
          </cell>
          <cell r="S7177">
            <v>488832</v>
          </cell>
        </row>
        <row r="7178">
          <cell r="E7178" t="str">
            <v>202512. Vigilancia de la Salud AmbientalVigilancia de la Salud Ambiental</v>
          </cell>
          <cell r="F7178" t="str">
            <v>Acciones de Fiscalización y Aseguramiento Sanitario</v>
          </cell>
          <cell r="G7178" t="str">
            <v>Línea Calidad de Agua y Saneamiento básico</v>
          </cell>
          <cell r="H7178" t="str">
            <v>GSP</v>
          </cell>
          <cell r="I7178" t="str">
            <v>Establecimiento vigilado y controlado</v>
          </cell>
          <cell r="J7178" t="str">
            <v>VER SIVIGILA</v>
          </cell>
          <cell r="K7178" t="str">
            <v>VER SIVIGILA</v>
          </cell>
          <cell r="L7178" t="str">
            <v>3_SUBA</v>
          </cell>
          <cell r="M7178" t="str">
            <v>2_NOVIEMBRE_2025</v>
          </cell>
          <cell r="N7178" t="str">
            <v>202512. Vigilancia de la Salud AmbientalVigilancia de la Salud Ambiental3_SUBA2_NOVIEMBRE_2025</v>
          </cell>
          <cell r="O7178">
            <v>0</v>
          </cell>
          <cell r="R7178">
            <v>0</v>
          </cell>
          <cell r="S7178">
            <v>0</v>
          </cell>
        </row>
        <row r="7179">
          <cell r="E7179" t="str">
            <v>202712. Vigilancia de la Salud AmbientalVigilancia de la Salud Ambiental</v>
          </cell>
          <cell r="F7179" t="str">
            <v>Acciones de Fiscalización y Aseguramiento Sanitario</v>
          </cell>
          <cell r="G7179" t="str">
            <v>Línea Calidad de Agua y Saneamiento básico</v>
          </cell>
          <cell r="H7179" t="str">
            <v>GSP</v>
          </cell>
          <cell r="I7179" t="str">
            <v>Establecimiento vigilado y controlado</v>
          </cell>
          <cell r="J7179" t="str">
            <v>VER SIVIGILA</v>
          </cell>
          <cell r="K7179" t="str">
            <v>VER SIVIGILA</v>
          </cell>
          <cell r="L7179" t="str">
            <v>3_SUBA</v>
          </cell>
          <cell r="M7179" t="str">
            <v>2_NOVIEMBRE_2025</v>
          </cell>
          <cell r="N7179" t="str">
            <v>202712. Vigilancia de la Salud AmbientalVigilancia de la Salud Ambiental3_SUBA2_NOVIEMBRE_2025</v>
          </cell>
          <cell r="O7179">
            <v>244416</v>
          </cell>
          <cell r="R7179">
            <v>19</v>
          </cell>
          <cell r="S7179">
            <v>4643904</v>
          </cell>
        </row>
        <row r="7180">
          <cell r="E7180" t="str">
            <v>202812. Vigilancia de la Salud AmbientalVigilancia de la Salud Ambiental</v>
          </cell>
          <cell r="F7180" t="str">
            <v>Acciones de Fiscalización y Aseguramiento Sanitario</v>
          </cell>
          <cell r="G7180" t="str">
            <v>Línea Calidad de Agua y Saneamiento básico</v>
          </cell>
          <cell r="H7180" t="str">
            <v>GSP</v>
          </cell>
          <cell r="I7180" t="str">
            <v>Establecimiento vigilado y controlado</v>
          </cell>
          <cell r="J7180" t="str">
            <v>VER SIVIGILA</v>
          </cell>
          <cell r="K7180" t="str">
            <v>VER SIVIGILA</v>
          </cell>
          <cell r="L7180" t="str">
            <v>3_SUBA</v>
          </cell>
          <cell r="M7180" t="str">
            <v>2_NOVIEMBRE_2025</v>
          </cell>
          <cell r="N7180" t="str">
            <v>202812. Vigilancia de la Salud AmbientalVigilancia de la Salud Ambiental3_SUBA2_NOVIEMBRE_2025</v>
          </cell>
          <cell r="O7180">
            <v>91656</v>
          </cell>
          <cell r="R7180">
            <v>6</v>
          </cell>
          <cell r="S7180">
            <v>549936</v>
          </cell>
        </row>
        <row r="7181">
          <cell r="E7181" t="str">
            <v>210012. Vigilancia de la Salud AmbientalVigilancia de la Salud Ambiental</v>
          </cell>
          <cell r="F7181" t="str">
            <v>Educación para la Salud Pública - Vigilancia de la Salud Ambiental</v>
          </cell>
          <cell r="G7181" t="str">
            <v>Línea Calidad de Agua y Saneamiento básico</v>
          </cell>
          <cell r="H7181" t="str">
            <v>GSP</v>
          </cell>
          <cell r="I7181" t="str">
            <v>Fortalecimiento de capacidades</v>
          </cell>
          <cell r="J7181" t="str">
            <v>VER SIVIGILA</v>
          </cell>
          <cell r="K7181" t="str">
            <v>VER SIVIGILA</v>
          </cell>
          <cell r="L7181" t="str">
            <v>3_SUBA</v>
          </cell>
          <cell r="M7181" t="str">
            <v>2_NOVIEMBRE_2025</v>
          </cell>
          <cell r="N7181" t="str">
            <v>210012. Vigilancia de la Salud AmbientalVigilancia de la Salud Ambiental3_SUBA2_NOVIEMBRE_2025</v>
          </cell>
          <cell r="O7181">
            <v>0</v>
          </cell>
          <cell r="R7181">
            <v>0</v>
          </cell>
          <cell r="S7181">
            <v>0</v>
          </cell>
        </row>
        <row r="7182">
          <cell r="E7182" t="str">
            <v>215012. Vigilancia de la Salud AmbientalVigilancia de la Salud Ambiental</v>
          </cell>
          <cell r="F7182" t="str">
            <v>Acciones de Fiscalización y Aseguramiento Sanitario</v>
          </cell>
          <cell r="G7182" t="str">
            <v>Línea Calidad de Agua y Saneamiento básico</v>
          </cell>
          <cell r="H7182" t="str">
            <v>GSP</v>
          </cell>
          <cell r="I7182" t="str">
            <v>Establecimiento vigilado y controlado</v>
          </cell>
          <cell r="J7182" t="str">
            <v>VER SIVIGILA</v>
          </cell>
          <cell r="K7182" t="str">
            <v>VER SIVIGILA</v>
          </cell>
          <cell r="L7182" t="str">
            <v>3_SUBA</v>
          </cell>
          <cell r="M7182" t="str">
            <v>2_NOVIEMBRE_2025</v>
          </cell>
          <cell r="N7182" t="str">
            <v>215012. Vigilancia de la Salud AmbientalVigilancia de la Salud Ambiental3_SUBA2_NOVIEMBRE_2025</v>
          </cell>
          <cell r="O7182">
            <v>122208</v>
          </cell>
          <cell r="R7182">
            <v>1</v>
          </cell>
          <cell r="S7182">
            <v>122208</v>
          </cell>
        </row>
        <row r="7183">
          <cell r="E7183" t="str">
            <v>215112. Vigilancia de la Salud AmbientalVigilancia de la Salud Ambiental</v>
          </cell>
          <cell r="F7183" t="str">
            <v>Acciones de Fiscalización y Aseguramiento Sanitario</v>
          </cell>
          <cell r="G7183" t="str">
            <v>Línea Calidad de Agua y Saneamiento básico</v>
          </cell>
          <cell r="H7183" t="str">
            <v>GSP</v>
          </cell>
          <cell r="I7183" t="str">
            <v>Establecimiento vigilado y controlado</v>
          </cell>
          <cell r="J7183" t="str">
            <v>VER SIVIGILA</v>
          </cell>
          <cell r="K7183" t="str">
            <v>VER SIVIGILA</v>
          </cell>
          <cell r="L7183" t="str">
            <v>3_SUBA</v>
          </cell>
          <cell r="M7183" t="str">
            <v>2_NOVIEMBRE_2025</v>
          </cell>
          <cell r="N7183" t="str">
            <v>215112. Vigilancia de la Salud AmbientalVigilancia de la Salud Ambiental3_SUBA2_NOVIEMBRE_2025</v>
          </cell>
          <cell r="O7183">
            <v>91656</v>
          </cell>
          <cell r="R7183">
            <v>1</v>
          </cell>
          <cell r="S7183">
            <v>91656</v>
          </cell>
        </row>
        <row r="7184">
          <cell r="E7184" t="str">
            <v>215212. Vigilancia de la Salud AmbientalVigilancia de la Salud Ambiental</v>
          </cell>
          <cell r="F7184" t="str">
            <v>Acciones de Fiscalización y Aseguramiento Sanitario</v>
          </cell>
          <cell r="G7184" t="str">
            <v>Línea Calidad de Agua y Saneamiento básico</v>
          </cell>
          <cell r="H7184" t="str">
            <v>GSP</v>
          </cell>
          <cell r="I7184" t="str">
            <v>Establecimiento vigilado y controlado</v>
          </cell>
          <cell r="J7184" t="str">
            <v>VER SIVIGILA</v>
          </cell>
          <cell r="K7184" t="str">
            <v>VER SIVIGILA</v>
          </cell>
          <cell r="L7184" t="str">
            <v>3_SUBA</v>
          </cell>
          <cell r="M7184" t="str">
            <v>2_NOVIEMBRE_2025</v>
          </cell>
          <cell r="N7184" t="str">
            <v>215212. Vigilancia de la Salud AmbientalVigilancia de la Salud Ambiental3_SUBA2_NOVIEMBRE_2025</v>
          </cell>
          <cell r="O7184">
            <v>122208</v>
          </cell>
          <cell r="R7184">
            <v>26</v>
          </cell>
          <cell r="S7184">
            <v>3177408</v>
          </cell>
        </row>
        <row r="7185">
          <cell r="E7185" t="str">
            <v>215312. Vigilancia de la Salud AmbientalVigilancia de la Salud Ambiental</v>
          </cell>
          <cell r="F7185" t="str">
            <v>Acciones de Fiscalización y Aseguramiento Sanitario</v>
          </cell>
          <cell r="G7185" t="str">
            <v>Línea Calidad de Agua y Saneamiento básico</v>
          </cell>
          <cell r="H7185" t="str">
            <v>GSP</v>
          </cell>
          <cell r="I7185" t="str">
            <v>Establecimiento vigilado y controlado</v>
          </cell>
          <cell r="J7185" t="str">
            <v>VER SIVIGILA</v>
          </cell>
          <cell r="K7185" t="str">
            <v>VER SIVIGILA</v>
          </cell>
          <cell r="L7185" t="str">
            <v>3_SUBA</v>
          </cell>
          <cell r="M7185" t="str">
            <v>2_NOVIEMBRE_2025</v>
          </cell>
          <cell r="N7185" t="str">
            <v>215312. Vigilancia de la Salud AmbientalVigilancia de la Salud Ambiental3_SUBA2_NOVIEMBRE_2025</v>
          </cell>
          <cell r="O7185">
            <v>183312</v>
          </cell>
          <cell r="R7185">
            <v>29</v>
          </cell>
          <cell r="S7185">
            <v>5316048</v>
          </cell>
        </row>
        <row r="7186">
          <cell r="E7186" t="str">
            <v>215412. Vigilancia de la Salud AmbientalVigilancia de la Salud Ambiental</v>
          </cell>
          <cell r="F7186" t="str">
            <v>Acciones de Fiscalización y Aseguramiento Sanitario</v>
          </cell>
          <cell r="G7186" t="str">
            <v>Línea Calidad de Agua y Saneamiento básico</v>
          </cell>
          <cell r="H7186" t="str">
            <v>GSP</v>
          </cell>
          <cell r="I7186" t="str">
            <v>Establecimiento vigilado y controlado</v>
          </cell>
          <cell r="J7186" t="str">
            <v>VER SIVIGILA</v>
          </cell>
          <cell r="K7186" t="str">
            <v>VER SIVIGILA</v>
          </cell>
          <cell r="L7186" t="str">
            <v>3_SUBA</v>
          </cell>
          <cell r="M7186" t="str">
            <v>2_NOVIEMBRE_2025</v>
          </cell>
          <cell r="N7186" t="str">
            <v>215412. Vigilancia de la Salud AmbientalVigilancia de la Salud Ambiental3_SUBA2_NOVIEMBRE_2025</v>
          </cell>
          <cell r="O7186">
            <v>122208</v>
          </cell>
          <cell r="R7186">
            <v>5</v>
          </cell>
          <cell r="S7186">
            <v>611040</v>
          </cell>
        </row>
        <row r="7187">
          <cell r="E7187" t="str">
            <v>238612. Vigilancia de la Salud AmbientalVigilancia de la Salud Ambiental</v>
          </cell>
          <cell r="F7187" t="str">
            <v>Atención de Eventos de Interés en salud pública</v>
          </cell>
          <cell r="G7187" t="str">
            <v>Línea Calidad de Agua y Saneamiento básico</v>
          </cell>
          <cell r="H7187" t="str">
            <v>GSP</v>
          </cell>
          <cell r="I7187" t="str">
            <v>Atención de Eventos de Interés en salud pública</v>
          </cell>
          <cell r="J7187" t="str">
            <v>VER SIVIGILA</v>
          </cell>
          <cell r="K7187" t="str">
            <v>VER SIVIGILA</v>
          </cell>
          <cell r="L7187" t="str">
            <v>3_SUBA</v>
          </cell>
          <cell r="M7187" t="str">
            <v>2_NOVIEMBRE_2025</v>
          </cell>
          <cell r="N7187" t="str">
            <v>238612. Vigilancia de la Salud AmbientalVigilancia de la Salud Ambiental3_SUBA2_NOVIEMBRE_2025</v>
          </cell>
          <cell r="O7187">
            <v>5621568</v>
          </cell>
          <cell r="R7187">
            <v>1</v>
          </cell>
          <cell r="S7187">
            <v>5621568</v>
          </cell>
        </row>
        <row r="7188">
          <cell r="E7188" t="str">
            <v>239412. Vigilancia de la Salud AmbientalVigilancia de la Salud Ambiental</v>
          </cell>
          <cell r="F7188" t="str">
            <v>Acciones de Fiscalización y Aseguramiento Sanitario</v>
          </cell>
          <cell r="G7188" t="str">
            <v>Línea Calidad de Agua y Saneamiento básico</v>
          </cell>
          <cell r="H7188" t="str">
            <v>GSP</v>
          </cell>
          <cell r="I7188" t="str">
            <v>Establecimiento vigilado y controlado</v>
          </cell>
          <cell r="J7188" t="str">
            <v>VER SIVIGILA</v>
          </cell>
          <cell r="K7188" t="str">
            <v>VER SIVIGILA</v>
          </cell>
          <cell r="L7188" t="str">
            <v>3_SUBA</v>
          </cell>
          <cell r="M7188" t="str">
            <v>2_NOVIEMBRE_2025</v>
          </cell>
          <cell r="N7188" t="str">
            <v>239412. Vigilancia de la Salud AmbientalVigilancia de la Salud Ambiental3_SUBA2_NOVIEMBRE_2025</v>
          </cell>
          <cell r="O7188">
            <v>143916</v>
          </cell>
          <cell r="R7188">
            <v>24</v>
          </cell>
          <cell r="S7188">
            <v>3453984</v>
          </cell>
        </row>
        <row r="7189">
          <cell r="E7189" t="str">
            <v>6512. Vigilancia de la Salud AmbientalVigilancia de la Salud Ambiental</v>
          </cell>
          <cell r="F7189" t="str">
            <v>Acciones de Fiscalización y Aseguramiento Sanitario</v>
          </cell>
          <cell r="G7189" t="str">
            <v>Línea de Medicamentos y Tecnologías en Salud</v>
          </cell>
          <cell r="H7189" t="str">
            <v>GSP</v>
          </cell>
          <cell r="I7189" t="str">
            <v>Establecimiento vigilado y controlado</v>
          </cell>
          <cell r="J7189" t="str">
            <v>VER SIVIGILA</v>
          </cell>
          <cell r="K7189" t="str">
            <v>VER SIVIGILA</v>
          </cell>
          <cell r="L7189" t="str">
            <v>3_SUBA</v>
          </cell>
          <cell r="M7189" t="str">
            <v>2_NOVIEMBRE_2025</v>
          </cell>
          <cell r="N7189" t="str">
            <v>6512. Vigilancia de la Salud AmbientalVigilancia de la Salud Ambiental3_SUBA2_NOVIEMBRE_2025</v>
          </cell>
          <cell r="O7189">
            <v>140968</v>
          </cell>
          <cell r="R7189">
            <v>50</v>
          </cell>
          <cell r="S7189">
            <v>7048400</v>
          </cell>
        </row>
        <row r="7190">
          <cell r="E7190" t="str">
            <v>6612. Vigilancia de la Salud AmbientalVigilancia de la Salud Ambiental</v>
          </cell>
          <cell r="F7190" t="str">
            <v>Acciones de Fiscalización y Aseguramiento Sanitario</v>
          </cell>
          <cell r="G7190" t="str">
            <v>Línea de Medicamentos y Tecnologías en Salud</v>
          </cell>
          <cell r="H7190" t="str">
            <v>GSP</v>
          </cell>
          <cell r="I7190" t="str">
            <v>Establecimiento vigilado y controlado</v>
          </cell>
          <cell r="J7190" t="str">
            <v>VER SIVIGILA</v>
          </cell>
          <cell r="K7190" t="str">
            <v>VER SIVIGILA</v>
          </cell>
          <cell r="L7190" t="str">
            <v>3_SUBA</v>
          </cell>
          <cell r="M7190" t="str">
            <v>2_NOVIEMBRE_2025</v>
          </cell>
          <cell r="N7190" t="str">
            <v>6612. Vigilancia de la Salud AmbientalVigilancia de la Salud Ambiental3_SUBA2_NOVIEMBRE_2025</v>
          </cell>
          <cell r="O7190">
            <v>281936</v>
          </cell>
          <cell r="R7190">
            <v>1</v>
          </cell>
          <cell r="S7190">
            <v>281936</v>
          </cell>
        </row>
        <row r="7191">
          <cell r="E7191" t="str">
            <v>6812. Vigilancia de la Salud AmbientalVigilancia de la Salud Ambiental</v>
          </cell>
          <cell r="F7191" t="str">
            <v>Acciones de Fiscalización y Aseguramiento Sanitario</v>
          </cell>
          <cell r="G7191" t="str">
            <v>Línea de Medicamentos y Tecnologías en Salud</v>
          </cell>
          <cell r="H7191" t="str">
            <v>GSP</v>
          </cell>
          <cell r="I7191" t="str">
            <v>Establecimiento vigilado y controlado</v>
          </cell>
          <cell r="J7191" t="str">
            <v>VER SIVIGILA</v>
          </cell>
          <cell r="K7191" t="str">
            <v>VER SIVIGILA</v>
          </cell>
          <cell r="L7191" t="str">
            <v>3_SUBA</v>
          </cell>
          <cell r="M7191" t="str">
            <v>2_NOVIEMBRE_2025</v>
          </cell>
          <cell r="N7191" t="str">
            <v>6812. Vigilancia de la Salud AmbientalVigilancia de la Salud Ambiental3_SUBA2_NOVIEMBRE_2025</v>
          </cell>
          <cell r="O7191">
            <v>281936</v>
          </cell>
          <cell r="R7191">
            <v>2</v>
          </cell>
          <cell r="S7191">
            <v>563872</v>
          </cell>
        </row>
        <row r="7192">
          <cell r="E7192" t="str">
            <v>6912. Vigilancia de la Salud AmbientalVigilancia de la Salud Ambiental</v>
          </cell>
          <cell r="F7192" t="str">
            <v>Acciones de Fiscalización y Aseguramiento Sanitario</v>
          </cell>
          <cell r="G7192" t="str">
            <v>Línea de Medicamentos y Tecnologías en Salud</v>
          </cell>
          <cell r="H7192" t="str">
            <v>GSP</v>
          </cell>
          <cell r="I7192" t="str">
            <v>Establecimiento vigilado y controlado</v>
          </cell>
          <cell r="J7192" t="str">
            <v>VER SIVIGILA</v>
          </cell>
          <cell r="K7192" t="str">
            <v>VER SIVIGILA</v>
          </cell>
          <cell r="L7192" t="str">
            <v>3_SUBA</v>
          </cell>
          <cell r="M7192" t="str">
            <v>2_NOVIEMBRE_2025</v>
          </cell>
          <cell r="N7192" t="str">
            <v>6912. Vigilancia de la Salud AmbientalVigilancia de la Salud Ambiental3_SUBA2_NOVIEMBRE_2025</v>
          </cell>
          <cell r="O7192">
            <v>71958</v>
          </cell>
          <cell r="R7192">
            <v>22</v>
          </cell>
          <cell r="S7192">
            <v>1583076</v>
          </cell>
        </row>
        <row r="7193">
          <cell r="E7193" t="str">
            <v>7112. Vigilancia de la Salud AmbientalVigilancia de la Salud Ambiental</v>
          </cell>
          <cell r="F7193" t="str">
            <v>Acciones de Fiscalización y Aseguramiento Sanitario</v>
          </cell>
          <cell r="G7193" t="str">
            <v>Línea de Medicamentos y Tecnologías en Salud</v>
          </cell>
          <cell r="H7193" t="str">
            <v>GSP</v>
          </cell>
          <cell r="I7193" t="str">
            <v>Establecimiento vigilado y controlado</v>
          </cell>
          <cell r="J7193" t="str">
            <v>VER SIVIGILA</v>
          </cell>
          <cell r="K7193" t="str">
            <v>VER SIVIGILA</v>
          </cell>
          <cell r="L7193" t="str">
            <v>3_SUBA</v>
          </cell>
          <cell r="M7193" t="str">
            <v>2_NOVIEMBRE_2025</v>
          </cell>
          <cell r="N7193" t="str">
            <v>7112. Vigilancia de la Salud AmbientalVigilancia de la Salud Ambiental3_SUBA2_NOVIEMBRE_2025</v>
          </cell>
          <cell r="O7193">
            <v>71958</v>
          </cell>
          <cell r="R7193">
            <v>4</v>
          </cell>
          <cell r="S7193">
            <v>287832</v>
          </cell>
        </row>
        <row r="7194">
          <cell r="E7194" t="str">
            <v>7312. Vigilancia de la Salud AmbientalVigilancia de la Salud Ambiental</v>
          </cell>
          <cell r="F7194" t="str">
            <v>Acciones de Fiscalización y Aseguramiento Sanitario</v>
          </cell>
          <cell r="G7194" t="str">
            <v>Línea de Medicamentos y Tecnologías en Salud</v>
          </cell>
          <cell r="H7194" t="str">
            <v>GSP</v>
          </cell>
          <cell r="I7194" t="str">
            <v>Establecimiento vigilado y controlado</v>
          </cell>
          <cell r="J7194" t="str">
            <v>VER SIVIGILA</v>
          </cell>
          <cell r="K7194" t="str">
            <v>VER SIVIGILA</v>
          </cell>
          <cell r="L7194" t="str">
            <v>3_SUBA</v>
          </cell>
          <cell r="M7194" t="str">
            <v>2_NOVIEMBRE_2025</v>
          </cell>
          <cell r="N7194" t="str">
            <v>7312. Vigilancia de la Salud AmbientalVigilancia de la Salud Ambiental3_SUBA2_NOVIEMBRE_2025</v>
          </cell>
          <cell r="O7194">
            <v>281936</v>
          </cell>
          <cell r="R7194">
            <v>2</v>
          </cell>
          <cell r="S7194">
            <v>563872</v>
          </cell>
        </row>
        <row r="7195">
          <cell r="E7195" t="str">
            <v>7612. Vigilancia de la Salud AmbientalVigilancia de la Salud Ambiental</v>
          </cell>
          <cell r="F7195" t="str">
            <v>Acciones de Fiscalización y Aseguramiento Sanitario</v>
          </cell>
          <cell r="G7195" t="str">
            <v>Línea de Medicamentos y Tecnologías en Salud</v>
          </cell>
          <cell r="H7195" t="str">
            <v>GSP</v>
          </cell>
          <cell r="I7195" t="str">
            <v>Establecimiento vigilado y controlado</v>
          </cell>
          <cell r="J7195" t="str">
            <v>VER SIVIGILA</v>
          </cell>
          <cell r="K7195" t="str">
            <v>VER SIVIGILA</v>
          </cell>
          <cell r="L7195" t="str">
            <v>3_SUBA</v>
          </cell>
          <cell r="M7195" t="str">
            <v>2_NOVIEMBRE_2025</v>
          </cell>
          <cell r="N7195" t="str">
            <v>7612. Vigilancia de la Salud AmbientalVigilancia de la Salud Ambiental3_SUBA2_NOVIEMBRE_2025</v>
          </cell>
          <cell r="O7195">
            <v>211452</v>
          </cell>
          <cell r="R7195">
            <v>1</v>
          </cell>
          <cell r="S7195">
            <v>211452</v>
          </cell>
        </row>
        <row r="7196">
          <cell r="E7196" t="str">
            <v>7912. Vigilancia de la Salud AmbientalVigilancia de la Salud Ambiental</v>
          </cell>
          <cell r="F7196" t="str">
            <v>Acciones de Fiscalización y Aseguramiento Sanitario</v>
          </cell>
          <cell r="G7196" t="str">
            <v>Línea de Medicamentos y Tecnologías en Salud</v>
          </cell>
          <cell r="H7196" t="str">
            <v>GSP</v>
          </cell>
          <cell r="I7196" t="str">
            <v>Establecimiento vigilado y controlado</v>
          </cell>
          <cell r="J7196" t="str">
            <v>VER SIVIGILA</v>
          </cell>
          <cell r="K7196" t="str">
            <v>VER SIVIGILA</v>
          </cell>
          <cell r="L7196" t="str">
            <v>3_SUBA</v>
          </cell>
          <cell r="M7196" t="str">
            <v>2_NOVIEMBRE_2025</v>
          </cell>
          <cell r="N7196" t="str">
            <v>7912. Vigilancia de la Salud AmbientalVigilancia de la Salud Ambiental3_SUBA2_NOVIEMBRE_2025</v>
          </cell>
          <cell r="O7196">
            <v>105726</v>
          </cell>
          <cell r="R7196">
            <v>5</v>
          </cell>
          <cell r="S7196">
            <v>528630</v>
          </cell>
        </row>
        <row r="7197">
          <cell r="E7197" t="str">
            <v>8112. Vigilancia de la Salud AmbientalVigilancia de la Salud Ambiental</v>
          </cell>
          <cell r="F7197" t="str">
            <v>Acciones de Fiscalización y Aseguramiento Sanitario</v>
          </cell>
          <cell r="G7197" t="str">
            <v>Línea de Medicamentos y Tecnologías en Salud</v>
          </cell>
          <cell r="H7197" t="str">
            <v>GSP</v>
          </cell>
          <cell r="I7197" t="str">
            <v>Establecimiento vigilado y controlado</v>
          </cell>
          <cell r="J7197" t="str">
            <v>VER SIVIGILA</v>
          </cell>
          <cell r="K7197" t="str">
            <v>VER SIVIGILA</v>
          </cell>
          <cell r="L7197" t="str">
            <v>3_SUBA</v>
          </cell>
          <cell r="M7197" t="str">
            <v>2_NOVIEMBRE_2025</v>
          </cell>
          <cell r="N7197" t="str">
            <v>8112. Vigilancia de la Salud AmbientalVigilancia de la Salud Ambiental3_SUBA2_NOVIEMBRE_2025</v>
          </cell>
          <cell r="O7197">
            <v>211452</v>
          </cell>
          <cell r="R7197">
            <v>28</v>
          </cell>
          <cell r="S7197">
            <v>5920656</v>
          </cell>
        </row>
        <row r="7198">
          <cell r="E7198" t="str">
            <v>101512. Vigilancia de la Salud AmbientalVigilancia de la Salud Ambiental</v>
          </cell>
          <cell r="F7198" t="str">
            <v>Acciones de Fiscalización y Aseguramiento Sanitario</v>
          </cell>
          <cell r="G7198" t="str">
            <v>Línea de Medicamentos y Tecnologías en Salud</v>
          </cell>
          <cell r="H7198" t="str">
            <v>GSP</v>
          </cell>
          <cell r="I7198" t="str">
            <v>Establecimiento vigilado y controlado</v>
          </cell>
          <cell r="J7198" t="str">
            <v>VER SIVIGILA</v>
          </cell>
          <cell r="K7198" t="str">
            <v>VER SIVIGILA</v>
          </cell>
          <cell r="L7198" t="str">
            <v>3_SUBA</v>
          </cell>
          <cell r="M7198" t="str">
            <v>2_NOVIEMBRE_2025</v>
          </cell>
          <cell r="N7198" t="str">
            <v>101512. Vigilancia de la Salud AmbientalVigilancia de la Salud Ambiental3_SUBA2_NOVIEMBRE_2025</v>
          </cell>
          <cell r="O7198">
            <v>105726</v>
          </cell>
          <cell r="R7198">
            <v>12</v>
          </cell>
          <cell r="S7198">
            <v>1268712</v>
          </cell>
        </row>
        <row r="7199">
          <cell r="E7199" t="str">
            <v>177112. Vigilancia de la Salud AmbientalVigilancia de la Salud Ambiental</v>
          </cell>
          <cell r="F7199" t="str">
            <v>Acciones de Fiscalización y Aseguramiento Sanitario</v>
          </cell>
          <cell r="G7199" t="str">
            <v>Línea de Medicamentos y Tecnologías en Salud</v>
          </cell>
          <cell r="H7199" t="str">
            <v>GSP</v>
          </cell>
          <cell r="I7199" t="str">
            <v>Establecimiento vigilado y controlado</v>
          </cell>
          <cell r="J7199" t="str">
            <v>VER SIVIGILA</v>
          </cell>
          <cell r="K7199" t="str">
            <v>VER SIVIGILA</v>
          </cell>
          <cell r="L7199" t="str">
            <v>3_SUBA</v>
          </cell>
          <cell r="M7199" t="str">
            <v>2_NOVIEMBRE_2025</v>
          </cell>
          <cell r="N7199" t="str">
            <v>177112. Vigilancia de la Salud AmbientalVigilancia de la Salud Ambiental3_SUBA2_NOVIEMBRE_2025</v>
          </cell>
          <cell r="O7199">
            <v>140968</v>
          </cell>
          <cell r="R7199">
            <v>1</v>
          </cell>
          <cell r="S7199">
            <v>140968</v>
          </cell>
        </row>
        <row r="7200">
          <cell r="E7200" t="str">
            <v>177212. Vigilancia de la Salud AmbientalVigilancia de la Salud Ambiental</v>
          </cell>
          <cell r="F7200" t="str">
            <v>Acciones de Fiscalización y Aseguramiento Sanitario</v>
          </cell>
          <cell r="G7200" t="str">
            <v>Línea de Medicamentos y Tecnologías en Salud</v>
          </cell>
          <cell r="H7200" t="str">
            <v>GSP</v>
          </cell>
          <cell r="I7200" t="str">
            <v>Establecimiento vigilado y controlado</v>
          </cell>
          <cell r="J7200" t="str">
            <v>VER SIVIGILA</v>
          </cell>
          <cell r="K7200" t="str">
            <v>VER SIVIGILA</v>
          </cell>
          <cell r="L7200" t="str">
            <v>3_SUBA</v>
          </cell>
          <cell r="M7200" t="str">
            <v>2_NOVIEMBRE_2025</v>
          </cell>
          <cell r="N7200" t="str">
            <v>177212. Vigilancia de la Salud AmbientalVigilancia de la Salud Ambiental3_SUBA2_NOVIEMBRE_2025</v>
          </cell>
          <cell r="O7200">
            <v>0</v>
          </cell>
          <cell r="R7200">
            <v>0</v>
          </cell>
          <cell r="S7200">
            <v>0</v>
          </cell>
        </row>
        <row r="7201">
          <cell r="E7201" t="str">
            <v>188212. Vigilancia de la Salud AmbientalVigilancia de la Salud Ambiental</v>
          </cell>
          <cell r="F7201" t="str">
            <v>Acciones de Fiscalización y Aseguramiento Sanitario</v>
          </cell>
          <cell r="G7201" t="str">
            <v>Línea de Medicamentos y Tecnologías en Salud</v>
          </cell>
          <cell r="H7201" t="str">
            <v>GSP</v>
          </cell>
          <cell r="I7201" t="str">
            <v>Establecimiento vigilado y controlado</v>
          </cell>
          <cell r="J7201" t="str">
            <v>VER SIVIGILA</v>
          </cell>
          <cell r="K7201" t="str">
            <v>VER SIVIGILA</v>
          </cell>
          <cell r="L7201" t="str">
            <v>3_SUBA</v>
          </cell>
          <cell r="M7201" t="str">
            <v>2_NOVIEMBRE_2025</v>
          </cell>
          <cell r="N7201" t="str">
            <v>188212. Vigilancia de la Salud AmbientalVigilancia de la Salud Ambiental3_SUBA2_NOVIEMBRE_2025</v>
          </cell>
          <cell r="O7201">
            <v>0</v>
          </cell>
          <cell r="R7201">
            <v>0</v>
          </cell>
          <cell r="S7201">
            <v>0</v>
          </cell>
        </row>
        <row r="7202">
          <cell r="E7202" t="str">
            <v>194512. Vigilancia de la Salud AmbientalVigilancia de la Salud Ambiental</v>
          </cell>
          <cell r="F7202" t="str">
            <v>Acciones de Fiscalización y Aseguramiento Sanitario</v>
          </cell>
          <cell r="G7202" t="str">
            <v>Línea de Medicamentos y Tecnologías en Salud</v>
          </cell>
          <cell r="H7202" t="str">
            <v>GSP</v>
          </cell>
          <cell r="I7202" t="str">
            <v>Establecimiento vigilado y controlado</v>
          </cell>
          <cell r="J7202" t="str">
            <v>VER SIVIGILA</v>
          </cell>
          <cell r="K7202" t="str">
            <v>VER SIVIGILA</v>
          </cell>
          <cell r="L7202" t="str">
            <v>3_SUBA</v>
          </cell>
          <cell r="M7202" t="str">
            <v>2_NOVIEMBRE_2025</v>
          </cell>
          <cell r="N7202" t="str">
            <v>194512. Vigilancia de la Salud AmbientalVigilancia de la Salud Ambiental3_SUBA2_NOVIEMBRE_2025</v>
          </cell>
          <cell r="O7202">
            <v>0</v>
          </cell>
          <cell r="R7202">
            <v>0</v>
          </cell>
          <cell r="S7202">
            <v>0</v>
          </cell>
        </row>
        <row r="7203">
          <cell r="E7203" t="str">
            <v>210612. Vigilancia de la Salud AmbientalVigilancia de la Salud Ambiental</v>
          </cell>
          <cell r="F7203" t="str">
            <v>Acciones de Fiscalización y Aseguramiento Sanitario</v>
          </cell>
          <cell r="G7203" t="str">
            <v>Línea de Medicamentos y Tecnologías en Salud</v>
          </cell>
          <cell r="H7203" t="str">
            <v>GSP</v>
          </cell>
          <cell r="I7203" t="str">
            <v>Establecimiento vigilado y controlado</v>
          </cell>
          <cell r="J7203" t="str">
            <v>VER SIVIGILA</v>
          </cell>
          <cell r="K7203" t="str">
            <v>VER SIVIGILA</v>
          </cell>
          <cell r="L7203" t="str">
            <v>3_SUBA</v>
          </cell>
          <cell r="M7203" t="str">
            <v>2_NOVIEMBRE_2025</v>
          </cell>
          <cell r="N7203" t="str">
            <v>210612. Vigilancia de la Salud AmbientalVigilancia de la Salud Ambiental3_SUBA2_NOVIEMBRE_2025</v>
          </cell>
          <cell r="O7203">
            <v>71958</v>
          </cell>
          <cell r="R7203">
            <v>2</v>
          </cell>
          <cell r="S7203">
            <v>143916</v>
          </cell>
        </row>
        <row r="7204">
          <cell r="E7204" t="str">
            <v>110312. Vigilancia de la Salud AmbientalVigilancia de la Salud Ambiental</v>
          </cell>
          <cell r="F7204" t="str">
            <v xml:space="preserve">Prevención, Vigilancia  y Control de Enfermedades Zoonóticas </v>
          </cell>
          <cell r="G7204" t="str">
            <v>Línea eventos transmisibles de origen zoonótico</v>
          </cell>
          <cell r="H7204" t="str">
            <v>GSP</v>
          </cell>
          <cell r="I7204" t="str">
            <v>Control de vectores</v>
          </cell>
          <cell r="J7204" t="str">
            <v>VER SIVIGILA</v>
          </cell>
          <cell r="K7204" t="str">
            <v>VER SIVIGILA</v>
          </cell>
          <cell r="L7204" t="str">
            <v>3_SUBA</v>
          </cell>
          <cell r="M7204" t="str">
            <v>2_NOVIEMBRE_2025</v>
          </cell>
          <cell r="N7204" t="str">
            <v>110312. Vigilancia de la Salud AmbientalVigilancia de la Salud Ambiental3_SUBA2_NOVIEMBRE_2025</v>
          </cell>
          <cell r="O7204">
            <v>0</v>
          </cell>
          <cell r="R7204">
            <v>0</v>
          </cell>
          <cell r="S7204">
            <v>0</v>
          </cell>
        </row>
        <row r="7205">
          <cell r="E7205" t="str">
            <v>173712. Vigilancia de la Salud AmbientalVigilancia de la Salud Ambiental</v>
          </cell>
          <cell r="F7205" t="str">
            <v>Acciones de Fiscalización y Aseguramiento Sanitario</v>
          </cell>
          <cell r="G7205" t="str">
            <v>Línea eventos transmisibles de origen zoonótico</v>
          </cell>
          <cell r="H7205" t="str">
            <v>GSP</v>
          </cell>
          <cell r="I7205" t="str">
            <v>Establecimiento vigilado y controlado</v>
          </cell>
          <cell r="J7205" t="str">
            <v>VER SIVIGILA</v>
          </cell>
          <cell r="K7205" t="str">
            <v>VER SIVIGILA</v>
          </cell>
          <cell r="L7205" t="str">
            <v>3_SUBA</v>
          </cell>
          <cell r="M7205" t="str">
            <v>2_NOVIEMBRE_2025</v>
          </cell>
          <cell r="N7205" t="str">
            <v>173712. Vigilancia de la Salud AmbientalVigilancia de la Salud Ambiental3_SUBA2_NOVIEMBRE_2025</v>
          </cell>
          <cell r="O7205">
            <v>61104</v>
          </cell>
          <cell r="R7205">
            <v>6</v>
          </cell>
          <cell r="S7205">
            <v>366624</v>
          </cell>
        </row>
        <row r="7206">
          <cell r="E7206" t="str">
            <v>178312. Vigilancia de la Salud AmbientalVigilancia de la Salud Ambiental</v>
          </cell>
          <cell r="F7206" t="str">
            <v>Acciones de Fiscalización y Aseguramiento Sanitario</v>
          </cell>
          <cell r="G7206" t="str">
            <v>Línea eventos transmisibles de origen zoonótico</v>
          </cell>
          <cell r="H7206" t="str">
            <v>GSP</v>
          </cell>
          <cell r="I7206" t="str">
            <v>Establecimiento vigilado y controlado</v>
          </cell>
          <cell r="J7206" t="str">
            <v>VER SIVIGILA</v>
          </cell>
          <cell r="K7206" t="str">
            <v>VER SIVIGILA</v>
          </cell>
          <cell r="L7206" t="str">
            <v>3_SUBA</v>
          </cell>
          <cell r="M7206" t="str">
            <v>2_NOVIEMBRE_2025</v>
          </cell>
          <cell r="N7206" t="str">
            <v>178312. Vigilancia de la Salud AmbientalVigilancia de la Salud Ambiental3_SUBA2_NOVIEMBRE_2025</v>
          </cell>
          <cell r="O7206">
            <v>0</v>
          </cell>
          <cell r="R7206">
            <v>0</v>
          </cell>
          <cell r="S7206">
            <v>0</v>
          </cell>
        </row>
        <row r="7207">
          <cell r="E7207" t="str">
            <v>215612. Vigilancia de la Salud AmbientalVigilancia de la Salud Ambiental</v>
          </cell>
          <cell r="F7207" t="str">
            <v>Acciones de Fiscalización y Aseguramiento Sanitario</v>
          </cell>
          <cell r="G7207" t="str">
            <v>Línea eventos transmisibles de origen zoonótico</v>
          </cell>
          <cell r="H7207" t="str">
            <v>GSP</v>
          </cell>
          <cell r="I7207" t="str">
            <v>Establecimiento vigilado y controlado</v>
          </cell>
          <cell r="J7207" t="str">
            <v>VER SIVIGILA</v>
          </cell>
          <cell r="K7207" t="str">
            <v>VER SIVIGILA</v>
          </cell>
          <cell r="L7207" t="str">
            <v>3_SUBA</v>
          </cell>
          <cell r="M7207" t="str">
            <v>2_NOVIEMBRE_2025</v>
          </cell>
          <cell r="N7207" t="str">
            <v>215612. Vigilancia de la Salud AmbientalVigilancia de la Salud Ambiental3_SUBA2_NOVIEMBRE_2025</v>
          </cell>
          <cell r="O7207">
            <v>0</v>
          </cell>
          <cell r="R7207">
            <v>0</v>
          </cell>
          <cell r="S7207">
            <v>0</v>
          </cell>
        </row>
        <row r="7208">
          <cell r="E7208" t="str">
            <v>215712. Vigilancia de la Salud AmbientalVigilancia de la Salud Ambiental</v>
          </cell>
          <cell r="F7208" t="str">
            <v>Acciones de Fiscalización y Aseguramiento Sanitario</v>
          </cell>
          <cell r="G7208" t="str">
            <v>Línea eventos transmisibles de origen zoonótico</v>
          </cell>
          <cell r="H7208" t="str">
            <v>GSP</v>
          </cell>
          <cell r="I7208" t="str">
            <v>Establecimiento vigilado y controlado</v>
          </cell>
          <cell r="J7208" t="str">
            <v>VER SIVIGILA</v>
          </cell>
          <cell r="K7208" t="str">
            <v>VER SIVIGILA</v>
          </cell>
          <cell r="L7208" t="str">
            <v>3_SUBA</v>
          </cell>
          <cell r="M7208" t="str">
            <v>2_NOVIEMBRE_2025</v>
          </cell>
          <cell r="N7208" t="str">
            <v>215712. Vigilancia de la Salud AmbientalVigilancia de la Salud Ambiental3_SUBA2_NOVIEMBRE_2025</v>
          </cell>
          <cell r="O7208">
            <v>0</v>
          </cell>
          <cell r="R7208">
            <v>0</v>
          </cell>
          <cell r="S7208">
            <v>0</v>
          </cell>
        </row>
        <row r="7209">
          <cell r="E7209" t="str">
            <v>238712. Vigilancia de la Salud AmbientalVigilancia de la Salud Ambiental</v>
          </cell>
          <cell r="F7209" t="str">
            <v>Acciones de Fiscalización y Aseguramiento Sanitario</v>
          </cell>
          <cell r="G7209" t="str">
            <v>Línea eventos transmisibles de origen zoonótico</v>
          </cell>
          <cell r="H7209" t="str">
            <v>GSP</v>
          </cell>
          <cell r="I7209" t="str">
            <v>Establecimiento vigilado y controlado</v>
          </cell>
          <cell r="J7209" t="str">
            <v>VER SIVIGILA</v>
          </cell>
          <cell r="K7209" t="str">
            <v>VER SIVIGILA</v>
          </cell>
          <cell r="L7209" t="str">
            <v>3_SUBA</v>
          </cell>
          <cell r="M7209" t="str">
            <v>2_NOVIEMBRE_2025</v>
          </cell>
          <cell r="N7209" t="str">
            <v>238712. Vigilancia de la Salud AmbientalVigilancia de la Salud Ambiental3_SUBA2_NOVIEMBRE_2025</v>
          </cell>
          <cell r="O7209">
            <v>61104</v>
          </cell>
          <cell r="R7209">
            <v>4</v>
          </cell>
          <cell r="S7209">
            <v>244416</v>
          </cell>
        </row>
        <row r="7210">
          <cell r="E7210" t="str">
            <v>238812. Vigilancia de la Salud AmbientalVigilancia de la Salud Ambiental</v>
          </cell>
          <cell r="F7210" t="str">
            <v>Acciones de Fiscalización y Aseguramiento Sanitario</v>
          </cell>
          <cell r="G7210" t="str">
            <v>Línea eventos transmisibles de origen zoonótico</v>
          </cell>
          <cell r="H7210" t="str">
            <v>GSP</v>
          </cell>
          <cell r="I7210" t="str">
            <v>Establecimiento vigilado y controlado</v>
          </cell>
          <cell r="J7210" t="str">
            <v>VER SIVIGILA</v>
          </cell>
          <cell r="K7210" t="str">
            <v>VER SIVIGILA</v>
          </cell>
          <cell r="L7210" t="str">
            <v>3_SUBA</v>
          </cell>
          <cell r="M7210" t="str">
            <v>2_NOVIEMBRE_2025</v>
          </cell>
          <cell r="N7210" t="str">
            <v>238812. Vigilancia de la Salud AmbientalVigilancia de la Salud Ambiental3_SUBA2_NOVIEMBRE_2025</v>
          </cell>
          <cell r="O7210">
            <v>91656</v>
          </cell>
          <cell r="R7210">
            <v>28</v>
          </cell>
          <cell r="S7210">
            <v>2566368</v>
          </cell>
        </row>
        <row r="7211">
          <cell r="E7211" t="str">
            <v>239312. Vigilancia de la Salud AmbientalVigilancia de la Salud Ambiental</v>
          </cell>
          <cell r="F7211" t="str">
            <v>Acciones de Fiscalización y Aseguramiento Sanitario</v>
          </cell>
          <cell r="G7211" t="str">
            <v>Línea eventos transmisibles de origen zoonótico</v>
          </cell>
          <cell r="H7211" t="str">
            <v>GSP</v>
          </cell>
          <cell r="I7211" t="str">
            <v>Establecimiento vigilado y controlado</v>
          </cell>
          <cell r="J7211" t="str">
            <v>VER SIVIGILA</v>
          </cell>
          <cell r="K7211" t="str">
            <v>VER SIVIGILA</v>
          </cell>
          <cell r="L7211" t="str">
            <v>3_SUBA</v>
          </cell>
          <cell r="M7211" t="str">
            <v>2_NOVIEMBRE_2025</v>
          </cell>
          <cell r="N7211" t="str">
            <v>239312. Vigilancia de la Salud AmbientalVigilancia de la Salud Ambiental3_SUBA2_NOVIEMBRE_2025</v>
          </cell>
          <cell r="O7211">
            <v>91656</v>
          </cell>
          <cell r="R7211">
            <v>32</v>
          </cell>
          <cell r="S7211">
            <v>2932992</v>
          </cell>
        </row>
        <row r="7212">
          <cell r="E7212" t="str">
            <v>245712. Vigilancia de la Salud AmbientalVigilancia de la Salud Ambiental</v>
          </cell>
          <cell r="F7212" t="str">
            <v xml:space="preserve">Prevención, Vigilancia  y Control de Enfermedades Zoonóticas </v>
          </cell>
          <cell r="G7212" t="str">
            <v>Línea eventos transmisibles de origen zoonótico</v>
          </cell>
          <cell r="H7212" t="str">
            <v>GSP</v>
          </cell>
          <cell r="I7212" t="str">
            <v>Prevención y Control de enfermedades zoonóticas</v>
          </cell>
          <cell r="J7212" t="str">
            <v>VER SIVIGILA</v>
          </cell>
          <cell r="K7212" t="str">
            <v>VER SIVIGILA</v>
          </cell>
          <cell r="L7212" t="str">
            <v>3_SUBA</v>
          </cell>
          <cell r="M7212" t="str">
            <v>2_NOVIEMBRE_2025</v>
          </cell>
          <cell r="N7212" t="str">
            <v>245712. Vigilancia de la Salud AmbientalVigilancia de la Salud Ambiental3_SUBA2_NOVIEMBRE_2025</v>
          </cell>
          <cell r="O7212">
            <v>0</v>
          </cell>
          <cell r="R7212">
            <v>0</v>
          </cell>
          <cell r="S7212">
            <v>0</v>
          </cell>
        </row>
        <row r="7213">
          <cell r="E7213" t="str">
            <v>245812. Vigilancia de la Salud AmbientalVigilancia de la Salud Ambiental</v>
          </cell>
          <cell r="F7213" t="str">
            <v>Acciones de Fiscalización y Aseguramiento Sanitario</v>
          </cell>
          <cell r="G7213" t="str">
            <v>Línea eventos transmisibles de origen zoonótico</v>
          </cell>
          <cell r="H7213" t="str">
            <v>GSP</v>
          </cell>
          <cell r="I7213" t="str">
            <v>Establecimiento vigilado y controlado</v>
          </cell>
          <cell r="J7213" t="str">
            <v>VER SIVIGILA</v>
          </cell>
          <cell r="K7213" t="str">
            <v>VER SIVIGILA</v>
          </cell>
          <cell r="L7213" t="str">
            <v>3_SUBA</v>
          </cell>
          <cell r="M7213" t="str">
            <v>2_NOVIEMBRE_2025</v>
          </cell>
          <cell r="N7213" t="str">
            <v>245812. Vigilancia de la Salud AmbientalVigilancia de la Salud Ambiental3_SUBA2_NOVIEMBRE_2025</v>
          </cell>
          <cell r="O7213">
            <v>122208</v>
          </cell>
          <cell r="R7213">
            <v>10</v>
          </cell>
          <cell r="S7213">
            <v>1222080</v>
          </cell>
        </row>
        <row r="7214">
          <cell r="E7214" t="str">
            <v>245912. Vigilancia de la Salud AmbientalVigilancia de la Salud Ambiental</v>
          </cell>
          <cell r="F7214" t="str">
            <v>Acciones de Fiscalización y Aseguramiento Sanitario</v>
          </cell>
          <cell r="G7214" t="str">
            <v>Línea eventos transmisibles de origen zoonótico</v>
          </cell>
          <cell r="H7214" t="str">
            <v>GSP</v>
          </cell>
          <cell r="I7214" t="str">
            <v>Establecimiento vigilado y controlado</v>
          </cell>
          <cell r="J7214" t="str">
            <v>VER SIVIGILA</v>
          </cell>
          <cell r="K7214" t="str">
            <v>VER SIVIGILA</v>
          </cell>
          <cell r="L7214" t="str">
            <v>3_SUBA</v>
          </cell>
          <cell r="M7214" t="str">
            <v>2_NOVIEMBRE_2025</v>
          </cell>
          <cell r="N7214" t="str">
            <v>245912. Vigilancia de la Salud AmbientalVigilancia de la Salud Ambiental3_SUBA2_NOVIEMBRE_2025</v>
          </cell>
          <cell r="O7214">
            <v>122208</v>
          </cell>
          <cell r="R7214">
            <v>7</v>
          </cell>
          <cell r="S7214">
            <v>855456</v>
          </cell>
        </row>
        <row r="7215">
          <cell r="E7215" t="str">
            <v>246012. Vigilancia de la Salud AmbientalVigilancia de la Salud Ambiental</v>
          </cell>
          <cell r="F7215" t="str">
            <v>Acciones de Fiscalización y Aseguramiento Sanitario</v>
          </cell>
          <cell r="G7215" t="str">
            <v>Línea eventos transmisibles de origen zoonótico</v>
          </cell>
          <cell r="H7215" t="str">
            <v>GSP</v>
          </cell>
          <cell r="I7215" t="str">
            <v>Establecimiento vigilado y controlado</v>
          </cell>
          <cell r="J7215" t="str">
            <v>VER SIVIGILA</v>
          </cell>
          <cell r="K7215" t="str">
            <v>VER SIVIGILA</v>
          </cell>
          <cell r="L7215" t="str">
            <v>3_SUBA</v>
          </cell>
          <cell r="M7215" t="str">
            <v>2_NOVIEMBRE_2025</v>
          </cell>
          <cell r="N7215" t="str">
            <v>246012. Vigilancia de la Salud AmbientalVigilancia de la Salud Ambiental3_SUBA2_NOVIEMBRE_2025</v>
          </cell>
          <cell r="O7215">
            <v>183312</v>
          </cell>
          <cell r="R7215">
            <v>6</v>
          </cell>
          <cell r="S7215">
            <v>1099872</v>
          </cell>
        </row>
        <row r="7216">
          <cell r="E7216" t="str">
            <v>252512. Vigilancia de la Salud AmbientalVigilancia de la Salud Ambiental</v>
          </cell>
          <cell r="F7216" t="str">
            <v xml:space="preserve">Prevención, Vigilancia  y Control de Enfermedades Zoonóticas </v>
          </cell>
          <cell r="G7216" t="str">
            <v>Línea eventos transmisibles de origen zoonótico</v>
          </cell>
          <cell r="H7216" t="str">
            <v>GSP</v>
          </cell>
          <cell r="I7216" t="str">
            <v>Prevención y Control de enfermedades zoonóticas</v>
          </cell>
          <cell r="J7216" t="str">
            <v>VER SIVIGILA</v>
          </cell>
          <cell r="K7216" t="str">
            <v>VER SIVIGILA</v>
          </cell>
          <cell r="L7216" t="str">
            <v>3_SUBA</v>
          </cell>
          <cell r="M7216" t="str">
            <v>2_NOVIEMBRE_2025</v>
          </cell>
          <cell r="N7216" t="str">
            <v>252512. Vigilancia de la Salud AmbientalVigilancia de la Salud Ambiental3_SUBA2_NOVIEMBRE_2025</v>
          </cell>
          <cell r="O7216">
            <v>90388896</v>
          </cell>
          <cell r="R7216">
            <v>1</v>
          </cell>
          <cell r="S7216">
            <v>90388896</v>
          </cell>
        </row>
        <row r="7217">
          <cell r="E7217" t="str">
            <v>252612. Vigilancia de la Salud AmbientalVigilancia de la Salud Ambiental</v>
          </cell>
          <cell r="F7217" t="str">
            <v xml:space="preserve">Prevención, Vigilancia  y Control de Enfermedades Zoonóticas </v>
          </cell>
          <cell r="G7217" t="str">
            <v>Línea eventos transmisibles de origen zoonótico</v>
          </cell>
          <cell r="H7217" t="str">
            <v>GSP</v>
          </cell>
          <cell r="I7217" t="str">
            <v>Prevención y Control de enfermedades zoonóticas</v>
          </cell>
          <cell r="J7217" t="str">
            <v>VER SIVIGILA</v>
          </cell>
          <cell r="K7217" t="str">
            <v>VER SIVIGILA</v>
          </cell>
          <cell r="L7217" t="str">
            <v>3_SUBA</v>
          </cell>
          <cell r="M7217" t="str">
            <v>2_NOVIEMBRE_2025</v>
          </cell>
          <cell r="N7217" t="str">
            <v>252612. Vigilancia de la Salud AmbientalVigilancia de la Salud Ambiental3_SUBA2_NOVIEMBRE_2025</v>
          </cell>
          <cell r="O7217">
            <v>0</v>
          </cell>
          <cell r="R7217">
            <v>0</v>
          </cell>
          <cell r="S7217">
            <v>0</v>
          </cell>
        </row>
        <row r="7218">
          <cell r="E7218" t="str">
            <v>412. Vigilancia de la Salud AmbientalVigilancia de la Salud Ambiental</v>
          </cell>
          <cell r="F7218" t="str">
            <v>Acciones de Fiscalización y Aseguramiento Sanitario</v>
          </cell>
          <cell r="G7218" t="str">
            <v>Línea Seguridad química</v>
          </cell>
          <cell r="H7218" t="str">
            <v>GSP</v>
          </cell>
          <cell r="I7218" t="str">
            <v>Establecimiento vigilado y controlado</v>
          </cell>
          <cell r="J7218" t="str">
            <v>VER SIVIGILA</v>
          </cell>
          <cell r="K7218" t="str">
            <v>VER SIVIGILA</v>
          </cell>
          <cell r="L7218" t="str">
            <v>3_SUBA</v>
          </cell>
          <cell r="M7218" t="str">
            <v>2_NOVIEMBRE_2025</v>
          </cell>
          <cell r="N7218" t="str">
            <v>412. Vigilancia de la Salud AmbientalVigilancia de la Salud Ambiental3_SUBA2_NOVIEMBRE_2025</v>
          </cell>
          <cell r="O7218">
            <v>91656</v>
          </cell>
          <cell r="R7218">
            <v>75</v>
          </cell>
          <cell r="S7218">
            <v>6874200</v>
          </cell>
        </row>
        <row r="7219">
          <cell r="E7219" t="str">
            <v>612. Vigilancia de la Salud AmbientalVigilancia de la Salud Ambiental</v>
          </cell>
          <cell r="F7219" t="str">
            <v>Acciones de Fiscalización y Aseguramiento Sanitario</v>
          </cell>
          <cell r="G7219" t="str">
            <v>Línea Seguridad química</v>
          </cell>
          <cell r="H7219" t="str">
            <v>GSP</v>
          </cell>
          <cell r="I7219" t="str">
            <v>Establecimiento vigilado y controlado</v>
          </cell>
          <cell r="J7219" t="str">
            <v>VER SIVIGILA</v>
          </cell>
          <cell r="K7219" t="str">
            <v>VER SIVIGILA</v>
          </cell>
          <cell r="L7219" t="str">
            <v>3_SUBA</v>
          </cell>
          <cell r="M7219" t="str">
            <v>2_NOVIEMBRE_2025</v>
          </cell>
          <cell r="N7219" t="str">
            <v>612. Vigilancia de la Salud AmbientalVigilancia de la Salud Ambiental3_SUBA2_NOVIEMBRE_2025</v>
          </cell>
          <cell r="O7219">
            <v>91656</v>
          </cell>
          <cell r="R7219">
            <v>3</v>
          </cell>
          <cell r="S7219">
            <v>274968</v>
          </cell>
        </row>
        <row r="7220">
          <cell r="E7220" t="str">
            <v>1212. Vigilancia de la Salud AmbientalVigilancia de la Salud Ambiental</v>
          </cell>
          <cell r="F7220" t="str">
            <v>Acciones de Fiscalización y Aseguramiento Sanitario</v>
          </cell>
          <cell r="G7220" t="str">
            <v>Línea Seguridad química</v>
          </cell>
          <cell r="H7220" t="str">
            <v>GSP</v>
          </cell>
          <cell r="I7220" t="str">
            <v>Establecimiento vigilado y controlado</v>
          </cell>
          <cell r="J7220" t="str">
            <v>VER SIVIGILA</v>
          </cell>
          <cell r="K7220" t="str">
            <v>VER SIVIGILA</v>
          </cell>
          <cell r="L7220" t="str">
            <v>3_SUBA</v>
          </cell>
          <cell r="M7220" t="str">
            <v>2_NOVIEMBRE_2025</v>
          </cell>
          <cell r="N7220" t="str">
            <v>1212. Vigilancia de la Salud AmbientalVigilancia de la Salud Ambiental3_SUBA2_NOVIEMBRE_2025</v>
          </cell>
          <cell r="O7220">
            <v>91656</v>
          </cell>
          <cell r="R7220">
            <v>4</v>
          </cell>
          <cell r="S7220">
            <v>366624</v>
          </cell>
        </row>
        <row r="7221">
          <cell r="E7221" t="str">
            <v>1712. Vigilancia de la Salud AmbientalVigilancia de la Salud Ambiental</v>
          </cell>
          <cell r="F7221" t="str">
            <v>Acciones de Fiscalización y Aseguramiento Sanitario</v>
          </cell>
          <cell r="G7221" t="str">
            <v>Línea Seguridad química</v>
          </cell>
          <cell r="H7221" t="str">
            <v>GSP</v>
          </cell>
          <cell r="I7221" t="str">
            <v>Establecimiento vigilado y controlado</v>
          </cell>
          <cell r="J7221" t="str">
            <v>VER SIVIGILA</v>
          </cell>
          <cell r="K7221" t="str">
            <v>VER SIVIGILA</v>
          </cell>
          <cell r="L7221" t="str">
            <v>3_SUBA</v>
          </cell>
          <cell r="M7221" t="str">
            <v>2_NOVIEMBRE_2025</v>
          </cell>
          <cell r="N7221" t="str">
            <v>1712. Vigilancia de la Salud AmbientalVigilancia de la Salud Ambiental3_SUBA2_NOVIEMBRE_2025</v>
          </cell>
          <cell r="O7221">
            <v>91656</v>
          </cell>
          <cell r="R7221">
            <v>1</v>
          </cell>
          <cell r="S7221">
            <v>91656</v>
          </cell>
        </row>
        <row r="7222">
          <cell r="E7222" t="str">
            <v>2112. Vigilancia de la Salud AmbientalVigilancia de la Salud Ambiental</v>
          </cell>
          <cell r="F7222" t="str">
            <v>Acciones de Fiscalización y Aseguramiento Sanitario</v>
          </cell>
          <cell r="G7222" t="str">
            <v>Línea Seguridad química</v>
          </cell>
          <cell r="H7222" t="str">
            <v>GSP</v>
          </cell>
          <cell r="I7222" t="str">
            <v>Establecimiento vigilado y controlado</v>
          </cell>
          <cell r="J7222" t="str">
            <v>VER SIVIGILA</v>
          </cell>
          <cell r="K7222" t="str">
            <v>VER SIVIGILA</v>
          </cell>
          <cell r="L7222" t="str">
            <v>3_SUBA</v>
          </cell>
          <cell r="M7222" t="str">
            <v>2_NOVIEMBRE_2025</v>
          </cell>
          <cell r="N7222" t="str">
            <v>2112. Vigilancia de la Salud AmbientalVigilancia de la Salud Ambiental3_SUBA2_NOVIEMBRE_2025</v>
          </cell>
          <cell r="O7222">
            <v>122208</v>
          </cell>
          <cell r="R7222">
            <v>1</v>
          </cell>
          <cell r="S7222">
            <v>122208</v>
          </cell>
        </row>
        <row r="7223">
          <cell r="E7223" t="str">
            <v>2212. Vigilancia de la Salud AmbientalVigilancia de la Salud Ambiental</v>
          </cell>
          <cell r="F7223" t="str">
            <v>Acciones de Fiscalización y Aseguramiento Sanitario</v>
          </cell>
          <cell r="G7223" t="str">
            <v>Línea Seguridad química</v>
          </cell>
          <cell r="H7223" t="str">
            <v>GSP</v>
          </cell>
          <cell r="I7223" t="str">
            <v>Establecimiento vigilado y controlado</v>
          </cell>
          <cell r="J7223" t="str">
            <v>VER SIVIGILA</v>
          </cell>
          <cell r="K7223" t="str">
            <v>VER SIVIGILA</v>
          </cell>
          <cell r="L7223" t="str">
            <v>3_SUBA</v>
          </cell>
          <cell r="M7223" t="str">
            <v>2_NOVIEMBRE_2025</v>
          </cell>
          <cell r="N7223" t="str">
            <v>2212. Vigilancia de la Salud AmbientalVigilancia de la Salud Ambiental3_SUBA2_NOVIEMBRE_2025</v>
          </cell>
          <cell r="O7223">
            <v>91656</v>
          </cell>
          <cell r="R7223">
            <v>34</v>
          </cell>
          <cell r="S7223">
            <v>3116304</v>
          </cell>
        </row>
        <row r="7224">
          <cell r="E7224" t="str">
            <v>120512. Vigilancia de la Salud AmbientalVigilancia de la Salud Ambiental</v>
          </cell>
          <cell r="F7224" t="str">
            <v>Acciones de Fiscalización y Aseguramiento Sanitario</v>
          </cell>
          <cell r="G7224" t="str">
            <v>Línea Seguridad química</v>
          </cell>
          <cell r="H7224" t="str">
            <v>GSP</v>
          </cell>
          <cell r="I7224" t="str">
            <v>Establecimiento vigilado y controlado</v>
          </cell>
          <cell r="J7224" t="str">
            <v>VER SIVIGILA</v>
          </cell>
          <cell r="K7224" t="str">
            <v>VER SIVIGILA</v>
          </cell>
          <cell r="L7224" t="str">
            <v>3_SUBA</v>
          </cell>
          <cell r="M7224" t="str">
            <v>2_NOVIEMBRE_2025</v>
          </cell>
          <cell r="N7224" t="str">
            <v>120512. Vigilancia de la Salud AmbientalVigilancia de la Salud Ambiental3_SUBA2_NOVIEMBRE_2025</v>
          </cell>
          <cell r="O7224">
            <v>183312</v>
          </cell>
          <cell r="R7224">
            <v>17</v>
          </cell>
          <cell r="S7224">
            <v>3116304</v>
          </cell>
        </row>
        <row r="7225">
          <cell r="E7225" t="str">
            <v>174112. Vigilancia de la Salud AmbientalVigilancia de la Salud Ambiental</v>
          </cell>
          <cell r="F7225" t="str">
            <v>Acciones de Fiscalización y Aseguramiento Sanitario</v>
          </cell>
          <cell r="G7225" t="str">
            <v>Línea Seguridad química</v>
          </cell>
          <cell r="H7225" t="str">
            <v>GSP</v>
          </cell>
          <cell r="I7225" t="str">
            <v>Establecimiento vigilado y controlado</v>
          </cell>
          <cell r="J7225" t="str">
            <v>VER SIVIGILA</v>
          </cell>
          <cell r="K7225" t="str">
            <v>VER SIVIGILA</v>
          </cell>
          <cell r="L7225" t="str">
            <v>3_SUBA</v>
          </cell>
          <cell r="M7225" t="str">
            <v>2_NOVIEMBRE_2025</v>
          </cell>
          <cell r="N7225" t="str">
            <v>174112. Vigilancia de la Salud AmbientalVigilancia de la Salud Ambiental3_SUBA2_NOVIEMBRE_2025</v>
          </cell>
          <cell r="O7225">
            <v>0</v>
          </cell>
          <cell r="R7225">
            <v>0</v>
          </cell>
          <cell r="S7225">
            <v>0</v>
          </cell>
        </row>
        <row r="7226">
          <cell r="E7226" t="str">
            <v>174212. Vigilancia de la Salud AmbientalVigilancia de la Salud Ambiental</v>
          </cell>
          <cell r="F7226" t="str">
            <v>Acciones de Fiscalización y Aseguramiento Sanitario</v>
          </cell>
          <cell r="G7226" t="str">
            <v>Línea Seguridad química</v>
          </cell>
          <cell r="H7226" t="str">
            <v>GSP</v>
          </cell>
          <cell r="I7226" t="str">
            <v>Establecimiento vigilado y controlado</v>
          </cell>
          <cell r="J7226" t="str">
            <v>VER SIVIGILA</v>
          </cell>
          <cell r="K7226" t="str">
            <v>VER SIVIGILA</v>
          </cell>
          <cell r="L7226" t="str">
            <v>3_SUBA</v>
          </cell>
          <cell r="M7226" t="str">
            <v>2_NOVIEMBRE_2025</v>
          </cell>
          <cell r="N7226" t="str">
            <v>174212. Vigilancia de la Salud AmbientalVigilancia de la Salud Ambiental3_SUBA2_NOVIEMBRE_2025</v>
          </cell>
          <cell r="O7226">
            <v>91656</v>
          </cell>
          <cell r="R7226">
            <v>53</v>
          </cell>
          <cell r="S7226">
            <v>4857768</v>
          </cell>
        </row>
        <row r="7227">
          <cell r="E7227" t="str">
            <v>174612. Vigilancia de la Salud AmbientalVigilancia de la Salud Ambiental</v>
          </cell>
          <cell r="F7227" t="str">
            <v>Acciones de Fiscalización y Aseguramiento Sanitario</v>
          </cell>
          <cell r="G7227" t="str">
            <v>Línea Seguridad química</v>
          </cell>
          <cell r="H7227" t="str">
            <v>GSP</v>
          </cell>
          <cell r="I7227" t="str">
            <v>Establecimiento vigilado y controlado</v>
          </cell>
          <cell r="J7227" t="str">
            <v>VER SIVIGILA</v>
          </cell>
          <cell r="K7227" t="str">
            <v>VER SIVIGILA</v>
          </cell>
          <cell r="L7227" t="str">
            <v>3_SUBA</v>
          </cell>
          <cell r="M7227" t="str">
            <v>2_NOVIEMBRE_2025</v>
          </cell>
          <cell r="N7227" t="str">
            <v>174612. Vigilancia de la Salud AmbientalVigilancia de la Salud Ambiental3_SUBA2_NOVIEMBRE_2025</v>
          </cell>
          <cell r="O7227">
            <v>0</v>
          </cell>
          <cell r="R7227">
            <v>0</v>
          </cell>
          <cell r="S7227">
            <v>0</v>
          </cell>
        </row>
        <row r="7228">
          <cell r="E7228" t="str">
            <v>175812. Vigilancia de la Salud AmbientalVigilancia de la Salud Ambiental</v>
          </cell>
          <cell r="F7228" t="str">
            <v>Acciones de Fiscalización y Aseguramiento Sanitario</v>
          </cell>
          <cell r="G7228" t="str">
            <v>Línea Seguridad química</v>
          </cell>
          <cell r="H7228" t="str">
            <v>GSP</v>
          </cell>
          <cell r="I7228" t="str">
            <v>Establecimiento vigilado y controlado</v>
          </cell>
          <cell r="J7228" t="str">
            <v>VER SIVIGILA</v>
          </cell>
          <cell r="K7228" t="str">
            <v>VER SIVIGILA</v>
          </cell>
          <cell r="L7228" t="str">
            <v>3_SUBA</v>
          </cell>
          <cell r="M7228" t="str">
            <v>2_NOVIEMBRE_2025</v>
          </cell>
          <cell r="N7228" t="str">
            <v>175812. Vigilancia de la Salud AmbientalVigilancia de la Salud Ambiental3_SUBA2_NOVIEMBRE_2025</v>
          </cell>
          <cell r="O7228">
            <v>91656</v>
          </cell>
          <cell r="R7228">
            <v>4</v>
          </cell>
          <cell r="S7228">
            <v>366624</v>
          </cell>
        </row>
        <row r="7229">
          <cell r="E7229" t="str">
            <v>175912. Vigilancia de la Salud AmbientalVigilancia de la Salud Ambiental</v>
          </cell>
          <cell r="F7229" t="str">
            <v>Acciones de Fiscalización y Aseguramiento Sanitario</v>
          </cell>
          <cell r="G7229" t="str">
            <v>Línea Seguridad química</v>
          </cell>
          <cell r="H7229" t="str">
            <v>GSP</v>
          </cell>
          <cell r="I7229" t="str">
            <v>Establecimiento vigilado y controlado</v>
          </cell>
          <cell r="J7229" t="str">
            <v>VER SIVIGILA</v>
          </cell>
          <cell r="K7229" t="str">
            <v>VER SIVIGILA</v>
          </cell>
          <cell r="L7229" t="str">
            <v>3_SUBA</v>
          </cell>
          <cell r="M7229" t="str">
            <v>2_NOVIEMBRE_2025</v>
          </cell>
          <cell r="N7229" t="str">
            <v>175912. Vigilancia de la Salud AmbientalVigilancia de la Salud Ambiental3_SUBA2_NOVIEMBRE_2025</v>
          </cell>
          <cell r="O7229">
            <v>76380</v>
          </cell>
          <cell r="R7229">
            <v>83</v>
          </cell>
          <cell r="S7229">
            <v>6339540</v>
          </cell>
        </row>
        <row r="7230">
          <cell r="E7230" t="str">
            <v>176012. Vigilancia de la Salud AmbientalVigilancia de la Salud Ambiental</v>
          </cell>
          <cell r="F7230" t="str">
            <v>Acciones de Fiscalización y Aseguramiento Sanitario</v>
          </cell>
          <cell r="G7230" t="str">
            <v>Línea Seguridad química</v>
          </cell>
          <cell r="H7230" t="str">
            <v>GSP</v>
          </cell>
          <cell r="I7230" t="str">
            <v>Establecimiento vigilado y controlado</v>
          </cell>
          <cell r="J7230" t="str">
            <v>VER SIVIGILA</v>
          </cell>
          <cell r="K7230" t="str">
            <v>VER SIVIGILA</v>
          </cell>
          <cell r="L7230" t="str">
            <v>3_SUBA</v>
          </cell>
          <cell r="M7230" t="str">
            <v>2_NOVIEMBRE_2025</v>
          </cell>
          <cell r="N7230" t="str">
            <v>176012. Vigilancia de la Salud AmbientalVigilancia de la Salud Ambiental3_SUBA2_NOVIEMBRE_2025</v>
          </cell>
          <cell r="O7230">
            <v>0</v>
          </cell>
          <cell r="R7230">
            <v>0</v>
          </cell>
          <cell r="S7230">
            <v>0</v>
          </cell>
        </row>
        <row r="7231">
          <cell r="E7231" t="str">
            <v>176112. Vigilancia de la Salud AmbientalVigilancia de la Salud Ambiental</v>
          </cell>
          <cell r="F7231" t="str">
            <v>Acciones de Fiscalización y Aseguramiento Sanitario</v>
          </cell>
          <cell r="G7231" t="str">
            <v>Línea Seguridad química</v>
          </cell>
          <cell r="H7231" t="str">
            <v>GSP</v>
          </cell>
          <cell r="I7231" t="str">
            <v>Establecimiento vigilado y controlado</v>
          </cell>
          <cell r="J7231" t="str">
            <v>VER SIVIGILA</v>
          </cell>
          <cell r="K7231" t="str">
            <v>VER SIVIGILA</v>
          </cell>
          <cell r="L7231" t="str">
            <v>3_SUBA</v>
          </cell>
          <cell r="M7231" t="str">
            <v>2_NOVIEMBRE_2025</v>
          </cell>
          <cell r="N7231" t="str">
            <v>176112. Vigilancia de la Salud AmbientalVigilancia de la Salud Ambiental3_SUBA2_NOVIEMBRE_2025</v>
          </cell>
          <cell r="O7231">
            <v>61104</v>
          </cell>
          <cell r="R7231">
            <v>5</v>
          </cell>
          <cell r="S7231">
            <v>305520</v>
          </cell>
        </row>
        <row r="7232">
          <cell r="E7232" t="str">
            <v>176212. Vigilancia de la Salud AmbientalVigilancia de la Salud Ambiental</v>
          </cell>
          <cell r="F7232" t="str">
            <v>Acciones de Fiscalización y Aseguramiento Sanitario</v>
          </cell>
          <cell r="G7232" t="str">
            <v>Línea Seguridad química</v>
          </cell>
          <cell r="H7232" t="str">
            <v>GSP</v>
          </cell>
          <cell r="I7232" t="str">
            <v>Establecimiento vigilado y controlado</v>
          </cell>
          <cell r="J7232" t="str">
            <v>VER SIVIGILA</v>
          </cell>
          <cell r="K7232" t="str">
            <v>VER SIVIGILA</v>
          </cell>
          <cell r="L7232" t="str">
            <v>3_SUBA</v>
          </cell>
          <cell r="M7232" t="str">
            <v>2_NOVIEMBRE_2025</v>
          </cell>
          <cell r="N7232" t="str">
            <v>176212. Vigilancia de la Salud AmbientalVigilancia de la Salud Ambiental3_SUBA2_NOVIEMBRE_2025</v>
          </cell>
          <cell r="O7232">
            <v>91656</v>
          </cell>
          <cell r="R7232">
            <v>7</v>
          </cell>
          <cell r="S7232">
            <v>641592</v>
          </cell>
        </row>
        <row r="7233">
          <cell r="E7233" t="str">
            <v>177712. Vigilancia de la Salud AmbientalVigilancia de la Salud Ambiental</v>
          </cell>
          <cell r="F7233" t="str">
            <v>Acciones de Fiscalización y Aseguramiento Sanitario</v>
          </cell>
          <cell r="G7233" t="str">
            <v>Línea Seguridad química</v>
          </cell>
          <cell r="H7233" t="str">
            <v>GSP</v>
          </cell>
          <cell r="I7233" t="str">
            <v>Establecimiento vigilado y controlado</v>
          </cell>
          <cell r="J7233" t="str">
            <v>VER SIVIGILA</v>
          </cell>
          <cell r="K7233" t="str">
            <v>VER SIVIGILA</v>
          </cell>
          <cell r="L7233" t="str">
            <v>3_SUBA</v>
          </cell>
          <cell r="M7233" t="str">
            <v>2_NOVIEMBRE_2025</v>
          </cell>
          <cell r="N7233" t="str">
            <v>177712. Vigilancia de la Salud AmbientalVigilancia de la Salud Ambiental3_SUBA2_NOVIEMBRE_2025</v>
          </cell>
          <cell r="O7233">
            <v>0</v>
          </cell>
          <cell r="R7233">
            <v>0</v>
          </cell>
          <cell r="S7233">
            <v>0</v>
          </cell>
        </row>
        <row r="7234">
          <cell r="E7234" t="str">
            <v>186012. Vigilancia de la Salud AmbientalVigilancia de la Salud Ambiental</v>
          </cell>
          <cell r="F7234" t="str">
            <v>Educación para la Salud Pública - Vigilancia de la Salud Ambiental</v>
          </cell>
          <cell r="G7234" t="str">
            <v>Línea Seguridad química</v>
          </cell>
          <cell r="H7234" t="str">
            <v>GSP</v>
          </cell>
          <cell r="I7234" t="str">
            <v>Fortalecimiento de capacidades</v>
          </cell>
          <cell r="J7234" t="str">
            <v>VER SIVIGILA</v>
          </cell>
          <cell r="K7234" t="str">
            <v>VER SIVIGILA</v>
          </cell>
          <cell r="L7234" t="str">
            <v>3_SUBA</v>
          </cell>
          <cell r="M7234" t="str">
            <v>2_NOVIEMBRE_2025</v>
          </cell>
          <cell r="N7234" t="str">
            <v>186012. Vigilancia de la Salud AmbientalVigilancia de la Salud Ambiental3_SUBA2_NOVIEMBRE_2025</v>
          </cell>
          <cell r="O7234">
            <v>0</v>
          </cell>
          <cell r="R7234">
            <v>0</v>
          </cell>
          <cell r="S7234">
            <v>0</v>
          </cell>
        </row>
        <row r="7235">
          <cell r="E7235" t="str">
            <v>186112. Vigilancia de la Salud AmbientalVigilancia de la Salud Ambiental</v>
          </cell>
          <cell r="F7235" t="str">
            <v>Educación para la Salud Pública - Vigilancia de la Salud Ambiental</v>
          </cell>
          <cell r="G7235" t="str">
            <v>Línea Seguridad química</v>
          </cell>
          <cell r="H7235" t="str">
            <v>GSP</v>
          </cell>
          <cell r="I7235" t="str">
            <v>Fortalecimiento de capacidades</v>
          </cell>
          <cell r="J7235" t="str">
            <v>VER SIVIGILA</v>
          </cell>
          <cell r="K7235" t="str">
            <v>VER SIVIGILA</v>
          </cell>
          <cell r="L7235" t="str">
            <v>3_SUBA</v>
          </cell>
          <cell r="M7235" t="str">
            <v>2_NOVIEMBRE_2025</v>
          </cell>
          <cell r="N7235" t="str">
            <v>186112. Vigilancia de la Salud AmbientalVigilancia de la Salud Ambiental3_SUBA2_NOVIEMBRE_2025</v>
          </cell>
          <cell r="O7235">
            <v>0</v>
          </cell>
          <cell r="R7235">
            <v>0</v>
          </cell>
          <cell r="S7235">
            <v>0</v>
          </cell>
        </row>
        <row r="7236">
          <cell r="E7236" t="str">
            <v>221012. Vigilancia de la Salud AmbientalVigilancia de la Salud Ambiental</v>
          </cell>
          <cell r="F7236" t="str">
            <v>Acciones de Fiscalización y Aseguramiento Sanitario</v>
          </cell>
          <cell r="G7236" t="str">
            <v>Línea Seguridad química</v>
          </cell>
          <cell r="H7236" t="str">
            <v>GSP</v>
          </cell>
          <cell r="I7236" t="str">
            <v>Establecimiento vigilado y controlado</v>
          </cell>
          <cell r="J7236" t="str">
            <v>VER SIVIGILA</v>
          </cell>
          <cell r="K7236" t="str">
            <v>VER SIVIGILA</v>
          </cell>
          <cell r="L7236" t="str">
            <v>3_SUBA</v>
          </cell>
          <cell r="M7236" t="str">
            <v>2_NOVIEMBRE_2025</v>
          </cell>
          <cell r="N7236" t="str">
            <v>221012. Vigilancia de la Salud AmbientalVigilancia de la Salud Ambiental3_SUBA2_NOVIEMBRE_2025</v>
          </cell>
          <cell r="O7236">
            <v>91656</v>
          </cell>
          <cell r="R7236">
            <v>1</v>
          </cell>
          <cell r="S7236">
            <v>91656</v>
          </cell>
        </row>
        <row r="7237">
          <cell r="E7237" t="str">
            <v>245012. Vigilancia de la Salud AmbientalVigilancia de la Salud Ambiental</v>
          </cell>
          <cell r="F7237" t="str">
            <v>Acciones de Fiscalización y Aseguramiento Sanitario</v>
          </cell>
          <cell r="G7237" t="str">
            <v>Línea Seguridad química</v>
          </cell>
          <cell r="H7237" t="str">
            <v>GSP</v>
          </cell>
          <cell r="I7237" t="str">
            <v>Establecimiento vigilado y controlado</v>
          </cell>
          <cell r="J7237" t="str">
            <v>VER SIVIGILA</v>
          </cell>
          <cell r="K7237" t="str">
            <v>VER SIVIGILA</v>
          </cell>
          <cell r="L7237" t="str">
            <v>3_SUBA</v>
          </cell>
          <cell r="M7237" t="str">
            <v>2_NOVIEMBRE_2025</v>
          </cell>
          <cell r="N7237" t="str">
            <v>245012. Vigilancia de la Salud AmbientalVigilancia de la Salud Ambiental3_SUBA2_NOVIEMBRE_2025</v>
          </cell>
          <cell r="O7237">
            <v>91656</v>
          </cell>
          <cell r="R7237">
            <v>2</v>
          </cell>
          <cell r="S7237">
            <v>183312</v>
          </cell>
        </row>
        <row r="7238">
          <cell r="E7238" t="str">
            <v>245112. Vigilancia de la Salud AmbientalVigilancia de la Salud Ambiental</v>
          </cell>
          <cell r="F7238" t="str">
            <v>Acciones de Fiscalización y Aseguramiento Sanitario</v>
          </cell>
          <cell r="G7238" t="str">
            <v>Línea Seguridad química</v>
          </cell>
          <cell r="H7238" t="str">
            <v>GSP</v>
          </cell>
          <cell r="I7238" t="str">
            <v>Establecimiento vigilado y controlado</v>
          </cell>
          <cell r="J7238" t="str">
            <v>VER SIVIGILA</v>
          </cell>
          <cell r="K7238" t="str">
            <v>VER SIVIGILA</v>
          </cell>
          <cell r="L7238" t="str">
            <v>3_SUBA</v>
          </cell>
          <cell r="M7238" t="str">
            <v>2_NOVIEMBRE_2025</v>
          </cell>
          <cell r="N7238" t="str">
            <v>245112. Vigilancia de la Salud AmbientalVigilancia de la Salud Ambiental3_SUBA2_NOVIEMBRE_2025</v>
          </cell>
          <cell r="O7238">
            <v>76380</v>
          </cell>
          <cell r="R7238">
            <v>26</v>
          </cell>
          <cell r="S7238">
            <v>1985880</v>
          </cell>
        </row>
        <row r="7239">
          <cell r="E7239" t="str">
            <v>251512. Vigilancia de la Salud AmbientalVigilancia de la Salud Ambiental</v>
          </cell>
          <cell r="F7239" t="str">
            <v>Gerencia para la Vigilancia de la Salud Ambiental</v>
          </cell>
          <cell r="G7239" t="str">
            <v>Gerencia para la vigilancia de la Salud Ambiental</v>
          </cell>
          <cell r="H7239" t="str">
            <v>GSP</v>
          </cell>
          <cell r="I7239" t="str">
            <v>Gestión de vigilancia de la Salud Ambiental</v>
          </cell>
          <cell r="J7239" t="str">
            <v>VER SIVIGILA</v>
          </cell>
          <cell r="K7239" t="str">
            <v>VER SIVIGILA</v>
          </cell>
          <cell r="L7239" t="str">
            <v>6_TEUSAQUILLO</v>
          </cell>
          <cell r="M7239" t="str">
            <v>2_NOVIEMBRE_2025</v>
          </cell>
          <cell r="N7239" t="str">
            <v>251512. Vigilancia de la Salud AmbientalVigilancia de la Salud Ambiental6_TEUSAQUILLO2_NOVIEMBRE_2025</v>
          </cell>
          <cell r="O7239">
            <v>0</v>
          </cell>
          <cell r="R7239">
            <v>0</v>
          </cell>
          <cell r="S7239">
            <v>0</v>
          </cell>
        </row>
        <row r="7240">
          <cell r="E7240" t="str">
            <v>251612. Vigilancia de la Salud AmbientalVigilancia de la Salud Ambiental</v>
          </cell>
          <cell r="F7240" t="str">
            <v>Gerencia para la Vigilancia de la Salud Ambiental</v>
          </cell>
          <cell r="G7240" t="str">
            <v>Gerencia para la vigilancia de la Salud Ambiental</v>
          </cell>
          <cell r="H7240" t="str">
            <v>GSP</v>
          </cell>
          <cell r="I7240" t="str">
            <v>Gestión de vigilancia de la Salud Ambiental</v>
          </cell>
          <cell r="J7240" t="str">
            <v>VER SIVIGILA</v>
          </cell>
          <cell r="K7240" t="str">
            <v>VER SIVIGILA</v>
          </cell>
          <cell r="L7240" t="str">
            <v>6_TEUSAQUILLO</v>
          </cell>
          <cell r="M7240" t="str">
            <v>2_NOVIEMBRE_2025</v>
          </cell>
          <cell r="N7240" t="str">
            <v>251612. Vigilancia de la Salud AmbientalVigilancia de la Salud Ambiental6_TEUSAQUILLO2_NOVIEMBRE_2025</v>
          </cell>
          <cell r="O7240">
            <v>0</v>
          </cell>
          <cell r="R7240">
            <v>0</v>
          </cell>
          <cell r="S7240">
            <v>0</v>
          </cell>
        </row>
        <row r="7241">
          <cell r="E7241" t="str">
            <v>252012. Vigilancia de la Salud AmbientalVigilancia de la Salud Ambiental</v>
          </cell>
          <cell r="F7241" t="str">
            <v>Gerencia para la Vigilancia de la Salud Ambiental</v>
          </cell>
          <cell r="G7241" t="str">
            <v>Gerencia para la vigilancia de la Salud Ambiental</v>
          </cell>
          <cell r="H7241" t="str">
            <v>GSP</v>
          </cell>
          <cell r="I7241" t="str">
            <v>Gestión de vigilancia de la Salud Ambiental</v>
          </cell>
          <cell r="J7241" t="str">
            <v>VER SIVIGILA</v>
          </cell>
          <cell r="K7241" t="str">
            <v>VER SIVIGILA</v>
          </cell>
          <cell r="L7241" t="str">
            <v>6_TEUSAQUILLO</v>
          </cell>
          <cell r="M7241" t="str">
            <v>2_NOVIEMBRE_2025</v>
          </cell>
          <cell r="N7241" t="str">
            <v>252012. Vigilancia de la Salud AmbientalVigilancia de la Salud Ambiental6_TEUSAQUILLO2_NOVIEMBRE_2025</v>
          </cell>
          <cell r="O7241">
            <v>0</v>
          </cell>
          <cell r="R7241">
            <v>0</v>
          </cell>
          <cell r="S7241">
            <v>0</v>
          </cell>
        </row>
        <row r="7242">
          <cell r="E7242" t="str">
            <v>212312. Vigilancia de la Salud AmbientalVigilancia de la Salud Ambiental</v>
          </cell>
          <cell r="F7242" t="str">
            <v>Acciones de Fiscalización y Aseguramiento Sanitario</v>
          </cell>
          <cell r="G7242" t="str">
            <v>Línea Aire Ruido y Radiación Electromagnética</v>
          </cell>
          <cell r="H7242" t="str">
            <v>GSP</v>
          </cell>
          <cell r="I7242" t="str">
            <v>Vigilancia epidemiológica ambiental</v>
          </cell>
          <cell r="J7242" t="str">
            <v>VER SIVIGILA</v>
          </cell>
          <cell r="K7242" t="str">
            <v>VER SIVIGILA</v>
          </cell>
          <cell r="L7242" t="str">
            <v>6_TEUSAQUILLO</v>
          </cell>
          <cell r="M7242" t="str">
            <v>2_NOVIEMBRE_2025</v>
          </cell>
          <cell r="N7242" t="str">
            <v>212312. Vigilancia de la Salud AmbientalVigilancia de la Salud Ambiental6_TEUSAQUILLO2_NOVIEMBRE_2025</v>
          </cell>
          <cell r="O7242">
            <v>0</v>
          </cell>
          <cell r="R7242">
            <v>0</v>
          </cell>
          <cell r="S7242">
            <v>0</v>
          </cell>
        </row>
        <row r="7243">
          <cell r="E7243" t="str">
            <v>237812. Vigilancia de la Salud AmbientalVigilancia de la Salud Ambiental</v>
          </cell>
          <cell r="F7243" t="str">
            <v>Vigilancia Epidemiológica de Efectos en Salud Asociados a Factores Ambientales</v>
          </cell>
          <cell r="G7243" t="str">
            <v>Línea Aire Ruido y Radiación Electromagnética</v>
          </cell>
          <cell r="H7243" t="str">
            <v>GSP</v>
          </cell>
          <cell r="I7243" t="str">
            <v>Vigilancia epidemiológica ambiental</v>
          </cell>
          <cell r="J7243" t="str">
            <v>VER SIVIGILA</v>
          </cell>
          <cell r="K7243" t="str">
            <v>VER SIVIGILA</v>
          </cell>
          <cell r="L7243" t="str">
            <v>6_TEUSAQUILLO</v>
          </cell>
          <cell r="M7243" t="str">
            <v>2_NOVIEMBRE_2025</v>
          </cell>
          <cell r="N7243" t="str">
            <v>237812. Vigilancia de la Salud AmbientalVigilancia de la Salud Ambiental6_TEUSAQUILLO2_NOVIEMBRE_2025</v>
          </cell>
          <cell r="O7243">
            <v>54270</v>
          </cell>
          <cell r="R7243">
            <v>3</v>
          </cell>
          <cell r="S7243">
            <v>162810</v>
          </cell>
        </row>
        <row r="7244">
          <cell r="E7244" t="str">
            <v>239912. Vigilancia de la Salud AmbientalVigilancia de la Salud Ambiental</v>
          </cell>
          <cell r="F7244" t="str">
            <v>Acciones de Fiscalización y Aseguramiento Sanitario</v>
          </cell>
          <cell r="G7244" t="str">
            <v>Línea Aire Ruido y Radiación Electromagnética</v>
          </cell>
          <cell r="H7244" t="str">
            <v>GSP</v>
          </cell>
          <cell r="I7244" t="str">
            <v>Establecimiento vigilado y controlado</v>
          </cell>
          <cell r="J7244" t="str">
            <v>VER SIVIGILA</v>
          </cell>
          <cell r="K7244" t="str">
            <v>VER SIVIGILA</v>
          </cell>
          <cell r="L7244" t="str">
            <v>6_TEUSAQUILLO</v>
          </cell>
          <cell r="M7244" t="str">
            <v>2_NOVIEMBRE_2025</v>
          </cell>
          <cell r="N7244" t="str">
            <v>239912. Vigilancia de la Salud AmbientalVigilancia de la Salud Ambiental6_TEUSAQUILLO2_NOVIEMBRE_2025</v>
          </cell>
          <cell r="O7244">
            <v>35979</v>
          </cell>
          <cell r="R7244">
            <v>65</v>
          </cell>
          <cell r="S7244">
            <v>2338635</v>
          </cell>
        </row>
        <row r="7245">
          <cell r="E7245" t="str">
            <v>240012. Vigilancia de la Salud AmbientalVigilancia de la Salud Ambiental</v>
          </cell>
          <cell r="F7245" t="str">
            <v>Educación para la Salud Pública - Vigilancia de la Salud Ambiental</v>
          </cell>
          <cell r="G7245" t="str">
            <v>Línea Aire Ruido y Radiación Electromagnética</v>
          </cell>
          <cell r="H7245" t="str">
            <v>GSP</v>
          </cell>
          <cell r="I7245" t="str">
            <v>Vigilancia epidemiológica ambiental</v>
          </cell>
          <cell r="J7245" t="str">
            <v>VER SIVIGILA</v>
          </cell>
          <cell r="K7245" t="str">
            <v>VER SIVIGILA</v>
          </cell>
          <cell r="L7245" t="str">
            <v>6_TEUSAQUILLO</v>
          </cell>
          <cell r="M7245" t="str">
            <v>2_NOVIEMBRE_2025</v>
          </cell>
          <cell r="N7245" t="str">
            <v>240012. Vigilancia de la Salud AmbientalVigilancia de la Salud Ambiental6_TEUSAQUILLO2_NOVIEMBRE_2025</v>
          </cell>
          <cell r="O7245">
            <v>418080</v>
          </cell>
          <cell r="R7245">
            <v>1</v>
          </cell>
          <cell r="S7245">
            <v>418080</v>
          </cell>
        </row>
        <row r="7246">
          <cell r="E7246" t="str">
            <v>240212. Vigilancia de la Salud AmbientalVigilancia de la Salud Ambiental</v>
          </cell>
          <cell r="F7246" t="str">
            <v>Vigilancia Epidemiológica de Efectos en Salud Asociados a Factores Ambientales</v>
          </cell>
          <cell r="G7246" t="str">
            <v>Línea Aire Ruido y Radiación Electromagnética</v>
          </cell>
          <cell r="H7246" t="str">
            <v>GSP</v>
          </cell>
          <cell r="I7246" t="str">
            <v>Vigilancia epidemiológica ambiental</v>
          </cell>
          <cell r="J7246" t="str">
            <v>VER SIVIGILA</v>
          </cell>
          <cell r="K7246" t="str">
            <v>VER SIVIGILA</v>
          </cell>
          <cell r="L7246" t="str">
            <v>6_TEUSAQUILLO</v>
          </cell>
          <cell r="M7246" t="str">
            <v>2_NOVIEMBRE_2025</v>
          </cell>
          <cell r="N7246" t="str">
            <v>240212. Vigilancia de la Salud AmbientalVigilancia de la Salud Ambiental6_TEUSAQUILLO2_NOVIEMBRE_2025</v>
          </cell>
          <cell r="O7246">
            <v>733248</v>
          </cell>
          <cell r="R7246">
            <v>3</v>
          </cell>
          <cell r="S7246">
            <v>2199744</v>
          </cell>
        </row>
        <row r="7247">
          <cell r="E7247" t="str">
            <v>240312. Vigilancia de la Salud AmbientalVigilancia de la Salud Ambiental</v>
          </cell>
          <cell r="F7247" t="str">
            <v>Acciones de Fiscalización y Aseguramiento Sanitario</v>
          </cell>
          <cell r="G7247" t="str">
            <v>Línea Aire Ruido y Radiación Electromagnética</v>
          </cell>
          <cell r="H7247" t="str">
            <v>GSP</v>
          </cell>
          <cell r="I7247" t="str">
            <v>Establecimiento vigilado y controlado</v>
          </cell>
          <cell r="J7247" t="str">
            <v>VER SIVIGILA</v>
          </cell>
          <cell r="K7247" t="str">
            <v>VER SIVIGILA</v>
          </cell>
          <cell r="L7247" t="str">
            <v>6_TEUSAQUILLO</v>
          </cell>
          <cell r="M7247" t="str">
            <v>2_NOVIEMBRE_2025</v>
          </cell>
          <cell r="N7247" t="str">
            <v>240312. Vigilancia de la Salud AmbientalVigilancia de la Salud Ambiental6_TEUSAQUILLO2_NOVIEMBRE_2025</v>
          </cell>
          <cell r="O7247">
            <v>244416</v>
          </cell>
          <cell r="R7247">
            <v>1</v>
          </cell>
          <cell r="S7247">
            <v>244416</v>
          </cell>
        </row>
        <row r="7248">
          <cell r="E7248" t="str">
            <v>240612. Vigilancia de la Salud AmbientalVigilancia de la Salud Ambiental</v>
          </cell>
          <cell r="F7248" t="str">
            <v>Vigilancia Epidemiológica de Efectos en Salud Asociados a Factores Ambientales</v>
          </cell>
          <cell r="G7248" t="str">
            <v>Línea Aire Ruido y Radiación Electromagnética</v>
          </cell>
          <cell r="H7248" t="str">
            <v>GSP</v>
          </cell>
          <cell r="I7248" t="str">
            <v>Vigilancia epidemiológica ambiental</v>
          </cell>
          <cell r="J7248" t="str">
            <v>VER SIVIGILA</v>
          </cell>
          <cell r="K7248" t="str">
            <v>VER SIVIGILA</v>
          </cell>
          <cell r="L7248" t="str">
            <v>6_TEUSAQUILLO</v>
          </cell>
          <cell r="M7248" t="str">
            <v>2_NOVIEMBRE_2025</v>
          </cell>
          <cell r="N7248" t="str">
            <v>240612. Vigilancia de la Salud AmbientalVigilancia de la Salud Ambiental6_TEUSAQUILLO2_NOVIEMBRE_2025</v>
          </cell>
          <cell r="O7248">
            <v>209040</v>
          </cell>
          <cell r="R7248">
            <v>9</v>
          </cell>
          <cell r="S7248">
            <v>1881360</v>
          </cell>
        </row>
        <row r="7249">
          <cell r="E7249" t="str">
            <v>247412. Vigilancia de la Salud AmbientalVigilancia de la Salud Ambiental</v>
          </cell>
          <cell r="F7249" t="str">
            <v>Gerencia para la Vigilancia de la Salud Ambiental</v>
          </cell>
          <cell r="G7249" t="str">
            <v>Línea Aire Ruido y Radiación Electromagnética</v>
          </cell>
          <cell r="H7249" t="str">
            <v>GSP</v>
          </cell>
          <cell r="I7249" t="str">
            <v>Gestión de vigilancia de la Salud Ambiental</v>
          </cell>
          <cell r="J7249" t="str">
            <v>VER SIVIGILA</v>
          </cell>
          <cell r="K7249" t="str">
            <v>VER SIVIGILA</v>
          </cell>
          <cell r="L7249" t="str">
            <v>6_TEUSAQUILLO</v>
          </cell>
          <cell r="M7249" t="str">
            <v>2_NOVIEMBRE_2025</v>
          </cell>
          <cell r="N7249" t="str">
            <v>247412. Vigilancia de la Salud AmbientalVigilancia de la Salud Ambiental6_TEUSAQUILLO2_NOVIEMBRE_2025</v>
          </cell>
          <cell r="O7249">
            <v>0</v>
          </cell>
          <cell r="R7249">
            <v>0</v>
          </cell>
          <cell r="S7249">
            <v>0</v>
          </cell>
        </row>
        <row r="7250">
          <cell r="E7250" t="str">
            <v>8512. Vigilancia de la Salud AmbientalVigilancia de la Salud Ambiental</v>
          </cell>
          <cell r="F7250" t="str">
            <v>Acciones de Fiscalización y Aseguramiento Sanitario</v>
          </cell>
          <cell r="G7250" t="str">
            <v>Línea Alimentos Sanos y Seguros</v>
          </cell>
          <cell r="H7250" t="str">
            <v>GSP</v>
          </cell>
          <cell r="I7250" t="str">
            <v>Establecimiento vigilado y controlado</v>
          </cell>
          <cell r="J7250" t="str">
            <v>VER SIVIGILA</v>
          </cell>
          <cell r="K7250" t="str">
            <v>VER SIVIGILA</v>
          </cell>
          <cell r="L7250" t="str">
            <v>6_TEUSAQUILLO</v>
          </cell>
          <cell r="M7250" t="str">
            <v>2_NOVIEMBRE_2025</v>
          </cell>
          <cell r="N7250" t="str">
            <v>8512. Vigilancia de la Salud AmbientalVigilancia de la Salud Ambiental6_TEUSAQUILLO2_NOVIEMBRE_2025</v>
          </cell>
          <cell r="O7250">
            <v>471144</v>
          </cell>
          <cell r="R7250">
            <v>2</v>
          </cell>
          <cell r="S7250">
            <v>942288</v>
          </cell>
        </row>
        <row r="7251">
          <cell r="E7251" t="str">
            <v>8712. Vigilancia de la Salud AmbientalVigilancia de la Salud Ambiental</v>
          </cell>
          <cell r="F7251" t="str">
            <v>Acciones de Fiscalización y Aseguramiento Sanitario</v>
          </cell>
          <cell r="G7251" t="str">
            <v>Línea Alimentos Sanos y Seguros</v>
          </cell>
          <cell r="H7251" t="str">
            <v>GSP</v>
          </cell>
          <cell r="I7251" t="str">
            <v>Establecimiento vigilado y controlado</v>
          </cell>
          <cell r="J7251" t="str">
            <v>VER SIVIGILA</v>
          </cell>
          <cell r="K7251" t="str">
            <v>VER SIVIGILA</v>
          </cell>
          <cell r="L7251" t="str">
            <v>6_TEUSAQUILLO</v>
          </cell>
          <cell r="M7251" t="str">
            <v>2_NOVIEMBRE_2025</v>
          </cell>
          <cell r="N7251" t="str">
            <v>8712. Vigilancia de la Salud AmbientalVigilancia de la Salud Ambiental6_TEUSAQUILLO2_NOVIEMBRE_2025</v>
          </cell>
          <cell r="O7251">
            <v>71958</v>
          </cell>
          <cell r="R7251">
            <v>30</v>
          </cell>
          <cell r="S7251">
            <v>2158740</v>
          </cell>
        </row>
        <row r="7252">
          <cell r="E7252" t="str">
            <v>8912. Vigilancia de la Salud AmbientalVigilancia de la Salud Ambiental</v>
          </cell>
          <cell r="F7252" t="str">
            <v>Acciones de Fiscalización y Aseguramiento Sanitario</v>
          </cell>
          <cell r="G7252" t="str">
            <v>Línea Alimentos Sanos y Seguros</v>
          </cell>
          <cell r="H7252" t="str">
            <v>GSP</v>
          </cell>
          <cell r="I7252" t="str">
            <v>Establecimiento vigilado y controlado</v>
          </cell>
          <cell r="J7252" t="str">
            <v>VER SIVIGILA</v>
          </cell>
          <cell r="K7252" t="str">
            <v>VER SIVIGILA</v>
          </cell>
          <cell r="L7252" t="str">
            <v>6_TEUSAQUILLO</v>
          </cell>
          <cell r="M7252" t="str">
            <v>2_NOVIEMBRE_2025</v>
          </cell>
          <cell r="N7252" t="str">
            <v>8912. Vigilancia de la Salud AmbientalVigilancia de la Salud Ambiental6_TEUSAQUILLO2_NOVIEMBRE_2025</v>
          </cell>
          <cell r="O7252">
            <v>91656</v>
          </cell>
          <cell r="R7252">
            <v>9</v>
          </cell>
          <cell r="S7252">
            <v>824904</v>
          </cell>
        </row>
        <row r="7253">
          <cell r="E7253" t="str">
            <v>9012. Vigilancia de la Salud AmbientalVigilancia de la Salud Ambiental</v>
          </cell>
          <cell r="F7253" t="str">
            <v>Acciones de Fiscalización y Aseguramiento Sanitario</v>
          </cell>
          <cell r="G7253" t="str">
            <v>Línea Alimentos Sanos y Seguros</v>
          </cell>
          <cell r="H7253" t="str">
            <v>GSP</v>
          </cell>
          <cell r="I7253" t="str">
            <v>Establecimiento vigilado y controlado</v>
          </cell>
          <cell r="J7253" t="str">
            <v>VER SIVIGILA</v>
          </cell>
          <cell r="K7253" t="str">
            <v>VER SIVIGILA</v>
          </cell>
          <cell r="L7253" t="str">
            <v>6_TEUSAQUILLO</v>
          </cell>
          <cell r="M7253" t="str">
            <v>2_NOVIEMBRE_2025</v>
          </cell>
          <cell r="N7253" t="str">
            <v>9012. Vigilancia de la Salud AmbientalVigilancia de la Salud Ambiental6_TEUSAQUILLO2_NOVIEMBRE_2025</v>
          </cell>
          <cell r="O7253">
            <v>71958</v>
          </cell>
          <cell r="R7253">
            <v>44</v>
          </cell>
          <cell r="S7253">
            <v>3166152</v>
          </cell>
        </row>
        <row r="7254">
          <cell r="E7254" t="str">
            <v>9412. Vigilancia de la Salud AmbientalVigilancia de la Salud Ambiental</v>
          </cell>
          <cell r="F7254" t="str">
            <v>Acciones de Fiscalización y Aseguramiento Sanitario</v>
          </cell>
          <cell r="G7254" t="str">
            <v>Línea Alimentos Sanos y Seguros</v>
          </cell>
          <cell r="H7254" t="str">
            <v>GSP</v>
          </cell>
          <cell r="I7254" t="str">
            <v>Establecimiento vigilado y controlado</v>
          </cell>
          <cell r="J7254" t="str">
            <v>VER SIVIGILA</v>
          </cell>
          <cell r="K7254" t="str">
            <v>VER SIVIGILA</v>
          </cell>
          <cell r="L7254" t="str">
            <v>6_TEUSAQUILLO</v>
          </cell>
          <cell r="M7254" t="str">
            <v>2_NOVIEMBRE_2025</v>
          </cell>
          <cell r="N7254" t="str">
            <v>9412. Vigilancia de la Salud AmbientalVigilancia de la Salud Ambiental6_TEUSAQUILLO2_NOVIEMBRE_2025</v>
          </cell>
          <cell r="O7254">
            <v>163614</v>
          </cell>
          <cell r="R7254">
            <v>1</v>
          </cell>
          <cell r="S7254">
            <v>163614</v>
          </cell>
        </row>
        <row r="7255">
          <cell r="E7255" t="str">
            <v>9712. Vigilancia de la Salud AmbientalVigilancia de la Salud Ambiental</v>
          </cell>
          <cell r="F7255" t="str">
            <v>Acciones de Fiscalización y Aseguramiento Sanitario</v>
          </cell>
          <cell r="G7255" t="str">
            <v>Línea Alimentos Sanos y Seguros</v>
          </cell>
          <cell r="H7255" t="str">
            <v>GSP</v>
          </cell>
          <cell r="I7255" t="str">
            <v>Establecimiento vigilado y controlado</v>
          </cell>
          <cell r="J7255" t="str">
            <v>VER SIVIGILA</v>
          </cell>
          <cell r="K7255" t="str">
            <v>VER SIVIGILA</v>
          </cell>
          <cell r="L7255" t="str">
            <v>6_TEUSAQUILLO</v>
          </cell>
          <cell r="M7255" t="str">
            <v>2_NOVIEMBRE_2025</v>
          </cell>
          <cell r="N7255" t="str">
            <v>9712. Vigilancia de la Salud AmbientalVigilancia de la Salud Ambiental6_TEUSAQUILLO2_NOVIEMBRE_2025</v>
          </cell>
          <cell r="O7255">
            <v>71958</v>
          </cell>
          <cell r="R7255">
            <v>15</v>
          </cell>
          <cell r="S7255">
            <v>1079370</v>
          </cell>
        </row>
        <row r="7256">
          <cell r="E7256" t="str">
            <v>9912. Vigilancia de la Salud AmbientalVigilancia de la Salud Ambiental</v>
          </cell>
          <cell r="F7256" t="str">
            <v>Acciones de Fiscalización y Aseguramiento Sanitario</v>
          </cell>
          <cell r="G7256" t="str">
            <v>Línea Alimentos Sanos y Seguros</v>
          </cell>
          <cell r="H7256" t="str">
            <v>GSP</v>
          </cell>
          <cell r="I7256" t="str">
            <v>Establecimiento vigilado y controlado</v>
          </cell>
          <cell r="J7256" t="str">
            <v>VER SIVIGILA</v>
          </cell>
          <cell r="K7256" t="str">
            <v>VER SIVIGILA</v>
          </cell>
          <cell r="L7256" t="str">
            <v>6_TEUSAQUILLO</v>
          </cell>
          <cell r="M7256" t="str">
            <v>2_NOVIEMBRE_2025</v>
          </cell>
          <cell r="N7256" t="str">
            <v>9912. Vigilancia de la Salud AmbientalVigilancia de la Salud Ambiental6_TEUSAQUILLO2_NOVIEMBRE_2025</v>
          </cell>
          <cell r="O7256">
            <v>545380</v>
          </cell>
          <cell r="R7256">
            <v>2</v>
          </cell>
          <cell r="S7256">
            <v>1090760</v>
          </cell>
        </row>
        <row r="7257">
          <cell r="E7257" t="str">
            <v>10412. Vigilancia de la Salud AmbientalVigilancia de la Salud Ambiental</v>
          </cell>
          <cell r="F7257" t="str">
            <v>Acciones de Fiscalización y Aseguramiento Sanitario</v>
          </cell>
          <cell r="G7257" t="str">
            <v>Línea Alimentos Sanos y Seguros</v>
          </cell>
          <cell r="H7257" t="str">
            <v>GSP</v>
          </cell>
          <cell r="I7257" t="str">
            <v>Establecimiento vigilado y controlado</v>
          </cell>
          <cell r="J7257" t="str">
            <v>VER SIVIGILA</v>
          </cell>
          <cell r="K7257" t="str">
            <v>VER SIVIGILA</v>
          </cell>
          <cell r="L7257" t="str">
            <v>6_TEUSAQUILLO</v>
          </cell>
          <cell r="M7257" t="str">
            <v>2_NOVIEMBRE_2025</v>
          </cell>
          <cell r="N7257" t="str">
            <v>10412. Vigilancia de la Salud AmbientalVigilancia de la Salud Ambiental6_TEUSAQUILLO2_NOVIEMBRE_2025</v>
          </cell>
          <cell r="O7257">
            <v>91656</v>
          </cell>
          <cell r="R7257">
            <v>99</v>
          </cell>
          <cell r="S7257">
            <v>9073944</v>
          </cell>
        </row>
        <row r="7258">
          <cell r="E7258" t="str">
            <v>111412. Vigilancia de la Salud AmbientalVigilancia de la Salud Ambiental</v>
          </cell>
          <cell r="F7258" t="str">
            <v>Acciones de Fiscalización y Aseguramiento Sanitario</v>
          </cell>
          <cell r="G7258" t="str">
            <v>Línea Alimentos Sanos y Seguros</v>
          </cell>
          <cell r="H7258" t="str">
            <v>GSP</v>
          </cell>
          <cell r="I7258" t="str">
            <v>Establecimiento vigilado y controlado</v>
          </cell>
          <cell r="J7258" t="str">
            <v>VER SIVIGILA</v>
          </cell>
          <cell r="K7258" t="str">
            <v>VER SIVIGILA</v>
          </cell>
          <cell r="L7258" t="str">
            <v>6_TEUSAQUILLO</v>
          </cell>
          <cell r="M7258" t="str">
            <v>2_NOVIEMBRE_2025</v>
          </cell>
          <cell r="N7258" t="str">
            <v>111412. Vigilancia de la Salud AmbientalVigilancia de la Salud Ambiental6_TEUSAQUILLO2_NOVIEMBRE_2025</v>
          </cell>
          <cell r="O7258">
            <v>820080</v>
          </cell>
          <cell r="R7258">
            <v>5</v>
          </cell>
          <cell r="S7258">
            <v>4100400</v>
          </cell>
        </row>
        <row r="7259">
          <cell r="E7259" t="str">
            <v>111612. Vigilancia de la Salud AmbientalVigilancia de la Salud Ambiental</v>
          </cell>
          <cell r="F7259" t="str">
            <v>Acciones de Fiscalización y Aseguramiento Sanitario</v>
          </cell>
          <cell r="G7259" t="str">
            <v>Línea Alimentos Sanos y Seguros</v>
          </cell>
          <cell r="H7259" t="str">
            <v>GSP</v>
          </cell>
          <cell r="I7259" t="str">
            <v>Establecimiento vigilado y controlado</v>
          </cell>
          <cell r="J7259" t="str">
            <v>VER SIVIGILA</v>
          </cell>
          <cell r="K7259" t="str">
            <v>VER SIVIGILA</v>
          </cell>
          <cell r="L7259" t="str">
            <v>6_TEUSAQUILLO</v>
          </cell>
          <cell r="M7259" t="str">
            <v>2_NOVIEMBRE_2025</v>
          </cell>
          <cell r="N7259" t="str">
            <v>111612. Vigilancia de la Salud AmbientalVigilancia de la Salud Ambiental6_TEUSAQUILLO2_NOVIEMBRE_2025</v>
          </cell>
          <cell r="O7259">
            <v>462568</v>
          </cell>
          <cell r="R7259">
            <v>19</v>
          </cell>
          <cell r="S7259">
            <v>8788792</v>
          </cell>
        </row>
        <row r="7260">
          <cell r="E7260" t="str">
            <v>124812. Vigilancia de la Salud AmbientalVigilancia de la Salud Ambiental</v>
          </cell>
          <cell r="F7260" t="str">
            <v>Acciones de Fiscalización y Aseguramiento Sanitario</v>
          </cell>
          <cell r="G7260" t="str">
            <v>Línea Alimentos Sanos y Seguros</v>
          </cell>
          <cell r="H7260" t="str">
            <v>GSP</v>
          </cell>
          <cell r="I7260" t="str">
            <v>Establecimiento vigilado y controlado</v>
          </cell>
          <cell r="J7260" t="str">
            <v>VER SIVIGILA</v>
          </cell>
          <cell r="K7260" t="str">
            <v>VER SIVIGILA</v>
          </cell>
          <cell r="L7260" t="str">
            <v>6_TEUSAQUILLO</v>
          </cell>
          <cell r="M7260" t="str">
            <v>2_NOVIEMBRE_2025</v>
          </cell>
          <cell r="N7260" t="str">
            <v>124812. Vigilancia de la Salud AmbientalVigilancia de la Salud Ambiental6_TEUSAQUILLO2_NOVIEMBRE_2025</v>
          </cell>
          <cell r="O7260">
            <v>91656</v>
          </cell>
          <cell r="R7260">
            <v>3</v>
          </cell>
          <cell r="S7260">
            <v>274968</v>
          </cell>
        </row>
        <row r="7261">
          <cell r="E7261" t="str">
            <v>178012. Vigilancia de la Salud AmbientalVigilancia de la Salud Ambiental</v>
          </cell>
          <cell r="F7261" t="str">
            <v>Acciones de Fiscalización y Aseguramiento Sanitario</v>
          </cell>
          <cell r="G7261" t="str">
            <v>Línea Alimentos Sanos y Seguros</v>
          </cell>
          <cell r="H7261" t="str">
            <v>GSP</v>
          </cell>
          <cell r="I7261" t="str">
            <v>Establecimiento vigilado y controlado</v>
          </cell>
          <cell r="J7261" t="str">
            <v>VER SIVIGILA</v>
          </cell>
          <cell r="K7261" t="str">
            <v>VER SIVIGILA</v>
          </cell>
          <cell r="L7261" t="str">
            <v>6_TEUSAQUILLO</v>
          </cell>
          <cell r="M7261" t="str">
            <v>2_NOVIEMBRE_2025</v>
          </cell>
          <cell r="N7261" t="str">
            <v>178012. Vigilancia de la Salud AmbientalVigilancia de la Salud Ambiental6_TEUSAQUILLO2_NOVIEMBRE_2025</v>
          </cell>
          <cell r="O7261">
            <v>0</v>
          </cell>
          <cell r="R7261">
            <v>0</v>
          </cell>
          <cell r="S7261">
            <v>0</v>
          </cell>
        </row>
        <row r="7262">
          <cell r="E7262" t="str">
            <v>186412. Vigilancia de la Salud AmbientalVigilancia de la Salud Ambiental</v>
          </cell>
          <cell r="F7262" t="str">
            <v>Educación para la Salud Pública - Vigilancia de la Salud Ambiental</v>
          </cell>
          <cell r="G7262" t="str">
            <v>Línea Alimentos Sanos y Seguros</v>
          </cell>
          <cell r="H7262" t="str">
            <v>GSP</v>
          </cell>
          <cell r="I7262" t="str">
            <v>Fortalecimiento de capacidades</v>
          </cell>
          <cell r="J7262" t="str">
            <v>VER SIVIGILA</v>
          </cell>
          <cell r="K7262" t="str">
            <v>VER SIVIGILA</v>
          </cell>
          <cell r="L7262" t="str">
            <v>6_TEUSAQUILLO</v>
          </cell>
          <cell r="M7262" t="str">
            <v>2_NOVIEMBRE_2025</v>
          </cell>
          <cell r="N7262" t="str">
            <v>186412. Vigilancia de la Salud AmbientalVigilancia de la Salud Ambiental6_TEUSAQUILLO2_NOVIEMBRE_2025</v>
          </cell>
          <cell r="O7262">
            <v>91656</v>
          </cell>
          <cell r="R7262">
            <v>3</v>
          </cell>
          <cell r="S7262">
            <v>274968</v>
          </cell>
        </row>
        <row r="7263">
          <cell r="E7263" t="str">
            <v>194612. Vigilancia de la Salud AmbientalVigilancia de la Salud Ambiental</v>
          </cell>
          <cell r="F7263" t="str">
            <v>Acciones de Fiscalización y Aseguramiento Sanitario</v>
          </cell>
          <cell r="G7263" t="str">
            <v>Línea Alimentos Sanos y Seguros</v>
          </cell>
          <cell r="H7263" t="str">
            <v>GSP</v>
          </cell>
          <cell r="I7263" t="str">
            <v>Establecimiento vigilado y controlado</v>
          </cell>
          <cell r="J7263" t="str">
            <v>VER SIVIGILA</v>
          </cell>
          <cell r="K7263" t="str">
            <v>VER SIVIGILA</v>
          </cell>
          <cell r="L7263" t="str">
            <v>6_TEUSAQUILLO</v>
          </cell>
          <cell r="M7263" t="str">
            <v>2_NOVIEMBRE_2025</v>
          </cell>
          <cell r="N7263" t="str">
            <v>194612. Vigilancia de la Salud AmbientalVigilancia de la Salud Ambiental6_TEUSAQUILLO2_NOVIEMBRE_2025</v>
          </cell>
          <cell r="O7263">
            <v>163614</v>
          </cell>
          <cell r="R7263">
            <v>5</v>
          </cell>
          <cell r="S7263">
            <v>818070</v>
          </cell>
        </row>
        <row r="7264">
          <cell r="E7264" t="str">
            <v>201612. Vigilancia de la Salud AmbientalVigilancia de la Salud Ambiental</v>
          </cell>
          <cell r="F7264" t="str">
            <v>Acciones de Fiscalización y Aseguramiento Sanitario</v>
          </cell>
          <cell r="G7264" t="str">
            <v>Línea Alimentos Sanos y Seguros</v>
          </cell>
          <cell r="H7264" t="str">
            <v>GSP</v>
          </cell>
          <cell r="I7264" t="str">
            <v>Establecimiento vigilado y controlado</v>
          </cell>
          <cell r="J7264" t="str">
            <v>VER SIVIGILA</v>
          </cell>
          <cell r="K7264" t="str">
            <v>VER SIVIGILA</v>
          </cell>
          <cell r="L7264" t="str">
            <v>6_TEUSAQUILLO</v>
          </cell>
          <cell r="M7264" t="str">
            <v>2_NOVIEMBRE_2025</v>
          </cell>
          <cell r="N7264" t="str">
            <v>201612. Vigilancia de la Salud AmbientalVigilancia de la Salud Ambiental6_TEUSAQUILLO2_NOVIEMBRE_2025</v>
          </cell>
          <cell r="O7264">
            <v>30552</v>
          </cell>
          <cell r="R7264">
            <v>3</v>
          </cell>
          <cell r="S7264">
            <v>91656</v>
          </cell>
        </row>
        <row r="7265">
          <cell r="E7265" t="str">
            <v>3112. Vigilancia de la Salud AmbientalVigilancia de la Salud Ambiental</v>
          </cell>
          <cell r="F7265" t="str">
            <v>Acciones de Fiscalización y Aseguramiento Sanitario</v>
          </cell>
          <cell r="G7265" t="str">
            <v>Línea Calidad de Agua y Saneamiento básico</v>
          </cell>
          <cell r="H7265" t="str">
            <v>GSP</v>
          </cell>
          <cell r="I7265" t="str">
            <v>Establecimiento vigilado y controlado</v>
          </cell>
          <cell r="J7265" t="str">
            <v>VER SIVIGILA</v>
          </cell>
          <cell r="K7265" t="str">
            <v>VER SIVIGILA</v>
          </cell>
          <cell r="L7265" t="str">
            <v>6_TEUSAQUILLO</v>
          </cell>
          <cell r="M7265" t="str">
            <v>2_NOVIEMBRE_2025</v>
          </cell>
          <cell r="N7265" t="str">
            <v>3112. Vigilancia de la Salud AmbientalVigilancia de la Salud Ambiental6_TEUSAQUILLO2_NOVIEMBRE_2025</v>
          </cell>
          <cell r="O7265">
            <v>0</v>
          </cell>
          <cell r="R7265">
            <v>0</v>
          </cell>
          <cell r="S7265">
            <v>0</v>
          </cell>
        </row>
        <row r="7266">
          <cell r="E7266" t="str">
            <v>3312. Vigilancia de la Salud AmbientalVigilancia de la Salud Ambiental</v>
          </cell>
          <cell r="F7266" t="str">
            <v>Acciones de Fiscalización y Aseguramiento Sanitario</v>
          </cell>
          <cell r="G7266" t="str">
            <v>Línea Calidad de Agua y Saneamiento básico</v>
          </cell>
          <cell r="H7266" t="str">
            <v>GSP</v>
          </cell>
          <cell r="I7266" t="str">
            <v>Establecimiento vigilado y controlado</v>
          </cell>
          <cell r="J7266" t="str">
            <v>VER SIVIGILA</v>
          </cell>
          <cell r="K7266" t="str">
            <v>VER SIVIGILA</v>
          </cell>
          <cell r="L7266" t="str">
            <v>6_TEUSAQUILLO</v>
          </cell>
          <cell r="M7266" t="str">
            <v>2_NOVIEMBRE_2025</v>
          </cell>
          <cell r="N7266" t="str">
            <v>3312. Vigilancia de la Salud AmbientalVigilancia de la Salud Ambiental6_TEUSAQUILLO2_NOVIEMBRE_2025</v>
          </cell>
          <cell r="O7266">
            <v>152760</v>
          </cell>
          <cell r="R7266">
            <v>2</v>
          </cell>
          <cell r="S7266">
            <v>305520</v>
          </cell>
        </row>
        <row r="7267">
          <cell r="E7267" t="str">
            <v>3412. Vigilancia de la Salud AmbientalVigilancia de la Salud Ambiental</v>
          </cell>
          <cell r="F7267" t="str">
            <v>Acciones de Fiscalización y Aseguramiento Sanitario</v>
          </cell>
          <cell r="G7267" t="str">
            <v>Línea Calidad de Agua y Saneamiento básico</v>
          </cell>
          <cell r="H7267" t="str">
            <v>GSP</v>
          </cell>
          <cell r="I7267" t="str">
            <v>Establecimiento vigilado y controlado</v>
          </cell>
          <cell r="J7267" t="str">
            <v>VER SIVIGILA</v>
          </cell>
          <cell r="K7267" t="str">
            <v>VER SIVIGILA</v>
          </cell>
          <cell r="L7267" t="str">
            <v>6_TEUSAQUILLO</v>
          </cell>
          <cell r="M7267" t="str">
            <v>2_NOVIEMBRE_2025</v>
          </cell>
          <cell r="N7267" t="str">
            <v>3412. Vigilancia de la Salud AmbientalVigilancia de la Salud Ambiental6_TEUSAQUILLO2_NOVIEMBRE_2025</v>
          </cell>
          <cell r="O7267">
            <v>0</v>
          </cell>
          <cell r="R7267">
            <v>0</v>
          </cell>
          <cell r="S7267">
            <v>0</v>
          </cell>
        </row>
        <row r="7268">
          <cell r="E7268" t="str">
            <v>4112. Vigilancia de la Salud AmbientalVigilancia de la Salud Ambiental</v>
          </cell>
          <cell r="F7268" t="str">
            <v>Acciones de Fiscalización y Aseguramiento Sanitario</v>
          </cell>
          <cell r="G7268" t="str">
            <v>Línea Calidad de Agua y Saneamiento básico</v>
          </cell>
          <cell r="H7268" t="str">
            <v>GSP</v>
          </cell>
          <cell r="I7268" t="str">
            <v>Establecimiento vigilado y controlado</v>
          </cell>
          <cell r="J7268" t="str">
            <v>VER SIVIGILA</v>
          </cell>
          <cell r="K7268" t="str">
            <v>VER SIVIGILA</v>
          </cell>
          <cell r="L7268" t="str">
            <v>6_TEUSAQUILLO</v>
          </cell>
          <cell r="M7268" t="str">
            <v>2_NOVIEMBRE_2025</v>
          </cell>
          <cell r="N7268" t="str">
            <v>4112. Vigilancia de la Salud AmbientalVigilancia de la Salud Ambiental6_TEUSAQUILLO2_NOVIEMBRE_2025</v>
          </cell>
          <cell r="O7268">
            <v>0</v>
          </cell>
          <cell r="R7268">
            <v>0</v>
          </cell>
          <cell r="S7268">
            <v>0</v>
          </cell>
        </row>
        <row r="7269">
          <cell r="E7269" t="str">
            <v>4612. Vigilancia de la Salud AmbientalVigilancia de la Salud Ambiental</v>
          </cell>
          <cell r="F7269" t="str">
            <v>Acciones de Fiscalización y Aseguramiento Sanitario</v>
          </cell>
          <cell r="G7269" t="str">
            <v>Línea Calidad de Agua y Saneamiento básico</v>
          </cell>
          <cell r="H7269" t="str">
            <v>GSP</v>
          </cell>
          <cell r="I7269" t="str">
            <v>Establecimiento vigilado y controlado</v>
          </cell>
          <cell r="J7269" t="str">
            <v>VER SIVIGILA</v>
          </cell>
          <cell r="K7269" t="str">
            <v>VER SIVIGILA</v>
          </cell>
          <cell r="L7269" t="str">
            <v>6_TEUSAQUILLO</v>
          </cell>
          <cell r="M7269" t="str">
            <v>2_NOVIEMBRE_2025</v>
          </cell>
          <cell r="N7269" t="str">
            <v>4612. Vigilancia de la Salud AmbientalVigilancia de la Salud Ambiental6_TEUSAQUILLO2_NOVIEMBRE_2025</v>
          </cell>
          <cell r="O7269">
            <v>122208</v>
          </cell>
          <cell r="R7269">
            <v>4</v>
          </cell>
          <cell r="S7269">
            <v>488832</v>
          </cell>
        </row>
        <row r="7270">
          <cell r="E7270" t="str">
            <v>6312. Vigilancia de la Salud AmbientalVigilancia de la Salud Ambiental</v>
          </cell>
          <cell r="F7270" t="str">
            <v>Intervenciones en Viviendas</v>
          </cell>
          <cell r="G7270" t="str">
            <v>Línea Calidad de Agua y Saneamiento básico</v>
          </cell>
          <cell r="H7270" t="str">
            <v>GSP</v>
          </cell>
          <cell r="I7270" t="str">
            <v>Inspección en Viviendas</v>
          </cell>
          <cell r="J7270" t="str">
            <v>VER SIVIGILA</v>
          </cell>
          <cell r="K7270" t="str">
            <v>VER SIVIGILA</v>
          </cell>
          <cell r="L7270" t="str">
            <v>6_TEUSAQUILLO</v>
          </cell>
          <cell r="M7270" t="str">
            <v>2_NOVIEMBRE_2025</v>
          </cell>
          <cell r="N7270" t="str">
            <v>6312. Vigilancia de la Salud AmbientalVigilancia de la Salud Ambiental6_TEUSAQUILLO2_NOVIEMBRE_2025</v>
          </cell>
          <cell r="O7270">
            <v>71958</v>
          </cell>
          <cell r="R7270">
            <v>4</v>
          </cell>
          <cell r="S7270">
            <v>287832</v>
          </cell>
        </row>
        <row r="7271">
          <cell r="E7271" t="str">
            <v>100512. Vigilancia de la Salud AmbientalVigilancia de la Salud Ambiental</v>
          </cell>
          <cell r="F7271" t="str">
            <v>Acciones de Fiscalización y Aseguramiento Sanitario</v>
          </cell>
          <cell r="G7271" t="str">
            <v>Línea Calidad de Agua y Saneamiento básico</v>
          </cell>
          <cell r="H7271" t="str">
            <v>GSP</v>
          </cell>
          <cell r="I7271" t="str">
            <v>Establecimiento vigilado y controlado</v>
          </cell>
          <cell r="J7271" t="str">
            <v>VER SIVIGILA</v>
          </cell>
          <cell r="K7271" t="str">
            <v>VER SIVIGILA</v>
          </cell>
          <cell r="L7271" t="str">
            <v>6_TEUSAQUILLO</v>
          </cell>
          <cell r="M7271" t="str">
            <v>2_NOVIEMBRE_2025</v>
          </cell>
          <cell r="N7271" t="str">
            <v>100512. Vigilancia de la Salud AmbientalVigilancia de la Salud Ambiental6_TEUSAQUILLO2_NOVIEMBRE_2025</v>
          </cell>
          <cell r="O7271">
            <v>91656</v>
          </cell>
          <cell r="R7271">
            <v>1</v>
          </cell>
          <cell r="S7271">
            <v>91656</v>
          </cell>
        </row>
        <row r="7272">
          <cell r="E7272" t="str">
            <v>100612. Vigilancia de la Salud AmbientalVigilancia de la Salud Ambiental</v>
          </cell>
          <cell r="F7272" t="str">
            <v>Acciones de Fiscalización y Aseguramiento Sanitario</v>
          </cell>
          <cell r="G7272" t="str">
            <v>Línea Calidad de Agua y Saneamiento básico</v>
          </cell>
          <cell r="H7272" t="str">
            <v>GSP</v>
          </cell>
          <cell r="I7272" t="str">
            <v>Establecimiento vigilado y controlado</v>
          </cell>
          <cell r="J7272" t="str">
            <v>VER SIVIGILA</v>
          </cell>
          <cell r="K7272" t="str">
            <v>VER SIVIGILA</v>
          </cell>
          <cell r="L7272" t="str">
            <v>6_TEUSAQUILLO</v>
          </cell>
          <cell r="M7272" t="str">
            <v>2_NOVIEMBRE_2025</v>
          </cell>
          <cell r="N7272" t="str">
            <v>100612. Vigilancia de la Salud AmbientalVigilancia de la Salud Ambiental6_TEUSAQUILLO2_NOVIEMBRE_2025</v>
          </cell>
          <cell r="O7272">
            <v>0</v>
          </cell>
          <cell r="R7272">
            <v>0</v>
          </cell>
          <cell r="S7272">
            <v>0</v>
          </cell>
        </row>
        <row r="7273">
          <cell r="E7273" t="str">
            <v>100712. Vigilancia de la Salud AmbientalVigilancia de la Salud Ambiental</v>
          </cell>
          <cell r="F7273" t="str">
            <v>Acciones de Fiscalización y Aseguramiento Sanitario</v>
          </cell>
          <cell r="G7273" t="str">
            <v>Línea Calidad de Agua y Saneamiento básico</v>
          </cell>
          <cell r="H7273" t="str">
            <v>GSP</v>
          </cell>
          <cell r="I7273" t="str">
            <v>Establecimiento vigilado y controlado</v>
          </cell>
          <cell r="J7273" t="str">
            <v>VER SIVIGILA</v>
          </cell>
          <cell r="K7273" t="str">
            <v>VER SIVIGILA</v>
          </cell>
          <cell r="L7273" t="str">
            <v>6_TEUSAQUILLO</v>
          </cell>
          <cell r="M7273" t="str">
            <v>2_NOVIEMBRE_2025</v>
          </cell>
          <cell r="N7273" t="str">
            <v>100712. Vigilancia de la Salud AmbientalVigilancia de la Salud Ambiental6_TEUSAQUILLO2_NOVIEMBRE_2025</v>
          </cell>
          <cell r="O7273">
            <v>244416</v>
          </cell>
          <cell r="R7273">
            <v>1</v>
          </cell>
          <cell r="S7273">
            <v>244416</v>
          </cell>
        </row>
        <row r="7274">
          <cell r="E7274" t="str">
            <v>128112. Vigilancia de la Salud AmbientalVigilancia de la Salud Ambiental</v>
          </cell>
          <cell r="F7274" t="str">
            <v>Acciones de Fiscalización y Aseguramiento Sanitario</v>
          </cell>
          <cell r="G7274" t="str">
            <v>Línea Calidad de Agua y Saneamiento básico</v>
          </cell>
          <cell r="H7274" t="str">
            <v>GSP</v>
          </cell>
          <cell r="I7274" t="str">
            <v>Establecimiento vigilado y controlado</v>
          </cell>
          <cell r="J7274" t="str">
            <v>VER SIVIGILA</v>
          </cell>
          <cell r="K7274" t="str">
            <v>VER SIVIGILA</v>
          </cell>
          <cell r="L7274" t="str">
            <v>6_TEUSAQUILLO</v>
          </cell>
          <cell r="M7274" t="str">
            <v>2_NOVIEMBRE_2025</v>
          </cell>
          <cell r="N7274" t="str">
            <v>128112. Vigilancia de la Salud AmbientalVigilancia de la Salud Ambiental6_TEUSAQUILLO2_NOVIEMBRE_2025</v>
          </cell>
          <cell r="O7274">
            <v>0</v>
          </cell>
          <cell r="R7274">
            <v>0</v>
          </cell>
          <cell r="S7274">
            <v>0</v>
          </cell>
        </row>
        <row r="7275">
          <cell r="E7275" t="str">
            <v>186812. Vigilancia de la Salud AmbientalVigilancia de la Salud Ambiental</v>
          </cell>
          <cell r="F7275" t="str">
            <v>Acciones de Fiscalización y Aseguramiento Sanitario</v>
          </cell>
          <cell r="G7275" t="str">
            <v>Línea Calidad de Agua y Saneamiento básico</v>
          </cell>
          <cell r="H7275" t="str">
            <v>GSP</v>
          </cell>
          <cell r="I7275" t="str">
            <v>Establecimiento vigilado y controlado</v>
          </cell>
          <cell r="J7275" t="str">
            <v>VER SIVIGILA</v>
          </cell>
          <cell r="K7275" t="str">
            <v>VER SIVIGILA</v>
          </cell>
          <cell r="L7275" t="str">
            <v>6_TEUSAQUILLO</v>
          </cell>
          <cell r="M7275" t="str">
            <v>2_NOVIEMBRE_2025</v>
          </cell>
          <cell r="N7275" t="str">
            <v>186812. Vigilancia de la Salud AmbientalVigilancia de la Salud Ambiental6_TEUSAQUILLO2_NOVIEMBRE_2025</v>
          </cell>
          <cell r="O7275">
            <v>0</v>
          </cell>
          <cell r="R7275">
            <v>0</v>
          </cell>
          <cell r="S7275">
            <v>0</v>
          </cell>
        </row>
        <row r="7276">
          <cell r="E7276" t="str">
            <v>201812. Vigilancia de la Salud AmbientalVigilancia de la Salud Ambiental</v>
          </cell>
          <cell r="F7276" t="str">
            <v>Acciones de Fiscalización y Aseguramiento Sanitario</v>
          </cell>
          <cell r="G7276" t="str">
            <v>Línea Calidad de Agua y Saneamiento básico</v>
          </cell>
          <cell r="H7276" t="str">
            <v>GSP</v>
          </cell>
          <cell r="I7276" t="str">
            <v>Establecimiento vigilado y controlado</v>
          </cell>
          <cell r="J7276" t="str">
            <v>VER SIVIGILA</v>
          </cell>
          <cell r="K7276" t="str">
            <v>VER SIVIGILA</v>
          </cell>
          <cell r="L7276" t="str">
            <v>6_TEUSAQUILLO</v>
          </cell>
          <cell r="M7276" t="str">
            <v>2_NOVIEMBRE_2025</v>
          </cell>
          <cell r="N7276" t="str">
            <v>201812. Vigilancia de la Salud AmbientalVigilancia de la Salud Ambiental6_TEUSAQUILLO2_NOVIEMBRE_2025</v>
          </cell>
          <cell r="O7276">
            <v>47972</v>
          </cell>
          <cell r="R7276">
            <v>28</v>
          </cell>
          <cell r="S7276">
            <v>1343216</v>
          </cell>
        </row>
        <row r="7277">
          <cell r="E7277" t="str">
            <v>202012. Vigilancia de la Salud AmbientalVigilancia de la Salud Ambiental</v>
          </cell>
          <cell r="F7277" t="str">
            <v>Acciones de Fiscalización y Aseguramiento Sanitario</v>
          </cell>
          <cell r="G7277" t="str">
            <v>Línea Calidad de Agua y Saneamiento básico</v>
          </cell>
          <cell r="H7277" t="str">
            <v>GSP</v>
          </cell>
          <cell r="I7277" t="str">
            <v>Establecimiento vigilado y controlado</v>
          </cell>
          <cell r="J7277" t="str">
            <v>VER SIVIGILA</v>
          </cell>
          <cell r="K7277" t="str">
            <v>VER SIVIGILA</v>
          </cell>
          <cell r="L7277" t="str">
            <v>6_TEUSAQUILLO</v>
          </cell>
          <cell r="M7277" t="str">
            <v>2_NOVIEMBRE_2025</v>
          </cell>
          <cell r="N7277" t="str">
            <v>202012. Vigilancia de la Salud AmbientalVigilancia de la Salud Ambiental6_TEUSAQUILLO2_NOVIEMBRE_2025</v>
          </cell>
          <cell r="O7277">
            <v>0</v>
          </cell>
          <cell r="R7277">
            <v>0</v>
          </cell>
          <cell r="S7277">
            <v>0</v>
          </cell>
        </row>
        <row r="7278">
          <cell r="E7278" t="str">
            <v>202112. Vigilancia de la Salud AmbientalVigilancia de la Salud Ambiental</v>
          </cell>
          <cell r="F7278" t="str">
            <v>Acciones de Fiscalización y Aseguramiento Sanitario</v>
          </cell>
          <cell r="G7278" t="str">
            <v>Línea Calidad de Agua y Saneamiento básico</v>
          </cell>
          <cell r="H7278" t="str">
            <v>GSP</v>
          </cell>
          <cell r="I7278" t="str">
            <v>Establecimiento vigilado y controlado</v>
          </cell>
          <cell r="J7278" t="str">
            <v>VER SIVIGILA</v>
          </cell>
          <cell r="K7278" t="str">
            <v>VER SIVIGILA</v>
          </cell>
          <cell r="L7278" t="str">
            <v>6_TEUSAQUILLO</v>
          </cell>
          <cell r="M7278" t="str">
            <v>2_NOVIEMBRE_2025</v>
          </cell>
          <cell r="N7278" t="str">
            <v>202112. Vigilancia de la Salud AmbientalVigilancia de la Salud Ambiental6_TEUSAQUILLO2_NOVIEMBRE_2025</v>
          </cell>
          <cell r="O7278">
            <v>305520</v>
          </cell>
          <cell r="R7278">
            <v>2</v>
          </cell>
          <cell r="S7278">
            <v>611040</v>
          </cell>
        </row>
        <row r="7279">
          <cell r="E7279" t="str">
            <v>202212. Vigilancia de la Salud AmbientalVigilancia de la Salud Ambiental</v>
          </cell>
          <cell r="F7279" t="str">
            <v>Acciones de Fiscalización y Aseguramiento Sanitario</v>
          </cell>
          <cell r="G7279" t="str">
            <v>Línea Calidad de Agua y Saneamiento básico</v>
          </cell>
          <cell r="H7279" t="str">
            <v>GSP</v>
          </cell>
          <cell r="I7279" t="str">
            <v>Establecimiento vigilado y controlado</v>
          </cell>
          <cell r="J7279" t="str">
            <v>VER SIVIGILA</v>
          </cell>
          <cell r="K7279" t="str">
            <v>VER SIVIGILA</v>
          </cell>
          <cell r="L7279" t="str">
            <v>6_TEUSAQUILLO</v>
          </cell>
          <cell r="M7279" t="str">
            <v>2_NOVIEMBRE_2025</v>
          </cell>
          <cell r="N7279" t="str">
            <v>202212. Vigilancia de la Salud AmbientalVigilancia de la Salud Ambiental6_TEUSAQUILLO2_NOVIEMBRE_2025</v>
          </cell>
          <cell r="O7279">
            <v>488832</v>
          </cell>
          <cell r="R7279">
            <v>1</v>
          </cell>
          <cell r="S7279">
            <v>488832</v>
          </cell>
        </row>
        <row r="7280">
          <cell r="E7280" t="str">
            <v>202312. Vigilancia de la Salud AmbientalVigilancia de la Salud Ambiental</v>
          </cell>
          <cell r="F7280" t="str">
            <v>Acciones de Fiscalización y Aseguramiento Sanitario</v>
          </cell>
          <cell r="G7280" t="str">
            <v>Línea Calidad de Agua y Saneamiento básico</v>
          </cell>
          <cell r="H7280" t="str">
            <v>GSP</v>
          </cell>
          <cell r="I7280" t="str">
            <v>Establecimiento vigilado y controlado</v>
          </cell>
          <cell r="J7280" t="str">
            <v>VER SIVIGILA</v>
          </cell>
          <cell r="K7280" t="str">
            <v>VER SIVIGILA</v>
          </cell>
          <cell r="L7280" t="str">
            <v>6_TEUSAQUILLO</v>
          </cell>
          <cell r="M7280" t="str">
            <v>2_NOVIEMBRE_2025</v>
          </cell>
          <cell r="N7280" t="str">
            <v>202312. Vigilancia de la Salud AmbientalVigilancia de la Salud Ambiental6_TEUSAQUILLO2_NOVIEMBRE_2025</v>
          </cell>
          <cell r="O7280">
            <v>244416</v>
          </cell>
          <cell r="R7280">
            <v>5</v>
          </cell>
          <cell r="S7280">
            <v>1222080</v>
          </cell>
        </row>
        <row r="7281">
          <cell r="E7281" t="str">
            <v>202512. Vigilancia de la Salud AmbientalVigilancia de la Salud Ambiental</v>
          </cell>
          <cell r="F7281" t="str">
            <v>Acciones de Fiscalización y Aseguramiento Sanitario</v>
          </cell>
          <cell r="G7281" t="str">
            <v>Línea Calidad de Agua y Saneamiento básico</v>
          </cell>
          <cell r="H7281" t="str">
            <v>GSP</v>
          </cell>
          <cell r="I7281" t="str">
            <v>Establecimiento vigilado y controlado</v>
          </cell>
          <cell r="J7281" t="str">
            <v>VER SIVIGILA</v>
          </cell>
          <cell r="K7281" t="str">
            <v>VER SIVIGILA</v>
          </cell>
          <cell r="L7281" t="str">
            <v>6_TEUSAQUILLO</v>
          </cell>
          <cell r="M7281" t="str">
            <v>2_NOVIEMBRE_2025</v>
          </cell>
          <cell r="N7281" t="str">
            <v>202512. Vigilancia de la Salud AmbientalVigilancia de la Salud Ambiental6_TEUSAQUILLO2_NOVIEMBRE_2025</v>
          </cell>
          <cell r="O7281">
            <v>0</v>
          </cell>
          <cell r="R7281">
            <v>0</v>
          </cell>
          <cell r="S7281">
            <v>0</v>
          </cell>
        </row>
        <row r="7282">
          <cell r="E7282" t="str">
            <v>202712. Vigilancia de la Salud AmbientalVigilancia de la Salud Ambiental</v>
          </cell>
          <cell r="F7282" t="str">
            <v>Acciones de Fiscalización y Aseguramiento Sanitario</v>
          </cell>
          <cell r="G7282" t="str">
            <v>Línea Calidad de Agua y Saneamiento básico</v>
          </cell>
          <cell r="H7282" t="str">
            <v>GSP</v>
          </cell>
          <cell r="I7282" t="str">
            <v>Establecimiento vigilado y controlado</v>
          </cell>
          <cell r="J7282" t="str">
            <v>VER SIVIGILA</v>
          </cell>
          <cell r="K7282" t="str">
            <v>VER SIVIGILA</v>
          </cell>
          <cell r="L7282" t="str">
            <v>6_TEUSAQUILLO</v>
          </cell>
          <cell r="M7282" t="str">
            <v>2_NOVIEMBRE_2025</v>
          </cell>
          <cell r="N7282" t="str">
            <v>202712. Vigilancia de la Salud AmbientalVigilancia de la Salud Ambiental6_TEUSAQUILLO2_NOVIEMBRE_2025</v>
          </cell>
          <cell r="O7282">
            <v>244416</v>
          </cell>
          <cell r="R7282">
            <v>1</v>
          </cell>
          <cell r="S7282">
            <v>244416</v>
          </cell>
        </row>
        <row r="7283">
          <cell r="E7283" t="str">
            <v>202812. Vigilancia de la Salud AmbientalVigilancia de la Salud Ambiental</v>
          </cell>
          <cell r="F7283" t="str">
            <v>Acciones de Fiscalización y Aseguramiento Sanitario</v>
          </cell>
          <cell r="G7283" t="str">
            <v>Línea Calidad de Agua y Saneamiento básico</v>
          </cell>
          <cell r="H7283" t="str">
            <v>GSP</v>
          </cell>
          <cell r="I7283" t="str">
            <v>Establecimiento vigilado y controlado</v>
          </cell>
          <cell r="J7283" t="str">
            <v>VER SIVIGILA</v>
          </cell>
          <cell r="K7283" t="str">
            <v>VER SIVIGILA</v>
          </cell>
          <cell r="L7283" t="str">
            <v>6_TEUSAQUILLO</v>
          </cell>
          <cell r="M7283" t="str">
            <v>2_NOVIEMBRE_2025</v>
          </cell>
          <cell r="N7283" t="str">
            <v>202812. Vigilancia de la Salud AmbientalVigilancia de la Salud Ambiental6_TEUSAQUILLO2_NOVIEMBRE_2025</v>
          </cell>
          <cell r="O7283">
            <v>91656</v>
          </cell>
          <cell r="R7283">
            <v>4</v>
          </cell>
          <cell r="S7283">
            <v>366624</v>
          </cell>
        </row>
        <row r="7284">
          <cell r="E7284" t="str">
            <v>215212. Vigilancia de la Salud AmbientalVigilancia de la Salud Ambiental</v>
          </cell>
          <cell r="F7284" t="str">
            <v>Acciones de Fiscalización y Aseguramiento Sanitario</v>
          </cell>
          <cell r="G7284" t="str">
            <v>Línea Calidad de Agua y Saneamiento básico</v>
          </cell>
          <cell r="H7284" t="str">
            <v>GSP</v>
          </cell>
          <cell r="I7284" t="str">
            <v>Establecimiento vigilado y controlado</v>
          </cell>
          <cell r="J7284" t="str">
            <v>VER SIVIGILA</v>
          </cell>
          <cell r="K7284" t="str">
            <v>VER SIVIGILA</v>
          </cell>
          <cell r="L7284" t="str">
            <v>6_TEUSAQUILLO</v>
          </cell>
          <cell r="M7284" t="str">
            <v>2_NOVIEMBRE_2025</v>
          </cell>
          <cell r="N7284" t="str">
            <v>215212. Vigilancia de la Salud AmbientalVigilancia de la Salud Ambiental6_TEUSAQUILLO2_NOVIEMBRE_2025</v>
          </cell>
          <cell r="O7284">
            <v>122208</v>
          </cell>
          <cell r="R7284">
            <v>9</v>
          </cell>
          <cell r="S7284">
            <v>1099872</v>
          </cell>
        </row>
        <row r="7285">
          <cell r="E7285" t="str">
            <v>215312. Vigilancia de la Salud AmbientalVigilancia de la Salud Ambiental</v>
          </cell>
          <cell r="F7285" t="str">
            <v>Acciones de Fiscalización y Aseguramiento Sanitario</v>
          </cell>
          <cell r="G7285" t="str">
            <v>Línea Calidad de Agua y Saneamiento básico</v>
          </cell>
          <cell r="H7285" t="str">
            <v>GSP</v>
          </cell>
          <cell r="I7285" t="str">
            <v>Establecimiento vigilado y controlado</v>
          </cell>
          <cell r="J7285" t="str">
            <v>VER SIVIGILA</v>
          </cell>
          <cell r="K7285" t="str">
            <v>VER SIVIGILA</v>
          </cell>
          <cell r="L7285" t="str">
            <v>6_TEUSAQUILLO</v>
          </cell>
          <cell r="M7285" t="str">
            <v>2_NOVIEMBRE_2025</v>
          </cell>
          <cell r="N7285" t="str">
            <v>215312. Vigilancia de la Salud AmbientalVigilancia de la Salud Ambiental6_TEUSAQUILLO2_NOVIEMBRE_2025</v>
          </cell>
          <cell r="O7285">
            <v>183312</v>
          </cell>
          <cell r="R7285">
            <v>4</v>
          </cell>
          <cell r="S7285">
            <v>733248</v>
          </cell>
        </row>
        <row r="7286">
          <cell r="E7286" t="str">
            <v>215412. Vigilancia de la Salud AmbientalVigilancia de la Salud Ambiental</v>
          </cell>
          <cell r="F7286" t="str">
            <v>Acciones de Fiscalización y Aseguramiento Sanitario</v>
          </cell>
          <cell r="G7286" t="str">
            <v>Línea Calidad de Agua y Saneamiento básico</v>
          </cell>
          <cell r="H7286" t="str">
            <v>GSP</v>
          </cell>
          <cell r="I7286" t="str">
            <v>Establecimiento vigilado y controlado</v>
          </cell>
          <cell r="J7286" t="str">
            <v>VER SIVIGILA</v>
          </cell>
          <cell r="K7286" t="str">
            <v>VER SIVIGILA</v>
          </cell>
          <cell r="L7286" t="str">
            <v>6_TEUSAQUILLO</v>
          </cell>
          <cell r="M7286" t="str">
            <v>2_NOVIEMBRE_2025</v>
          </cell>
          <cell r="N7286" t="str">
            <v>215412. Vigilancia de la Salud AmbientalVigilancia de la Salud Ambiental6_TEUSAQUILLO2_NOVIEMBRE_2025</v>
          </cell>
          <cell r="O7286">
            <v>122208</v>
          </cell>
          <cell r="R7286">
            <v>5</v>
          </cell>
          <cell r="S7286">
            <v>611040</v>
          </cell>
        </row>
        <row r="7287">
          <cell r="E7287" t="str">
            <v>239412. Vigilancia de la Salud AmbientalVigilancia de la Salud Ambiental</v>
          </cell>
          <cell r="F7287" t="str">
            <v>Acciones de Fiscalización y Aseguramiento Sanitario</v>
          </cell>
          <cell r="G7287" t="str">
            <v>Línea Calidad de Agua y Saneamiento básico</v>
          </cell>
          <cell r="H7287" t="str">
            <v>GSP</v>
          </cell>
          <cell r="I7287" t="str">
            <v>Establecimiento vigilado y controlado</v>
          </cell>
          <cell r="J7287" t="str">
            <v>VER SIVIGILA</v>
          </cell>
          <cell r="K7287" t="str">
            <v>VER SIVIGILA</v>
          </cell>
          <cell r="L7287" t="str">
            <v>6_TEUSAQUILLO</v>
          </cell>
          <cell r="M7287" t="str">
            <v>2_NOVIEMBRE_2025</v>
          </cell>
          <cell r="N7287" t="str">
            <v>239412. Vigilancia de la Salud AmbientalVigilancia de la Salud Ambiental6_TEUSAQUILLO2_NOVIEMBRE_2025</v>
          </cell>
          <cell r="O7287">
            <v>143916</v>
          </cell>
          <cell r="R7287">
            <v>8</v>
          </cell>
          <cell r="S7287">
            <v>1151328</v>
          </cell>
        </row>
        <row r="7288">
          <cell r="E7288" t="str">
            <v>6412. Vigilancia de la Salud AmbientalVigilancia de la Salud Ambiental</v>
          </cell>
          <cell r="F7288" t="str">
            <v>Acciones de Fiscalización y Aseguramiento Sanitario</v>
          </cell>
          <cell r="G7288" t="str">
            <v>Línea de Medicamentos y Tecnologías en Salud</v>
          </cell>
          <cell r="H7288" t="str">
            <v>GSP</v>
          </cell>
          <cell r="I7288" t="str">
            <v>Establecimiento vigilado y controlado</v>
          </cell>
          <cell r="J7288" t="str">
            <v>VER SIVIGILA</v>
          </cell>
          <cell r="K7288" t="str">
            <v>VER SIVIGILA</v>
          </cell>
          <cell r="L7288" t="str">
            <v>6_TEUSAQUILLO</v>
          </cell>
          <cell r="M7288" t="str">
            <v>2_NOVIEMBRE_2025</v>
          </cell>
          <cell r="N7288" t="str">
            <v>6412. Vigilancia de la Salud AmbientalVigilancia de la Salud Ambiental6_TEUSAQUILLO2_NOVIEMBRE_2025</v>
          </cell>
          <cell r="O7288">
            <v>52863</v>
          </cell>
          <cell r="R7288">
            <v>84</v>
          </cell>
          <cell r="S7288">
            <v>4440492</v>
          </cell>
        </row>
        <row r="7289">
          <cell r="E7289" t="str">
            <v>6512. Vigilancia de la Salud AmbientalVigilancia de la Salud Ambiental</v>
          </cell>
          <cell r="F7289" t="str">
            <v>Acciones de Fiscalización y Aseguramiento Sanitario</v>
          </cell>
          <cell r="G7289" t="str">
            <v>Línea de Medicamentos y Tecnologías en Salud</v>
          </cell>
          <cell r="H7289" t="str">
            <v>GSP</v>
          </cell>
          <cell r="I7289" t="str">
            <v>Establecimiento vigilado y controlado</v>
          </cell>
          <cell r="J7289" t="str">
            <v>VER SIVIGILA</v>
          </cell>
          <cell r="K7289" t="str">
            <v>VER SIVIGILA</v>
          </cell>
          <cell r="L7289" t="str">
            <v>6_TEUSAQUILLO</v>
          </cell>
          <cell r="M7289" t="str">
            <v>2_NOVIEMBRE_2025</v>
          </cell>
          <cell r="N7289" t="str">
            <v>6512. Vigilancia de la Salud AmbientalVigilancia de la Salud Ambiental6_TEUSAQUILLO2_NOVIEMBRE_2025</v>
          </cell>
          <cell r="O7289">
            <v>140968</v>
          </cell>
          <cell r="R7289">
            <v>10</v>
          </cell>
          <cell r="S7289">
            <v>1409680</v>
          </cell>
        </row>
        <row r="7290">
          <cell r="E7290" t="str">
            <v>6612. Vigilancia de la Salud AmbientalVigilancia de la Salud Ambiental</v>
          </cell>
          <cell r="F7290" t="str">
            <v>Acciones de Fiscalización y Aseguramiento Sanitario</v>
          </cell>
          <cell r="G7290" t="str">
            <v>Línea de Medicamentos y Tecnologías en Salud</v>
          </cell>
          <cell r="H7290" t="str">
            <v>GSP</v>
          </cell>
          <cell r="I7290" t="str">
            <v>Establecimiento vigilado y controlado</v>
          </cell>
          <cell r="J7290" t="str">
            <v>VER SIVIGILA</v>
          </cell>
          <cell r="K7290" t="str">
            <v>VER SIVIGILA</v>
          </cell>
          <cell r="L7290" t="str">
            <v>6_TEUSAQUILLO</v>
          </cell>
          <cell r="M7290" t="str">
            <v>2_NOVIEMBRE_2025</v>
          </cell>
          <cell r="N7290" t="str">
            <v>6612. Vigilancia de la Salud AmbientalVigilancia de la Salud Ambiental6_TEUSAQUILLO2_NOVIEMBRE_2025</v>
          </cell>
          <cell r="O7290">
            <v>281936</v>
          </cell>
          <cell r="R7290">
            <v>1</v>
          </cell>
          <cell r="S7290">
            <v>281936</v>
          </cell>
        </row>
        <row r="7291">
          <cell r="E7291" t="str">
            <v>6712. Vigilancia de la Salud AmbientalVigilancia de la Salud Ambiental</v>
          </cell>
          <cell r="F7291" t="str">
            <v>Acciones de Fiscalización y Aseguramiento Sanitario</v>
          </cell>
          <cell r="G7291" t="str">
            <v>Línea de Medicamentos y Tecnologías en Salud</v>
          </cell>
          <cell r="H7291" t="str">
            <v>GSP</v>
          </cell>
          <cell r="I7291" t="str">
            <v>Establecimiento vigilado y controlado</v>
          </cell>
          <cell r="J7291" t="str">
            <v>VER SIVIGILA</v>
          </cell>
          <cell r="K7291" t="str">
            <v>VER SIVIGILA</v>
          </cell>
          <cell r="L7291" t="str">
            <v>6_TEUSAQUILLO</v>
          </cell>
          <cell r="M7291" t="str">
            <v>2_NOVIEMBRE_2025</v>
          </cell>
          <cell r="N7291" t="str">
            <v>6712. Vigilancia de la Salud AmbientalVigilancia de la Salud Ambiental6_TEUSAQUILLO2_NOVIEMBRE_2025</v>
          </cell>
          <cell r="O7291">
            <v>281936</v>
          </cell>
          <cell r="R7291">
            <v>2</v>
          </cell>
          <cell r="S7291">
            <v>563872</v>
          </cell>
        </row>
        <row r="7292">
          <cell r="E7292" t="str">
            <v>6812. Vigilancia de la Salud AmbientalVigilancia de la Salud Ambiental</v>
          </cell>
          <cell r="F7292" t="str">
            <v>Acciones de Fiscalización y Aseguramiento Sanitario</v>
          </cell>
          <cell r="G7292" t="str">
            <v>Línea de Medicamentos y Tecnologías en Salud</v>
          </cell>
          <cell r="H7292" t="str">
            <v>GSP</v>
          </cell>
          <cell r="I7292" t="str">
            <v>Establecimiento vigilado y controlado</v>
          </cell>
          <cell r="J7292" t="str">
            <v>VER SIVIGILA</v>
          </cell>
          <cell r="K7292" t="str">
            <v>VER SIVIGILA</v>
          </cell>
          <cell r="L7292" t="str">
            <v>6_TEUSAQUILLO</v>
          </cell>
          <cell r="M7292" t="str">
            <v>2_NOVIEMBRE_2025</v>
          </cell>
          <cell r="N7292" t="str">
            <v>6812. Vigilancia de la Salud AmbientalVigilancia de la Salud Ambiental6_TEUSAQUILLO2_NOVIEMBRE_2025</v>
          </cell>
          <cell r="O7292">
            <v>0</v>
          </cell>
          <cell r="R7292">
            <v>0</v>
          </cell>
          <cell r="S7292">
            <v>0</v>
          </cell>
        </row>
        <row r="7293">
          <cell r="E7293" t="str">
            <v>6912. Vigilancia de la Salud AmbientalVigilancia de la Salud Ambiental</v>
          </cell>
          <cell r="F7293" t="str">
            <v>Acciones de Fiscalización y Aseguramiento Sanitario</v>
          </cell>
          <cell r="G7293" t="str">
            <v>Línea de Medicamentos y Tecnologías en Salud</v>
          </cell>
          <cell r="H7293" t="str">
            <v>GSP</v>
          </cell>
          <cell r="I7293" t="str">
            <v>Establecimiento vigilado y controlado</v>
          </cell>
          <cell r="J7293" t="str">
            <v>VER SIVIGILA</v>
          </cell>
          <cell r="K7293" t="str">
            <v>VER SIVIGILA</v>
          </cell>
          <cell r="L7293" t="str">
            <v>6_TEUSAQUILLO</v>
          </cell>
          <cell r="M7293" t="str">
            <v>2_NOVIEMBRE_2025</v>
          </cell>
          <cell r="N7293" t="str">
            <v>6912. Vigilancia de la Salud AmbientalVigilancia de la Salud Ambiental6_TEUSAQUILLO2_NOVIEMBRE_2025</v>
          </cell>
          <cell r="O7293">
            <v>71958</v>
          </cell>
          <cell r="R7293">
            <v>4</v>
          </cell>
          <cell r="S7293">
            <v>287832</v>
          </cell>
        </row>
        <row r="7294">
          <cell r="E7294" t="str">
            <v>7112. Vigilancia de la Salud AmbientalVigilancia de la Salud Ambiental</v>
          </cell>
          <cell r="F7294" t="str">
            <v>Acciones de Fiscalización y Aseguramiento Sanitario</v>
          </cell>
          <cell r="G7294" t="str">
            <v>Línea de Medicamentos y Tecnologías en Salud</v>
          </cell>
          <cell r="H7294" t="str">
            <v>GSP</v>
          </cell>
          <cell r="I7294" t="str">
            <v>Establecimiento vigilado y controlado</v>
          </cell>
          <cell r="J7294" t="str">
            <v>VER SIVIGILA</v>
          </cell>
          <cell r="K7294" t="str">
            <v>VER SIVIGILA</v>
          </cell>
          <cell r="L7294" t="str">
            <v>6_TEUSAQUILLO</v>
          </cell>
          <cell r="M7294" t="str">
            <v>2_NOVIEMBRE_2025</v>
          </cell>
          <cell r="N7294" t="str">
            <v>7112. Vigilancia de la Salud AmbientalVigilancia de la Salud Ambiental6_TEUSAQUILLO2_NOVIEMBRE_2025</v>
          </cell>
          <cell r="O7294">
            <v>71958</v>
          </cell>
          <cell r="R7294">
            <v>2</v>
          </cell>
          <cell r="S7294">
            <v>143916</v>
          </cell>
        </row>
        <row r="7295">
          <cell r="E7295" t="str">
            <v>7312. Vigilancia de la Salud AmbientalVigilancia de la Salud Ambiental</v>
          </cell>
          <cell r="F7295" t="str">
            <v>Acciones de Fiscalización y Aseguramiento Sanitario</v>
          </cell>
          <cell r="G7295" t="str">
            <v>Línea de Medicamentos y Tecnologías en Salud</v>
          </cell>
          <cell r="H7295" t="str">
            <v>GSP</v>
          </cell>
          <cell r="I7295" t="str">
            <v>Establecimiento vigilado y controlado</v>
          </cell>
          <cell r="J7295" t="str">
            <v>VER SIVIGILA</v>
          </cell>
          <cell r="K7295" t="str">
            <v>VER SIVIGILA</v>
          </cell>
          <cell r="L7295" t="str">
            <v>6_TEUSAQUILLO</v>
          </cell>
          <cell r="M7295" t="str">
            <v>2_NOVIEMBRE_2025</v>
          </cell>
          <cell r="N7295" t="str">
            <v>7312. Vigilancia de la Salud AmbientalVigilancia de la Salud Ambiental6_TEUSAQUILLO2_NOVIEMBRE_2025</v>
          </cell>
          <cell r="O7295">
            <v>281936</v>
          </cell>
          <cell r="R7295">
            <v>3</v>
          </cell>
          <cell r="S7295">
            <v>845808</v>
          </cell>
        </row>
        <row r="7296">
          <cell r="E7296" t="str">
            <v>7612. Vigilancia de la Salud AmbientalVigilancia de la Salud Ambiental</v>
          </cell>
          <cell r="F7296" t="str">
            <v>Acciones de Fiscalización y Aseguramiento Sanitario</v>
          </cell>
          <cell r="G7296" t="str">
            <v>Línea de Medicamentos y Tecnologías en Salud</v>
          </cell>
          <cell r="H7296" t="str">
            <v>GSP</v>
          </cell>
          <cell r="I7296" t="str">
            <v>Establecimiento vigilado y controlado</v>
          </cell>
          <cell r="J7296" t="str">
            <v>VER SIVIGILA</v>
          </cell>
          <cell r="K7296" t="str">
            <v>VER SIVIGILA</v>
          </cell>
          <cell r="L7296" t="str">
            <v>6_TEUSAQUILLO</v>
          </cell>
          <cell r="M7296" t="str">
            <v>2_NOVIEMBRE_2025</v>
          </cell>
          <cell r="N7296" t="str">
            <v>7612. Vigilancia de la Salud AmbientalVigilancia de la Salud Ambiental6_TEUSAQUILLO2_NOVIEMBRE_2025</v>
          </cell>
          <cell r="O7296">
            <v>211452</v>
          </cell>
          <cell r="R7296">
            <v>1</v>
          </cell>
          <cell r="S7296">
            <v>211452</v>
          </cell>
        </row>
        <row r="7297">
          <cell r="E7297" t="str">
            <v>7912. Vigilancia de la Salud AmbientalVigilancia de la Salud Ambiental</v>
          </cell>
          <cell r="F7297" t="str">
            <v>Acciones de Fiscalización y Aseguramiento Sanitario</v>
          </cell>
          <cell r="G7297" t="str">
            <v>Línea de Medicamentos y Tecnologías en Salud</v>
          </cell>
          <cell r="H7297" t="str">
            <v>GSP</v>
          </cell>
          <cell r="I7297" t="str">
            <v>Establecimiento vigilado y controlado</v>
          </cell>
          <cell r="J7297" t="str">
            <v>VER SIVIGILA</v>
          </cell>
          <cell r="K7297" t="str">
            <v>VER SIVIGILA</v>
          </cell>
          <cell r="L7297" t="str">
            <v>6_TEUSAQUILLO</v>
          </cell>
          <cell r="M7297" t="str">
            <v>2_NOVIEMBRE_2025</v>
          </cell>
          <cell r="N7297" t="str">
            <v>7912. Vigilancia de la Salud AmbientalVigilancia de la Salud Ambiental6_TEUSAQUILLO2_NOVIEMBRE_2025</v>
          </cell>
          <cell r="O7297">
            <v>105726</v>
          </cell>
          <cell r="R7297">
            <v>2</v>
          </cell>
          <cell r="S7297">
            <v>211452</v>
          </cell>
        </row>
        <row r="7298">
          <cell r="E7298" t="str">
            <v>8112. Vigilancia de la Salud AmbientalVigilancia de la Salud Ambiental</v>
          </cell>
          <cell r="F7298" t="str">
            <v>Acciones de Fiscalización y Aseguramiento Sanitario</v>
          </cell>
          <cell r="G7298" t="str">
            <v>Línea de Medicamentos y Tecnologías en Salud</v>
          </cell>
          <cell r="H7298" t="str">
            <v>GSP</v>
          </cell>
          <cell r="I7298" t="str">
            <v>Establecimiento vigilado y controlado</v>
          </cell>
          <cell r="J7298" t="str">
            <v>VER SIVIGILA</v>
          </cell>
          <cell r="K7298" t="str">
            <v>VER SIVIGILA</v>
          </cell>
          <cell r="L7298" t="str">
            <v>6_TEUSAQUILLO</v>
          </cell>
          <cell r="M7298" t="str">
            <v>2_NOVIEMBRE_2025</v>
          </cell>
          <cell r="N7298" t="str">
            <v>8112. Vigilancia de la Salud AmbientalVigilancia de la Salud Ambiental6_TEUSAQUILLO2_NOVIEMBRE_2025</v>
          </cell>
          <cell r="O7298">
            <v>211452</v>
          </cell>
          <cell r="R7298">
            <v>25</v>
          </cell>
          <cell r="S7298">
            <v>5286300</v>
          </cell>
        </row>
        <row r="7299">
          <cell r="E7299" t="str">
            <v>101512. Vigilancia de la Salud AmbientalVigilancia de la Salud Ambiental</v>
          </cell>
          <cell r="F7299" t="str">
            <v>Acciones de Fiscalización y Aseguramiento Sanitario</v>
          </cell>
          <cell r="G7299" t="str">
            <v>Línea de Medicamentos y Tecnologías en Salud</v>
          </cell>
          <cell r="H7299" t="str">
            <v>GSP</v>
          </cell>
          <cell r="I7299" t="str">
            <v>Establecimiento vigilado y controlado</v>
          </cell>
          <cell r="J7299" t="str">
            <v>VER SIVIGILA</v>
          </cell>
          <cell r="K7299" t="str">
            <v>VER SIVIGILA</v>
          </cell>
          <cell r="L7299" t="str">
            <v>6_TEUSAQUILLO</v>
          </cell>
          <cell r="M7299" t="str">
            <v>2_NOVIEMBRE_2025</v>
          </cell>
          <cell r="N7299" t="str">
            <v>101512. Vigilancia de la Salud AmbientalVigilancia de la Salud Ambiental6_TEUSAQUILLO2_NOVIEMBRE_2025</v>
          </cell>
          <cell r="O7299">
            <v>105726</v>
          </cell>
          <cell r="R7299">
            <v>13</v>
          </cell>
          <cell r="S7299">
            <v>1374438</v>
          </cell>
        </row>
        <row r="7300">
          <cell r="E7300" t="str">
            <v>112912. Vigilancia de la Salud AmbientalVigilancia de la Salud Ambiental</v>
          </cell>
          <cell r="F7300" t="str">
            <v>Acciones de Fiscalización y Aseguramiento Sanitario</v>
          </cell>
          <cell r="G7300" t="str">
            <v>Línea de Medicamentos y Tecnologías en Salud</v>
          </cell>
          <cell r="H7300" t="str">
            <v>GSP</v>
          </cell>
          <cell r="I7300" t="str">
            <v>Establecimiento vigilado y controlado</v>
          </cell>
          <cell r="J7300" t="str">
            <v>VER SIVIGILA</v>
          </cell>
          <cell r="K7300" t="str">
            <v>VER SIVIGILA</v>
          </cell>
          <cell r="L7300" t="str">
            <v>6_TEUSAQUILLO</v>
          </cell>
          <cell r="M7300" t="str">
            <v>2_NOVIEMBRE_2025</v>
          </cell>
          <cell r="N7300" t="str">
            <v>112912. Vigilancia de la Salud AmbientalVigilancia de la Salud Ambiental6_TEUSAQUILLO2_NOVIEMBRE_2025</v>
          </cell>
          <cell r="O7300">
            <v>0</v>
          </cell>
          <cell r="R7300">
            <v>0</v>
          </cell>
          <cell r="S7300">
            <v>0</v>
          </cell>
        </row>
        <row r="7301">
          <cell r="E7301" t="str">
            <v>113012. Vigilancia de la Salud AmbientalVigilancia de la Salud Ambiental</v>
          </cell>
          <cell r="F7301" t="str">
            <v>Acciones de Fiscalización y Aseguramiento Sanitario</v>
          </cell>
          <cell r="G7301" t="str">
            <v>Línea de Medicamentos y Tecnologías en Salud</v>
          </cell>
          <cell r="H7301" t="str">
            <v>GSP</v>
          </cell>
          <cell r="I7301" t="str">
            <v>Establecimiento vigilado y controlado</v>
          </cell>
          <cell r="J7301" t="str">
            <v>VER SIVIGILA</v>
          </cell>
          <cell r="K7301" t="str">
            <v>VER SIVIGILA</v>
          </cell>
          <cell r="L7301" t="str">
            <v>6_TEUSAQUILLO</v>
          </cell>
          <cell r="M7301" t="str">
            <v>2_NOVIEMBRE_2025</v>
          </cell>
          <cell r="N7301" t="str">
            <v>113012. Vigilancia de la Salud AmbientalVigilancia de la Salud Ambiental6_TEUSAQUILLO2_NOVIEMBRE_2025</v>
          </cell>
          <cell r="O7301">
            <v>0</v>
          </cell>
          <cell r="R7301">
            <v>0</v>
          </cell>
          <cell r="S7301">
            <v>0</v>
          </cell>
        </row>
        <row r="7302">
          <cell r="E7302" t="str">
            <v>177112. Vigilancia de la Salud AmbientalVigilancia de la Salud Ambiental</v>
          </cell>
          <cell r="F7302" t="str">
            <v>Acciones de Fiscalización y Aseguramiento Sanitario</v>
          </cell>
          <cell r="G7302" t="str">
            <v>Línea de Medicamentos y Tecnologías en Salud</v>
          </cell>
          <cell r="H7302" t="str">
            <v>GSP</v>
          </cell>
          <cell r="I7302" t="str">
            <v>Establecimiento vigilado y controlado</v>
          </cell>
          <cell r="J7302" t="str">
            <v>VER SIVIGILA</v>
          </cell>
          <cell r="K7302" t="str">
            <v>VER SIVIGILA</v>
          </cell>
          <cell r="L7302" t="str">
            <v>6_TEUSAQUILLO</v>
          </cell>
          <cell r="M7302" t="str">
            <v>2_NOVIEMBRE_2025</v>
          </cell>
          <cell r="N7302" t="str">
            <v>177112. Vigilancia de la Salud AmbientalVigilancia de la Salud Ambiental6_TEUSAQUILLO2_NOVIEMBRE_2025</v>
          </cell>
          <cell r="O7302">
            <v>140968</v>
          </cell>
          <cell r="R7302">
            <v>1</v>
          </cell>
          <cell r="S7302">
            <v>140968</v>
          </cell>
        </row>
        <row r="7303">
          <cell r="E7303" t="str">
            <v>186312. Vigilancia de la Salud AmbientalVigilancia de la Salud Ambiental</v>
          </cell>
          <cell r="F7303" t="str">
            <v>Educación para la Salud Pública - Vigilancia de la Salud Ambiental</v>
          </cell>
          <cell r="G7303" t="str">
            <v>Línea de Medicamentos y Tecnologías en Salud</v>
          </cell>
          <cell r="H7303" t="str">
            <v>GSP</v>
          </cell>
          <cell r="I7303" t="str">
            <v>Fortalecimiento de capacidades</v>
          </cell>
          <cell r="J7303" t="str">
            <v>VER SIVIGILA</v>
          </cell>
          <cell r="K7303" t="str">
            <v>VER SIVIGILA</v>
          </cell>
          <cell r="L7303" t="str">
            <v>6_TEUSAQUILLO</v>
          </cell>
          <cell r="M7303" t="str">
            <v>2_NOVIEMBRE_2025</v>
          </cell>
          <cell r="N7303" t="str">
            <v>186312. Vigilancia de la Salud AmbientalVigilancia de la Salud Ambiental6_TEUSAQUILLO2_NOVIEMBRE_2025</v>
          </cell>
          <cell r="O7303">
            <v>211452</v>
          </cell>
          <cell r="R7303">
            <v>2</v>
          </cell>
          <cell r="S7303">
            <v>422904</v>
          </cell>
        </row>
        <row r="7304">
          <cell r="E7304" t="str">
            <v>188212. Vigilancia de la Salud AmbientalVigilancia de la Salud Ambiental</v>
          </cell>
          <cell r="F7304" t="str">
            <v>Acciones de Fiscalización y Aseguramiento Sanitario</v>
          </cell>
          <cell r="G7304" t="str">
            <v>Línea de Medicamentos y Tecnologías en Salud</v>
          </cell>
          <cell r="H7304" t="str">
            <v>GSP</v>
          </cell>
          <cell r="I7304" t="str">
            <v>Establecimiento vigilado y controlado</v>
          </cell>
          <cell r="J7304" t="str">
            <v>VER SIVIGILA</v>
          </cell>
          <cell r="K7304" t="str">
            <v>VER SIVIGILA</v>
          </cell>
          <cell r="L7304" t="str">
            <v>6_TEUSAQUILLO</v>
          </cell>
          <cell r="M7304" t="str">
            <v>2_NOVIEMBRE_2025</v>
          </cell>
          <cell r="N7304" t="str">
            <v>188212. Vigilancia de la Salud AmbientalVigilancia de la Salud Ambiental6_TEUSAQUILLO2_NOVIEMBRE_2025</v>
          </cell>
          <cell r="O7304">
            <v>0</v>
          </cell>
          <cell r="R7304">
            <v>0</v>
          </cell>
          <cell r="S7304">
            <v>0</v>
          </cell>
        </row>
        <row r="7305">
          <cell r="E7305" t="str">
            <v>110312. Vigilancia de la Salud AmbientalVigilancia de la Salud Ambiental</v>
          </cell>
          <cell r="F7305" t="str">
            <v xml:space="preserve">Prevención, Vigilancia  y Control de Enfermedades Zoonóticas </v>
          </cell>
          <cell r="G7305" t="str">
            <v>Línea eventos transmisibles de origen zoonótico</v>
          </cell>
          <cell r="H7305" t="str">
            <v>GSP</v>
          </cell>
          <cell r="I7305" t="str">
            <v>Control de vectores</v>
          </cell>
          <cell r="J7305" t="str">
            <v>VER SIVIGILA</v>
          </cell>
          <cell r="K7305" t="str">
            <v>VER SIVIGILA</v>
          </cell>
          <cell r="L7305" t="str">
            <v>6_TEUSAQUILLO</v>
          </cell>
          <cell r="M7305" t="str">
            <v>2_NOVIEMBRE_2025</v>
          </cell>
          <cell r="N7305" t="str">
            <v>110312. Vigilancia de la Salud AmbientalVigilancia de la Salud Ambiental6_TEUSAQUILLO2_NOVIEMBRE_2025</v>
          </cell>
          <cell r="O7305">
            <v>0</v>
          </cell>
          <cell r="R7305">
            <v>0</v>
          </cell>
          <cell r="S7305">
            <v>0</v>
          </cell>
        </row>
        <row r="7306">
          <cell r="E7306" t="str">
            <v>173612. Vigilancia de la Salud AmbientalVigilancia de la Salud Ambiental</v>
          </cell>
          <cell r="F7306" t="str">
            <v xml:space="preserve">Prevención, Vigilancia  y Control de Enfermedades Zoonóticas </v>
          </cell>
          <cell r="G7306" t="str">
            <v>Línea eventos transmisibles de origen zoonótico</v>
          </cell>
          <cell r="H7306" t="str">
            <v>GSP</v>
          </cell>
          <cell r="I7306" t="str">
            <v>Prevención y Control de enfermedades zoonóticas</v>
          </cell>
          <cell r="J7306" t="str">
            <v>VER SIVIGILA</v>
          </cell>
          <cell r="K7306" t="str">
            <v>VER SIVIGILA</v>
          </cell>
          <cell r="L7306" t="str">
            <v>6_TEUSAQUILLO</v>
          </cell>
          <cell r="M7306" t="str">
            <v>2_NOVIEMBRE_2025</v>
          </cell>
          <cell r="N7306" t="str">
            <v>173612. Vigilancia de la Salud AmbientalVigilancia de la Salud Ambiental6_TEUSAQUILLO2_NOVIEMBRE_2025</v>
          </cell>
          <cell r="O7306">
            <v>5621568</v>
          </cell>
          <cell r="R7306">
            <v>6</v>
          </cell>
          <cell r="S7306">
            <v>33729408</v>
          </cell>
        </row>
        <row r="7307">
          <cell r="E7307" t="str">
            <v>178312. Vigilancia de la Salud AmbientalVigilancia de la Salud Ambiental</v>
          </cell>
          <cell r="F7307" t="str">
            <v>Acciones de Fiscalización y Aseguramiento Sanitario</v>
          </cell>
          <cell r="G7307" t="str">
            <v>Línea eventos transmisibles de origen zoonótico</v>
          </cell>
          <cell r="H7307" t="str">
            <v>GSP</v>
          </cell>
          <cell r="I7307" t="str">
            <v>Establecimiento vigilado y controlado</v>
          </cell>
          <cell r="J7307" t="str">
            <v>VER SIVIGILA</v>
          </cell>
          <cell r="K7307" t="str">
            <v>VER SIVIGILA</v>
          </cell>
          <cell r="L7307" t="str">
            <v>6_TEUSAQUILLO</v>
          </cell>
          <cell r="M7307" t="str">
            <v>2_NOVIEMBRE_2025</v>
          </cell>
          <cell r="N7307" t="str">
            <v>178312. Vigilancia de la Salud AmbientalVigilancia de la Salud Ambiental6_TEUSAQUILLO2_NOVIEMBRE_2025</v>
          </cell>
          <cell r="O7307">
            <v>0</v>
          </cell>
          <cell r="R7307">
            <v>0</v>
          </cell>
          <cell r="S7307">
            <v>0</v>
          </cell>
        </row>
        <row r="7308">
          <cell r="E7308" t="str">
            <v>210212. Vigilancia de la Salud AmbientalVigilancia de la Salud Ambiental</v>
          </cell>
          <cell r="F7308" t="str">
            <v xml:space="preserve">Prevención, Vigilancia  y Control de Enfermedades Zoonóticas </v>
          </cell>
          <cell r="G7308" t="str">
            <v>Línea eventos transmisibles de origen zoonótico</v>
          </cell>
          <cell r="H7308" t="str">
            <v>GSP</v>
          </cell>
          <cell r="I7308" t="str">
            <v>Control de vectores</v>
          </cell>
          <cell r="J7308" t="str">
            <v>VER SIVIGILA</v>
          </cell>
          <cell r="K7308" t="str">
            <v>VER SIVIGILA</v>
          </cell>
          <cell r="L7308" t="str">
            <v>6_TEUSAQUILLO</v>
          </cell>
          <cell r="M7308" t="str">
            <v>2_NOVIEMBRE_2025</v>
          </cell>
          <cell r="N7308" t="str">
            <v>210212. Vigilancia de la Salud AmbientalVigilancia de la Salud Ambiental6_TEUSAQUILLO2_NOVIEMBRE_2025</v>
          </cell>
          <cell r="O7308">
            <v>109076</v>
          </cell>
          <cell r="R7308">
            <v>80</v>
          </cell>
          <cell r="S7308">
            <v>8726080</v>
          </cell>
        </row>
        <row r="7309">
          <cell r="E7309" t="str">
            <v>215712. Vigilancia de la Salud AmbientalVigilancia de la Salud Ambiental</v>
          </cell>
          <cell r="F7309" t="str">
            <v>Acciones de Fiscalización y Aseguramiento Sanitario</v>
          </cell>
          <cell r="G7309" t="str">
            <v>Línea eventos transmisibles de origen zoonótico</v>
          </cell>
          <cell r="H7309" t="str">
            <v>GSP</v>
          </cell>
          <cell r="I7309" t="str">
            <v>Establecimiento vigilado y controlado</v>
          </cell>
          <cell r="J7309" t="str">
            <v>VER SIVIGILA</v>
          </cell>
          <cell r="K7309" t="str">
            <v>VER SIVIGILA</v>
          </cell>
          <cell r="L7309" t="str">
            <v>6_TEUSAQUILLO</v>
          </cell>
          <cell r="M7309" t="str">
            <v>2_NOVIEMBRE_2025</v>
          </cell>
          <cell r="N7309" t="str">
            <v>215712. Vigilancia de la Salud AmbientalVigilancia de la Salud Ambiental6_TEUSAQUILLO2_NOVIEMBRE_2025</v>
          </cell>
          <cell r="O7309">
            <v>0</v>
          </cell>
          <cell r="R7309">
            <v>0</v>
          </cell>
          <cell r="S7309">
            <v>0</v>
          </cell>
        </row>
        <row r="7310">
          <cell r="E7310" t="str">
            <v>238712. Vigilancia de la Salud AmbientalVigilancia de la Salud Ambiental</v>
          </cell>
          <cell r="F7310" t="str">
            <v>Acciones de Fiscalización y Aseguramiento Sanitario</v>
          </cell>
          <cell r="G7310" t="str">
            <v>Línea eventos transmisibles de origen zoonótico</v>
          </cell>
          <cell r="H7310" t="str">
            <v>GSP</v>
          </cell>
          <cell r="I7310" t="str">
            <v>Establecimiento vigilado y controlado</v>
          </cell>
          <cell r="J7310" t="str">
            <v>VER SIVIGILA</v>
          </cell>
          <cell r="K7310" t="str">
            <v>VER SIVIGILA</v>
          </cell>
          <cell r="L7310" t="str">
            <v>6_TEUSAQUILLO</v>
          </cell>
          <cell r="M7310" t="str">
            <v>2_NOVIEMBRE_2025</v>
          </cell>
          <cell r="N7310" t="str">
            <v>238712. Vigilancia de la Salud AmbientalVigilancia de la Salud Ambiental6_TEUSAQUILLO2_NOVIEMBRE_2025</v>
          </cell>
          <cell r="O7310">
            <v>61104</v>
          </cell>
          <cell r="R7310">
            <v>3</v>
          </cell>
          <cell r="S7310">
            <v>183312</v>
          </cell>
        </row>
        <row r="7311">
          <cell r="E7311" t="str">
            <v>238812. Vigilancia de la Salud AmbientalVigilancia de la Salud Ambiental</v>
          </cell>
          <cell r="F7311" t="str">
            <v>Acciones de Fiscalización y Aseguramiento Sanitario</v>
          </cell>
          <cell r="G7311" t="str">
            <v>Línea eventos transmisibles de origen zoonótico</v>
          </cell>
          <cell r="H7311" t="str">
            <v>GSP</v>
          </cell>
          <cell r="I7311" t="str">
            <v>Establecimiento vigilado y controlado</v>
          </cell>
          <cell r="J7311" t="str">
            <v>VER SIVIGILA</v>
          </cell>
          <cell r="K7311" t="str">
            <v>VER SIVIGILA</v>
          </cell>
          <cell r="L7311" t="str">
            <v>6_TEUSAQUILLO</v>
          </cell>
          <cell r="M7311" t="str">
            <v>2_NOVIEMBRE_2025</v>
          </cell>
          <cell r="N7311" t="str">
            <v>238812. Vigilancia de la Salud AmbientalVigilancia de la Salud Ambiental6_TEUSAQUILLO2_NOVIEMBRE_2025</v>
          </cell>
          <cell r="O7311">
            <v>91656</v>
          </cell>
          <cell r="R7311">
            <v>2</v>
          </cell>
          <cell r="S7311">
            <v>183312</v>
          </cell>
        </row>
        <row r="7312">
          <cell r="E7312" t="str">
            <v>238912. Vigilancia de la Salud AmbientalVigilancia de la Salud Ambiental</v>
          </cell>
          <cell r="F7312" t="str">
            <v>Intervenciones en Viviendas</v>
          </cell>
          <cell r="G7312" t="str">
            <v>Línea eventos transmisibles de origen zoonótico</v>
          </cell>
          <cell r="H7312" t="str">
            <v>GSP</v>
          </cell>
          <cell r="I7312" t="str">
            <v>Inspección en Viviendas</v>
          </cell>
          <cell r="J7312" t="str">
            <v>VER SIVIGILA</v>
          </cell>
          <cell r="K7312" t="str">
            <v>VER SIVIGILA</v>
          </cell>
          <cell r="L7312" t="str">
            <v>6_TEUSAQUILLO</v>
          </cell>
          <cell r="M7312" t="str">
            <v>2_NOVIEMBRE_2025</v>
          </cell>
          <cell r="N7312" t="str">
            <v>238912. Vigilancia de la Salud AmbientalVigilancia de la Salud Ambiental6_TEUSAQUILLO2_NOVIEMBRE_2025</v>
          </cell>
          <cell r="O7312">
            <v>61104</v>
          </cell>
          <cell r="R7312">
            <v>1</v>
          </cell>
          <cell r="S7312">
            <v>61104</v>
          </cell>
        </row>
        <row r="7313">
          <cell r="E7313" t="str">
            <v>239012. Vigilancia de la Salud AmbientalVigilancia de la Salud Ambiental</v>
          </cell>
          <cell r="F7313" t="str">
            <v>Intervenciones en Viviendas</v>
          </cell>
          <cell r="G7313" t="str">
            <v>Línea eventos transmisibles de origen zoonótico</v>
          </cell>
          <cell r="H7313" t="str">
            <v>GSP</v>
          </cell>
          <cell r="I7313" t="str">
            <v>Inspección en Viviendas</v>
          </cell>
          <cell r="J7313" t="str">
            <v>VER SIVIGILA</v>
          </cell>
          <cell r="K7313" t="str">
            <v>VER SIVIGILA</v>
          </cell>
          <cell r="L7313" t="str">
            <v>6_TEUSAQUILLO</v>
          </cell>
          <cell r="M7313" t="str">
            <v>2_NOVIEMBRE_2025</v>
          </cell>
          <cell r="N7313" t="str">
            <v>239012. Vigilancia de la Salud AmbientalVigilancia de la Salud Ambiental6_TEUSAQUILLO2_NOVIEMBRE_2025</v>
          </cell>
          <cell r="O7313">
            <v>61104</v>
          </cell>
          <cell r="R7313">
            <v>12</v>
          </cell>
          <cell r="S7313">
            <v>733248</v>
          </cell>
        </row>
        <row r="7314">
          <cell r="E7314" t="str">
            <v>239212. Vigilancia de la Salud AmbientalVigilancia de la Salud Ambiental</v>
          </cell>
          <cell r="F7314" t="str">
            <v>Intervenciones en Viviendas</v>
          </cell>
          <cell r="G7314" t="str">
            <v>Línea eventos transmisibles de origen zoonótico</v>
          </cell>
          <cell r="H7314" t="str">
            <v>GSP</v>
          </cell>
          <cell r="I7314" t="str">
            <v>Inspección en Viviendas</v>
          </cell>
          <cell r="J7314" t="str">
            <v>VER SIVIGILA</v>
          </cell>
          <cell r="K7314" t="str">
            <v>VER SIVIGILA</v>
          </cell>
          <cell r="L7314" t="str">
            <v>6_TEUSAQUILLO</v>
          </cell>
          <cell r="M7314" t="str">
            <v>2_NOVIEMBRE_2025</v>
          </cell>
          <cell r="N7314" t="str">
            <v>239212. Vigilancia de la Salud AmbientalVigilancia de la Salud Ambiental6_TEUSAQUILLO2_NOVIEMBRE_2025</v>
          </cell>
          <cell r="O7314">
            <v>61104</v>
          </cell>
          <cell r="R7314">
            <v>1</v>
          </cell>
          <cell r="S7314">
            <v>61104</v>
          </cell>
        </row>
        <row r="7315">
          <cell r="E7315" t="str">
            <v>239312. Vigilancia de la Salud AmbientalVigilancia de la Salud Ambiental</v>
          </cell>
          <cell r="F7315" t="str">
            <v>Acciones de Fiscalización y Aseguramiento Sanitario</v>
          </cell>
          <cell r="G7315" t="str">
            <v>Línea eventos transmisibles de origen zoonótico</v>
          </cell>
          <cell r="H7315" t="str">
            <v>GSP</v>
          </cell>
          <cell r="I7315" t="str">
            <v>Establecimiento vigilado y controlado</v>
          </cell>
          <cell r="J7315" t="str">
            <v>VER SIVIGILA</v>
          </cell>
          <cell r="K7315" t="str">
            <v>VER SIVIGILA</v>
          </cell>
          <cell r="L7315" t="str">
            <v>6_TEUSAQUILLO</v>
          </cell>
          <cell r="M7315" t="str">
            <v>2_NOVIEMBRE_2025</v>
          </cell>
          <cell r="N7315" t="str">
            <v>239312. Vigilancia de la Salud AmbientalVigilancia de la Salud Ambiental6_TEUSAQUILLO2_NOVIEMBRE_2025</v>
          </cell>
          <cell r="O7315">
            <v>91656</v>
          </cell>
          <cell r="R7315">
            <v>8</v>
          </cell>
          <cell r="S7315">
            <v>733248</v>
          </cell>
        </row>
        <row r="7316">
          <cell r="E7316" t="str">
            <v>239512. Vigilancia de la Salud AmbientalVigilancia de la Salud Ambiental</v>
          </cell>
          <cell r="F7316" t="str">
            <v xml:space="preserve">Prevención, Vigilancia  y Control de Enfermedades Zoonóticas </v>
          </cell>
          <cell r="G7316" t="str">
            <v>Línea eventos transmisibles de origen zoonótico</v>
          </cell>
          <cell r="H7316" t="str">
            <v>GSP</v>
          </cell>
          <cell r="I7316" t="str">
            <v>Prevención y Control de enfermedades zoonóticas</v>
          </cell>
          <cell r="J7316" t="str">
            <v>VER SIVIGILA</v>
          </cell>
          <cell r="K7316" t="str">
            <v>VER SIVIGILA</v>
          </cell>
          <cell r="L7316" t="str">
            <v>6_TEUSAQUILLO</v>
          </cell>
          <cell r="M7316" t="str">
            <v>2_NOVIEMBRE_2025</v>
          </cell>
          <cell r="N7316" t="str">
            <v>239512. Vigilancia de la Salud AmbientalVigilancia de la Salud Ambiental6_TEUSAQUILLO2_NOVIEMBRE_2025</v>
          </cell>
          <cell r="O7316">
            <v>183312</v>
          </cell>
          <cell r="R7316">
            <v>237</v>
          </cell>
          <cell r="S7316">
            <v>43444944</v>
          </cell>
        </row>
        <row r="7317">
          <cell r="E7317" t="str">
            <v>245812. Vigilancia de la Salud AmbientalVigilancia de la Salud Ambiental</v>
          </cell>
          <cell r="F7317" t="str">
            <v>Acciones de Fiscalización y Aseguramiento Sanitario</v>
          </cell>
          <cell r="G7317" t="str">
            <v>Línea eventos transmisibles de origen zoonótico</v>
          </cell>
          <cell r="H7317" t="str">
            <v>GSP</v>
          </cell>
          <cell r="I7317" t="str">
            <v>Establecimiento vigilado y controlado</v>
          </cell>
          <cell r="J7317" t="str">
            <v>VER SIVIGILA</v>
          </cell>
          <cell r="K7317" t="str">
            <v>VER SIVIGILA</v>
          </cell>
          <cell r="L7317" t="str">
            <v>6_TEUSAQUILLO</v>
          </cell>
          <cell r="M7317" t="str">
            <v>2_NOVIEMBRE_2025</v>
          </cell>
          <cell r="N7317" t="str">
            <v>245812. Vigilancia de la Salud AmbientalVigilancia de la Salud Ambiental6_TEUSAQUILLO2_NOVIEMBRE_2025</v>
          </cell>
          <cell r="O7317">
            <v>122208</v>
          </cell>
          <cell r="R7317">
            <v>1</v>
          </cell>
          <cell r="S7317">
            <v>122208</v>
          </cell>
        </row>
        <row r="7318">
          <cell r="E7318" t="str">
            <v>245912. Vigilancia de la Salud AmbientalVigilancia de la Salud Ambiental</v>
          </cell>
          <cell r="F7318" t="str">
            <v>Acciones de Fiscalización y Aseguramiento Sanitario</v>
          </cell>
          <cell r="G7318" t="str">
            <v>Línea eventos transmisibles de origen zoonótico</v>
          </cell>
          <cell r="H7318" t="str">
            <v>GSP</v>
          </cell>
          <cell r="I7318" t="str">
            <v>Establecimiento vigilado y controlado</v>
          </cell>
          <cell r="J7318" t="str">
            <v>VER SIVIGILA</v>
          </cell>
          <cell r="K7318" t="str">
            <v>VER SIVIGILA</v>
          </cell>
          <cell r="L7318" t="str">
            <v>6_TEUSAQUILLO</v>
          </cell>
          <cell r="M7318" t="str">
            <v>2_NOVIEMBRE_2025</v>
          </cell>
          <cell r="N7318" t="str">
            <v>245912. Vigilancia de la Salud AmbientalVigilancia de la Salud Ambiental6_TEUSAQUILLO2_NOVIEMBRE_2025</v>
          </cell>
          <cell r="O7318">
            <v>0</v>
          </cell>
          <cell r="R7318">
            <v>0</v>
          </cell>
          <cell r="S7318">
            <v>0</v>
          </cell>
        </row>
        <row r="7319">
          <cell r="E7319" t="str">
            <v>246012. Vigilancia de la Salud AmbientalVigilancia de la Salud Ambiental</v>
          </cell>
          <cell r="F7319" t="str">
            <v>Acciones de Fiscalización y Aseguramiento Sanitario</v>
          </cell>
          <cell r="G7319" t="str">
            <v>Línea eventos transmisibles de origen zoonótico</v>
          </cell>
          <cell r="H7319" t="str">
            <v>GSP</v>
          </cell>
          <cell r="I7319" t="str">
            <v>Establecimiento vigilado y controlado</v>
          </cell>
          <cell r="J7319" t="str">
            <v>VER SIVIGILA</v>
          </cell>
          <cell r="K7319" t="str">
            <v>VER SIVIGILA</v>
          </cell>
          <cell r="L7319" t="str">
            <v>6_TEUSAQUILLO</v>
          </cell>
          <cell r="M7319" t="str">
            <v>2_NOVIEMBRE_2025</v>
          </cell>
          <cell r="N7319" t="str">
            <v>246012. Vigilancia de la Salud AmbientalVigilancia de la Salud Ambiental6_TEUSAQUILLO2_NOVIEMBRE_2025</v>
          </cell>
          <cell r="O7319">
            <v>0</v>
          </cell>
          <cell r="R7319">
            <v>0</v>
          </cell>
          <cell r="S7319">
            <v>0</v>
          </cell>
        </row>
        <row r="7320">
          <cell r="E7320" t="str">
            <v>412. Vigilancia de la Salud AmbientalVigilancia de la Salud Ambiental</v>
          </cell>
          <cell r="F7320" t="str">
            <v>Acciones de Fiscalización y Aseguramiento Sanitario</v>
          </cell>
          <cell r="G7320" t="str">
            <v>Línea Seguridad química</v>
          </cell>
          <cell r="H7320" t="str">
            <v>GSP</v>
          </cell>
          <cell r="I7320" t="str">
            <v>Establecimiento vigilado y controlado</v>
          </cell>
          <cell r="J7320" t="str">
            <v>VER SIVIGILA</v>
          </cell>
          <cell r="K7320" t="str">
            <v>VER SIVIGILA</v>
          </cell>
          <cell r="L7320" t="str">
            <v>6_TEUSAQUILLO</v>
          </cell>
          <cell r="M7320" t="str">
            <v>2_NOVIEMBRE_2025</v>
          </cell>
          <cell r="N7320" t="str">
            <v>412. Vigilancia de la Salud AmbientalVigilancia de la Salud Ambiental6_TEUSAQUILLO2_NOVIEMBRE_2025</v>
          </cell>
          <cell r="O7320">
            <v>91656</v>
          </cell>
          <cell r="R7320">
            <v>24</v>
          </cell>
          <cell r="S7320">
            <v>2199744</v>
          </cell>
        </row>
        <row r="7321">
          <cell r="E7321" t="str">
            <v>612. Vigilancia de la Salud AmbientalVigilancia de la Salud Ambiental</v>
          </cell>
          <cell r="F7321" t="str">
            <v>Acciones de Fiscalización y Aseguramiento Sanitario</v>
          </cell>
          <cell r="G7321" t="str">
            <v>Línea Seguridad química</v>
          </cell>
          <cell r="H7321" t="str">
            <v>GSP</v>
          </cell>
          <cell r="I7321" t="str">
            <v>Establecimiento vigilado y controlado</v>
          </cell>
          <cell r="J7321" t="str">
            <v>VER SIVIGILA</v>
          </cell>
          <cell r="K7321" t="str">
            <v>VER SIVIGILA</v>
          </cell>
          <cell r="L7321" t="str">
            <v>6_TEUSAQUILLO</v>
          </cell>
          <cell r="M7321" t="str">
            <v>2_NOVIEMBRE_2025</v>
          </cell>
          <cell r="N7321" t="str">
            <v>612. Vigilancia de la Salud AmbientalVigilancia de la Salud Ambiental6_TEUSAQUILLO2_NOVIEMBRE_2025</v>
          </cell>
          <cell r="O7321">
            <v>91656</v>
          </cell>
          <cell r="R7321">
            <v>1</v>
          </cell>
          <cell r="S7321">
            <v>91656</v>
          </cell>
        </row>
        <row r="7322">
          <cell r="E7322" t="str">
            <v>1212. Vigilancia de la Salud AmbientalVigilancia de la Salud Ambiental</v>
          </cell>
          <cell r="F7322" t="str">
            <v>Acciones de Fiscalización y Aseguramiento Sanitario</v>
          </cell>
          <cell r="G7322" t="str">
            <v>Línea Seguridad química</v>
          </cell>
          <cell r="H7322" t="str">
            <v>GSP</v>
          </cell>
          <cell r="I7322" t="str">
            <v>Establecimiento vigilado y controlado</v>
          </cell>
          <cell r="J7322" t="str">
            <v>VER SIVIGILA</v>
          </cell>
          <cell r="K7322" t="str">
            <v>VER SIVIGILA</v>
          </cell>
          <cell r="L7322" t="str">
            <v>6_TEUSAQUILLO</v>
          </cell>
          <cell r="M7322" t="str">
            <v>2_NOVIEMBRE_2025</v>
          </cell>
          <cell r="N7322" t="str">
            <v>1212. Vigilancia de la Salud AmbientalVigilancia de la Salud Ambiental6_TEUSAQUILLO2_NOVIEMBRE_2025</v>
          </cell>
          <cell r="O7322">
            <v>91656</v>
          </cell>
          <cell r="R7322">
            <v>1</v>
          </cell>
          <cell r="S7322">
            <v>91656</v>
          </cell>
        </row>
        <row r="7323">
          <cell r="E7323" t="str">
            <v>2112. Vigilancia de la Salud AmbientalVigilancia de la Salud Ambiental</v>
          </cell>
          <cell r="F7323" t="str">
            <v>Acciones de Fiscalización y Aseguramiento Sanitario</v>
          </cell>
          <cell r="G7323" t="str">
            <v>Línea Seguridad química</v>
          </cell>
          <cell r="H7323" t="str">
            <v>GSP</v>
          </cell>
          <cell r="I7323" t="str">
            <v>Establecimiento vigilado y controlado</v>
          </cell>
          <cell r="J7323" t="str">
            <v>VER SIVIGILA</v>
          </cell>
          <cell r="K7323" t="str">
            <v>VER SIVIGILA</v>
          </cell>
          <cell r="L7323" t="str">
            <v>6_TEUSAQUILLO</v>
          </cell>
          <cell r="M7323" t="str">
            <v>2_NOVIEMBRE_2025</v>
          </cell>
          <cell r="N7323" t="str">
            <v>2112. Vigilancia de la Salud AmbientalVigilancia de la Salud Ambiental6_TEUSAQUILLO2_NOVIEMBRE_2025</v>
          </cell>
          <cell r="O7323">
            <v>0</v>
          </cell>
          <cell r="R7323">
            <v>0</v>
          </cell>
          <cell r="S7323">
            <v>0</v>
          </cell>
        </row>
        <row r="7324">
          <cell r="E7324" t="str">
            <v>2212. Vigilancia de la Salud AmbientalVigilancia de la Salud Ambiental</v>
          </cell>
          <cell r="F7324" t="str">
            <v>Acciones de Fiscalización y Aseguramiento Sanitario</v>
          </cell>
          <cell r="G7324" t="str">
            <v>Línea Seguridad química</v>
          </cell>
          <cell r="H7324" t="str">
            <v>GSP</v>
          </cell>
          <cell r="I7324" t="str">
            <v>Establecimiento vigilado y controlado</v>
          </cell>
          <cell r="J7324" t="str">
            <v>VER SIVIGILA</v>
          </cell>
          <cell r="K7324" t="str">
            <v>VER SIVIGILA</v>
          </cell>
          <cell r="L7324" t="str">
            <v>6_TEUSAQUILLO</v>
          </cell>
          <cell r="M7324" t="str">
            <v>2_NOVIEMBRE_2025</v>
          </cell>
          <cell r="N7324" t="str">
            <v>2212. Vigilancia de la Salud AmbientalVigilancia de la Salud Ambiental6_TEUSAQUILLO2_NOVIEMBRE_2025</v>
          </cell>
          <cell r="O7324">
            <v>91656</v>
          </cell>
          <cell r="R7324">
            <v>6</v>
          </cell>
          <cell r="S7324">
            <v>549936</v>
          </cell>
        </row>
        <row r="7325">
          <cell r="E7325" t="str">
            <v>120512. Vigilancia de la Salud AmbientalVigilancia de la Salud Ambiental</v>
          </cell>
          <cell r="F7325" t="str">
            <v>Acciones de Fiscalización y Aseguramiento Sanitario</v>
          </cell>
          <cell r="G7325" t="str">
            <v>Línea Seguridad química</v>
          </cell>
          <cell r="H7325" t="str">
            <v>GSP</v>
          </cell>
          <cell r="I7325" t="str">
            <v>Establecimiento vigilado y controlado</v>
          </cell>
          <cell r="J7325" t="str">
            <v>VER SIVIGILA</v>
          </cell>
          <cell r="K7325" t="str">
            <v>VER SIVIGILA</v>
          </cell>
          <cell r="L7325" t="str">
            <v>6_TEUSAQUILLO</v>
          </cell>
          <cell r="M7325" t="str">
            <v>2_NOVIEMBRE_2025</v>
          </cell>
          <cell r="N7325" t="str">
            <v>120512. Vigilancia de la Salud AmbientalVigilancia de la Salud Ambiental6_TEUSAQUILLO2_NOVIEMBRE_2025</v>
          </cell>
          <cell r="O7325">
            <v>183312</v>
          </cell>
          <cell r="R7325">
            <v>4</v>
          </cell>
          <cell r="S7325">
            <v>733248</v>
          </cell>
        </row>
        <row r="7326">
          <cell r="E7326" t="str">
            <v>174212. Vigilancia de la Salud AmbientalVigilancia de la Salud Ambiental</v>
          </cell>
          <cell r="F7326" t="str">
            <v>Acciones de Fiscalización y Aseguramiento Sanitario</v>
          </cell>
          <cell r="G7326" t="str">
            <v>Línea Seguridad química</v>
          </cell>
          <cell r="H7326" t="str">
            <v>GSP</v>
          </cell>
          <cell r="I7326" t="str">
            <v>Establecimiento vigilado y controlado</v>
          </cell>
          <cell r="J7326" t="str">
            <v>VER SIVIGILA</v>
          </cell>
          <cell r="K7326" t="str">
            <v>VER SIVIGILA</v>
          </cell>
          <cell r="L7326" t="str">
            <v>6_TEUSAQUILLO</v>
          </cell>
          <cell r="M7326" t="str">
            <v>2_NOVIEMBRE_2025</v>
          </cell>
          <cell r="N7326" t="str">
            <v>174212. Vigilancia de la Salud AmbientalVigilancia de la Salud Ambiental6_TEUSAQUILLO2_NOVIEMBRE_2025</v>
          </cell>
          <cell r="O7326">
            <v>91656</v>
          </cell>
          <cell r="R7326">
            <v>5</v>
          </cell>
          <cell r="S7326">
            <v>458280</v>
          </cell>
        </row>
        <row r="7327">
          <cell r="E7327" t="str">
            <v>175812. Vigilancia de la Salud AmbientalVigilancia de la Salud Ambiental</v>
          </cell>
          <cell r="F7327" t="str">
            <v>Acciones de Fiscalización y Aseguramiento Sanitario</v>
          </cell>
          <cell r="G7327" t="str">
            <v>Línea Seguridad química</v>
          </cell>
          <cell r="H7327" t="str">
            <v>GSP</v>
          </cell>
          <cell r="I7327" t="str">
            <v>Establecimiento vigilado y controlado</v>
          </cell>
          <cell r="J7327" t="str">
            <v>VER SIVIGILA</v>
          </cell>
          <cell r="K7327" t="str">
            <v>VER SIVIGILA</v>
          </cell>
          <cell r="L7327" t="str">
            <v>6_TEUSAQUILLO</v>
          </cell>
          <cell r="M7327" t="str">
            <v>2_NOVIEMBRE_2025</v>
          </cell>
          <cell r="N7327" t="str">
            <v>175812. Vigilancia de la Salud AmbientalVigilancia de la Salud Ambiental6_TEUSAQUILLO2_NOVIEMBRE_2025</v>
          </cell>
          <cell r="O7327">
            <v>0</v>
          </cell>
          <cell r="R7327">
            <v>0</v>
          </cell>
          <cell r="S7327">
            <v>0</v>
          </cell>
        </row>
        <row r="7328">
          <cell r="E7328" t="str">
            <v>175912. Vigilancia de la Salud AmbientalVigilancia de la Salud Ambiental</v>
          </cell>
          <cell r="F7328" t="str">
            <v>Acciones de Fiscalización y Aseguramiento Sanitario</v>
          </cell>
          <cell r="G7328" t="str">
            <v>Línea Seguridad química</v>
          </cell>
          <cell r="H7328" t="str">
            <v>GSP</v>
          </cell>
          <cell r="I7328" t="str">
            <v>Establecimiento vigilado y controlado</v>
          </cell>
          <cell r="J7328" t="str">
            <v>VER SIVIGILA</v>
          </cell>
          <cell r="K7328" t="str">
            <v>VER SIVIGILA</v>
          </cell>
          <cell r="L7328" t="str">
            <v>6_TEUSAQUILLO</v>
          </cell>
          <cell r="M7328" t="str">
            <v>2_NOVIEMBRE_2025</v>
          </cell>
          <cell r="N7328" t="str">
            <v>175912. Vigilancia de la Salud AmbientalVigilancia de la Salud Ambiental6_TEUSAQUILLO2_NOVIEMBRE_2025</v>
          </cell>
          <cell r="O7328">
            <v>76380</v>
          </cell>
          <cell r="R7328">
            <v>8</v>
          </cell>
          <cell r="S7328">
            <v>611040</v>
          </cell>
        </row>
        <row r="7329">
          <cell r="E7329" t="str">
            <v>176112. Vigilancia de la Salud AmbientalVigilancia de la Salud Ambiental</v>
          </cell>
          <cell r="F7329" t="str">
            <v>Acciones de Fiscalización y Aseguramiento Sanitario</v>
          </cell>
          <cell r="G7329" t="str">
            <v>Línea Seguridad química</v>
          </cell>
          <cell r="H7329" t="str">
            <v>GSP</v>
          </cell>
          <cell r="I7329" t="str">
            <v>Establecimiento vigilado y controlado</v>
          </cell>
          <cell r="J7329" t="str">
            <v>VER SIVIGILA</v>
          </cell>
          <cell r="K7329" t="str">
            <v>VER SIVIGILA</v>
          </cell>
          <cell r="L7329" t="str">
            <v>6_TEUSAQUILLO</v>
          </cell>
          <cell r="M7329" t="str">
            <v>2_NOVIEMBRE_2025</v>
          </cell>
          <cell r="N7329" t="str">
            <v>176112. Vigilancia de la Salud AmbientalVigilancia de la Salud Ambiental6_TEUSAQUILLO2_NOVIEMBRE_2025</v>
          </cell>
          <cell r="O7329">
            <v>61104</v>
          </cell>
          <cell r="R7329">
            <v>3</v>
          </cell>
          <cell r="S7329">
            <v>183312</v>
          </cell>
        </row>
        <row r="7330">
          <cell r="E7330" t="str">
            <v>176212. Vigilancia de la Salud AmbientalVigilancia de la Salud Ambiental</v>
          </cell>
          <cell r="F7330" t="str">
            <v>Acciones de Fiscalización y Aseguramiento Sanitario</v>
          </cell>
          <cell r="G7330" t="str">
            <v>Línea Seguridad química</v>
          </cell>
          <cell r="H7330" t="str">
            <v>GSP</v>
          </cell>
          <cell r="I7330" t="str">
            <v>Establecimiento vigilado y controlado</v>
          </cell>
          <cell r="J7330" t="str">
            <v>VER SIVIGILA</v>
          </cell>
          <cell r="K7330" t="str">
            <v>VER SIVIGILA</v>
          </cell>
          <cell r="L7330" t="str">
            <v>6_TEUSAQUILLO</v>
          </cell>
          <cell r="M7330" t="str">
            <v>2_NOVIEMBRE_2025</v>
          </cell>
          <cell r="N7330" t="str">
            <v>176212. Vigilancia de la Salud AmbientalVigilancia de la Salud Ambiental6_TEUSAQUILLO2_NOVIEMBRE_2025</v>
          </cell>
          <cell r="O7330">
            <v>91656</v>
          </cell>
          <cell r="R7330">
            <v>3</v>
          </cell>
          <cell r="S7330">
            <v>274968</v>
          </cell>
        </row>
        <row r="7331">
          <cell r="E7331" t="str">
            <v>177712. Vigilancia de la Salud AmbientalVigilancia de la Salud Ambiental</v>
          </cell>
          <cell r="F7331" t="str">
            <v>Acciones de Fiscalización y Aseguramiento Sanitario</v>
          </cell>
          <cell r="G7331" t="str">
            <v>Línea Seguridad química</v>
          </cell>
          <cell r="H7331" t="str">
            <v>GSP</v>
          </cell>
          <cell r="I7331" t="str">
            <v>Establecimiento vigilado y controlado</v>
          </cell>
          <cell r="J7331" t="str">
            <v>VER SIVIGILA</v>
          </cell>
          <cell r="K7331" t="str">
            <v>VER SIVIGILA</v>
          </cell>
          <cell r="L7331" t="str">
            <v>6_TEUSAQUILLO</v>
          </cell>
          <cell r="M7331" t="str">
            <v>2_NOVIEMBRE_2025</v>
          </cell>
          <cell r="N7331" t="str">
            <v>177712. Vigilancia de la Salud AmbientalVigilancia de la Salud Ambiental6_TEUSAQUILLO2_NOVIEMBRE_2025</v>
          </cell>
          <cell r="O7331">
            <v>0</v>
          </cell>
          <cell r="R7331">
            <v>0</v>
          </cell>
          <cell r="S7331">
            <v>0</v>
          </cell>
        </row>
        <row r="7332">
          <cell r="E7332" t="str">
            <v>186012. Vigilancia de la Salud AmbientalVigilancia de la Salud Ambiental</v>
          </cell>
          <cell r="F7332" t="str">
            <v>Educación para la Salud Pública - Vigilancia de la Salud Ambiental</v>
          </cell>
          <cell r="G7332" t="str">
            <v>Línea Seguridad química</v>
          </cell>
          <cell r="H7332" t="str">
            <v>GSP</v>
          </cell>
          <cell r="I7332" t="str">
            <v>Fortalecimiento de capacidades</v>
          </cell>
          <cell r="J7332" t="str">
            <v>VER SIVIGILA</v>
          </cell>
          <cell r="K7332" t="str">
            <v>VER SIVIGILA</v>
          </cell>
          <cell r="L7332" t="str">
            <v>6_TEUSAQUILLO</v>
          </cell>
          <cell r="M7332" t="str">
            <v>2_NOVIEMBRE_2025</v>
          </cell>
          <cell r="N7332" t="str">
            <v>186012. Vigilancia de la Salud AmbientalVigilancia de la Salud Ambiental6_TEUSAQUILLO2_NOVIEMBRE_2025</v>
          </cell>
          <cell r="O7332">
            <v>0</v>
          </cell>
          <cell r="R7332">
            <v>0</v>
          </cell>
          <cell r="S7332">
            <v>0</v>
          </cell>
        </row>
        <row r="7333">
          <cell r="E7333" t="str">
            <v>186112. Vigilancia de la Salud AmbientalVigilancia de la Salud Ambiental</v>
          </cell>
          <cell r="F7333" t="str">
            <v>Educación para la Salud Pública - Vigilancia de la Salud Ambiental</v>
          </cell>
          <cell r="G7333" t="str">
            <v>Línea Seguridad química</v>
          </cell>
          <cell r="H7333" t="str">
            <v>GSP</v>
          </cell>
          <cell r="I7333" t="str">
            <v>Fortalecimiento de capacidades</v>
          </cell>
          <cell r="J7333" t="str">
            <v>VER SIVIGILA</v>
          </cell>
          <cell r="K7333" t="str">
            <v>VER SIVIGILA</v>
          </cell>
          <cell r="L7333" t="str">
            <v>6_TEUSAQUILLO</v>
          </cell>
          <cell r="M7333" t="str">
            <v>2_NOVIEMBRE_2025</v>
          </cell>
          <cell r="N7333" t="str">
            <v>186112. Vigilancia de la Salud AmbientalVigilancia de la Salud Ambiental6_TEUSAQUILLO2_NOVIEMBRE_2025</v>
          </cell>
          <cell r="O7333">
            <v>183312</v>
          </cell>
          <cell r="R7333">
            <v>1</v>
          </cell>
          <cell r="S7333">
            <v>183312</v>
          </cell>
        </row>
        <row r="7334">
          <cell r="E7334" t="str">
            <v>214612. Vigilancia de la Salud AmbientalVigilancia de la Salud Ambiental</v>
          </cell>
          <cell r="F7334" t="str">
            <v>Acciones de Fiscalización y Aseguramiento Sanitario</v>
          </cell>
          <cell r="G7334" t="str">
            <v>Línea Seguridad química</v>
          </cell>
          <cell r="H7334" t="str">
            <v>GSP</v>
          </cell>
          <cell r="I7334" t="str">
            <v>Establecimiento vigilado y controlado</v>
          </cell>
          <cell r="J7334" t="str">
            <v>VER SIVIGILA</v>
          </cell>
          <cell r="K7334" t="str">
            <v>VER SIVIGILA</v>
          </cell>
          <cell r="L7334" t="str">
            <v>6_TEUSAQUILLO</v>
          </cell>
          <cell r="M7334" t="str">
            <v>2_NOVIEMBRE_2025</v>
          </cell>
          <cell r="N7334" t="str">
            <v>214612. Vigilancia de la Salud AmbientalVigilancia de la Salud Ambiental6_TEUSAQUILLO2_NOVIEMBRE_2025</v>
          </cell>
          <cell r="O7334">
            <v>91656</v>
          </cell>
          <cell r="R7334">
            <v>1</v>
          </cell>
          <cell r="S7334">
            <v>91656</v>
          </cell>
        </row>
        <row r="7335">
          <cell r="E7335" t="str">
            <v>245012. Vigilancia de la Salud AmbientalVigilancia de la Salud Ambiental</v>
          </cell>
          <cell r="F7335" t="str">
            <v>Acciones de Fiscalización y Aseguramiento Sanitario</v>
          </cell>
          <cell r="G7335" t="str">
            <v>Línea Seguridad química</v>
          </cell>
          <cell r="H7335" t="str">
            <v>GSP</v>
          </cell>
          <cell r="I7335" t="str">
            <v>Establecimiento vigilado y controlado</v>
          </cell>
          <cell r="J7335" t="str">
            <v>VER SIVIGILA</v>
          </cell>
          <cell r="K7335" t="str">
            <v>VER SIVIGILA</v>
          </cell>
          <cell r="L7335" t="str">
            <v>6_TEUSAQUILLO</v>
          </cell>
          <cell r="M7335" t="str">
            <v>2_NOVIEMBRE_2025</v>
          </cell>
          <cell r="N7335" t="str">
            <v>245012. Vigilancia de la Salud AmbientalVigilancia de la Salud Ambiental6_TEUSAQUILLO2_NOVIEMBRE_2025</v>
          </cell>
          <cell r="O7335">
            <v>0</v>
          </cell>
          <cell r="R7335">
            <v>0</v>
          </cell>
          <cell r="S7335">
            <v>0</v>
          </cell>
        </row>
        <row r="7336">
          <cell r="E7336" t="str">
            <v>245112. Vigilancia de la Salud AmbientalVigilancia de la Salud Ambiental</v>
          </cell>
          <cell r="F7336" t="str">
            <v>Acciones de Fiscalización y Aseguramiento Sanitario</v>
          </cell>
          <cell r="G7336" t="str">
            <v>Línea Seguridad química</v>
          </cell>
          <cell r="H7336" t="str">
            <v>GSP</v>
          </cell>
          <cell r="I7336" t="str">
            <v>Establecimiento vigilado y controlado</v>
          </cell>
          <cell r="J7336" t="str">
            <v>VER SIVIGILA</v>
          </cell>
          <cell r="K7336" t="str">
            <v>VER SIVIGILA</v>
          </cell>
          <cell r="L7336" t="str">
            <v>6_TEUSAQUILLO</v>
          </cell>
          <cell r="M7336" t="str">
            <v>2_NOVIEMBRE_2025</v>
          </cell>
          <cell r="N7336" t="str">
            <v>245112. Vigilancia de la Salud AmbientalVigilancia de la Salud Ambiental6_TEUSAQUILLO2_NOVIEMBRE_2025</v>
          </cell>
          <cell r="O7336">
            <v>76380</v>
          </cell>
          <cell r="R7336">
            <v>4</v>
          </cell>
          <cell r="S7336">
            <v>305520</v>
          </cell>
        </row>
        <row r="7337">
          <cell r="E7337" t="str">
            <v>249412. Vigilancia de la Salud AmbientalVigilancia de la Salud Ambiental</v>
          </cell>
          <cell r="F7337" t="str">
            <v>Gerencia para la Vigilancia de la Salud Ambiental</v>
          </cell>
          <cell r="G7337" t="str">
            <v>Gerencia para la vigilancia de la Salud Ambiental</v>
          </cell>
          <cell r="H7337" t="str">
            <v>GSP</v>
          </cell>
          <cell r="I7337" t="str">
            <v>Gestión de vigilancia de la Salud Ambiental</v>
          </cell>
          <cell r="J7337" t="str">
            <v>VER SIVIGILA</v>
          </cell>
          <cell r="K7337" t="str">
            <v>VER SIVIGILA</v>
          </cell>
          <cell r="L7337" t="str">
            <v>5_BARRIOS_UNIDOS</v>
          </cell>
          <cell r="M7337" t="str">
            <v>3_DICIEMBRE_2025</v>
          </cell>
          <cell r="N7337" t="str">
            <v>249412. Vigilancia de la Salud AmbientalVigilancia de la Salud Ambiental5_BARRIOS_UNIDOS3_DICIEMBRE_2025</v>
          </cell>
          <cell r="O7337">
            <v>2983376</v>
          </cell>
          <cell r="R7337">
            <v>3</v>
          </cell>
          <cell r="S7337">
            <v>8950128</v>
          </cell>
        </row>
        <row r="7338">
          <cell r="E7338" t="str">
            <v>251512. Vigilancia de la Salud AmbientalVigilancia de la Salud Ambiental</v>
          </cell>
          <cell r="F7338" t="str">
            <v>Gerencia para la Vigilancia de la Salud Ambiental</v>
          </cell>
          <cell r="G7338" t="str">
            <v>Gerencia para la vigilancia de la Salud Ambiental</v>
          </cell>
          <cell r="H7338" t="str">
            <v>GSP</v>
          </cell>
          <cell r="I7338" t="str">
            <v>Gestión de vigilancia de la Salud Ambiental</v>
          </cell>
          <cell r="J7338" t="str">
            <v>VER SIVIGILA</v>
          </cell>
          <cell r="K7338" t="str">
            <v>VER SIVIGILA</v>
          </cell>
          <cell r="L7338" t="str">
            <v>5_BARRIOS_UNIDOS</v>
          </cell>
          <cell r="M7338" t="str">
            <v>3_DICIEMBRE_2025</v>
          </cell>
          <cell r="N7338" t="str">
            <v>251512. Vigilancia de la Salud AmbientalVigilancia de la Salud Ambiental5_BARRIOS_UNIDOS3_DICIEMBRE_2025</v>
          </cell>
          <cell r="O7338">
            <v>0</v>
          </cell>
          <cell r="R7338">
            <v>0</v>
          </cell>
          <cell r="S7338">
            <v>0</v>
          </cell>
        </row>
        <row r="7339">
          <cell r="E7339" t="str">
            <v>251612. Vigilancia de la Salud AmbientalVigilancia de la Salud Ambiental</v>
          </cell>
          <cell r="F7339" t="str">
            <v>Gerencia para la Vigilancia de la Salud Ambiental</v>
          </cell>
          <cell r="G7339" t="str">
            <v>Gerencia para la vigilancia de la Salud Ambiental</v>
          </cell>
          <cell r="H7339" t="str">
            <v>GSP</v>
          </cell>
          <cell r="I7339" t="str">
            <v>Gestión de vigilancia de la Salud Ambiental</v>
          </cell>
          <cell r="J7339" t="str">
            <v>VER SIVIGILA</v>
          </cell>
          <cell r="K7339" t="str">
            <v>VER SIVIGILA</v>
          </cell>
          <cell r="L7339" t="str">
            <v>5_BARRIOS_UNIDOS</v>
          </cell>
          <cell r="M7339" t="str">
            <v>3_DICIEMBRE_2025</v>
          </cell>
          <cell r="N7339" t="str">
            <v>251612. Vigilancia de la Salud AmbientalVigilancia de la Salud Ambiental5_BARRIOS_UNIDOS3_DICIEMBRE_2025</v>
          </cell>
          <cell r="O7339">
            <v>0</v>
          </cell>
          <cell r="R7339">
            <v>0</v>
          </cell>
          <cell r="S7339">
            <v>0</v>
          </cell>
        </row>
        <row r="7340">
          <cell r="E7340" t="str">
            <v>252012. Vigilancia de la Salud AmbientalVigilancia de la Salud Ambiental</v>
          </cell>
          <cell r="F7340" t="str">
            <v>Gerencia para la Vigilancia de la Salud Ambiental</v>
          </cell>
          <cell r="G7340" t="str">
            <v>Gerencia para la vigilancia de la Salud Ambiental</v>
          </cell>
          <cell r="H7340" t="str">
            <v>GSP</v>
          </cell>
          <cell r="I7340" t="str">
            <v>Gestión de vigilancia de la Salud Ambiental</v>
          </cell>
          <cell r="J7340" t="str">
            <v>VER SIVIGILA</v>
          </cell>
          <cell r="K7340" t="str">
            <v>VER SIVIGILA</v>
          </cell>
          <cell r="L7340" t="str">
            <v>5_BARRIOS_UNIDOS</v>
          </cell>
          <cell r="M7340" t="str">
            <v>3_DICIEMBRE_2025</v>
          </cell>
          <cell r="N7340" t="str">
            <v>252012. Vigilancia de la Salud AmbientalVigilancia de la Salud Ambiental5_BARRIOS_UNIDOS3_DICIEMBRE_2025</v>
          </cell>
          <cell r="O7340">
            <v>0</v>
          </cell>
          <cell r="R7340">
            <v>0</v>
          </cell>
          <cell r="S7340">
            <v>0</v>
          </cell>
        </row>
        <row r="7341">
          <cell r="E7341" t="str">
            <v>107512. Vigilancia de la Salud AmbientalVigilancia de la Salud Ambiental</v>
          </cell>
          <cell r="F7341" t="str">
            <v>Educación para la Salud Pública - Vigilancia de la Salud Ambiental</v>
          </cell>
          <cell r="G7341" t="str">
            <v>Línea Aire Ruido y Radiación Electromagnética</v>
          </cell>
          <cell r="H7341" t="str">
            <v>GSP</v>
          </cell>
          <cell r="I7341" t="str">
            <v>Vigilancia epidemiológica ambiental</v>
          </cell>
          <cell r="J7341" t="str">
            <v>VER SIVIGILA</v>
          </cell>
          <cell r="K7341" t="str">
            <v>VER SIVIGILA</v>
          </cell>
          <cell r="L7341" t="str">
            <v>5_BARRIOS_UNIDOS</v>
          </cell>
          <cell r="M7341" t="str">
            <v>3_DICIEMBRE_2025</v>
          </cell>
          <cell r="N7341" t="str">
            <v>107512. Vigilancia de la Salud AmbientalVigilancia de la Salud Ambiental5_BARRIOS_UNIDOS3_DICIEMBRE_2025</v>
          </cell>
          <cell r="O7341">
            <v>0</v>
          </cell>
          <cell r="R7341">
            <v>0</v>
          </cell>
          <cell r="S7341">
            <v>0</v>
          </cell>
        </row>
        <row r="7342">
          <cell r="E7342" t="str">
            <v>212312. Vigilancia de la Salud AmbientalVigilancia de la Salud Ambiental</v>
          </cell>
          <cell r="F7342" t="str">
            <v>Acciones de Fiscalización y Aseguramiento Sanitario</v>
          </cell>
          <cell r="G7342" t="str">
            <v>Línea Aire Ruido y Radiación Electromagnética</v>
          </cell>
          <cell r="H7342" t="str">
            <v>GSP</v>
          </cell>
          <cell r="I7342" t="str">
            <v>Vigilancia epidemiológica ambiental</v>
          </cell>
          <cell r="J7342" t="str">
            <v>VER SIVIGILA</v>
          </cell>
          <cell r="K7342" t="str">
            <v>VER SIVIGILA</v>
          </cell>
          <cell r="L7342" t="str">
            <v>5_BARRIOS_UNIDOS</v>
          </cell>
          <cell r="M7342" t="str">
            <v>3_DICIEMBRE_2025</v>
          </cell>
          <cell r="N7342" t="str">
            <v>212312. Vigilancia de la Salud AmbientalVigilancia de la Salud Ambiental5_BARRIOS_UNIDOS3_DICIEMBRE_2025</v>
          </cell>
          <cell r="O7342">
            <v>0</v>
          </cell>
          <cell r="R7342">
            <v>0</v>
          </cell>
          <cell r="S7342">
            <v>0</v>
          </cell>
        </row>
        <row r="7343">
          <cell r="E7343" t="str">
            <v>237812. Vigilancia de la Salud AmbientalVigilancia de la Salud Ambiental</v>
          </cell>
          <cell r="F7343" t="str">
            <v>Vigilancia Epidemiológica de Efectos en Salud Asociados a Factores Ambientales</v>
          </cell>
          <cell r="G7343" t="str">
            <v>Línea Aire Ruido y Radiación Electromagnética</v>
          </cell>
          <cell r="H7343" t="str">
            <v>GSP</v>
          </cell>
          <cell r="I7343" t="str">
            <v>Vigilancia epidemiológica ambiental</v>
          </cell>
          <cell r="J7343" t="str">
            <v>VER SIVIGILA</v>
          </cell>
          <cell r="K7343" t="str">
            <v>VER SIVIGILA</v>
          </cell>
          <cell r="L7343" t="str">
            <v>5_BARRIOS_UNIDOS</v>
          </cell>
          <cell r="M7343" t="str">
            <v>3_DICIEMBRE_2025</v>
          </cell>
          <cell r="N7343" t="str">
            <v>237812. Vigilancia de la Salud AmbientalVigilancia de la Salud Ambiental5_BARRIOS_UNIDOS3_DICIEMBRE_2025</v>
          </cell>
          <cell r="O7343">
            <v>0</v>
          </cell>
          <cell r="R7343">
            <v>0</v>
          </cell>
          <cell r="S7343">
            <v>0</v>
          </cell>
        </row>
        <row r="7344">
          <cell r="E7344" t="str">
            <v>239912. Vigilancia de la Salud AmbientalVigilancia de la Salud Ambiental</v>
          </cell>
          <cell r="F7344" t="str">
            <v>Acciones de Fiscalización y Aseguramiento Sanitario</v>
          </cell>
          <cell r="G7344" t="str">
            <v>Línea Aire Ruido y Radiación Electromagnética</v>
          </cell>
          <cell r="H7344" t="str">
            <v>GSP</v>
          </cell>
          <cell r="I7344" t="str">
            <v>Establecimiento vigilado y controlado</v>
          </cell>
          <cell r="J7344" t="str">
            <v>VER SIVIGILA</v>
          </cell>
          <cell r="K7344" t="str">
            <v>VER SIVIGILA</v>
          </cell>
          <cell r="L7344" t="str">
            <v>5_BARRIOS_UNIDOS</v>
          </cell>
          <cell r="M7344" t="str">
            <v>3_DICIEMBRE_2025</v>
          </cell>
          <cell r="N7344" t="str">
            <v>239912. Vigilancia de la Salud AmbientalVigilancia de la Salud Ambiental5_BARRIOS_UNIDOS3_DICIEMBRE_2025</v>
          </cell>
          <cell r="O7344">
            <v>35979</v>
          </cell>
          <cell r="R7344">
            <v>207</v>
          </cell>
          <cell r="S7344">
            <v>7447653</v>
          </cell>
        </row>
        <row r="7345">
          <cell r="E7345" t="str">
            <v>240012. Vigilancia de la Salud AmbientalVigilancia de la Salud Ambiental</v>
          </cell>
          <cell r="F7345" t="str">
            <v>Educación para la Salud Pública - Vigilancia de la Salud Ambiental</v>
          </cell>
          <cell r="G7345" t="str">
            <v>Línea Aire Ruido y Radiación Electromagnética</v>
          </cell>
          <cell r="H7345" t="str">
            <v>GSP</v>
          </cell>
          <cell r="I7345" t="str">
            <v>Vigilancia epidemiológica ambiental</v>
          </cell>
          <cell r="J7345" t="str">
            <v>VER SIVIGILA</v>
          </cell>
          <cell r="K7345" t="str">
            <v>VER SIVIGILA</v>
          </cell>
          <cell r="L7345" t="str">
            <v>5_BARRIOS_UNIDOS</v>
          </cell>
          <cell r="M7345" t="str">
            <v>3_DICIEMBRE_2025</v>
          </cell>
          <cell r="N7345" t="str">
            <v>240012. Vigilancia de la Salud AmbientalVigilancia de la Salud Ambiental5_BARRIOS_UNIDOS3_DICIEMBRE_2025</v>
          </cell>
          <cell r="O7345">
            <v>0</v>
          </cell>
          <cell r="R7345">
            <v>0</v>
          </cell>
          <cell r="S7345">
            <v>0</v>
          </cell>
        </row>
        <row r="7346">
          <cell r="E7346" t="str">
            <v>240112. Vigilancia de la Salud AmbientalVigilancia de la Salud Ambiental</v>
          </cell>
          <cell r="F7346" t="str">
            <v>Vigilancia Epidemiológica de Efectos en Salud Asociados a Factores Ambientales</v>
          </cell>
          <cell r="G7346" t="str">
            <v>Línea Aire Ruido y Radiación Electromagnética</v>
          </cell>
          <cell r="H7346" t="str">
            <v>GSP</v>
          </cell>
          <cell r="I7346" t="str">
            <v>Vigilancia epidemiológica ambiental</v>
          </cell>
          <cell r="J7346" t="str">
            <v>VER SIVIGILA</v>
          </cell>
          <cell r="K7346" t="str">
            <v>VER SIVIGILA</v>
          </cell>
          <cell r="L7346" t="str">
            <v>5_BARRIOS_UNIDOS</v>
          </cell>
          <cell r="M7346" t="str">
            <v>3_DICIEMBRE_2025</v>
          </cell>
          <cell r="N7346" t="str">
            <v>240112. Vigilancia de la Salud AmbientalVigilancia de la Salud Ambiental5_BARRIOS_UNIDOS3_DICIEMBRE_2025</v>
          </cell>
          <cell r="O7346">
            <v>3673744</v>
          </cell>
          <cell r="R7346">
            <v>2</v>
          </cell>
          <cell r="S7346">
            <v>7347488</v>
          </cell>
        </row>
        <row r="7347">
          <cell r="E7347" t="str">
            <v>240212. Vigilancia de la Salud AmbientalVigilancia de la Salud Ambiental</v>
          </cell>
          <cell r="F7347" t="str">
            <v>Vigilancia Epidemiológica de Efectos en Salud Asociados a Factores Ambientales</v>
          </cell>
          <cell r="G7347" t="str">
            <v>Línea Aire Ruido y Radiación Electromagnética</v>
          </cell>
          <cell r="H7347" t="str">
            <v>GSP</v>
          </cell>
          <cell r="I7347" t="str">
            <v>Vigilancia epidemiológica ambiental</v>
          </cell>
          <cell r="J7347" t="str">
            <v>VER SIVIGILA</v>
          </cell>
          <cell r="K7347" t="str">
            <v>VER SIVIGILA</v>
          </cell>
          <cell r="L7347" t="str">
            <v>5_BARRIOS_UNIDOS</v>
          </cell>
          <cell r="M7347" t="str">
            <v>3_DICIEMBRE_2025</v>
          </cell>
          <cell r="N7347" t="str">
            <v>240212. Vigilancia de la Salud AmbientalVigilancia de la Salud Ambiental5_BARRIOS_UNIDOS3_DICIEMBRE_2025</v>
          </cell>
          <cell r="O7347">
            <v>733248</v>
          </cell>
          <cell r="R7347">
            <v>3</v>
          </cell>
          <cell r="S7347">
            <v>2199744</v>
          </cell>
        </row>
        <row r="7348">
          <cell r="E7348" t="str">
            <v>240312. Vigilancia de la Salud AmbientalVigilancia de la Salud Ambiental</v>
          </cell>
          <cell r="F7348" t="str">
            <v>Acciones de Fiscalización y Aseguramiento Sanitario</v>
          </cell>
          <cell r="G7348" t="str">
            <v>Línea Aire Ruido y Radiación Electromagnética</v>
          </cell>
          <cell r="H7348" t="str">
            <v>GSP</v>
          </cell>
          <cell r="I7348" t="str">
            <v>Establecimiento vigilado y controlado</v>
          </cell>
          <cell r="J7348" t="str">
            <v>VER SIVIGILA</v>
          </cell>
          <cell r="K7348" t="str">
            <v>VER SIVIGILA</v>
          </cell>
          <cell r="L7348" t="str">
            <v>5_BARRIOS_UNIDOS</v>
          </cell>
          <cell r="M7348" t="str">
            <v>3_DICIEMBRE_2025</v>
          </cell>
          <cell r="N7348" t="str">
            <v>240312. Vigilancia de la Salud AmbientalVigilancia de la Salud Ambiental5_BARRIOS_UNIDOS3_DICIEMBRE_2025</v>
          </cell>
          <cell r="O7348">
            <v>244416</v>
          </cell>
          <cell r="R7348">
            <v>1</v>
          </cell>
          <cell r="S7348">
            <v>244416</v>
          </cell>
        </row>
        <row r="7349">
          <cell r="E7349" t="str">
            <v>240612. Vigilancia de la Salud AmbientalVigilancia de la Salud Ambiental</v>
          </cell>
          <cell r="F7349" t="str">
            <v>Vigilancia Epidemiológica de Efectos en Salud Asociados a Factores Ambientales</v>
          </cell>
          <cell r="G7349" t="str">
            <v>Línea Aire Ruido y Radiación Electromagnética</v>
          </cell>
          <cell r="H7349" t="str">
            <v>GSP</v>
          </cell>
          <cell r="I7349" t="str">
            <v>Vigilancia epidemiológica ambiental</v>
          </cell>
          <cell r="J7349" t="str">
            <v>VER SIVIGILA</v>
          </cell>
          <cell r="K7349" t="str">
            <v>VER SIVIGILA</v>
          </cell>
          <cell r="L7349" t="str">
            <v>5_BARRIOS_UNIDOS</v>
          </cell>
          <cell r="M7349" t="str">
            <v>3_DICIEMBRE_2025</v>
          </cell>
          <cell r="N7349" t="str">
            <v>240612. Vigilancia de la Salud AmbientalVigilancia de la Salud Ambiental5_BARRIOS_UNIDOS3_DICIEMBRE_2025</v>
          </cell>
          <cell r="O7349">
            <v>209040</v>
          </cell>
          <cell r="R7349">
            <v>11</v>
          </cell>
          <cell r="S7349">
            <v>2299440</v>
          </cell>
        </row>
        <row r="7350">
          <cell r="E7350" t="str">
            <v>247412. Vigilancia de la Salud AmbientalVigilancia de la Salud Ambiental</v>
          </cell>
          <cell r="F7350" t="str">
            <v>Gerencia para la Vigilancia de la Salud Ambiental</v>
          </cell>
          <cell r="G7350" t="str">
            <v>Línea Aire Ruido y Radiación Electromagnética</v>
          </cell>
          <cell r="H7350" t="str">
            <v>GSP</v>
          </cell>
          <cell r="I7350" t="str">
            <v>Gestión de vigilancia de la Salud Ambiental</v>
          </cell>
          <cell r="J7350" t="str">
            <v>VER SIVIGILA</v>
          </cell>
          <cell r="K7350" t="str">
            <v>VER SIVIGILA</v>
          </cell>
          <cell r="L7350" t="str">
            <v>5_BARRIOS_UNIDOS</v>
          </cell>
          <cell r="M7350" t="str">
            <v>3_DICIEMBRE_2025</v>
          </cell>
          <cell r="N7350" t="str">
            <v>247412. Vigilancia de la Salud AmbientalVigilancia de la Salud Ambiental5_BARRIOS_UNIDOS3_DICIEMBRE_2025</v>
          </cell>
          <cell r="O7350">
            <v>0</v>
          </cell>
          <cell r="R7350">
            <v>0</v>
          </cell>
          <cell r="S7350">
            <v>0</v>
          </cell>
        </row>
        <row r="7351">
          <cell r="E7351" t="str">
            <v>8212. Vigilancia de la Salud AmbientalVigilancia de la Salud Ambiental</v>
          </cell>
          <cell r="F7351" t="str">
            <v>Acciones de Fiscalización y Aseguramiento Sanitario</v>
          </cell>
          <cell r="G7351" t="str">
            <v>Línea Alimentos Sanos y Seguros</v>
          </cell>
          <cell r="H7351" t="str">
            <v>GSP</v>
          </cell>
          <cell r="I7351" t="str">
            <v>Establecimiento vigilado y controlado</v>
          </cell>
          <cell r="J7351" t="str">
            <v>VER SIVIGILA</v>
          </cell>
          <cell r="K7351" t="str">
            <v>VER SIVIGILA</v>
          </cell>
          <cell r="L7351" t="str">
            <v>5_BARRIOS_UNIDOS</v>
          </cell>
          <cell r="M7351" t="str">
            <v>3_DICIEMBRE_2025</v>
          </cell>
          <cell r="N7351" t="str">
            <v>8212. Vigilancia de la Salud AmbientalVigilancia de la Salud Ambiental5_BARRIOS_UNIDOS3_DICIEMBRE_2025</v>
          </cell>
          <cell r="O7351">
            <v>35979</v>
          </cell>
          <cell r="R7351">
            <v>1</v>
          </cell>
          <cell r="S7351">
            <v>35979</v>
          </cell>
        </row>
        <row r="7352">
          <cell r="E7352" t="str">
            <v>8512. Vigilancia de la Salud AmbientalVigilancia de la Salud Ambiental</v>
          </cell>
          <cell r="F7352" t="str">
            <v>Acciones de Fiscalización y Aseguramiento Sanitario</v>
          </cell>
          <cell r="G7352" t="str">
            <v>Línea Alimentos Sanos y Seguros</v>
          </cell>
          <cell r="H7352" t="str">
            <v>GSP</v>
          </cell>
          <cell r="I7352" t="str">
            <v>Establecimiento vigilado y controlado</v>
          </cell>
          <cell r="J7352" t="str">
            <v>VER SIVIGILA</v>
          </cell>
          <cell r="K7352" t="str">
            <v>VER SIVIGILA</v>
          </cell>
          <cell r="L7352" t="str">
            <v>5_BARRIOS_UNIDOS</v>
          </cell>
          <cell r="M7352" t="str">
            <v>3_DICIEMBRE_2025</v>
          </cell>
          <cell r="N7352" t="str">
            <v>8512. Vigilancia de la Salud AmbientalVigilancia de la Salud Ambiental5_BARRIOS_UNIDOS3_DICIEMBRE_2025</v>
          </cell>
          <cell r="O7352">
            <v>471144</v>
          </cell>
          <cell r="R7352">
            <v>14</v>
          </cell>
          <cell r="S7352">
            <v>6596016</v>
          </cell>
        </row>
        <row r="7353">
          <cell r="E7353" t="str">
            <v>8712. Vigilancia de la Salud AmbientalVigilancia de la Salud Ambiental</v>
          </cell>
          <cell r="F7353" t="str">
            <v>Acciones de Fiscalización y Aseguramiento Sanitario</v>
          </cell>
          <cell r="G7353" t="str">
            <v>Línea Alimentos Sanos y Seguros</v>
          </cell>
          <cell r="H7353" t="str">
            <v>GSP</v>
          </cell>
          <cell r="I7353" t="str">
            <v>Establecimiento vigilado y controlado</v>
          </cell>
          <cell r="J7353" t="str">
            <v>VER SIVIGILA</v>
          </cell>
          <cell r="K7353" t="str">
            <v>VER SIVIGILA</v>
          </cell>
          <cell r="L7353" t="str">
            <v>5_BARRIOS_UNIDOS</v>
          </cell>
          <cell r="M7353" t="str">
            <v>3_DICIEMBRE_2025</v>
          </cell>
          <cell r="N7353" t="str">
            <v>8712. Vigilancia de la Salud AmbientalVigilancia de la Salud Ambiental5_BARRIOS_UNIDOS3_DICIEMBRE_2025</v>
          </cell>
          <cell r="O7353">
            <v>71958</v>
          </cell>
          <cell r="R7353">
            <v>26</v>
          </cell>
          <cell r="S7353">
            <v>1870908</v>
          </cell>
        </row>
        <row r="7354">
          <cell r="E7354" t="str">
            <v>8912. Vigilancia de la Salud AmbientalVigilancia de la Salud Ambiental</v>
          </cell>
          <cell r="F7354" t="str">
            <v>Acciones de Fiscalización y Aseguramiento Sanitario</v>
          </cell>
          <cell r="G7354" t="str">
            <v>Línea Alimentos Sanos y Seguros</v>
          </cell>
          <cell r="H7354" t="str">
            <v>GSP</v>
          </cell>
          <cell r="I7354" t="str">
            <v>Establecimiento vigilado y controlado</v>
          </cell>
          <cell r="J7354" t="str">
            <v>VER SIVIGILA</v>
          </cell>
          <cell r="K7354" t="str">
            <v>VER SIVIGILA</v>
          </cell>
          <cell r="L7354" t="str">
            <v>5_BARRIOS_UNIDOS</v>
          </cell>
          <cell r="M7354" t="str">
            <v>3_DICIEMBRE_2025</v>
          </cell>
          <cell r="N7354" t="str">
            <v>8912. Vigilancia de la Salud AmbientalVigilancia de la Salud Ambiental5_BARRIOS_UNIDOS3_DICIEMBRE_2025</v>
          </cell>
          <cell r="O7354">
            <v>91656</v>
          </cell>
          <cell r="R7354">
            <v>8</v>
          </cell>
          <cell r="S7354">
            <v>733248</v>
          </cell>
        </row>
        <row r="7355">
          <cell r="E7355" t="str">
            <v>9012. Vigilancia de la Salud AmbientalVigilancia de la Salud Ambiental</v>
          </cell>
          <cell r="F7355" t="str">
            <v>Acciones de Fiscalización y Aseguramiento Sanitario</v>
          </cell>
          <cell r="G7355" t="str">
            <v>Línea Alimentos Sanos y Seguros</v>
          </cell>
          <cell r="H7355" t="str">
            <v>GSP</v>
          </cell>
          <cell r="I7355" t="str">
            <v>Establecimiento vigilado y controlado</v>
          </cell>
          <cell r="J7355" t="str">
            <v>VER SIVIGILA</v>
          </cell>
          <cell r="K7355" t="str">
            <v>VER SIVIGILA</v>
          </cell>
          <cell r="L7355" t="str">
            <v>5_BARRIOS_UNIDOS</v>
          </cell>
          <cell r="M7355" t="str">
            <v>3_DICIEMBRE_2025</v>
          </cell>
          <cell r="N7355" t="str">
            <v>9012. Vigilancia de la Salud AmbientalVigilancia de la Salud Ambiental5_BARRIOS_UNIDOS3_DICIEMBRE_2025</v>
          </cell>
          <cell r="O7355">
            <v>71958</v>
          </cell>
          <cell r="R7355">
            <v>30</v>
          </cell>
          <cell r="S7355">
            <v>2158740</v>
          </cell>
        </row>
        <row r="7356">
          <cell r="E7356" t="str">
            <v>9312. Vigilancia de la Salud AmbientalVigilancia de la Salud Ambiental</v>
          </cell>
          <cell r="F7356" t="str">
            <v>Acciones de Fiscalización y Aseguramiento Sanitario</v>
          </cell>
          <cell r="G7356" t="str">
            <v>Línea Alimentos Sanos y Seguros</v>
          </cell>
          <cell r="H7356" t="str">
            <v>GSP</v>
          </cell>
          <cell r="I7356" t="str">
            <v>Establecimiento vigilado y controlado</v>
          </cell>
          <cell r="J7356" t="str">
            <v>VER SIVIGILA</v>
          </cell>
          <cell r="K7356" t="str">
            <v>VER SIVIGILA</v>
          </cell>
          <cell r="L7356" t="str">
            <v>5_BARRIOS_UNIDOS</v>
          </cell>
          <cell r="M7356" t="str">
            <v>3_DICIEMBRE_2025</v>
          </cell>
          <cell r="N7356" t="str">
            <v>9312. Vigilancia de la Salud AmbientalVigilancia de la Salud Ambiental5_BARRIOS_UNIDOS3_DICIEMBRE_2025</v>
          </cell>
          <cell r="O7356">
            <v>0</v>
          </cell>
          <cell r="R7356">
            <v>0</v>
          </cell>
          <cell r="S7356">
            <v>0</v>
          </cell>
        </row>
        <row r="7357">
          <cell r="E7357" t="str">
            <v>9412. Vigilancia de la Salud AmbientalVigilancia de la Salud Ambiental</v>
          </cell>
          <cell r="F7357" t="str">
            <v>Acciones de Fiscalización y Aseguramiento Sanitario</v>
          </cell>
          <cell r="G7357" t="str">
            <v>Línea Alimentos Sanos y Seguros</v>
          </cell>
          <cell r="H7357" t="str">
            <v>GSP</v>
          </cell>
          <cell r="I7357" t="str">
            <v>Establecimiento vigilado y controlado</v>
          </cell>
          <cell r="J7357" t="str">
            <v>VER SIVIGILA</v>
          </cell>
          <cell r="K7357" t="str">
            <v>VER SIVIGILA</v>
          </cell>
          <cell r="L7357" t="str">
            <v>5_BARRIOS_UNIDOS</v>
          </cell>
          <cell r="M7357" t="str">
            <v>3_DICIEMBRE_2025</v>
          </cell>
          <cell r="N7357" t="str">
            <v>9412. Vigilancia de la Salud AmbientalVigilancia de la Salud Ambiental5_BARRIOS_UNIDOS3_DICIEMBRE_2025</v>
          </cell>
          <cell r="O7357">
            <v>0</v>
          </cell>
          <cell r="R7357">
            <v>0</v>
          </cell>
          <cell r="S7357">
            <v>0</v>
          </cell>
        </row>
        <row r="7358">
          <cell r="E7358" t="str">
            <v>9612. Vigilancia de la Salud AmbientalVigilancia de la Salud Ambiental</v>
          </cell>
          <cell r="F7358" t="str">
            <v>Acciones de Fiscalización y Aseguramiento Sanitario</v>
          </cell>
          <cell r="G7358" t="str">
            <v>Línea Alimentos Sanos y Seguros</v>
          </cell>
          <cell r="H7358" t="str">
            <v>GSP</v>
          </cell>
          <cell r="I7358" t="str">
            <v>Establecimiento vigilado y controlado</v>
          </cell>
          <cell r="J7358" t="str">
            <v>VER SIVIGILA</v>
          </cell>
          <cell r="K7358" t="str">
            <v>VER SIVIGILA</v>
          </cell>
          <cell r="L7358" t="str">
            <v>5_BARRIOS_UNIDOS</v>
          </cell>
          <cell r="M7358" t="str">
            <v>3_DICIEMBRE_2025</v>
          </cell>
          <cell r="N7358" t="str">
            <v>9612. Vigilancia de la Salud AmbientalVigilancia de la Salud Ambiental5_BARRIOS_UNIDOS3_DICIEMBRE_2025</v>
          </cell>
          <cell r="O7358">
            <v>0</v>
          </cell>
          <cell r="R7358">
            <v>0</v>
          </cell>
          <cell r="S7358">
            <v>0</v>
          </cell>
        </row>
        <row r="7359">
          <cell r="E7359" t="str">
            <v>9712. Vigilancia de la Salud AmbientalVigilancia de la Salud Ambiental</v>
          </cell>
          <cell r="F7359" t="str">
            <v>Acciones de Fiscalización y Aseguramiento Sanitario</v>
          </cell>
          <cell r="G7359" t="str">
            <v>Línea Alimentos Sanos y Seguros</v>
          </cell>
          <cell r="H7359" t="str">
            <v>GSP</v>
          </cell>
          <cell r="I7359" t="str">
            <v>Establecimiento vigilado y controlado</v>
          </cell>
          <cell r="J7359" t="str">
            <v>VER SIVIGILA</v>
          </cell>
          <cell r="K7359" t="str">
            <v>VER SIVIGILA</v>
          </cell>
          <cell r="L7359" t="str">
            <v>5_BARRIOS_UNIDOS</v>
          </cell>
          <cell r="M7359" t="str">
            <v>3_DICIEMBRE_2025</v>
          </cell>
          <cell r="N7359" t="str">
            <v>9712. Vigilancia de la Salud AmbientalVigilancia de la Salud Ambiental5_BARRIOS_UNIDOS3_DICIEMBRE_2025</v>
          </cell>
          <cell r="O7359">
            <v>71958</v>
          </cell>
          <cell r="R7359">
            <v>24</v>
          </cell>
          <cell r="S7359">
            <v>1726992</v>
          </cell>
        </row>
        <row r="7360">
          <cell r="E7360" t="str">
            <v>9912. Vigilancia de la Salud AmbientalVigilancia de la Salud Ambiental</v>
          </cell>
          <cell r="F7360" t="str">
            <v>Acciones de Fiscalización y Aseguramiento Sanitario</v>
          </cell>
          <cell r="G7360" t="str">
            <v>Línea Alimentos Sanos y Seguros</v>
          </cell>
          <cell r="H7360" t="str">
            <v>GSP</v>
          </cell>
          <cell r="I7360" t="str">
            <v>Establecimiento vigilado y controlado</v>
          </cell>
          <cell r="J7360" t="str">
            <v>VER SIVIGILA</v>
          </cell>
          <cell r="K7360" t="str">
            <v>VER SIVIGILA</v>
          </cell>
          <cell r="L7360" t="str">
            <v>5_BARRIOS_UNIDOS</v>
          </cell>
          <cell r="M7360" t="str">
            <v>3_DICIEMBRE_2025</v>
          </cell>
          <cell r="N7360" t="str">
            <v>9912. Vigilancia de la Salud AmbientalVigilancia de la Salud Ambiental5_BARRIOS_UNIDOS3_DICIEMBRE_2025</v>
          </cell>
          <cell r="O7360">
            <v>545380</v>
          </cell>
          <cell r="R7360">
            <v>3</v>
          </cell>
          <cell r="S7360">
            <v>1636140</v>
          </cell>
        </row>
        <row r="7361">
          <cell r="E7361" t="str">
            <v>10412. Vigilancia de la Salud AmbientalVigilancia de la Salud Ambiental</v>
          </cell>
          <cell r="F7361" t="str">
            <v>Acciones de Fiscalización y Aseguramiento Sanitario</v>
          </cell>
          <cell r="G7361" t="str">
            <v>Línea Alimentos Sanos y Seguros</v>
          </cell>
          <cell r="H7361" t="str">
            <v>GSP</v>
          </cell>
          <cell r="I7361" t="str">
            <v>Establecimiento vigilado y controlado</v>
          </cell>
          <cell r="J7361" t="str">
            <v>VER SIVIGILA</v>
          </cell>
          <cell r="K7361" t="str">
            <v>VER SIVIGILA</v>
          </cell>
          <cell r="L7361" t="str">
            <v>5_BARRIOS_UNIDOS</v>
          </cell>
          <cell r="M7361" t="str">
            <v>3_DICIEMBRE_2025</v>
          </cell>
          <cell r="N7361" t="str">
            <v>10412. Vigilancia de la Salud AmbientalVigilancia de la Salud Ambiental5_BARRIOS_UNIDOS3_DICIEMBRE_2025</v>
          </cell>
          <cell r="O7361">
            <v>91656</v>
          </cell>
          <cell r="R7361">
            <v>148</v>
          </cell>
          <cell r="S7361">
            <v>13565088</v>
          </cell>
        </row>
        <row r="7362">
          <cell r="E7362" t="str">
            <v>111612. Vigilancia de la Salud AmbientalVigilancia de la Salud Ambiental</v>
          </cell>
          <cell r="F7362" t="str">
            <v>Acciones de Fiscalización y Aseguramiento Sanitario</v>
          </cell>
          <cell r="G7362" t="str">
            <v>Línea Alimentos Sanos y Seguros</v>
          </cell>
          <cell r="H7362" t="str">
            <v>GSP</v>
          </cell>
          <cell r="I7362" t="str">
            <v>Establecimiento vigilado y controlado</v>
          </cell>
          <cell r="J7362" t="str">
            <v>VER SIVIGILA</v>
          </cell>
          <cell r="K7362" t="str">
            <v>VER SIVIGILA</v>
          </cell>
          <cell r="L7362" t="str">
            <v>5_BARRIOS_UNIDOS</v>
          </cell>
          <cell r="M7362" t="str">
            <v>3_DICIEMBRE_2025</v>
          </cell>
          <cell r="N7362" t="str">
            <v>111612. Vigilancia de la Salud AmbientalVigilancia de la Salud Ambiental5_BARRIOS_UNIDOS3_DICIEMBRE_2025</v>
          </cell>
          <cell r="O7362">
            <v>462568</v>
          </cell>
          <cell r="R7362">
            <v>6</v>
          </cell>
          <cell r="S7362">
            <v>2775408</v>
          </cell>
        </row>
        <row r="7363">
          <cell r="E7363" t="str">
            <v>124812. Vigilancia de la Salud AmbientalVigilancia de la Salud Ambiental</v>
          </cell>
          <cell r="F7363" t="str">
            <v>Acciones de Fiscalización y Aseguramiento Sanitario</v>
          </cell>
          <cell r="G7363" t="str">
            <v>Línea Alimentos Sanos y Seguros</v>
          </cell>
          <cell r="H7363" t="str">
            <v>GSP</v>
          </cell>
          <cell r="I7363" t="str">
            <v>Establecimiento vigilado y controlado</v>
          </cell>
          <cell r="J7363" t="str">
            <v>VER SIVIGILA</v>
          </cell>
          <cell r="K7363" t="str">
            <v>VER SIVIGILA</v>
          </cell>
          <cell r="L7363" t="str">
            <v>5_BARRIOS_UNIDOS</v>
          </cell>
          <cell r="M7363" t="str">
            <v>3_DICIEMBRE_2025</v>
          </cell>
          <cell r="N7363" t="str">
            <v>124812. Vigilancia de la Salud AmbientalVigilancia de la Salud Ambiental5_BARRIOS_UNIDOS3_DICIEMBRE_2025</v>
          </cell>
          <cell r="O7363">
            <v>91656</v>
          </cell>
          <cell r="R7363">
            <v>2</v>
          </cell>
          <cell r="S7363">
            <v>183312</v>
          </cell>
        </row>
        <row r="7364">
          <cell r="E7364" t="str">
            <v>125112. Vigilancia de la Salud AmbientalVigilancia de la Salud Ambiental</v>
          </cell>
          <cell r="F7364" t="str">
            <v>Acciones de Fiscalización y Aseguramiento Sanitario</v>
          </cell>
          <cell r="G7364" t="str">
            <v>Línea Alimentos Sanos y Seguros</v>
          </cell>
          <cell r="H7364" t="str">
            <v>GSP</v>
          </cell>
          <cell r="I7364" t="str">
            <v>Establecimiento vigilado y controlado</v>
          </cell>
          <cell r="J7364" t="str">
            <v>VER SIVIGILA</v>
          </cell>
          <cell r="K7364" t="str">
            <v>VER SIVIGILA</v>
          </cell>
          <cell r="L7364" t="str">
            <v>5_BARRIOS_UNIDOS</v>
          </cell>
          <cell r="M7364" t="str">
            <v>3_DICIEMBRE_2025</v>
          </cell>
          <cell r="N7364" t="str">
            <v>125112. Vigilancia de la Salud AmbientalVigilancia de la Salud Ambiental5_BARRIOS_UNIDOS3_DICIEMBRE_2025</v>
          </cell>
          <cell r="O7364">
            <v>1636140</v>
          </cell>
          <cell r="R7364">
            <v>2</v>
          </cell>
          <cell r="S7364">
            <v>3272280</v>
          </cell>
        </row>
        <row r="7365">
          <cell r="E7365" t="str">
            <v>178012. Vigilancia de la Salud AmbientalVigilancia de la Salud Ambiental</v>
          </cell>
          <cell r="F7365" t="str">
            <v>Acciones de Fiscalización y Aseguramiento Sanitario</v>
          </cell>
          <cell r="G7365" t="str">
            <v>Línea Alimentos Sanos y Seguros</v>
          </cell>
          <cell r="H7365" t="str">
            <v>GSP</v>
          </cell>
          <cell r="I7365" t="str">
            <v>Establecimiento vigilado y controlado</v>
          </cell>
          <cell r="J7365" t="str">
            <v>VER SIVIGILA</v>
          </cell>
          <cell r="K7365" t="str">
            <v>VER SIVIGILA</v>
          </cell>
          <cell r="L7365" t="str">
            <v>5_BARRIOS_UNIDOS</v>
          </cell>
          <cell r="M7365" t="str">
            <v>3_DICIEMBRE_2025</v>
          </cell>
          <cell r="N7365" t="str">
            <v>178012. Vigilancia de la Salud AmbientalVigilancia de la Salud Ambiental5_BARRIOS_UNIDOS3_DICIEMBRE_2025</v>
          </cell>
          <cell r="O7365">
            <v>0</v>
          </cell>
          <cell r="R7365">
            <v>0</v>
          </cell>
          <cell r="S7365">
            <v>0</v>
          </cell>
        </row>
        <row r="7366">
          <cell r="E7366" t="str">
            <v>186412. Vigilancia de la Salud AmbientalVigilancia de la Salud Ambiental</v>
          </cell>
          <cell r="F7366" t="str">
            <v>Educación para la Salud Pública - Vigilancia de la Salud Ambiental</v>
          </cell>
          <cell r="G7366" t="str">
            <v>Línea Alimentos Sanos y Seguros</v>
          </cell>
          <cell r="H7366" t="str">
            <v>GSP</v>
          </cell>
          <cell r="I7366" t="str">
            <v>Fortalecimiento de capacidades</v>
          </cell>
          <cell r="J7366" t="str">
            <v>VER SIVIGILA</v>
          </cell>
          <cell r="K7366" t="str">
            <v>VER SIVIGILA</v>
          </cell>
          <cell r="L7366" t="str">
            <v>5_BARRIOS_UNIDOS</v>
          </cell>
          <cell r="M7366" t="str">
            <v>3_DICIEMBRE_2025</v>
          </cell>
          <cell r="N7366" t="str">
            <v>186412. Vigilancia de la Salud AmbientalVigilancia de la Salud Ambiental5_BARRIOS_UNIDOS3_DICIEMBRE_2025</v>
          </cell>
          <cell r="O7366">
            <v>91656</v>
          </cell>
          <cell r="R7366">
            <v>3</v>
          </cell>
          <cell r="S7366">
            <v>274968</v>
          </cell>
        </row>
        <row r="7367">
          <cell r="E7367" t="str">
            <v>194612. Vigilancia de la Salud AmbientalVigilancia de la Salud Ambiental</v>
          </cell>
          <cell r="F7367" t="str">
            <v>Acciones de Fiscalización y Aseguramiento Sanitario</v>
          </cell>
          <cell r="G7367" t="str">
            <v>Línea Alimentos Sanos y Seguros</v>
          </cell>
          <cell r="H7367" t="str">
            <v>GSP</v>
          </cell>
          <cell r="I7367" t="str">
            <v>Establecimiento vigilado y controlado</v>
          </cell>
          <cell r="J7367" t="str">
            <v>VER SIVIGILA</v>
          </cell>
          <cell r="K7367" t="str">
            <v>VER SIVIGILA</v>
          </cell>
          <cell r="L7367" t="str">
            <v>5_BARRIOS_UNIDOS</v>
          </cell>
          <cell r="M7367" t="str">
            <v>3_DICIEMBRE_2025</v>
          </cell>
          <cell r="N7367" t="str">
            <v>194612. Vigilancia de la Salud AmbientalVigilancia de la Salud Ambiental5_BARRIOS_UNIDOS3_DICIEMBRE_2025</v>
          </cell>
          <cell r="O7367">
            <v>163614</v>
          </cell>
          <cell r="R7367">
            <v>9</v>
          </cell>
          <cell r="S7367">
            <v>1472526</v>
          </cell>
        </row>
        <row r="7368">
          <cell r="E7368" t="str">
            <v>201612. Vigilancia de la Salud AmbientalVigilancia de la Salud Ambiental</v>
          </cell>
          <cell r="F7368" t="str">
            <v>Acciones de Fiscalización y Aseguramiento Sanitario</v>
          </cell>
          <cell r="G7368" t="str">
            <v>Línea Alimentos Sanos y Seguros</v>
          </cell>
          <cell r="H7368" t="str">
            <v>GSP</v>
          </cell>
          <cell r="I7368" t="str">
            <v>Establecimiento vigilado y controlado</v>
          </cell>
          <cell r="J7368" t="str">
            <v>VER SIVIGILA</v>
          </cell>
          <cell r="K7368" t="str">
            <v>VER SIVIGILA</v>
          </cell>
          <cell r="L7368" t="str">
            <v>5_BARRIOS_UNIDOS</v>
          </cell>
          <cell r="M7368" t="str">
            <v>3_DICIEMBRE_2025</v>
          </cell>
          <cell r="N7368" t="str">
            <v>201612. Vigilancia de la Salud AmbientalVigilancia de la Salud Ambiental5_BARRIOS_UNIDOS3_DICIEMBRE_2025</v>
          </cell>
          <cell r="O7368">
            <v>30552</v>
          </cell>
          <cell r="R7368">
            <v>3</v>
          </cell>
          <cell r="S7368">
            <v>91656</v>
          </cell>
        </row>
        <row r="7369">
          <cell r="E7369" t="str">
            <v>3112. Vigilancia de la Salud AmbientalVigilancia de la Salud Ambiental</v>
          </cell>
          <cell r="F7369" t="str">
            <v>Acciones de Fiscalización y Aseguramiento Sanitario</v>
          </cell>
          <cell r="G7369" t="str">
            <v>Línea Calidad de Agua y Saneamiento básico</v>
          </cell>
          <cell r="H7369" t="str">
            <v>GSP</v>
          </cell>
          <cell r="I7369" t="str">
            <v>Establecimiento vigilado y controlado</v>
          </cell>
          <cell r="J7369" t="str">
            <v>VER SIVIGILA</v>
          </cell>
          <cell r="K7369" t="str">
            <v>VER SIVIGILA</v>
          </cell>
          <cell r="L7369" t="str">
            <v>5_BARRIOS_UNIDOS</v>
          </cell>
          <cell r="M7369" t="str">
            <v>3_DICIEMBRE_2025</v>
          </cell>
          <cell r="N7369" t="str">
            <v>3112. Vigilancia de la Salud AmbientalVigilancia de la Salud Ambiental5_BARRIOS_UNIDOS3_DICIEMBRE_2025</v>
          </cell>
          <cell r="O7369">
            <v>91656</v>
          </cell>
          <cell r="R7369">
            <v>5</v>
          </cell>
          <cell r="S7369">
            <v>458280</v>
          </cell>
        </row>
        <row r="7370">
          <cell r="E7370" t="str">
            <v>3312. Vigilancia de la Salud AmbientalVigilancia de la Salud Ambiental</v>
          </cell>
          <cell r="F7370" t="str">
            <v>Acciones de Fiscalización y Aseguramiento Sanitario</v>
          </cell>
          <cell r="G7370" t="str">
            <v>Línea Calidad de Agua y Saneamiento básico</v>
          </cell>
          <cell r="H7370" t="str">
            <v>GSP</v>
          </cell>
          <cell r="I7370" t="str">
            <v>Establecimiento vigilado y controlado</v>
          </cell>
          <cell r="J7370" t="str">
            <v>VER SIVIGILA</v>
          </cell>
          <cell r="K7370" t="str">
            <v>VER SIVIGILA</v>
          </cell>
          <cell r="L7370" t="str">
            <v>5_BARRIOS_UNIDOS</v>
          </cell>
          <cell r="M7370" t="str">
            <v>3_DICIEMBRE_2025</v>
          </cell>
          <cell r="N7370" t="str">
            <v>3312. Vigilancia de la Salud AmbientalVigilancia de la Salud Ambiental5_BARRIOS_UNIDOS3_DICIEMBRE_2025</v>
          </cell>
          <cell r="O7370">
            <v>152760</v>
          </cell>
          <cell r="R7370">
            <v>10</v>
          </cell>
          <cell r="S7370">
            <v>1527600</v>
          </cell>
        </row>
        <row r="7371">
          <cell r="E7371" t="str">
            <v>3412. Vigilancia de la Salud AmbientalVigilancia de la Salud Ambiental</v>
          </cell>
          <cell r="F7371" t="str">
            <v>Acciones de Fiscalización y Aseguramiento Sanitario</v>
          </cell>
          <cell r="G7371" t="str">
            <v>Línea Calidad de Agua y Saneamiento básico</v>
          </cell>
          <cell r="H7371" t="str">
            <v>GSP</v>
          </cell>
          <cell r="I7371" t="str">
            <v>Establecimiento vigilado y controlado</v>
          </cell>
          <cell r="J7371" t="str">
            <v>VER SIVIGILA</v>
          </cell>
          <cell r="K7371" t="str">
            <v>VER SIVIGILA</v>
          </cell>
          <cell r="L7371" t="str">
            <v>5_BARRIOS_UNIDOS</v>
          </cell>
          <cell r="M7371" t="str">
            <v>3_DICIEMBRE_2025</v>
          </cell>
          <cell r="N7371" t="str">
            <v>3412. Vigilancia de la Salud AmbientalVigilancia de la Salud Ambiental5_BARRIOS_UNIDOS3_DICIEMBRE_2025</v>
          </cell>
          <cell r="O7371">
            <v>0</v>
          </cell>
          <cell r="R7371">
            <v>0</v>
          </cell>
          <cell r="S7371">
            <v>0</v>
          </cell>
        </row>
        <row r="7372">
          <cell r="E7372" t="str">
            <v>4112. Vigilancia de la Salud AmbientalVigilancia de la Salud Ambiental</v>
          </cell>
          <cell r="F7372" t="str">
            <v>Acciones de Fiscalización y Aseguramiento Sanitario</v>
          </cell>
          <cell r="G7372" t="str">
            <v>Línea Calidad de Agua y Saneamiento básico</v>
          </cell>
          <cell r="H7372" t="str">
            <v>GSP</v>
          </cell>
          <cell r="I7372" t="str">
            <v>Establecimiento vigilado y controlado</v>
          </cell>
          <cell r="J7372" t="str">
            <v>VER SIVIGILA</v>
          </cell>
          <cell r="K7372" t="str">
            <v>VER SIVIGILA</v>
          </cell>
          <cell r="L7372" t="str">
            <v>5_BARRIOS_UNIDOS</v>
          </cell>
          <cell r="M7372" t="str">
            <v>3_DICIEMBRE_2025</v>
          </cell>
          <cell r="N7372" t="str">
            <v>4112. Vigilancia de la Salud AmbientalVigilancia de la Salud Ambiental5_BARRIOS_UNIDOS3_DICIEMBRE_2025</v>
          </cell>
          <cell r="O7372">
            <v>0</v>
          </cell>
          <cell r="R7372">
            <v>0</v>
          </cell>
          <cell r="S7372">
            <v>0</v>
          </cell>
        </row>
        <row r="7373">
          <cell r="E7373" t="str">
            <v>4612. Vigilancia de la Salud AmbientalVigilancia de la Salud Ambiental</v>
          </cell>
          <cell r="F7373" t="str">
            <v>Acciones de Fiscalización y Aseguramiento Sanitario</v>
          </cell>
          <cell r="G7373" t="str">
            <v>Línea Calidad de Agua y Saneamiento básico</v>
          </cell>
          <cell r="H7373" t="str">
            <v>GSP</v>
          </cell>
          <cell r="I7373" t="str">
            <v>Establecimiento vigilado y controlado</v>
          </cell>
          <cell r="J7373" t="str">
            <v>VER SIVIGILA</v>
          </cell>
          <cell r="K7373" t="str">
            <v>VER SIVIGILA</v>
          </cell>
          <cell r="L7373" t="str">
            <v>5_BARRIOS_UNIDOS</v>
          </cell>
          <cell r="M7373" t="str">
            <v>3_DICIEMBRE_2025</v>
          </cell>
          <cell r="N7373" t="str">
            <v>4612. Vigilancia de la Salud AmbientalVigilancia de la Salud Ambiental5_BARRIOS_UNIDOS3_DICIEMBRE_2025</v>
          </cell>
          <cell r="O7373">
            <v>122208</v>
          </cell>
          <cell r="R7373">
            <v>11</v>
          </cell>
          <cell r="S7373">
            <v>1344288</v>
          </cell>
        </row>
        <row r="7374">
          <cell r="E7374" t="str">
            <v>6312. Vigilancia de la Salud AmbientalVigilancia de la Salud Ambiental</v>
          </cell>
          <cell r="F7374" t="str">
            <v>Intervenciones en Viviendas</v>
          </cell>
          <cell r="G7374" t="str">
            <v>Línea Calidad de Agua y Saneamiento básico</v>
          </cell>
          <cell r="H7374" t="str">
            <v>GSP</v>
          </cell>
          <cell r="I7374" t="str">
            <v>Inspección en Viviendas</v>
          </cell>
          <cell r="J7374" t="str">
            <v>VER SIVIGILA</v>
          </cell>
          <cell r="K7374" t="str">
            <v>VER SIVIGILA</v>
          </cell>
          <cell r="L7374" t="str">
            <v>5_BARRIOS_UNIDOS</v>
          </cell>
          <cell r="M7374" t="str">
            <v>3_DICIEMBRE_2025</v>
          </cell>
          <cell r="N7374" t="str">
            <v>6312. Vigilancia de la Salud AmbientalVigilancia de la Salud Ambiental5_BARRIOS_UNIDOS3_DICIEMBRE_2025</v>
          </cell>
          <cell r="O7374">
            <v>71958</v>
          </cell>
          <cell r="R7374">
            <v>2</v>
          </cell>
          <cell r="S7374">
            <v>143916</v>
          </cell>
        </row>
        <row r="7375">
          <cell r="E7375" t="str">
            <v>100512. Vigilancia de la Salud AmbientalVigilancia de la Salud Ambiental</v>
          </cell>
          <cell r="F7375" t="str">
            <v>Acciones de Fiscalización y Aseguramiento Sanitario</v>
          </cell>
          <cell r="G7375" t="str">
            <v>Línea Calidad de Agua y Saneamiento básico</v>
          </cell>
          <cell r="H7375" t="str">
            <v>GSP</v>
          </cell>
          <cell r="I7375" t="str">
            <v>Establecimiento vigilado y controlado</v>
          </cell>
          <cell r="J7375" t="str">
            <v>VER SIVIGILA</v>
          </cell>
          <cell r="K7375" t="str">
            <v>VER SIVIGILA</v>
          </cell>
          <cell r="L7375" t="str">
            <v>5_BARRIOS_UNIDOS</v>
          </cell>
          <cell r="M7375" t="str">
            <v>3_DICIEMBRE_2025</v>
          </cell>
          <cell r="N7375" t="str">
            <v>100512. Vigilancia de la Salud AmbientalVigilancia de la Salud Ambiental5_BARRIOS_UNIDOS3_DICIEMBRE_2025</v>
          </cell>
          <cell r="O7375">
            <v>91656</v>
          </cell>
          <cell r="R7375">
            <v>9</v>
          </cell>
          <cell r="S7375">
            <v>824904</v>
          </cell>
        </row>
        <row r="7376">
          <cell r="E7376" t="str">
            <v>100612. Vigilancia de la Salud AmbientalVigilancia de la Salud Ambiental</v>
          </cell>
          <cell r="F7376" t="str">
            <v>Acciones de Fiscalización y Aseguramiento Sanitario</v>
          </cell>
          <cell r="G7376" t="str">
            <v>Línea Calidad de Agua y Saneamiento básico</v>
          </cell>
          <cell r="H7376" t="str">
            <v>GSP</v>
          </cell>
          <cell r="I7376" t="str">
            <v>Establecimiento vigilado y controlado</v>
          </cell>
          <cell r="J7376" t="str">
            <v>VER SIVIGILA</v>
          </cell>
          <cell r="K7376" t="str">
            <v>VER SIVIGILA</v>
          </cell>
          <cell r="L7376" t="str">
            <v>5_BARRIOS_UNIDOS</v>
          </cell>
          <cell r="M7376" t="str">
            <v>3_DICIEMBRE_2025</v>
          </cell>
          <cell r="N7376" t="str">
            <v>100612. Vigilancia de la Salud AmbientalVigilancia de la Salud Ambiental5_BARRIOS_UNIDOS3_DICIEMBRE_2025</v>
          </cell>
          <cell r="O7376">
            <v>0</v>
          </cell>
          <cell r="R7376">
            <v>0</v>
          </cell>
          <cell r="S7376">
            <v>0</v>
          </cell>
        </row>
        <row r="7377">
          <cell r="E7377" t="str">
            <v>100712. Vigilancia de la Salud AmbientalVigilancia de la Salud Ambiental</v>
          </cell>
          <cell r="F7377" t="str">
            <v>Acciones de Fiscalización y Aseguramiento Sanitario</v>
          </cell>
          <cell r="G7377" t="str">
            <v>Línea Calidad de Agua y Saneamiento básico</v>
          </cell>
          <cell r="H7377" t="str">
            <v>GSP</v>
          </cell>
          <cell r="I7377" t="str">
            <v>Establecimiento vigilado y controlado</v>
          </cell>
          <cell r="J7377" t="str">
            <v>VER SIVIGILA</v>
          </cell>
          <cell r="K7377" t="str">
            <v>VER SIVIGILA</v>
          </cell>
          <cell r="L7377" t="str">
            <v>5_BARRIOS_UNIDOS</v>
          </cell>
          <cell r="M7377" t="str">
            <v>3_DICIEMBRE_2025</v>
          </cell>
          <cell r="N7377" t="str">
            <v>100712. Vigilancia de la Salud AmbientalVigilancia de la Salud Ambiental5_BARRIOS_UNIDOS3_DICIEMBRE_2025</v>
          </cell>
          <cell r="O7377">
            <v>0</v>
          </cell>
          <cell r="R7377">
            <v>0</v>
          </cell>
          <cell r="S7377">
            <v>0</v>
          </cell>
        </row>
        <row r="7378">
          <cell r="E7378" t="str">
            <v>128112. Vigilancia de la Salud AmbientalVigilancia de la Salud Ambiental</v>
          </cell>
          <cell r="F7378" t="str">
            <v>Acciones de Fiscalización y Aseguramiento Sanitario</v>
          </cell>
          <cell r="G7378" t="str">
            <v>Línea Calidad de Agua y Saneamiento básico</v>
          </cell>
          <cell r="H7378" t="str">
            <v>GSP</v>
          </cell>
          <cell r="I7378" t="str">
            <v>Establecimiento vigilado y controlado</v>
          </cell>
          <cell r="J7378" t="str">
            <v>VER SIVIGILA</v>
          </cell>
          <cell r="K7378" t="str">
            <v>VER SIVIGILA</v>
          </cell>
          <cell r="L7378" t="str">
            <v>5_BARRIOS_UNIDOS</v>
          </cell>
          <cell r="M7378" t="str">
            <v>3_DICIEMBRE_2025</v>
          </cell>
          <cell r="N7378" t="str">
            <v>128112. Vigilancia de la Salud AmbientalVigilancia de la Salud Ambiental5_BARRIOS_UNIDOS3_DICIEMBRE_2025</v>
          </cell>
          <cell r="O7378">
            <v>91656</v>
          </cell>
          <cell r="R7378">
            <v>2</v>
          </cell>
          <cell r="S7378">
            <v>183312</v>
          </cell>
        </row>
        <row r="7379">
          <cell r="E7379" t="str">
            <v>176412. Vigilancia de la Salud AmbientalVigilancia de la Salud Ambiental</v>
          </cell>
          <cell r="F7379" t="str">
            <v>Acciones de Fiscalización y Aseguramiento Sanitario</v>
          </cell>
          <cell r="G7379" t="str">
            <v>Línea Calidad de Agua y Saneamiento básico</v>
          </cell>
          <cell r="H7379" t="str">
            <v>GSP</v>
          </cell>
          <cell r="I7379" t="str">
            <v>Establecimiento vigilado y controlado</v>
          </cell>
          <cell r="J7379" t="str">
            <v>VER SIVIGILA</v>
          </cell>
          <cell r="K7379" t="str">
            <v>VER SIVIGILA</v>
          </cell>
          <cell r="L7379" t="str">
            <v>5_BARRIOS_UNIDOS</v>
          </cell>
          <cell r="M7379" t="str">
            <v>3_DICIEMBRE_2025</v>
          </cell>
          <cell r="N7379" t="str">
            <v>176412. Vigilancia de la Salud AmbientalVigilancia de la Salud Ambiental5_BARRIOS_UNIDOS3_DICIEMBRE_2025</v>
          </cell>
          <cell r="O7379">
            <v>916560</v>
          </cell>
          <cell r="R7379">
            <v>1</v>
          </cell>
          <cell r="S7379">
            <v>916560</v>
          </cell>
        </row>
        <row r="7380">
          <cell r="E7380" t="str">
            <v>186812. Vigilancia de la Salud AmbientalVigilancia de la Salud Ambiental</v>
          </cell>
          <cell r="F7380" t="str">
            <v>Acciones de Fiscalización y Aseguramiento Sanitario</v>
          </cell>
          <cell r="G7380" t="str">
            <v>Línea Calidad de Agua y Saneamiento básico</v>
          </cell>
          <cell r="H7380" t="str">
            <v>GSP</v>
          </cell>
          <cell r="I7380" t="str">
            <v>Establecimiento vigilado y controlado</v>
          </cell>
          <cell r="J7380" t="str">
            <v>VER SIVIGILA</v>
          </cell>
          <cell r="K7380" t="str">
            <v>VER SIVIGILA</v>
          </cell>
          <cell r="L7380" t="str">
            <v>5_BARRIOS_UNIDOS</v>
          </cell>
          <cell r="M7380" t="str">
            <v>3_DICIEMBRE_2025</v>
          </cell>
          <cell r="N7380" t="str">
            <v>186812. Vigilancia de la Salud AmbientalVigilancia de la Salud Ambiental5_BARRIOS_UNIDOS3_DICIEMBRE_2025</v>
          </cell>
          <cell r="O7380">
            <v>0</v>
          </cell>
          <cell r="R7380">
            <v>0</v>
          </cell>
          <cell r="S7380">
            <v>0</v>
          </cell>
        </row>
        <row r="7381">
          <cell r="E7381" t="str">
            <v>201812. Vigilancia de la Salud AmbientalVigilancia de la Salud Ambiental</v>
          </cell>
          <cell r="F7381" t="str">
            <v>Acciones de Fiscalización y Aseguramiento Sanitario</v>
          </cell>
          <cell r="G7381" t="str">
            <v>Línea Calidad de Agua y Saneamiento básico</v>
          </cell>
          <cell r="H7381" t="str">
            <v>GSP</v>
          </cell>
          <cell r="I7381" t="str">
            <v>Establecimiento vigilado y controlado</v>
          </cell>
          <cell r="J7381" t="str">
            <v>VER SIVIGILA</v>
          </cell>
          <cell r="K7381" t="str">
            <v>VER SIVIGILA</v>
          </cell>
          <cell r="L7381" t="str">
            <v>5_BARRIOS_UNIDOS</v>
          </cell>
          <cell r="M7381" t="str">
            <v>3_DICIEMBRE_2025</v>
          </cell>
          <cell r="N7381" t="str">
            <v>201812. Vigilancia de la Salud AmbientalVigilancia de la Salud Ambiental5_BARRIOS_UNIDOS3_DICIEMBRE_2025</v>
          </cell>
          <cell r="O7381">
            <v>47972</v>
          </cell>
          <cell r="R7381">
            <v>103</v>
          </cell>
          <cell r="S7381">
            <v>4941116</v>
          </cell>
        </row>
        <row r="7382">
          <cell r="E7382" t="str">
            <v>202012. Vigilancia de la Salud AmbientalVigilancia de la Salud Ambiental</v>
          </cell>
          <cell r="F7382" t="str">
            <v>Acciones de Fiscalización y Aseguramiento Sanitario</v>
          </cell>
          <cell r="G7382" t="str">
            <v>Línea Calidad de Agua y Saneamiento básico</v>
          </cell>
          <cell r="H7382" t="str">
            <v>GSP</v>
          </cell>
          <cell r="I7382" t="str">
            <v>Establecimiento vigilado y controlado</v>
          </cell>
          <cell r="J7382" t="str">
            <v>VER SIVIGILA</v>
          </cell>
          <cell r="K7382" t="str">
            <v>VER SIVIGILA</v>
          </cell>
          <cell r="L7382" t="str">
            <v>5_BARRIOS_UNIDOS</v>
          </cell>
          <cell r="M7382" t="str">
            <v>3_DICIEMBRE_2025</v>
          </cell>
          <cell r="N7382" t="str">
            <v>202012. Vigilancia de la Salud AmbientalVigilancia de la Salud Ambiental5_BARRIOS_UNIDOS3_DICIEMBRE_2025</v>
          </cell>
          <cell r="O7382">
            <v>163614</v>
          </cell>
          <cell r="R7382">
            <v>2</v>
          </cell>
          <cell r="S7382">
            <v>327228</v>
          </cell>
        </row>
        <row r="7383">
          <cell r="E7383" t="str">
            <v>202212. Vigilancia de la Salud AmbientalVigilancia de la Salud Ambiental</v>
          </cell>
          <cell r="F7383" t="str">
            <v>Acciones de Fiscalización y Aseguramiento Sanitario</v>
          </cell>
          <cell r="G7383" t="str">
            <v>Línea Calidad de Agua y Saneamiento básico</v>
          </cell>
          <cell r="H7383" t="str">
            <v>GSP</v>
          </cell>
          <cell r="I7383" t="str">
            <v>Establecimiento vigilado y controlado</v>
          </cell>
          <cell r="J7383" t="str">
            <v>VER SIVIGILA</v>
          </cell>
          <cell r="K7383" t="str">
            <v>VER SIVIGILA</v>
          </cell>
          <cell r="L7383" t="str">
            <v>5_BARRIOS_UNIDOS</v>
          </cell>
          <cell r="M7383" t="str">
            <v>3_DICIEMBRE_2025</v>
          </cell>
          <cell r="N7383" t="str">
            <v>202212. Vigilancia de la Salud AmbientalVigilancia de la Salud Ambiental5_BARRIOS_UNIDOS3_DICIEMBRE_2025</v>
          </cell>
          <cell r="O7383">
            <v>0</v>
          </cell>
          <cell r="R7383">
            <v>0</v>
          </cell>
          <cell r="S7383">
            <v>0</v>
          </cell>
        </row>
        <row r="7384">
          <cell r="E7384" t="str">
            <v>202312. Vigilancia de la Salud AmbientalVigilancia de la Salud Ambiental</v>
          </cell>
          <cell r="F7384" t="str">
            <v>Acciones de Fiscalización y Aseguramiento Sanitario</v>
          </cell>
          <cell r="G7384" t="str">
            <v>Línea Calidad de Agua y Saneamiento básico</v>
          </cell>
          <cell r="H7384" t="str">
            <v>GSP</v>
          </cell>
          <cell r="I7384" t="str">
            <v>Establecimiento vigilado y controlado</v>
          </cell>
          <cell r="J7384" t="str">
            <v>VER SIVIGILA</v>
          </cell>
          <cell r="K7384" t="str">
            <v>VER SIVIGILA</v>
          </cell>
          <cell r="L7384" t="str">
            <v>5_BARRIOS_UNIDOS</v>
          </cell>
          <cell r="M7384" t="str">
            <v>3_DICIEMBRE_2025</v>
          </cell>
          <cell r="N7384" t="str">
            <v>202312. Vigilancia de la Salud AmbientalVigilancia de la Salud Ambiental5_BARRIOS_UNIDOS3_DICIEMBRE_2025</v>
          </cell>
          <cell r="O7384">
            <v>244416</v>
          </cell>
          <cell r="R7384">
            <v>2</v>
          </cell>
          <cell r="S7384">
            <v>488832</v>
          </cell>
        </row>
        <row r="7385">
          <cell r="E7385" t="str">
            <v>202512. Vigilancia de la Salud AmbientalVigilancia de la Salud Ambiental</v>
          </cell>
          <cell r="F7385" t="str">
            <v>Acciones de Fiscalización y Aseguramiento Sanitario</v>
          </cell>
          <cell r="G7385" t="str">
            <v>Línea Calidad de Agua y Saneamiento básico</v>
          </cell>
          <cell r="H7385" t="str">
            <v>GSP</v>
          </cell>
          <cell r="I7385" t="str">
            <v>Establecimiento vigilado y controlado</v>
          </cell>
          <cell r="J7385" t="str">
            <v>VER SIVIGILA</v>
          </cell>
          <cell r="K7385" t="str">
            <v>VER SIVIGILA</v>
          </cell>
          <cell r="L7385" t="str">
            <v>5_BARRIOS_UNIDOS</v>
          </cell>
          <cell r="M7385" t="str">
            <v>3_DICIEMBRE_2025</v>
          </cell>
          <cell r="N7385" t="str">
            <v>202512. Vigilancia de la Salud AmbientalVigilancia de la Salud Ambiental5_BARRIOS_UNIDOS3_DICIEMBRE_2025</v>
          </cell>
          <cell r="O7385">
            <v>305520</v>
          </cell>
          <cell r="R7385">
            <v>2</v>
          </cell>
          <cell r="S7385">
            <v>611040</v>
          </cell>
        </row>
        <row r="7386">
          <cell r="E7386" t="str">
            <v>202712. Vigilancia de la Salud AmbientalVigilancia de la Salud Ambiental</v>
          </cell>
          <cell r="F7386" t="str">
            <v>Acciones de Fiscalización y Aseguramiento Sanitario</v>
          </cell>
          <cell r="G7386" t="str">
            <v>Línea Calidad de Agua y Saneamiento básico</v>
          </cell>
          <cell r="H7386" t="str">
            <v>GSP</v>
          </cell>
          <cell r="I7386" t="str">
            <v>Establecimiento vigilado y controlado</v>
          </cell>
          <cell r="J7386" t="str">
            <v>VER SIVIGILA</v>
          </cell>
          <cell r="K7386" t="str">
            <v>VER SIVIGILA</v>
          </cell>
          <cell r="L7386" t="str">
            <v>5_BARRIOS_UNIDOS</v>
          </cell>
          <cell r="M7386" t="str">
            <v>3_DICIEMBRE_2025</v>
          </cell>
          <cell r="N7386" t="str">
            <v>202712. Vigilancia de la Salud AmbientalVigilancia de la Salud Ambiental5_BARRIOS_UNIDOS3_DICIEMBRE_2025</v>
          </cell>
          <cell r="O7386">
            <v>244416</v>
          </cell>
          <cell r="R7386">
            <v>6</v>
          </cell>
          <cell r="S7386">
            <v>1466496</v>
          </cell>
        </row>
        <row r="7387">
          <cell r="E7387" t="str">
            <v>202812. Vigilancia de la Salud AmbientalVigilancia de la Salud Ambiental</v>
          </cell>
          <cell r="F7387" t="str">
            <v>Acciones de Fiscalización y Aseguramiento Sanitario</v>
          </cell>
          <cell r="G7387" t="str">
            <v>Línea Calidad de Agua y Saneamiento básico</v>
          </cell>
          <cell r="H7387" t="str">
            <v>GSP</v>
          </cell>
          <cell r="I7387" t="str">
            <v>Establecimiento vigilado y controlado</v>
          </cell>
          <cell r="J7387" t="str">
            <v>VER SIVIGILA</v>
          </cell>
          <cell r="K7387" t="str">
            <v>VER SIVIGILA</v>
          </cell>
          <cell r="L7387" t="str">
            <v>5_BARRIOS_UNIDOS</v>
          </cell>
          <cell r="M7387" t="str">
            <v>3_DICIEMBRE_2025</v>
          </cell>
          <cell r="N7387" t="str">
            <v>202812. Vigilancia de la Salud AmbientalVigilancia de la Salud Ambiental5_BARRIOS_UNIDOS3_DICIEMBRE_2025</v>
          </cell>
          <cell r="O7387">
            <v>91656</v>
          </cell>
          <cell r="R7387">
            <v>7</v>
          </cell>
          <cell r="S7387">
            <v>641592</v>
          </cell>
        </row>
        <row r="7388">
          <cell r="E7388" t="str">
            <v>210012. Vigilancia de la Salud AmbientalVigilancia de la Salud Ambiental</v>
          </cell>
          <cell r="F7388" t="str">
            <v>Educación para la Salud Pública - Vigilancia de la Salud Ambiental</v>
          </cell>
          <cell r="G7388" t="str">
            <v>Línea Calidad de Agua y Saneamiento básico</v>
          </cell>
          <cell r="H7388" t="str">
            <v>GSP</v>
          </cell>
          <cell r="I7388" t="str">
            <v>Fortalecimiento de capacidades</v>
          </cell>
          <cell r="J7388" t="str">
            <v>VER SIVIGILA</v>
          </cell>
          <cell r="K7388" t="str">
            <v>VER SIVIGILA</v>
          </cell>
          <cell r="L7388" t="str">
            <v>5_BARRIOS_UNIDOS</v>
          </cell>
          <cell r="M7388" t="str">
            <v>3_DICIEMBRE_2025</v>
          </cell>
          <cell r="N7388" t="str">
            <v>210012. Vigilancia de la Salud AmbientalVigilancia de la Salud Ambiental5_BARRIOS_UNIDOS3_DICIEMBRE_2025</v>
          </cell>
          <cell r="O7388">
            <v>0</v>
          </cell>
          <cell r="R7388">
            <v>0</v>
          </cell>
          <cell r="S7388">
            <v>0</v>
          </cell>
        </row>
        <row r="7389">
          <cell r="E7389" t="str">
            <v>215012. Vigilancia de la Salud AmbientalVigilancia de la Salud Ambiental</v>
          </cell>
          <cell r="F7389" t="str">
            <v>Acciones de Fiscalización y Aseguramiento Sanitario</v>
          </cell>
          <cell r="G7389" t="str">
            <v>Línea Calidad de Agua y Saneamiento básico</v>
          </cell>
          <cell r="H7389" t="str">
            <v>GSP</v>
          </cell>
          <cell r="I7389" t="str">
            <v>Establecimiento vigilado y controlado</v>
          </cell>
          <cell r="J7389" t="str">
            <v>VER SIVIGILA</v>
          </cell>
          <cell r="K7389" t="str">
            <v>VER SIVIGILA</v>
          </cell>
          <cell r="L7389" t="str">
            <v>5_BARRIOS_UNIDOS</v>
          </cell>
          <cell r="M7389" t="str">
            <v>3_DICIEMBRE_2025</v>
          </cell>
          <cell r="N7389" t="str">
            <v>215012. Vigilancia de la Salud AmbientalVigilancia de la Salud Ambiental5_BARRIOS_UNIDOS3_DICIEMBRE_2025</v>
          </cell>
          <cell r="O7389">
            <v>122208</v>
          </cell>
          <cell r="R7389">
            <v>4</v>
          </cell>
          <cell r="S7389">
            <v>488832</v>
          </cell>
        </row>
        <row r="7390">
          <cell r="E7390" t="str">
            <v>215112. Vigilancia de la Salud AmbientalVigilancia de la Salud Ambiental</v>
          </cell>
          <cell r="F7390" t="str">
            <v>Acciones de Fiscalización y Aseguramiento Sanitario</v>
          </cell>
          <cell r="G7390" t="str">
            <v>Línea Calidad de Agua y Saneamiento básico</v>
          </cell>
          <cell r="H7390" t="str">
            <v>GSP</v>
          </cell>
          <cell r="I7390" t="str">
            <v>Establecimiento vigilado y controlado</v>
          </cell>
          <cell r="J7390" t="str">
            <v>VER SIVIGILA</v>
          </cell>
          <cell r="K7390" t="str">
            <v>VER SIVIGILA</v>
          </cell>
          <cell r="L7390" t="str">
            <v>5_BARRIOS_UNIDOS</v>
          </cell>
          <cell r="M7390" t="str">
            <v>3_DICIEMBRE_2025</v>
          </cell>
          <cell r="N7390" t="str">
            <v>215112. Vigilancia de la Salud AmbientalVigilancia de la Salud Ambiental5_BARRIOS_UNIDOS3_DICIEMBRE_2025</v>
          </cell>
          <cell r="O7390">
            <v>0</v>
          </cell>
          <cell r="R7390">
            <v>0</v>
          </cell>
          <cell r="S7390">
            <v>0</v>
          </cell>
        </row>
        <row r="7391">
          <cell r="E7391" t="str">
            <v>215212. Vigilancia de la Salud AmbientalVigilancia de la Salud Ambiental</v>
          </cell>
          <cell r="F7391" t="str">
            <v>Acciones de Fiscalización y Aseguramiento Sanitario</v>
          </cell>
          <cell r="G7391" t="str">
            <v>Línea Calidad de Agua y Saneamiento básico</v>
          </cell>
          <cell r="H7391" t="str">
            <v>GSP</v>
          </cell>
          <cell r="I7391" t="str">
            <v>Establecimiento vigilado y controlado</v>
          </cell>
          <cell r="J7391" t="str">
            <v>VER SIVIGILA</v>
          </cell>
          <cell r="K7391" t="str">
            <v>VER SIVIGILA</v>
          </cell>
          <cell r="L7391" t="str">
            <v>5_BARRIOS_UNIDOS</v>
          </cell>
          <cell r="M7391" t="str">
            <v>3_DICIEMBRE_2025</v>
          </cell>
          <cell r="N7391" t="str">
            <v>215212. Vigilancia de la Salud AmbientalVigilancia de la Salud Ambiental5_BARRIOS_UNIDOS3_DICIEMBRE_2025</v>
          </cell>
          <cell r="O7391">
            <v>122208</v>
          </cell>
          <cell r="R7391">
            <v>2</v>
          </cell>
          <cell r="S7391">
            <v>244416</v>
          </cell>
        </row>
        <row r="7392">
          <cell r="E7392" t="str">
            <v>215312. Vigilancia de la Salud AmbientalVigilancia de la Salud Ambiental</v>
          </cell>
          <cell r="F7392" t="str">
            <v>Acciones de Fiscalización y Aseguramiento Sanitario</v>
          </cell>
          <cell r="G7392" t="str">
            <v>Línea Calidad de Agua y Saneamiento básico</v>
          </cell>
          <cell r="H7392" t="str">
            <v>GSP</v>
          </cell>
          <cell r="I7392" t="str">
            <v>Establecimiento vigilado y controlado</v>
          </cell>
          <cell r="J7392" t="str">
            <v>VER SIVIGILA</v>
          </cell>
          <cell r="K7392" t="str">
            <v>VER SIVIGILA</v>
          </cell>
          <cell r="L7392" t="str">
            <v>5_BARRIOS_UNIDOS</v>
          </cell>
          <cell r="M7392" t="str">
            <v>3_DICIEMBRE_2025</v>
          </cell>
          <cell r="N7392" t="str">
            <v>215312. Vigilancia de la Salud AmbientalVigilancia de la Salud Ambiental5_BARRIOS_UNIDOS3_DICIEMBRE_2025</v>
          </cell>
          <cell r="O7392">
            <v>183312</v>
          </cell>
          <cell r="R7392">
            <v>2</v>
          </cell>
          <cell r="S7392">
            <v>366624</v>
          </cell>
        </row>
        <row r="7393">
          <cell r="E7393" t="str">
            <v>215412. Vigilancia de la Salud AmbientalVigilancia de la Salud Ambiental</v>
          </cell>
          <cell r="F7393" t="str">
            <v>Acciones de Fiscalización y Aseguramiento Sanitario</v>
          </cell>
          <cell r="G7393" t="str">
            <v>Línea Calidad de Agua y Saneamiento básico</v>
          </cell>
          <cell r="H7393" t="str">
            <v>GSP</v>
          </cell>
          <cell r="I7393" t="str">
            <v>Establecimiento vigilado y controlado</v>
          </cell>
          <cell r="J7393" t="str">
            <v>VER SIVIGILA</v>
          </cell>
          <cell r="K7393" t="str">
            <v>VER SIVIGILA</v>
          </cell>
          <cell r="L7393" t="str">
            <v>5_BARRIOS_UNIDOS</v>
          </cell>
          <cell r="M7393" t="str">
            <v>3_DICIEMBRE_2025</v>
          </cell>
          <cell r="N7393" t="str">
            <v>215412. Vigilancia de la Salud AmbientalVigilancia de la Salud Ambiental5_BARRIOS_UNIDOS3_DICIEMBRE_2025</v>
          </cell>
          <cell r="O7393">
            <v>122208</v>
          </cell>
          <cell r="R7393">
            <v>21</v>
          </cell>
          <cell r="S7393">
            <v>2566368</v>
          </cell>
        </row>
        <row r="7394">
          <cell r="E7394" t="str">
            <v>219312. Vigilancia de la Salud AmbientalVigilancia de la Salud Ambiental</v>
          </cell>
          <cell r="F7394" t="str">
            <v>Acciones de Fiscalización y Aseguramiento Sanitario</v>
          </cell>
          <cell r="G7394" t="str">
            <v>Línea Calidad de Agua y Saneamiento básico</v>
          </cell>
          <cell r="H7394" t="str">
            <v>GSP</v>
          </cell>
          <cell r="I7394" t="str">
            <v>Establecimiento vigilado y controlado</v>
          </cell>
          <cell r="J7394" t="str">
            <v>VER SIVIGILA</v>
          </cell>
          <cell r="K7394" t="str">
            <v>VER SIVIGILA</v>
          </cell>
          <cell r="L7394" t="str">
            <v>5_BARRIOS_UNIDOS</v>
          </cell>
          <cell r="M7394" t="str">
            <v>3_DICIEMBRE_2025</v>
          </cell>
          <cell r="N7394" t="str">
            <v>219312. Vigilancia de la Salud AmbientalVigilancia de la Salud Ambiental5_BARRIOS_UNIDOS3_DICIEMBRE_2025</v>
          </cell>
          <cell r="O7394">
            <v>0</v>
          </cell>
          <cell r="R7394">
            <v>0</v>
          </cell>
          <cell r="S7394">
            <v>0</v>
          </cell>
        </row>
        <row r="7395">
          <cell r="E7395" t="str">
            <v>226112. Vigilancia de la Salud AmbientalVigilancia de la Salud Ambiental</v>
          </cell>
          <cell r="F7395" t="str">
            <v>Acciones de Fiscalización y Aseguramiento Sanitario</v>
          </cell>
          <cell r="G7395" t="str">
            <v>Línea Calidad de Agua y Saneamiento básico</v>
          </cell>
          <cell r="H7395" t="str">
            <v>GSP</v>
          </cell>
          <cell r="I7395" t="str">
            <v>Establecimiento vigilado y controlado</v>
          </cell>
          <cell r="J7395" t="str">
            <v>VER SIVIGILA</v>
          </cell>
          <cell r="K7395" t="str">
            <v>VER SIVIGILA</v>
          </cell>
          <cell r="L7395" t="str">
            <v>5_BARRIOS_UNIDOS</v>
          </cell>
          <cell r="M7395" t="str">
            <v>3_DICIEMBRE_2025</v>
          </cell>
          <cell r="N7395" t="str">
            <v>226112. Vigilancia de la Salud AmbientalVigilancia de la Salud Ambiental5_BARRIOS_UNIDOS3_DICIEMBRE_2025</v>
          </cell>
          <cell r="O7395">
            <v>0</v>
          </cell>
          <cell r="R7395">
            <v>0</v>
          </cell>
          <cell r="S7395">
            <v>0</v>
          </cell>
        </row>
        <row r="7396">
          <cell r="E7396" t="str">
            <v>239412. Vigilancia de la Salud AmbientalVigilancia de la Salud Ambiental</v>
          </cell>
          <cell r="F7396" t="str">
            <v>Acciones de Fiscalización y Aseguramiento Sanitario</v>
          </cell>
          <cell r="G7396" t="str">
            <v>Línea Calidad de Agua y Saneamiento básico</v>
          </cell>
          <cell r="H7396" t="str">
            <v>GSP</v>
          </cell>
          <cell r="I7396" t="str">
            <v>Establecimiento vigilado y controlado</v>
          </cell>
          <cell r="J7396" t="str">
            <v>VER SIVIGILA</v>
          </cell>
          <cell r="K7396" t="str">
            <v>VER SIVIGILA</v>
          </cell>
          <cell r="L7396" t="str">
            <v>5_BARRIOS_UNIDOS</v>
          </cell>
          <cell r="M7396" t="str">
            <v>3_DICIEMBRE_2025</v>
          </cell>
          <cell r="N7396" t="str">
            <v>239412. Vigilancia de la Salud AmbientalVigilancia de la Salud Ambiental5_BARRIOS_UNIDOS3_DICIEMBRE_2025</v>
          </cell>
          <cell r="O7396">
            <v>143916</v>
          </cell>
          <cell r="R7396">
            <v>12</v>
          </cell>
          <cell r="S7396">
            <v>1726992</v>
          </cell>
        </row>
        <row r="7397">
          <cell r="E7397" t="str">
            <v>6412. Vigilancia de la Salud AmbientalVigilancia de la Salud Ambiental</v>
          </cell>
          <cell r="F7397" t="str">
            <v>Acciones de Fiscalización y Aseguramiento Sanitario</v>
          </cell>
          <cell r="G7397" t="str">
            <v>Línea de Medicamentos y Tecnologías en Salud</v>
          </cell>
          <cell r="H7397" t="str">
            <v>GSP</v>
          </cell>
          <cell r="I7397" t="str">
            <v>Establecimiento vigilado y controlado</v>
          </cell>
          <cell r="J7397" t="str">
            <v>VER SIVIGILA</v>
          </cell>
          <cell r="K7397" t="str">
            <v>VER SIVIGILA</v>
          </cell>
          <cell r="L7397" t="str">
            <v>5_BARRIOS_UNIDOS</v>
          </cell>
          <cell r="M7397" t="str">
            <v>3_DICIEMBRE_2025</v>
          </cell>
          <cell r="N7397" t="str">
            <v>6412. Vigilancia de la Salud AmbientalVigilancia de la Salud Ambiental5_BARRIOS_UNIDOS3_DICIEMBRE_2025</v>
          </cell>
          <cell r="O7397">
            <v>0</v>
          </cell>
          <cell r="R7397">
            <v>0</v>
          </cell>
          <cell r="S7397">
            <v>0</v>
          </cell>
        </row>
        <row r="7398">
          <cell r="E7398" t="str">
            <v>6512. Vigilancia de la Salud AmbientalVigilancia de la Salud Ambiental</v>
          </cell>
          <cell r="F7398" t="str">
            <v>Acciones de Fiscalización y Aseguramiento Sanitario</v>
          </cell>
          <cell r="G7398" t="str">
            <v>Línea de Medicamentos y Tecnologías en Salud</v>
          </cell>
          <cell r="H7398" t="str">
            <v>GSP</v>
          </cell>
          <cell r="I7398" t="str">
            <v>Establecimiento vigilado y controlado</v>
          </cell>
          <cell r="J7398" t="str">
            <v>VER SIVIGILA</v>
          </cell>
          <cell r="K7398" t="str">
            <v>VER SIVIGILA</v>
          </cell>
          <cell r="L7398" t="str">
            <v>5_BARRIOS_UNIDOS</v>
          </cell>
          <cell r="M7398" t="str">
            <v>3_DICIEMBRE_2025</v>
          </cell>
          <cell r="N7398" t="str">
            <v>6512. Vigilancia de la Salud AmbientalVigilancia de la Salud Ambiental5_BARRIOS_UNIDOS3_DICIEMBRE_2025</v>
          </cell>
          <cell r="O7398">
            <v>140968</v>
          </cell>
          <cell r="R7398">
            <v>14</v>
          </cell>
          <cell r="S7398">
            <v>1973552</v>
          </cell>
        </row>
        <row r="7399">
          <cell r="E7399" t="str">
            <v>6612. Vigilancia de la Salud AmbientalVigilancia de la Salud Ambiental</v>
          </cell>
          <cell r="F7399" t="str">
            <v>Acciones de Fiscalización y Aseguramiento Sanitario</v>
          </cell>
          <cell r="G7399" t="str">
            <v>Línea de Medicamentos y Tecnologías en Salud</v>
          </cell>
          <cell r="H7399" t="str">
            <v>GSP</v>
          </cell>
          <cell r="I7399" t="str">
            <v>Establecimiento vigilado y controlado</v>
          </cell>
          <cell r="J7399" t="str">
            <v>VER SIVIGILA</v>
          </cell>
          <cell r="K7399" t="str">
            <v>VER SIVIGILA</v>
          </cell>
          <cell r="L7399" t="str">
            <v>5_BARRIOS_UNIDOS</v>
          </cell>
          <cell r="M7399" t="str">
            <v>3_DICIEMBRE_2025</v>
          </cell>
          <cell r="N7399" t="str">
            <v>6612. Vigilancia de la Salud AmbientalVigilancia de la Salud Ambiental5_BARRIOS_UNIDOS3_DICIEMBRE_2025</v>
          </cell>
          <cell r="O7399">
            <v>281936</v>
          </cell>
          <cell r="R7399">
            <v>2</v>
          </cell>
          <cell r="S7399">
            <v>563872</v>
          </cell>
        </row>
        <row r="7400">
          <cell r="E7400" t="str">
            <v>6712. Vigilancia de la Salud AmbientalVigilancia de la Salud Ambiental</v>
          </cell>
          <cell r="F7400" t="str">
            <v>Acciones de Fiscalización y Aseguramiento Sanitario</v>
          </cell>
          <cell r="G7400" t="str">
            <v>Línea de Medicamentos y Tecnologías en Salud</v>
          </cell>
          <cell r="H7400" t="str">
            <v>GSP</v>
          </cell>
          <cell r="I7400" t="str">
            <v>Establecimiento vigilado y controlado</v>
          </cell>
          <cell r="J7400" t="str">
            <v>VER SIVIGILA</v>
          </cell>
          <cell r="K7400" t="str">
            <v>VER SIVIGILA</v>
          </cell>
          <cell r="L7400" t="str">
            <v>5_BARRIOS_UNIDOS</v>
          </cell>
          <cell r="M7400" t="str">
            <v>3_DICIEMBRE_2025</v>
          </cell>
          <cell r="N7400" t="str">
            <v>6712. Vigilancia de la Salud AmbientalVigilancia de la Salud Ambiental5_BARRIOS_UNIDOS3_DICIEMBRE_2025</v>
          </cell>
          <cell r="O7400">
            <v>281936</v>
          </cell>
          <cell r="R7400">
            <v>2</v>
          </cell>
          <cell r="S7400">
            <v>563872</v>
          </cell>
        </row>
        <row r="7401">
          <cell r="E7401" t="str">
            <v>6812. Vigilancia de la Salud AmbientalVigilancia de la Salud Ambiental</v>
          </cell>
          <cell r="F7401" t="str">
            <v>Acciones de Fiscalización y Aseguramiento Sanitario</v>
          </cell>
          <cell r="G7401" t="str">
            <v>Línea de Medicamentos y Tecnologías en Salud</v>
          </cell>
          <cell r="H7401" t="str">
            <v>GSP</v>
          </cell>
          <cell r="I7401" t="str">
            <v>Establecimiento vigilado y controlado</v>
          </cell>
          <cell r="J7401" t="str">
            <v>VER SIVIGILA</v>
          </cell>
          <cell r="K7401" t="str">
            <v>VER SIVIGILA</v>
          </cell>
          <cell r="L7401" t="str">
            <v>5_BARRIOS_UNIDOS</v>
          </cell>
          <cell r="M7401" t="str">
            <v>3_DICIEMBRE_2025</v>
          </cell>
          <cell r="N7401" t="str">
            <v>6812. Vigilancia de la Salud AmbientalVigilancia de la Salud Ambiental5_BARRIOS_UNIDOS3_DICIEMBRE_2025</v>
          </cell>
          <cell r="O7401">
            <v>281936</v>
          </cell>
          <cell r="R7401">
            <v>2</v>
          </cell>
          <cell r="S7401">
            <v>563872</v>
          </cell>
        </row>
        <row r="7402">
          <cell r="E7402" t="str">
            <v>6912. Vigilancia de la Salud AmbientalVigilancia de la Salud Ambiental</v>
          </cell>
          <cell r="F7402" t="str">
            <v>Acciones de Fiscalización y Aseguramiento Sanitario</v>
          </cell>
          <cell r="G7402" t="str">
            <v>Línea de Medicamentos y Tecnologías en Salud</v>
          </cell>
          <cell r="H7402" t="str">
            <v>GSP</v>
          </cell>
          <cell r="I7402" t="str">
            <v>Establecimiento vigilado y controlado</v>
          </cell>
          <cell r="J7402" t="str">
            <v>VER SIVIGILA</v>
          </cell>
          <cell r="K7402" t="str">
            <v>VER SIVIGILA</v>
          </cell>
          <cell r="L7402" t="str">
            <v>5_BARRIOS_UNIDOS</v>
          </cell>
          <cell r="M7402" t="str">
            <v>3_DICIEMBRE_2025</v>
          </cell>
          <cell r="N7402" t="str">
            <v>6912. Vigilancia de la Salud AmbientalVigilancia de la Salud Ambiental5_BARRIOS_UNIDOS3_DICIEMBRE_2025</v>
          </cell>
          <cell r="O7402">
            <v>0</v>
          </cell>
          <cell r="R7402">
            <v>0</v>
          </cell>
          <cell r="S7402">
            <v>0</v>
          </cell>
        </row>
        <row r="7403">
          <cell r="E7403" t="str">
            <v>7112. Vigilancia de la Salud AmbientalVigilancia de la Salud Ambiental</v>
          </cell>
          <cell r="F7403" t="str">
            <v>Acciones de Fiscalización y Aseguramiento Sanitario</v>
          </cell>
          <cell r="G7403" t="str">
            <v>Línea de Medicamentos y Tecnologías en Salud</v>
          </cell>
          <cell r="H7403" t="str">
            <v>GSP</v>
          </cell>
          <cell r="I7403" t="str">
            <v>Establecimiento vigilado y controlado</v>
          </cell>
          <cell r="J7403" t="str">
            <v>VER SIVIGILA</v>
          </cell>
          <cell r="K7403" t="str">
            <v>VER SIVIGILA</v>
          </cell>
          <cell r="L7403" t="str">
            <v>5_BARRIOS_UNIDOS</v>
          </cell>
          <cell r="M7403" t="str">
            <v>3_DICIEMBRE_2025</v>
          </cell>
          <cell r="N7403" t="str">
            <v>7112. Vigilancia de la Salud AmbientalVigilancia de la Salud Ambiental5_BARRIOS_UNIDOS3_DICIEMBRE_2025</v>
          </cell>
          <cell r="O7403">
            <v>71958</v>
          </cell>
          <cell r="R7403">
            <v>4</v>
          </cell>
          <cell r="S7403">
            <v>287832</v>
          </cell>
        </row>
        <row r="7404">
          <cell r="E7404" t="str">
            <v>7312. Vigilancia de la Salud AmbientalVigilancia de la Salud Ambiental</v>
          </cell>
          <cell r="F7404" t="str">
            <v>Acciones de Fiscalización y Aseguramiento Sanitario</v>
          </cell>
          <cell r="G7404" t="str">
            <v>Línea de Medicamentos y Tecnologías en Salud</v>
          </cell>
          <cell r="H7404" t="str">
            <v>GSP</v>
          </cell>
          <cell r="I7404" t="str">
            <v>Establecimiento vigilado y controlado</v>
          </cell>
          <cell r="J7404" t="str">
            <v>VER SIVIGILA</v>
          </cell>
          <cell r="K7404" t="str">
            <v>VER SIVIGILA</v>
          </cell>
          <cell r="L7404" t="str">
            <v>5_BARRIOS_UNIDOS</v>
          </cell>
          <cell r="M7404" t="str">
            <v>3_DICIEMBRE_2025</v>
          </cell>
          <cell r="N7404" t="str">
            <v>7312. Vigilancia de la Salud AmbientalVigilancia de la Salud Ambiental5_BARRIOS_UNIDOS3_DICIEMBRE_2025</v>
          </cell>
          <cell r="O7404">
            <v>281936</v>
          </cell>
          <cell r="R7404">
            <v>3</v>
          </cell>
          <cell r="S7404">
            <v>845808</v>
          </cell>
        </row>
        <row r="7405">
          <cell r="E7405" t="str">
            <v>7612. Vigilancia de la Salud AmbientalVigilancia de la Salud Ambiental</v>
          </cell>
          <cell r="F7405" t="str">
            <v>Acciones de Fiscalización y Aseguramiento Sanitario</v>
          </cell>
          <cell r="G7405" t="str">
            <v>Línea de Medicamentos y Tecnologías en Salud</v>
          </cell>
          <cell r="H7405" t="str">
            <v>GSP</v>
          </cell>
          <cell r="I7405" t="str">
            <v>Establecimiento vigilado y controlado</v>
          </cell>
          <cell r="J7405" t="str">
            <v>VER SIVIGILA</v>
          </cell>
          <cell r="K7405" t="str">
            <v>VER SIVIGILA</v>
          </cell>
          <cell r="L7405" t="str">
            <v>5_BARRIOS_UNIDOS</v>
          </cell>
          <cell r="M7405" t="str">
            <v>3_DICIEMBRE_2025</v>
          </cell>
          <cell r="N7405" t="str">
            <v>7612. Vigilancia de la Salud AmbientalVigilancia de la Salud Ambiental5_BARRIOS_UNIDOS3_DICIEMBRE_2025</v>
          </cell>
          <cell r="O7405">
            <v>211452</v>
          </cell>
          <cell r="R7405">
            <v>1</v>
          </cell>
          <cell r="S7405">
            <v>211452</v>
          </cell>
        </row>
        <row r="7406">
          <cell r="E7406" t="str">
            <v>7912. Vigilancia de la Salud AmbientalVigilancia de la Salud Ambiental</v>
          </cell>
          <cell r="F7406" t="str">
            <v>Acciones de Fiscalización y Aseguramiento Sanitario</v>
          </cell>
          <cell r="G7406" t="str">
            <v>Línea de Medicamentos y Tecnologías en Salud</v>
          </cell>
          <cell r="H7406" t="str">
            <v>GSP</v>
          </cell>
          <cell r="I7406" t="str">
            <v>Establecimiento vigilado y controlado</v>
          </cell>
          <cell r="J7406" t="str">
            <v>VER SIVIGILA</v>
          </cell>
          <cell r="K7406" t="str">
            <v>VER SIVIGILA</v>
          </cell>
          <cell r="L7406" t="str">
            <v>5_BARRIOS_UNIDOS</v>
          </cell>
          <cell r="M7406" t="str">
            <v>3_DICIEMBRE_2025</v>
          </cell>
          <cell r="N7406" t="str">
            <v>7912. Vigilancia de la Salud AmbientalVigilancia de la Salud Ambiental5_BARRIOS_UNIDOS3_DICIEMBRE_2025</v>
          </cell>
          <cell r="O7406">
            <v>105726</v>
          </cell>
          <cell r="R7406">
            <v>9</v>
          </cell>
          <cell r="S7406">
            <v>951534</v>
          </cell>
        </row>
        <row r="7407">
          <cell r="E7407" t="str">
            <v>8112. Vigilancia de la Salud AmbientalVigilancia de la Salud Ambiental</v>
          </cell>
          <cell r="F7407" t="str">
            <v>Acciones de Fiscalización y Aseguramiento Sanitario</v>
          </cell>
          <cell r="G7407" t="str">
            <v>Línea de Medicamentos y Tecnologías en Salud</v>
          </cell>
          <cell r="H7407" t="str">
            <v>GSP</v>
          </cell>
          <cell r="I7407" t="str">
            <v>Establecimiento vigilado y controlado</v>
          </cell>
          <cell r="J7407" t="str">
            <v>VER SIVIGILA</v>
          </cell>
          <cell r="K7407" t="str">
            <v>VER SIVIGILA</v>
          </cell>
          <cell r="L7407" t="str">
            <v>5_BARRIOS_UNIDOS</v>
          </cell>
          <cell r="M7407" t="str">
            <v>3_DICIEMBRE_2025</v>
          </cell>
          <cell r="N7407" t="str">
            <v>8112. Vigilancia de la Salud AmbientalVigilancia de la Salud Ambiental5_BARRIOS_UNIDOS3_DICIEMBRE_2025</v>
          </cell>
          <cell r="O7407">
            <v>0</v>
          </cell>
          <cell r="R7407">
            <v>0</v>
          </cell>
          <cell r="S7407">
            <v>0</v>
          </cell>
        </row>
        <row r="7408">
          <cell r="E7408" t="str">
            <v>101512. Vigilancia de la Salud AmbientalVigilancia de la Salud Ambiental</v>
          </cell>
          <cell r="F7408" t="str">
            <v>Acciones de Fiscalización y Aseguramiento Sanitario</v>
          </cell>
          <cell r="G7408" t="str">
            <v>Línea de Medicamentos y Tecnologías en Salud</v>
          </cell>
          <cell r="H7408" t="str">
            <v>GSP</v>
          </cell>
          <cell r="I7408" t="str">
            <v>Establecimiento vigilado y controlado</v>
          </cell>
          <cell r="J7408" t="str">
            <v>VER SIVIGILA</v>
          </cell>
          <cell r="K7408" t="str">
            <v>VER SIVIGILA</v>
          </cell>
          <cell r="L7408" t="str">
            <v>5_BARRIOS_UNIDOS</v>
          </cell>
          <cell r="M7408" t="str">
            <v>3_DICIEMBRE_2025</v>
          </cell>
          <cell r="N7408" t="str">
            <v>101512. Vigilancia de la Salud AmbientalVigilancia de la Salud Ambiental5_BARRIOS_UNIDOS3_DICIEMBRE_2025</v>
          </cell>
          <cell r="O7408">
            <v>0</v>
          </cell>
          <cell r="R7408">
            <v>0</v>
          </cell>
          <cell r="S7408">
            <v>0</v>
          </cell>
        </row>
        <row r="7409">
          <cell r="E7409" t="str">
            <v>124312. Vigilancia de la Salud AmbientalVigilancia de la Salud Ambiental</v>
          </cell>
          <cell r="F7409" t="str">
            <v>Acciones de Fiscalización y Aseguramiento Sanitario</v>
          </cell>
          <cell r="G7409" t="str">
            <v>Línea de Medicamentos y Tecnologías en Salud</v>
          </cell>
          <cell r="H7409" t="str">
            <v>GSP</v>
          </cell>
          <cell r="I7409" t="str">
            <v>Vigilancia intensificada de la Salud Ambiental</v>
          </cell>
          <cell r="J7409" t="str">
            <v>VER SIVIGILA</v>
          </cell>
          <cell r="K7409" t="str">
            <v>VER SIVIGILA</v>
          </cell>
          <cell r="L7409" t="str">
            <v>5_BARRIOS_UNIDOS</v>
          </cell>
          <cell r="M7409" t="str">
            <v>3_DICIEMBRE_2025</v>
          </cell>
          <cell r="N7409" t="str">
            <v>124312. Vigilancia de la Salud AmbientalVigilancia de la Salud Ambiental5_BARRIOS_UNIDOS3_DICIEMBRE_2025</v>
          </cell>
          <cell r="O7409">
            <v>25592928</v>
          </cell>
          <cell r="R7409">
            <v>1</v>
          </cell>
          <cell r="S7409">
            <v>25592928</v>
          </cell>
        </row>
        <row r="7410">
          <cell r="E7410" t="str">
            <v>176312. Vigilancia de la Salud AmbientalVigilancia de la Salud Ambiental</v>
          </cell>
          <cell r="F7410" t="str">
            <v>Acciones de Fiscalización y Aseguramiento Sanitario</v>
          </cell>
          <cell r="G7410" t="str">
            <v>Línea de Medicamentos y Tecnologías en Salud</v>
          </cell>
          <cell r="H7410" t="str">
            <v>GSP</v>
          </cell>
          <cell r="I7410" t="str">
            <v>Establecimiento vigilado y controlado</v>
          </cell>
          <cell r="J7410" t="str">
            <v>VER SIVIGILA</v>
          </cell>
          <cell r="K7410" t="str">
            <v>VER SIVIGILA</v>
          </cell>
          <cell r="L7410" t="str">
            <v>5_BARRIOS_UNIDOS</v>
          </cell>
          <cell r="M7410" t="str">
            <v>3_DICIEMBRE_2025</v>
          </cell>
          <cell r="N7410" t="str">
            <v>176312. Vigilancia de la Salud AmbientalVigilancia de la Salud Ambiental5_BARRIOS_UNIDOS3_DICIEMBRE_2025</v>
          </cell>
          <cell r="O7410">
            <v>0</v>
          </cell>
          <cell r="R7410">
            <v>0</v>
          </cell>
          <cell r="S7410">
            <v>0</v>
          </cell>
        </row>
        <row r="7411">
          <cell r="E7411" t="str">
            <v>177112. Vigilancia de la Salud AmbientalVigilancia de la Salud Ambiental</v>
          </cell>
          <cell r="F7411" t="str">
            <v>Acciones de Fiscalización y Aseguramiento Sanitario</v>
          </cell>
          <cell r="G7411" t="str">
            <v>Línea de Medicamentos y Tecnologías en Salud</v>
          </cell>
          <cell r="H7411" t="str">
            <v>GSP</v>
          </cell>
          <cell r="I7411" t="str">
            <v>Establecimiento vigilado y controlado</v>
          </cell>
          <cell r="J7411" t="str">
            <v>VER SIVIGILA</v>
          </cell>
          <cell r="K7411" t="str">
            <v>VER SIVIGILA</v>
          </cell>
          <cell r="L7411" t="str">
            <v>5_BARRIOS_UNIDOS</v>
          </cell>
          <cell r="M7411" t="str">
            <v>3_DICIEMBRE_2025</v>
          </cell>
          <cell r="N7411" t="str">
            <v>177112. Vigilancia de la Salud AmbientalVigilancia de la Salud Ambiental5_BARRIOS_UNIDOS3_DICIEMBRE_2025</v>
          </cell>
          <cell r="O7411">
            <v>140968</v>
          </cell>
          <cell r="R7411">
            <v>1</v>
          </cell>
          <cell r="S7411">
            <v>140968</v>
          </cell>
        </row>
        <row r="7412">
          <cell r="E7412" t="str">
            <v>188212. Vigilancia de la Salud AmbientalVigilancia de la Salud Ambiental</v>
          </cell>
          <cell r="F7412" t="str">
            <v>Acciones de Fiscalización y Aseguramiento Sanitario</v>
          </cell>
          <cell r="G7412" t="str">
            <v>Línea de Medicamentos y Tecnologías en Salud</v>
          </cell>
          <cell r="H7412" t="str">
            <v>GSP</v>
          </cell>
          <cell r="I7412" t="str">
            <v>Establecimiento vigilado y controlado</v>
          </cell>
          <cell r="J7412" t="str">
            <v>VER SIVIGILA</v>
          </cell>
          <cell r="K7412" t="str">
            <v>VER SIVIGILA</v>
          </cell>
          <cell r="L7412" t="str">
            <v>5_BARRIOS_UNIDOS</v>
          </cell>
          <cell r="M7412" t="str">
            <v>3_DICIEMBRE_2025</v>
          </cell>
          <cell r="N7412" t="str">
            <v>188212. Vigilancia de la Salud AmbientalVigilancia de la Salud Ambiental5_BARRIOS_UNIDOS3_DICIEMBRE_2025</v>
          </cell>
          <cell r="O7412">
            <v>0</v>
          </cell>
          <cell r="R7412">
            <v>0</v>
          </cell>
          <cell r="S7412">
            <v>0</v>
          </cell>
        </row>
        <row r="7413">
          <cell r="E7413" t="str">
            <v>245412. Vigilancia de la Salud AmbientalVigilancia de la Salud Ambiental</v>
          </cell>
          <cell r="F7413" t="str">
            <v>Acciones de Fiscalización y Aseguramiento Sanitario</v>
          </cell>
          <cell r="G7413" t="str">
            <v>Línea de Medicamentos y Tecnologías en Salud</v>
          </cell>
          <cell r="H7413" t="str">
            <v>GSP</v>
          </cell>
          <cell r="I7413" t="str">
            <v>Establecimiento vigilado y controlado</v>
          </cell>
          <cell r="J7413" t="str">
            <v>VER SIVIGILA</v>
          </cell>
          <cell r="K7413" t="str">
            <v>VER SIVIGILA</v>
          </cell>
          <cell r="L7413" t="str">
            <v>5_BARRIOS_UNIDOS</v>
          </cell>
          <cell r="M7413" t="str">
            <v>3_DICIEMBRE_2025</v>
          </cell>
          <cell r="N7413" t="str">
            <v>245412. Vigilancia de la Salud AmbientalVigilancia de la Salud Ambiental5_BARRIOS_UNIDOS3_DICIEMBRE_2025</v>
          </cell>
          <cell r="O7413">
            <v>0</v>
          </cell>
          <cell r="R7413">
            <v>0</v>
          </cell>
          <cell r="S7413">
            <v>0</v>
          </cell>
        </row>
        <row r="7414">
          <cell r="E7414" t="str">
            <v>110312. Vigilancia de la Salud AmbientalVigilancia de la Salud Ambiental</v>
          </cell>
          <cell r="F7414" t="str">
            <v xml:space="preserve">Prevención, Vigilancia  y Control de Enfermedades Zoonóticas </v>
          </cell>
          <cell r="G7414" t="str">
            <v>Línea eventos transmisibles de origen zoonótico</v>
          </cell>
          <cell r="H7414" t="str">
            <v>GSP</v>
          </cell>
          <cell r="I7414" t="str">
            <v>Control de vectores</v>
          </cell>
          <cell r="J7414" t="str">
            <v>VER SIVIGILA</v>
          </cell>
          <cell r="K7414" t="str">
            <v>VER SIVIGILA</v>
          </cell>
          <cell r="L7414" t="str">
            <v>5_BARRIOS_UNIDOS</v>
          </cell>
          <cell r="M7414" t="str">
            <v>3_DICIEMBRE_2025</v>
          </cell>
          <cell r="N7414" t="str">
            <v>110312. Vigilancia de la Salud AmbientalVigilancia de la Salud Ambiental5_BARRIOS_UNIDOS3_DICIEMBRE_2025</v>
          </cell>
          <cell r="O7414">
            <v>0</v>
          </cell>
          <cell r="R7414">
            <v>0</v>
          </cell>
          <cell r="S7414">
            <v>0</v>
          </cell>
        </row>
        <row r="7415">
          <cell r="E7415" t="str">
            <v>178312. Vigilancia de la Salud AmbientalVigilancia de la Salud Ambiental</v>
          </cell>
          <cell r="F7415" t="str">
            <v>Acciones de Fiscalización y Aseguramiento Sanitario</v>
          </cell>
          <cell r="G7415" t="str">
            <v>Línea eventos transmisibles de origen zoonótico</v>
          </cell>
          <cell r="H7415" t="str">
            <v>GSP</v>
          </cell>
          <cell r="I7415" t="str">
            <v>Establecimiento vigilado y controlado</v>
          </cell>
          <cell r="J7415" t="str">
            <v>VER SIVIGILA</v>
          </cell>
          <cell r="K7415" t="str">
            <v>VER SIVIGILA</v>
          </cell>
          <cell r="L7415" t="str">
            <v>5_BARRIOS_UNIDOS</v>
          </cell>
          <cell r="M7415" t="str">
            <v>3_DICIEMBRE_2025</v>
          </cell>
          <cell r="N7415" t="str">
            <v>178312. Vigilancia de la Salud AmbientalVigilancia de la Salud Ambiental5_BARRIOS_UNIDOS3_DICIEMBRE_2025</v>
          </cell>
          <cell r="O7415">
            <v>0</v>
          </cell>
          <cell r="R7415">
            <v>0</v>
          </cell>
          <cell r="S7415">
            <v>0</v>
          </cell>
        </row>
        <row r="7416">
          <cell r="E7416" t="str">
            <v>215612. Vigilancia de la Salud AmbientalVigilancia de la Salud Ambiental</v>
          </cell>
          <cell r="F7416" t="str">
            <v>Acciones de Fiscalización y Aseguramiento Sanitario</v>
          </cell>
          <cell r="G7416" t="str">
            <v>Línea eventos transmisibles de origen zoonótico</v>
          </cell>
          <cell r="H7416" t="str">
            <v>GSP</v>
          </cell>
          <cell r="I7416" t="str">
            <v>Establecimiento vigilado y controlado</v>
          </cell>
          <cell r="J7416" t="str">
            <v>VER SIVIGILA</v>
          </cell>
          <cell r="K7416" t="str">
            <v>VER SIVIGILA</v>
          </cell>
          <cell r="L7416" t="str">
            <v>5_BARRIOS_UNIDOS</v>
          </cell>
          <cell r="M7416" t="str">
            <v>3_DICIEMBRE_2025</v>
          </cell>
          <cell r="N7416" t="str">
            <v>215612. Vigilancia de la Salud AmbientalVigilancia de la Salud Ambiental5_BARRIOS_UNIDOS3_DICIEMBRE_2025</v>
          </cell>
          <cell r="O7416">
            <v>0</v>
          </cell>
          <cell r="R7416">
            <v>0</v>
          </cell>
          <cell r="S7416">
            <v>0</v>
          </cell>
        </row>
        <row r="7417">
          <cell r="E7417" t="str">
            <v>215712. Vigilancia de la Salud AmbientalVigilancia de la Salud Ambiental</v>
          </cell>
          <cell r="F7417" t="str">
            <v>Acciones de Fiscalización y Aseguramiento Sanitario</v>
          </cell>
          <cell r="G7417" t="str">
            <v>Línea eventos transmisibles de origen zoonótico</v>
          </cell>
          <cell r="H7417" t="str">
            <v>GSP</v>
          </cell>
          <cell r="I7417" t="str">
            <v>Establecimiento vigilado y controlado</v>
          </cell>
          <cell r="J7417" t="str">
            <v>VER SIVIGILA</v>
          </cell>
          <cell r="K7417" t="str">
            <v>VER SIVIGILA</v>
          </cell>
          <cell r="L7417" t="str">
            <v>5_BARRIOS_UNIDOS</v>
          </cell>
          <cell r="M7417" t="str">
            <v>3_DICIEMBRE_2025</v>
          </cell>
          <cell r="N7417" t="str">
            <v>215712. Vigilancia de la Salud AmbientalVigilancia de la Salud Ambiental5_BARRIOS_UNIDOS3_DICIEMBRE_2025</v>
          </cell>
          <cell r="O7417">
            <v>0</v>
          </cell>
          <cell r="R7417">
            <v>0</v>
          </cell>
          <cell r="S7417">
            <v>0</v>
          </cell>
        </row>
        <row r="7418">
          <cell r="E7418" t="str">
            <v>238712. Vigilancia de la Salud AmbientalVigilancia de la Salud Ambiental</v>
          </cell>
          <cell r="F7418" t="str">
            <v>Acciones de Fiscalización y Aseguramiento Sanitario</v>
          </cell>
          <cell r="G7418" t="str">
            <v>Línea eventos transmisibles de origen zoonótico</v>
          </cell>
          <cell r="H7418" t="str">
            <v>GSP</v>
          </cell>
          <cell r="I7418" t="str">
            <v>Establecimiento vigilado y controlado</v>
          </cell>
          <cell r="J7418" t="str">
            <v>VER SIVIGILA</v>
          </cell>
          <cell r="K7418" t="str">
            <v>VER SIVIGILA</v>
          </cell>
          <cell r="L7418" t="str">
            <v>5_BARRIOS_UNIDOS</v>
          </cell>
          <cell r="M7418" t="str">
            <v>3_DICIEMBRE_2025</v>
          </cell>
          <cell r="N7418" t="str">
            <v>238712. Vigilancia de la Salud AmbientalVigilancia de la Salud Ambiental5_BARRIOS_UNIDOS3_DICIEMBRE_2025</v>
          </cell>
          <cell r="O7418">
            <v>0</v>
          </cell>
          <cell r="R7418">
            <v>0</v>
          </cell>
          <cell r="S7418">
            <v>0</v>
          </cell>
        </row>
        <row r="7419">
          <cell r="E7419" t="str">
            <v>238812. Vigilancia de la Salud AmbientalVigilancia de la Salud Ambiental</v>
          </cell>
          <cell r="F7419" t="str">
            <v>Acciones de Fiscalización y Aseguramiento Sanitario</v>
          </cell>
          <cell r="G7419" t="str">
            <v>Línea eventos transmisibles de origen zoonótico</v>
          </cell>
          <cell r="H7419" t="str">
            <v>GSP</v>
          </cell>
          <cell r="I7419" t="str">
            <v>Establecimiento vigilado y controlado</v>
          </cell>
          <cell r="J7419" t="str">
            <v>VER SIVIGILA</v>
          </cell>
          <cell r="K7419" t="str">
            <v>VER SIVIGILA</v>
          </cell>
          <cell r="L7419" t="str">
            <v>5_BARRIOS_UNIDOS</v>
          </cell>
          <cell r="M7419" t="str">
            <v>3_DICIEMBRE_2025</v>
          </cell>
          <cell r="N7419" t="str">
            <v>238812. Vigilancia de la Salud AmbientalVigilancia de la Salud Ambiental5_BARRIOS_UNIDOS3_DICIEMBRE_2025</v>
          </cell>
          <cell r="O7419">
            <v>91656</v>
          </cell>
          <cell r="R7419">
            <v>3</v>
          </cell>
          <cell r="S7419">
            <v>274968</v>
          </cell>
        </row>
        <row r="7420">
          <cell r="E7420" t="str">
            <v>239312. Vigilancia de la Salud AmbientalVigilancia de la Salud Ambiental</v>
          </cell>
          <cell r="F7420" t="str">
            <v>Acciones de Fiscalización y Aseguramiento Sanitario</v>
          </cell>
          <cell r="G7420" t="str">
            <v>Línea eventos transmisibles de origen zoonótico</v>
          </cell>
          <cell r="H7420" t="str">
            <v>GSP</v>
          </cell>
          <cell r="I7420" t="str">
            <v>Establecimiento vigilado y controlado</v>
          </cell>
          <cell r="J7420" t="str">
            <v>VER SIVIGILA</v>
          </cell>
          <cell r="K7420" t="str">
            <v>VER SIVIGILA</v>
          </cell>
          <cell r="L7420" t="str">
            <v>5_BARRIOS_UNIDOS</v>
          </cell>
          <cell r="M7420" t="str">
            <v>3_DICIEMBRE_2025</v>
          </cell>
          <cell r="N7420" t="str">
            <v>239312. Vigilancia de la Salud AmbientalVigilancia de la Salud Ambiental5_BARRIOS_UNIDOS3_DICIEMBRE_2025</v>
          </cell>
          <cell r="O7420">
            <v>91656</v>
          </cell>
          <cell r="R7420">
            <v>4</v>
          </cell>
          <cell r="S7420">
            <v>366624</v>
          </cell>
        </row>
        <row r="7421">
          <cell r="E7421" t="str">
            <v>245812. Vigilancia de la Salud AmbientalVigilancia de la Salud Ambiental</v>
          </cell>
          <cell r="F7421" t="str">
            <v>Acciones de Fiscalización y Aseguramiento Sanitario</v>
          </cell>
          <cell r="G7421" t="str">
            <v>Línea eventos transmisibles de origen zoonótico</v>
          </cell>
          <cell r="H7421" t="str">
            <v>GSP</v>
          </cell>
          <cell r="I7421" t="str">
            <v>Establecimiento vigilado y controlado</v>
          </cell>
          <cell r="J7421" t="str">
            <v>VER SIVIGILA</v>
          </cell>
          <cell r="K7421" t="str">
            <v>VER SIVIGILA</v>
          </cell>
          <cell r="L7421" t="str">
            <v>5_BARRIOS_UNIDOS</v>
          </cell>
          <cell r="M7421" t="str">
            <v>3_DICIEMBRE_2025</v>
          </cell>
          <cell r="N7421" t="str">
            <v>245812. Vigilancia de la Salud AmbientalVigilancia de la Salud Ambiental5_BARRIOS_UNIDOS3_DICIEMBRE_2025</v>
          </cell>
          <cell r="O7421">
            <v>0</v>
          </cell>
          <cell r="R7421">
            <v>0</v>
          </cell>
          <cell r="S7421">
            <v>0</v>
          </cell>
        </row>
        <row r="7422">
          <cell r="E7422" t="str">
            <v>245912. Vigilancia de la Salud AmbientalVigilancia de la Salud Ambiental</v>
          </cell>
          <cell r="F7422" t="str">
            <v>Acciones de Fiscalización y Aseguramiento Sanitario</v>
          </cell>
          <cell r="G7422" t="str">
            <v>Línea eventos transmisibles de origen zoonótico</v>
          </cell>
          <cell r="H7422" t="str">
            <v>GSP</v>
          </cell>
          <cell r="I7422" t="str">
            <v>Establecimiento vigilado y controlado</v>
          </cell>
          <cell r="J7422" t="str">
            <v>VER SIVIGILA</v>
          </cell>
          <cell r="K7422" t="str">
            <v>VER SIVIGILA</v>
          </cell>
          <cell r="L7422" t="str">
            <v>5_BARRIOS_UNIDOS</v>
          </cell>
          <cell r="M7422" t="str">
            <v>3_DICIEMBRE_2025</v>
          </cell>
          <cell r="N7422" t="str">
            <v>245912. Vigilancia de la Salud AmbientalVigilancia de la Salud Ambiental5_BARRIOS_UNIDOS3_DICIEMBRE_2025</v>
          </cell>
          <cell r="O7422">
            <v>122208</v>
          </cell>
          <cell r="R7422">
            <v>2</v>
          </cell>
          <cell r="S7422">
            <v>244416</v>
          </cell>
        </row>
        <row r="7423">
          <cell r="E7423" t="str">
            <v>246012. Vigilancia de la Salud AmbientalVigilancia de la Salud Ambiental</v>
          </cell>
          <cell r="F7423" t="str">
            <v>Acciones de Fiscalización y Aseguramiento Sanitario</v>
          </cell>
          <cell r="G7423" t="str">
            <v>Línea eventos transmisibles de origen zoonótico</v>
          </cell>
          <cell r="H7423" t="str">
            <v>GSP</v>
          </cell>
          <cell r="I7423" t="str">
            <v>Establecimiento vigilado y controlado</v>
          </cell>
          <cell r="J7423" t="str">
            <v>VER SIVIGILA</v>
          </cell>
          <cell r="K7423" t="str">
            <v>VER SIVIGILA</v>
          </cell>
          <cell r="L7423" t="str">
            <v>5_BARRIOS_UNIDOS</v>
          </cell>
          <cell r="M7423" t="str">
            <v>3_DICIEMBRE_2025</v>
          </cell>
          <cell r="N7423" t="str">
            <v>246012. Vigilancia de la Salud AmbientalVigilancia de la Salud Ambiental5_BARRIOS_UNIDOS3_DICIEMBRE_2025</v>
          </cell>
          <cell r="O7423">
            <v>183312</v>
          </cell>
          <cell r="R7423">
            <v>4</v>
          </cell>
          <cell r="S7423">
            <v>733248</v>
          </cell>
        </row>
        <row r="7424">
          <cell r="E7424" t="str">
            <v>312. Vigilancia de la Salud AmbientalVigilancia de la Salud Ambiental</v>
          </cell>
          <cell r="F7424" t="str">
            <v>Acciones de Fiscalización y Aseguramiento Sanitario</v>
          </cell>
          <cell r="G7424" t="str">
            <v>Línea Seguridad química</v>
          </cell>
          <cell r="H7424" t="str">
            <v>GSP</v>
          </cell>
          <cell r="I7424" t="str">
            <v>Establecimiento vigilado y controlado</v>
          </cell>
          <cell r="J7424" t="str">
            <v>VER SIVIGILA</v>
          </cell>
          <cell r="K7424" t="str">
            <v>VER SIVIGILA</v>
          </cell>
          <cell r="L7424" t="str">
            <v>5_BARRIOS_UNIDOS</v>
          </cell>
          <cell r="M7424" t="str">
            <v>3_DICIEMBRE_2025</v>
          </cell>
          <cell r="N7424" t="str">
            <v>312. Vigilancia de la Salud AmbientalVigilancia de la Salud Ambiental5_BARRIOS_UNIDOS3_DICIEMBRE_2025</v>
          </cell>
          <cell r="O7424">
            <v>0</v>
          </cell>
          <cell r="R7424">
            <v>0</v>
          </cell>
          <cell r="S7424">
            <v>0</v>
          </cell>
        </row>
        <row r="7425">
          <cell r="E7425" t="str">
            <v>412. Vigilancia de la Salud AmbientalVigilancia de la Salud Ambiental</v>
          </cell>
          <cell r="F7425" t="str">
            <v>Acciones de Fiscalización y Aseguramiento Sanitario</v>
          </cell>
          <cell r="G7425" t="str">
            <v>Línea Seguridad química</v>
          </cell>
          <cell r="H7425" t="str">
            <v>GSP</v>
          </cell>
          <cell r="I7425" t="str">
            <v>Establecimiento vigilado y controlado</v>
          </cell>
          <cell r="J7425" t="str">
            <v>VER SIVIGILA</v>
          </cell>
          <cell r="K7425" t="str">
            <v>VER SIVIGILA</v>
          </cell>
          <cell r="L7425" t="str">
            <v>5_BARRIOS_UNIDOS</v>
          </cell>
          <cell r="M7425" t="str">
            <v>3_DICIEMBRE_2025</v>
          </cell>
          <cell r="N7425" t="str">
            <v>412. Vigilancia de la Salud AmbientalVigilancia de la Salud Ambiental5_BARRIOS_UNIDOS3_DICIEMBRE_2025</v>
          </cell>
          <cell r="O7425">
            <v>91656</v>
          </cell>
          <cell r="R7425">
            <v>4</v>
          </cell>
          <cell r="S7425">
            <v>366624</v>
          </cell>
        </row>
        <row r="7426">
          <cell r="E7426" t="str">
            <v>612. Vigilancia de la Salud AmbientalVigilancia de la Salud Ambiental</v>
          </cell>
          <cell r="F7426" t="str">
            <v>Acciones de Fiscalización y Aseguramiento Sanitario</v>
          </cell>
          <cell r="G7426" t="str">
            <v>Línea Seguridad química</v>
          </cell>
          <cell r="H7426" t="str">
            <v>GSP</v>
          </cell>
          <cell r="I7426" t="str">
            <v>Establecimiento vigilado y controlado</v>
          </cell>
          <cell r="J7426" t="str">
            <v>VER SIVIGILA</v>
          </cell>
          <cell r="K7426" t="str">
            <v>VER SIVIGILA</v>
          </cell>
          <cell r="L7426" t="str">
            <v>5_BARRIOS_UNIDOS</v>
          </cell>
          <cell r="M7426" t="str">
            <v>3_DICIEMBRE_2025</v>
          </cell>
          <cell r="N7426" t="str">
            <v>612. Vigilancia de la Salud AmbientalVigilancia de la Salud Ambiental5_BARRIOS_UNIDOS3_DICIEMBRE_2025</v>
          </cell>
          <cell r="O7426">
            <v>0</v>
          </cell>
          <cell r="R7426">
            <v>0</v>
          </cell>
          <cell r="S7426">
            <v>0</v>
          </cell>
        </row>
        <row r="7427">
          <cell r="E7427" t="str">
            <v>1212. Vigilancia de la Salud AmbientalVigilancia de la Salud Ambiental</v>
          </cell>
          <cell r="F7427" t="str">
            <v>Acciones de Fiscalización y Aseguramiento Sanitario</v>
          </cell>
          <cell r="G7427" t="str">
            <v>Línea Seguridad química</v>
          </cell>
          <cell r="H7427" t="str">
            <v>GSP</v>
          </cell>
          <cell r="I7427" t="str">
            <v>Establecimiento vigilado y controlado</v>
          </cell>
          <cell r="J7427" t="str">
            <v>VER SIVIGILA</v>
          </cell>
          <cell r="K7427" t="str">
            <v>VER SIVIGILA</v>
          </cell>
          <cell r="L7427" t="str">
            <v>5_BARRIOS_UNIDOS</v>
          </cell>
          <cell r="M7427" t="str">
            <v>3_DICIEMBRE_2025</v>
          </cell>
          <cell r="N7427" t="str">
            <v>1212. Vigilancia de la Salud AmbientalVigilancia de la Salud Ambiental5_BARRIOS_UNIDOS3_DICIEMBRE_2025</v>
          </cell>
          <cell r="O7427">
            <v>91656</v>
          </cell>
          <cell r="R7427">
            <v>1</v>
          </cell>
          <cell r="S7427">
            <v>91656</v>
          </cell>
        </row>
        <row r="7428">
          <cell r="E7428" t="str">
            <v>1712. Vigilancia de la Salud AmbientalVigilancia de la Salud Ambiental</v>
          </cell>
          <cell r="F7428" t="str">
            <v>Acciones de Fiscalización y Aseguramiento Sanitario</v>
          </cell>
          <cell r="G7428" t="str">
            <v>Línea Seguridad química</v>
          </cell>
          <cell r="H7428" t="str">
            <v>GSP</v>
          </cell>
          <cell r="I7428" t="str">
            <v>Establecimiento vigilado y controlado</v>
          </cell>
          <cell r="J7428" t="str">
            <v>VER SIVIGILA</v>
          </cell>
          <cell r="K7428" t="str">
            <v>VER SIVIGILA</v>
          </cell>
          <cell r="L7428" t="str">
            <v>5_BARRIOS_UNIDOS</v>
          </cell>
          <cell r="M7428" t="str">
            <v>3_DICIEMBRE_2025</v>
          </cell>
          <cell r="N7428" t="str">
            <v>1712. Vigilancia de la Salud AmbientalVigilancia de la Salud Ambiental5_BARRIOS_UNIDOS3_DICIEMBRE_2025</v>
          </cell>
          <cell r="O7428">
            <v>91656</v>
          </cell>
          <cell r="R7428">
            <v>1</v>
          </cell>
          <cell r="S7428">
            <v>91656</v>
          </cell>
        </row>
        <row r="7429">
          <cell r="E7429" t="str">
            <v>2112. Vigilancia de la Salud AmbientalVigilancia de la Salud Ambiental</v>
          </cell>
          <cell r="F7429" t="str">
            <v>Acciones de Fiscalización y Aseguramiento Sanitario</v>
          </cell>
          <cell r="G7429" t="str">
            <v>Línea Seguridad química</v>
          </cell>
          <cell r="H7429" t="str">
            <v>GSP</v>
          </cell>
          <cell r="I7429" t="str">
            <v>Establecimiento vigilado y controlado</v>
          </cell>
          <cell r="J7429" t="str">
            <v>VER SIVIGILA</v>
          </cell>
          <cell r="K7429" t="str">
            <v>VER SIVIGILA</v>
          </cell>
          <cell r="L7429" t="str">
            <v>5_BARRIOS_UNIDOS</v>
          </cell>
          <cell r="M7429" t="str">
            <v>3_DICIEMBRE_2025</v>
          </cell>
          <cell r="N7429" t="str">
            <v>2112. Vigilancia de la Salud AmbientalVigilancia de la Salud Ambiental5_BARRIOS_UNIDOS3_DICIEMBRE_2025</v>
          </cell>
          <cell r="O7429">
            <v>0</v>
          </cell>
          <cell r="R7429">
            <v>0</v>
          </cell>
          <cell r="S7429">
            <v>0</v>
          </cell>
        </row>
        <row r="7430">
          <cell r="E7430" t="str">
            <v>2212. Vigilancia de la Salud AmbientalVigilancia de la Salud Ambiental</v>
          </cell>
          <cell r="F7430" t="str">
            <v>Acciones de Fiscalización y Aseguramiento Sanitario</v>
          </cell>
          <cell r="G7430" t="str">
            <v>Línea Seguridad química</v>
          </cell>
          <cell r="H7430" t="str">
            <v>GSP</v>
          </cell>
          <cell r="I7430" t="str">
            <v>Establecimiento vigilado y controlado</v>
          </cell>
          <cell r="J7430" t="str">
            <v>VER SIVIGILA</v>
          </cell>
          <cell r="K7430" t="str">
            <v>VER SIVIGILA</v>
          </cell>
          <cell r="L7430" t="str">
            <v>5_BARRIOS_UNIDOS</v>
          </cell>
          <cell r="M7430" t="str">
            <v>3_DICIEMBRE_2025</v>
          </cell>
          <cell r="N7430" t="str">
            <v>2212. Vigilancia de la Salud AmbientalVigilancia de la Salud Ambiental5_BARRIOS_UNIDOS3_DICIEMBRE_2025</v>
          </cell>
          <cell r="O7430">
            <v>91656</v>
          </cell>
          <cell r="R7430">
            <v>45</v>
          </cell>
          <cell r="S7430">
            <v>4124520</v>
          </cell>
        </row>
        <row r="7431">
          <cell r="E7431" t="str">
            <v>120512. Vigilancia de la Salud AmbientalVigilancia de la Salud Ambiental</v>
          </cell>
          <cell r="F7431" t="str">
            <v>Acciones de Fiscalización y Aseguramiento Sanitario</v>
          </cell>
          <cell r="G7431" t="str">
            <v>Línea Seguridad química</v>
          </cell>
          <cell r="H7431" t="str">
            <v>GSP</v>
          </cell>
          <cell r="I7431" t="str">
            <v>Establecimiento vigilado y controlado</v>
          </cell>
          <cell r="J7431" t="str">
            <v>VER SIVIGILA</v>
          </cell>
          <cell r="K7431" t="str">
            <v>VER SIVIGILA</v>
          </cell>
          <cell r="L7431" t="str">
            <v>5_BARRIOS_UNIDOS</v>
          </cell>
          <cell r="M7431" t="str">
            <v>3_DICIEMBRE_2025</v>
          </cell>
          <cell r="N7431" t="str">
            <v>120512. Vigilancia de la Salud AmbientalVigilancia de la Salud Ambiental5_BARRIOS_UNIDOS3_DICIEMBRE_2025</v>
          </cell>
          <cell r="O7431">
            <v>183312</v>
          </cell>
          <cell r="R7431">
            <v>2</v>
          </cell>
          <cell r="S7431">
            <v>366624</v>
          </cell>
        </row>
        <row r="7432">
          <cell r="E7432" t="str">
            <v>174212. Vigilancia de la Salud AmbientalVigilancia de la Salud Ambiental</v>
          </cell>
          <cell r="F7432" t="str">
            <v>Acciones de Fiscalización y Aseguramiento Sanitario</v>
          </cell>
          <cell r="G7432" t="str">
            <v>Línea Seguridad química</v>
          </cell>
          <cell r="H7432" t="str">
            <v>GSP</v>
          </cell>
          <cell r="I7432" t="str">
            <v>Establecimiento vigilado y controlado</v>
          </cell>
          <cell r="J7432" t="str">
            <v>VER SIVIGILA</v>
          </cell>
          <cell r="K7432" t="str">
            <v>VER SIVIGILA</v>
          </cell>
          <cell r="L7432" t="str">
            <v>5_BARRIOS_UNIDOS</v>
          </cell>
          <cell r="M7432" t="str">
            <v>3_DICIEMBRE_2025</v>
          </cell>
          <cell r="N7432" t="str">
            <v>174212. Vigilancia de la Salud AmbientalVigilancia de la Salud Ambiental5_BARRIOS_UNIDOS3_DICIEMBRE_2025</v>
          </cell>
          <cell r="O7432">
            <v>91656</v>
          </cell>
          <cell r="R7432">
            <v>31</v>
          </cell>
          <cell r="S7432">
            <v>2841336</v>
          </cell>
        </row>
        <row r="7433">
          <cell r="E7433" t="str">
            <v>174612. Vigilancia de la Salud AmbientalVigilancia de la Salud Ambiental</v>
          </cell>
          <cell r="F7433" t="str">
            <v>Acciones de Fiscalización y Aseguramiento Sanitario</v>
          </cell>
          <cell r="G7433" t="str">
            <v>Línea Seguridad química</v>
          </cell>
          <cell r="H7433" t="str">
            <v>GSP</v>
          </cell>
          <cell r="I7433" t="str">
            <v>Establecimiento vigilado y controlado</v>
          </cell>
          <cell r="J7433" t="str">
            <v>VER SIVIGILA</v>
          </cell>
          <cell r="K7433" t="str">
            <v>VER SIVIGILA</v>
          </cell>
          <cell r="L7433" t="str">
            <v>5_BARRIOS_UNIDOS</v>
          </cell>
          <cell r="M7433" t="str">
            <v>3_DICIEMBRE_2025</v>
          </cell>
          <cell r="N7433" t="str">
            <v>174612. Vigilancia de la Salud AmbientalVigilancia de la Salud Ambiental5_BARRIOS_UNIDOS3_DICIEMBRE_2025</v>
          </cell>
          <cell r="O7433">
            <v>61104</v>
          </cell>
          <cell r="R7433">
            <v>1</v>
          </cell>
          <cell r="S7433">
            <v>61104</v>
          </cell>
        </row>
        <row r="7434">
          <cell r="E7434" t="str">
            <v>175612. Vigilancia de la Salud AmbientalVigilancia de la Salud Ambiental</v>
          </cell>
          <cell r="F7434" t="str">
            <v>Acciones de Fiscalización y Aseguramiento Sanitario</v>
          </cell>
          <cell r="G7434" t="str">
            <v>Línea Seguridad química</v>
          </cell>
          <cell r="H7434" t="str">
            <v>GSP</v>
          </cell>
          <cell r="I7434" t="str">
            <v>Establecimiento vigilado y controlado</v>
          </cell>
          <cell r="J7434" t="str">
            <v>VER SIVIGILA</v>
          </cell>
          <cell r="K7434" t="str">
            <v>VER SIVIGILA</v>
          </cell>
          <cell r="L7434" t="str">
            <v>5_BARRIOS_UNIDOS</v>
          </cell>
          <cell r="M7434" t="str">
            <v>3_DICIEMBRE_2025</v>
          </cell>
          <cell r="N7434" t="str">
            <v>175612. Vigilancia de la Salud AmbientalVigilancia de la Salud Ambiental5_BARRIOS_UNIDOS3_DICIEMBRE_2025</v>
          </cell>
          <cell r="O7434">
            <v>91656</v>
          </cell>
          <cell r="R7434">
            <v>7</v>
          </cell>
          <cell r="S7434">
            <v>641592</v>
          </cell>
        </row>
        <row r="7435">
          <cell r="E7435" t="str">
            <v>175812. Vigilancia de la Salud AmbientalVigilancia de la Salud Ambiental</v>
          </cell>
          <cell r="F7435" t="str">
            <v>Acciones de Fiscalización y Aseguramiento Sanitario</v>
          </cell>
          <cell r="G7435" t="str">
            <v>Línea Seguridad química</v>
          </cell>
          <cell r="H7435" t="str">
            <v>GSP</v>
          </cell>
          <cell r="I7435" t="str">
            <v>Establecimiento vigilado y controlado</v>
          </cell>
          <cell r="J7435" t="str">
            <v>VER SIVIGILA</v>
          </cell>
          <cell r="K7435" t="str">
            <v>VER SIVIGILA</v>
          </cell>
          <cell r="L7435" t="str">
            <v>5_BARRIOS_UNIDOS</v>
          </cell>
          <cell r="M7435" t="str">
            <v>3_DICIEMBRE_2025</v>
          </cell>
          <cell r="N7435" t="str">
            <v>175812. Vigilancia de la Salud AmbientalVigilancia de la Salud Ambiental5_BARRIOS_UNIDOS3_DICIEMBRE_2025</v>
          </cell>
          <cell r="O7435">
            <v>0</v>
          </cell>
          <cell r="R7435">
            <v>0</v>
          </cell>
          <cell r="S7435">
            <v>0</v>
          </cell>
        </row>
        <row r="7436">
          <cell r="E7436" t="str">
            <v>175912. Vigilancia de la Salud AmbientalVigilancia de la Salud Ambiental</v>
          </cell>
          <cell r="F7436" t="str">
            <v>Acciones de Fiscalización y Aseguramiento Sanitario</v>
          </cell>
          <cell r="G7436" t="str">
            <v>Línea Seguridad química</v>
          </cell>
          <cell r="H7436" t="str">
            <v>GSP</v>
          </cell>
          <cell r="I7436" t="str">
            <v>Establecimiento vigilado y controlado</v>
          </cell>
          <cell r="J7436" t="str">
            <v>VER SIVIGILA</v>
          </cell>
          <cell r="K7436" t="str">
            <v>VER SIVIGILA</v>
          </cell>
          <cell r="L7436" t="str">
            <v>5_BARRIOS_UNIDOS</v>
          </cell>
          <cell r="M7436" t="str">
            <v>3_DICIEMBRE_2025</v>
          </cell>
          <cell r="N7436" t="str">
            <v>175912. Vigilancia de la Salud AmbientalVigilancia de la Salud Ambiental5_BARRIOS_UNIDOS3_DICIEMBRE_2025</v>
          </cell>
          <cell r="O7436">
            <v>76380</v>
          </cell>
          <cell r="R7436">
            <v>85</v>
          </cell>
          <cell r="S7436">
            <v>6492300</v>
          </cell>
        </row>
        <row r="7437">
          <cell r="E7437" t="str">
            <v>176112. Vigilancia de la Salud AmbientalVigilancia de la Salud Ambiental</v>
          </cell>
          <cell r="F7437" t="str">
            <v>Acciones de Fiscalización y Aseguramiento Sanitario</v>
          </cell>
          <cell r="G7437" t="str">
            <v>Línea Seguridad química</v>
          </cell>
          <cell r="H7437" t="str">
            <v>GSP</v>
          </cell>
          <cell r="I7437" t="str">
            <v>Establecimiento vigilado y controlado</v>
          </cell>
          <cell r="J7437" t="str">
            <v>VER SIVIGILA</v>
          </cell>
          <cell r="K7437" t="str">
            <v>VER SIVIGILA</v>
          </cell>
          <cell r="L7437" t="str">
            <v>5_BARRIOS_UNIDOS</v>
          </cell>
          <cell r="M7437" t="str">
            <v>3_DICIEMBRE_2025</v>
          </cell>
          <cell r="N7437" t="str">
            <v>176112. Vigilancia de la Salud AmbientalVigilancia de la Salud Ambiental5_BARRIOS_UNIDOS3_DICIEMBRE_2025</v>
          </cell>
          <cell r="O7437">
            <v>61104</v>
          </cell>
          <cell r="R7437">
            <v>6</v>
          </cell>
          <cell r="S7437">
            <v>366624</v>
          </cell>
        </row>
        <row r="7438">
          <cell r="E7438" t="str">
            <v>176212. Vigilancia de la Salud AmbientalVigilancia de la Salud Ambiental</v>
          </cell>
          <cell r="F7438" t="str">
            <v>Acciones de Fiscalización y Aseguramiento Sanitario</v>
          </cell>
          <cell r="G7438" t="str">
            <v>Línea Seguridad química</v>
          </cell>
          <cell r="H7438" t="str">
            <v>GSP</v>
          </cell>
          <cell r="I7438" t="str">
            <v>Establecimiento vigilado y controlado</v>
          </cell>
          <cell r="J7438" t="str">
            <v>VER SIVIGILA</v>
          </cell>
          <cell r="K7438" t="str">
            <v>VER SIVIGILA</v>
          </cell>
          <cell r="L7438" t="str">
            <v>5_BARRIOS_UNIDOS</v>
          </cell>
          <cell r="M7438" t="str">
            <v>3_DICIEMBRE_2025</v>
          </cell>
          <cell r="N7438" t="str">
            <v>176212. Vigilancia de la Salud AmbientalVigilancia de la Salud Ambiental5_BARRIOS_UNIDOS3_DICIEMBRE_2025</v>
          </cell>
          <cell r="O7438">
            <v>0</v>
          </cell>
          <cell r="R7438">
            <v>0</v>
          </cell>
          <cell r="S7438">
            <v>0</v>
          </cell>
        </row>
        <row r="7439">
          <cell r="E7439" t="str">
            <v>177712. Vigilancia de la Salud AmbientalVigilancia de la Salud Ambiental</v>
          </cell>
          <cell r="F7439" t="str">
            <v>Acciones de Fiscalización y Aseguramiento Sanitario</v>
          </cell>
          <cell r="G7439" t="str">
            <v>Línea Seguridad química</v>
          </cell>
          <cell r="H7439" t="str">
            <v>GSP</v>
          </cell>
          <cell r="I7439" t="str">
            <v>Establecimiento vigilado y controlado</v>
          </cell>
          <cell r="J7439" t="str">
            <v>VER SIVIGILA</v>
          </cell>
          <cell r="K7439" t="str">
            <v>VER SIVIGILA</v>
          </cell>
          <cell r="L7439" t="str">
            <v>5_BARRIOS_UNIDOS</v>
          </cell>
          <cell r="M7439" t="str">
            <v>3_DICIEMBRE_2025</v>
          </cell>
          <cell r="N7439" t="str">
            <v>177712. Vigilancia de la Salud AmbientalVigilancia de la Salud Ambiental5_BARRIOS_UNIDOS3_DICIEMBRE_2025</v>
          </cell>
          <cell r="O7439">
            <v>0</v>
          </cell>
          <cell r="R7439">
            <v>0</v>
          </cell>
          <cell r="S7439">
            <v>0</v>
          </cell>
        </row>
        <row r="7440">
          <cell r="E7440" t="str">
            <v>186012. Vigilancia de la Salud AmbientalVigilancia de la Salud Ambiental</v>
          </cell>
          <cell r="F7440" t="str">
            <v>Educación para la Salud Pública - Vigilancia de la Salud Ambiental</v>
          </cell>
          <cell r="G7440" t="str">
            <v>Línea Seguridad química</v>
          </cell>
          <cell r="H7440" t="str">
            <v>GSP</v>
          </cell>
          <cell r="I7440" t="str">
            <v>Fortalecimiento de capacidades</v>
          </cell>
          <cell r="J7440" t="str">
            <v>VER SIVIGILA</v>
          </cell>
          <cell r="K7440" t="str">
            <v>VER SIVIGILA</v>
          </cell>
          <cell r="L7440" t="str">
            <v>5_BARRIOS_UNIDOS</v>
          </cell>
          <cell r="M7440" t="str">
            <v>3_DICIEMBRE_2025</v>
          </cell>
          <cell r="N7440" t="str">
            <v>186012. Vigilancia de la Salud AmbientalVigilancia de la Salud Ambiental5_BARRIOS_UNIDOS3_DICIEMBRE_2025</v>
          </cell>
          <cell r="O7440">
            <v>183312</v>
          </cell>
          <cell r="R7440">
            <v>1</v>
          </cell>
          <cell r="S7440">
            <v>183312</v>
          </cell>
        </row>
        <row r="7441">
          <cell r="E7441" t="str">
            <v>186112. Vigilancia de la Salud AmbientalVigilancia de la Salud Ambiental</v>
          </cell>
          <cell r="F7441" t="str">
            <v>Educación para la Salud Pública - Vigilancia de la Salud Ambiental</v>
          </cell>
          <cell r="G7441" t="str">
            <v>Línea Seguridad química</v>
          </cell>
          <cell r="H7441" t="str">
            <v>GSP</v>
          </cell>
          <cell r="I7441" t="str">
            <v>Fortalecimiento de capacidades</v>
          </cell>
          <cell r="J7441" t="str">
            <v>VER SIVIGILA</v>
          </cell>
          <cell r="K7441" t="str">
            <v>VER SIVIGILA</v>
          </cell>
          <cell r="L7441" t="str">
            <v>5_BARRIOS_UNIDOS</v>
          </cell>
          <cell r="M7441" t="str">
            <v>3_DICIEMBRE_2025</v>
          </cell>
          <cell r="N7441" t="str">
            <v>186112. Vigilancia de la Salud AmbientalVigilancia de la Salud Ambiental5_BARRIOS_UNIDOS3_DICIEMBRE_2025</v>
          </cell>
          <cell r="O7441">
            <v>0</v>
          </cell>
          <cell r="R7441">
            <v>0</v>
          </cell>
          <cell r="S7441">
            <v>0</v>
          </cell>
        </row>
        <row r="7442">
          <cell r="E7442" t="str">
            <v>221012. Vigilancia de la Salud AmbientalVigilancia de la Salud Ambiental</v>
          </cell>
          <cell r="F7442" t="str">
            <v>Acciones de Fiscalización y Aseguramiento Sanitario</v>
          </cell>
          <cell r="G7442" t="str">
            <v>Línea Seguridad química</v>
          </cell>
          <cell r="H7442" t="str">
            <v>GSP</v>
          </cell>
          <cell r="I7442" t="str">
            <v>Establecimiento vigilado y controlado</v>
          </cell>
          <cell r="J7442" t="str">
            <v>VER SIVIGILA</v>
          </cell>
          <cell r="K7442" t="str">
            <v>VER SIVIGILA</v>
          </cell>
          <cell r="L7442" t="str">
            <v>5_BARRIOS_UNIDOS</v>
          </cell>
          <cell r="M7442" t="str">
            <v>3_DICIEMBRE_2025</v>
          </cell>
          <cell r="N7442" t="str">
            <v>221012. Vigilancia de la Salud AmbientalVigilancia de la Salud Ambiental5_BARRIOS_UNIDOS3_DICIEMBRE_2025</v>
          </cell>
          <cell r="O7442">
            <v>91656</v>
          </cell>
          <cell r="R7442">
            <v>1</v>
          </cell>
          <cell r="S7442">
            <v>91656</v>
          </cell>
        </row>
        <row r="7443">
          <cell r="E7443" t="str">
            <v>245012. Vigilancia de la Salud AmbientalVigilancia de la Salud Ambiental</v>
          </cell>
          <cell r="F7443" t="str">
            <v>Acciones de Fiscalización y Aseguramiento Sanitario</v>
          </cell>
          <cell r="G7443" t="str">
            <v>Línea Seguridad química</v>
          </cell>
          <cell r="H7443" t="str">
            <v>GSP</v>
          </cell>
          <cell r="I7443" t="str">
            <v>Establecimiento vigilado y controlado</v>
          </cell>
          <cell r="J7443" t="str">
            <v>VER SIVIGILA</v>
          </cell>
          <cell r="K7443" t="str">
            <v>VER SIVIGILA</v>
          </cell>
          <cell r="L7443" t="str">
            <v>5_BARRIOS_UNIDOS</v>
          </cell>
          <cell r="M7443" t="str">
            <v>3_DICIEMBRE_2025</v>
          </cell>
          <cell r="N7443" t="str">
            <v>245012. Vigilancia de la Salud AmbientalVigilancia de la Salud Ambiental5_BARRIOS_UNIDOS3_DICIEMBRE_2025</v>
          </cell>
          <cell r="O7443">
            <v>0</v>
          </cell>
          <cell r="R7443">
            <v>0</v>
          </cell>
          <cell r="S7443">
            <v>0</v>
          </cell>
        </row>
        <row r="7444">
          <cell r="E7444" t="str">
            <v>245112. Vigilancia de la Salud AmbientalVigilancia de la Salud Ambiental</v>
          </cell>
          <cell r="F7444" t="str">
            <v>Acciones de Fiscalización y Aseguramiento Sanitario</v>
          </cell>
          <cell r="G7444" t="str">
            <v>Línea Seguridad química</v>
          </cell>
          <cell r="H7444" t="str">
            <v>GSP</v>
          </cell>
          <cell r="I7444" t="str">
            <v>Establecimiento vigilado y controlado</v>
          </cell>
          <cell r="J7444" t="str">
            <v>VER SIVIGILA</v>
          </cell>
          <cell r="K7444" t="str">
            <v>VER SIVIGILA</v>
          </cell>
          <cell r="L7444" t="str">
            <v>5_BARRIOS_UNIDOS</v>
          </cell>
          <cell r="M7444" t="str">
            <v>3_DICIEMBRE_2025</v>
          </cell>
          <cell r="N7444" t="str">
            <v>245112. Vigilancia de la Salud AmbientalVigilancia de la Salud Ambiental5_BARRIOS_UNIDOS3_DICIEMBRE_2025</v>
          </cell>
          <cell r="O7444">
            <v>76380</v>
          </cell>
          <cell r="R7444">
            <v>24</v>
          </cell>
          <cell r="S7444">
            <v>1833120</v>
          </cell>
        </row>
        <row r="7445">
          <cell r="E7445" t="str">
            <v>249712. Vigilancia de la Salud AmbientalVigilancia de la Salud Ambiental</v>
          </cell>
          <cell r="F7445" t="str">
            <v>Gerencia para la Vigilancia de la Salud Ambiental</v>
          </cell>
          <cell r="G7445" t="str">
            <v>Gerencia para la vigilancia de la Salud Ambiental</v>
          </cell>
          <cell r="H7445" t="str">
            <v>GSP</v>
          </cell>
          <cell r="I7445" t="str">
            <v>Gestión de vigilancia de la Salud Ambiental</v>
          </cell>
          <cell r="J7445" t="str">
            <v>VER SIVIGILA</v>
          </cell>
          <cell r="K7445" t="str">
            <v>VER SIVIGILA</v>
          </cell>
          <cell r="L7445" t="str">
            <v>4_CHAPINERO</v>
          </cell>
          <cell r="M7445" t="str">
            <v>3_DICIEMBRE_2025</v>
          </cell>
          <cell r="N7445" t="str">
            <v>249712. Vigilancia de la Salud AmbientalVigilancia de la Salud Ambiental4_CHAPINERO3_DICIEMBRE_2025</v>
          </cell>
          <cell r="O7445">
            <v>9098064</v>
          </cell>
          <cell r="R7445">
            <v>1</v>
          </cell>
          <cell r="S7445">
            <v>9098064</v>
          </cell>
        </row>
        <row r="7446">
          <cell r="E7446" t="str">
            <v>250912. Vigilancia de la Salud AmbientalVigilancia de la Salud Ambiental</v>
          </cell>
          <cell r="F7446" t="str">
            <v>Gerencia para la Vigilancia de la Salud Ambiental</v>
          </cell>
          <cell r="G7446" t="str">
            <v>Gerencia para la vigilancia de la Salud Ambiental</v>
          </cell>
          <cell r="H7446" t="str">
            <v>GSP</v>
          </cell>
          <cell r="I7446" t="str">
            <v>Gestión de vigilancia de la Salud Ambiental</v>
          </cell>
          <cell r="J7446" t="str">
            <v>VER SIVIGILA</v>
          </cell>
          <cell r="K7446" t="str">
            <v>VER SIVIGILA</v>
          </cell>
          <cell r="L7446" t="str">
            <v>4_CHAPINERO</v>
          </cell>
          <cell r="M7446" t="str">
            <v>3_DICIEMBRE_2025</v>
          </cell>
          <cell r="N7446" t="str">
            <v>250912. Vigilancia de la Salud AmbientalVigilancia de la Salud Ambiental4_CHAPINERO3_DICIEMBRE_2025</v>
          </cell>
          <cell r="O7446">
            <v>4679280</v>
          </cell>
          <cell r="R7446">
            <v>1</v>
          </cell>
          <cell r="S7446">
            <v>4679280</v>
          </cell>
        </row>
        <row r="7447">
          <cell r="E7447" t="str">
            <v>251512. Vigilancia de la Salud AmbientalVigilancia de la Salud Ambiental</v>
          </cell>
          <cell r="F7447" t="str">
            <v>Gerencia para la Vigilancia de la Salud Ambiental</v>
          </cell>
          <cell r="G7447" t="str">
            <v>Gerencia para la vigilancia de la Salud Ambiental</v>
          </cell>
          <cell r="H7447" t="str">
            <v>GSP</v>
          </cell>
          <cell r="I7447" t="str">
            <v>Gestión de vigilancia de la Salud Ambiental</v>
          </cell>
          <cell r="J7447" t="str">
            <v>VER SIVIGILA</v>
          </cell>
          <cell r="K7447" t="str">
            <v>VER SIVIGILA</v>
          </cell>
          <cell r="L7447" t="str">
            <v>4_CHAPINERO</v>
          </cell>
          <cell r="M7447" t="str">
            <v>3_DICIEMBRE_2025</v>
          </cell>
          <cell r="N7447" t="str">
            <v>251512. Vigilancia de la Salud AmbientalVigilancia de la Salud Ambiental4_CHAPINERO3_DICIEMBRE_2025</v>
          </cell>
          <cell r="O7447">
            <v>0</v>
          </cell>
          <cell r="R7447">
            <v>0</v>
          </cell>
          <cell r="S7447">
            <v>0</v>
          </cell>
        </row>
        <row r="7448">
          <cell r="E7448" t="str">
            <v>251612. Vigilancia de la Salud AmbientalVigilancia de la Salud Ambiental</v>
          </cell>
          <cell r="F7448" t="str">
            <v>Gerencia para la Vigilancia de la Salud Ambiental</v>
          </cell>
          <cell r="G7448" t="str">
            <v>Gerencia para la vigilancia de la Salud Ambiental</v>
          </cell>
          <cell r="H7448" t="str">
            <v>GSP</v>
          </cell>
          <cell r="I7448" t="str">
            <v>Gestión de vigilancia de la Salud Ambiental</v>
          </cell>
          <cell r="J7448" t="str">
            <v>VER SIVIGILA</v>
          </cell>
          <cell r="K7448" t="str">
            <v>VER SIVIGILA</v>
          </cell>
          <cell r="L7448" t="str">
            <v>4_CHAPINERO</v>
          </cell>
          <cell r="M7448" t="str">
            <v>3_DICIEMBRE_2025</v>
          </cell>
          <cell r="N7448" t="str">
            <v>251612. Vigilancia de la Salud AmbientalVigilancia de la Salud Ambiental4_CHAPINERO3_DICIEMBRE_2025</v>
          </cell>
          <cell r="O7448">
            <v>0</v>
          </cell>
          <cell r="R7448">
            <v>0</v>
          </cell>
          <cell r="S7448">
            <v>0</v>
          </cell>
        </row>
        <row r="7449">
          <cell r="E7449" t="str">
            <v>252012. Vigilancia de la Salud AmbientalVigilancia de la Salud Ambiental</v>
          </cell>
          <cell r="F7449" t="str">
            <v>Gerencia para la Vigilancia de la Salud Ambiental</v>
          </cell>
          <cell r="G7449" t="str">
            <v>Gerencia para la vigilancia de la Salud Ambiental</v>
          </cell>
          <cell r="H7449" t="str">
            <v>GSP</v>
          </cell>
          <cell r="I7449" t="str">
            <v>Gestión de vigilancia de la Salud Ambiental</v>
          </cell>
          <cell r="J7449" t="str">
            <v>VER SIVIGILA</v>
          </cell>
          <cell r="K7449" t="str">
            <v>VER SIVIGILA</v>
          </cell>
          <cell r="L7449" t="str">
            <v>4_CHAPINERO</v>
          </cell>
          <cell r="M7449" t="str">
            <v>3_DICIEMBRE_2025</v>
          </cell>
          <cell r="N7449" t="str">
            <v>252012. Vigilancia de la Salud AmbientalVigilancia de la Salud Ambiental4_CHAPINERO3_DICIEMBRE_2025</v>
          </cell>
          <cell r="O7449">
            <v>0</v>
          </cell>
          <cell r="R7449">
            <v>0</v>
          </cell>
          <cell r="S7449">
            <v>0</v>
          </cell>
        </row>
        <row r="7450">
          <cell r="E7450" t="str">
            <v>188012. Vigilancia de la Salud AmbientalVigilancia de la Salud Ambiental</v>
          </cell>
          <cell r="F7450" t="str">
            <v>Vigilancia Epidemiológica de Efectos en Salud Asociados a Factores Ambientales</v>
          </cell>
          <cell r="G7450" t="str">
            <v>Línea Aire Ruido y Radiación Electromagnética</v>
          </cell>
          <cell r="H7450" t="str">
            <v>GSP</v>
          </cell>
          <cell r="I7450" t="str">
            <v>Vigilancia epidemiológica ambiental</v>
          </cell>
          <cell r="J7450" t="str">
            <v>VER SIVIGILA</v>
          </cell>
          <cell r="K7450" t="str">
            <v>VER SIVIGILA</v>
          </cell>
          <cell r="L7450" t="str">
            <v>4_CHAPINERO</v>
          </cell>
          <cell r="M7450" t="str">
            <v>3_DICIEMBRE_2025</v>
          </cell>
          <cell r="N7450" t="str">
            <v>188012. Vigilancia de la Salud AmbientalVigilancia de la Salud Ambiental4_CHAPINERO3_DICIEMBRE_2025</v>
          </cell>
          <cell r="O7450">
            <v>0</v>
          </cell>
          <cell r="R7450">
            <v>0</v>
          </cell>
          <cell r="S7450">
            <v>0</v>
          </cell>
        </row>
        <row r="7451">
          <cell r="E7451" t="str">
            <v>212312. Vigilancia de la Salud AmbientalVigilancia de la Salud Ambiental</v>
          </cell>
          <cell r="F7451" t="str">
            <v>Acciones de Fiscalización y Aseguramiento Sanitario</v>
          </cell>
          <cell r="G7451" t="str">
            <v>Línea Aire Ruido y Radiación Electromagnética</v>
          </cell>
          <cell r="H7451" t="str">
            <v>GSP</v>
          </cell>
          <cell r="I7451" t="str">
            <v>Vigilancia epidemiológica ambiental</v>
          </cell>
          <cell r="J7451" t="str">
            <v>VER SIVIGILA</v>
          </cell>
          <cell r="K7451" t="str">
            <v>VER SIVIGILA</v>
          </cell>
          <cell r="L7451" t="str">
            <v>4_CHAPINERO</v>
          </cell>
          <cell r="M7451" t="str">
            <v>3_DICIEMBRE_2025</v>
          </cell>
          <cell r="N7451" t="str">
            <v>212312. Vigilancia de la Salud AmbientalVigilancia de la Salud Ambiental4_CHAPINERO3_DICIEMBRE_2025</v>
          </cell>
          <cell r="O7451">
            <v>0</v>
          </cell>
          <cell r="R7451">
            <v>0</v>
          </cell>
          <cell r="S7451">
            <v>0</v>
          </cell>
        </row>
        <row r="7452">
          <cell r="E7452" t="str">
            <v>212512. Vigilancia de la Salud AmbientalVigilancia de la Salud Ambiental</v>
          </cell>
          <cell r="F7452" t="str">
            <v>Vigilancia Epidemiológica de Efectos en Salud Asociados a Factores Ambientales</v>
          </cell>
          <cell r="G7452" t="str">
            <v>Línea Aire Ruido y Radiación Electromagnética</v>
          </cell>
          <cell r="H7452" t="str">
            <v>GSP</v>
          </cell>
          <cell r="I7452" t="str">
            <v>Vigilancia epidemiológica ambiental</v>
          </cell>
          <cell r="J7452" t="str">
            <v>VER SIVIGILA</v>
          </cell>
          <cell r="K7452" t="str">
            <v>VER SIVIGILA</v>
          </cell>
          <cell r="L7452" t="str">
            <v>4_CHAPINERO</v>
          </cell>
          <cell r="M7452" t="str">
            <v>3_DICIEMBRE_2025</v>
          </cell>
          <cell r="N7452" t="str">
            <v>212512. Vigilancia de la Salud AmbientalVigilancia de la Salud Ambiental4_CHAPINERO3_DICIEMBRE_2025</v>
          </cell>
          <cell r="O7452">
            <v>0</v>
          </cell>
          <cell r="R7452">
            <v>0</v>
          </cell>
          <cell r="S7452">
            <v>0</v>
          </cell>
        </row>
        <row r="7453">
          <cell r="E7453" t="str">
            <v>237812. Vigilancia de la Salud AmbientalVigilancia de la Salud Ambiental</v>
          </cell>
          <cell r="F7453" t="str">
            <v>Vigilancia Epidemiológica de Efectos en Salud Asociados a Factores Ambientales</v>
          </cell>
          <cell r="G7453" t="str">
            <v>Línea Aire Ruido y Radiación Electromagnética</v>
          </cell>
          <cell r="H7453" t="str">
            <v>GSP</v>
          </cell>
          <cell r="I7453" t="str">
            <v>Vigilancia epidemiológica ambiental</v>
          </cell>
          <cell r="J7453" t="str">
            <v>VER SIVIGILA</v>
          </cell>
          <cell r="K7453" t="str">
            <v>VER SIVIGILA</v>
          </cell>
          <cell r="L7453" t="str">
            <v>4_CHAPINERO</v>
          </cell>
          <cell r="M7453" t="str">
            <v>3_DICIEMBRE_2025</v>
          </cell>
          <cell r="N7453" t="str">
            <v>237812. Vigilancia de la Salud AmbientalVigilancia de la Salud Ambiental4_CHAPINERO3_DICIEMBRE_2025</v>
          </cell>
          <cell r="O7453">
            <v>54270</v>
          </cell>
          <cell r="R7453">
            <v>5</v>
          </cell>
          <cell r="S7453">
            <v>271350</v>
          </cell>
        </row>
        <row r="7454">
          <cell r="E7454" t="str">
            <v>239912. Vigilancia de la Salud AmbientalVigilancia de la Salud Ambiental</v>
          </cell>
          <cell r="F7454" t="str">
            <v>Acciones de Fiscalización y Aseguramiento Sanitario</v>
          </cell>
          <cell r="G7454" t="str">
            <v>Línea Aire Ruido y Radiación Electromagnética</v>
          </cell>
          <cell r="H7454" t="str">
            <v>GSP</v>
          </cell>
          <cell r="I7454" t="str">
            <v>Establecimiento vigilado y controlado</v>
          </cell>
          <cell r="J7454" t="str">
            <v>VER SIVIGILA</v>
          </cell>
          <cell r="K7454" t="str">
            <v>VER SIVIGILA</v>
          </cell>
          <cell r="L7454" t="str">
            <v>4_CHAPINERO</v>
          </cell>
          <cell r="M7454" t="str">
            <v>3_DICIEMBRE_2025</v>
          </cell>
          <cell r="N7454" t="str">
            <v>239912. Vigilancia de la Salud AmbientalVigilancia de la Salud Ambiental4_CHAPINERO3_DICIEMBRE_2025</v>
          </cell>
          <cell r="O7454">
            <v>35979</v>
          </cell>
          <cell r="R7454">
            <v>112</v>
          </cell>
          <cell r="S7454">
            <v>4029648</v>
          </cell>
        </row>
        <row r="7455">
          <cell r="E7455" t="str">
            <v>240012. Vigilancia de la Salud AmbientalVigilancia de la Salud Ambiental</v>
          </cell>
          <cell r="F7455" t="str">
            <v>Educación para la Salud Pública - Vigilancia de la Salud Ambiental</v>
          </cell>
          <cell r="G7455" t="str">
            <v>Línea Aire Ruido y Radiación Electromagnética</v>
          </cell>
          <cell r="H7455" t="str">
            <v>GSP</v>
          </cell>
          <cell r="I7455" t="str">
            <v>Vigilancia epidemiológica ambiental</v>
          </cell>
          <cell r="J7455" t="str">
            <v>VER SIVIGILA</v>
          </cell>
          <cell r="K7455" t="str">
            <v>VER SIVIGILA</v>
          </cell>
          <cell r="L7455" t="str">
            <v>4_CHAPINERO</v>
          </cell>
          <cell r="M7455" t="str">
            <v>3_DICIEMBRE_2025</v>
          </cell>
          <cell r="N7455" t="str">
            <v>240012. Vigilancia de la Salud AmbientalVigilancia de la Salud Ambiental4_CHAPINERO3_DICIEMBRE_2025</v>
          </cell>
          <cell r="O7455">
            <v>0</v>
          </cell>
          <cell r="R7455">
            <v>0</v>
          </cell>
          <cell r="S7455">
            <v>0</v>
          </cell>
        </row>
        <row r="7456">
          <cell r="E7456" t="str">
            <v>240212. Vigilancia de la Salud AmbientalVigilancia de la Salud Ambiental</v>
          </cell>
          <cell r="F7456" t="str">
            <v>Vigilancia Epidemiológica de Efectos en Salud Asociados a Factores Ambientales</v>
          </cell>
          <cell r="G7456" t="str">
            <v>Línea Aire Ruido y Radiación Electromagnética</v>
          </cell>
          <cell r="H7456" t="str">
            <v>GSP</v>
          </cell>
          <cell r="I7456" t="str">
            <v>Vigilancia epidemiológica ambiental</v>
          </cell>
          <cell r="J7456" t="str">
            <v>VER SIVIGILA</v>
          </cell>
          <cell r="K7456" t="str">
            <v>VER SIVIGILA</v>
          </cell>
          <cell r="L7456" t="str">
            <v>4_CHAPINERO</v>
          </cell>
          <cell r="M7456" t="str">
            <v>3_DICIEMBRE_2025</v>
          </cell>
          <cell r="N7456" t="str">
            <v>240212. Vigilancia de la Salud AmbientalVigilancia de la Salud Ambiental4_CHAPINERO3_DICIEMBRE_2025</v>
          </cell>
          <cell r="O7456">
            <v>733248</v>
          </cell>
          <cell r="R7456">
            <v>3</v>
          </cell>
          <cell r="S7456">
            <v>2199744</v>
          </cell>
        </row>
        <row r="7457">
          <cell r="E7457" t="str">
            <v>240312. Vigilancia de la Salud AmbientalVigilancia de la Salud Ambiental</v>
          </cell>
          <cell r="F7457" t="str">
            <v>Acciones de Fiscalización y Aseguramiento Sanitario</v>
          </cell>
          <cell r="G7457" t="str">
            <v>Línea Aire Ruido y Radiación Electromagnética</v>
          </cell>
          <cell r="H7457" t="str">
            <v>GSP</v>
          </cell>
          <cell r="I7457" t="str">
            <v>Establecimiento vigilado y controlado</v>
          </cell>
          <cell r="J7457" t="str">
            <v>VER SIVIGILA</v>
          </cell>
          <cell r="K7457" t="str">
            <v>VER SIVIGILA</v>
          </cell>
          <cell r="L7457" t="str">
            <v>4_CHAPINERO</v>
          </cell>
          <cell r="M7457" t="str">
            <v>3_DICIEMBRE_2025</v>
          </cell>
          <cell r="N7457" t="str">
            <v>240312. Vigilancia de la Salud AmbientalVigilancia de la Salud Ambiental4_CHAPINERO3_DICIEMBRE_2025</v>
          </cell>
          <cell r="O7457">
            <v>244416</v>
          </cell>
          <cell r="R7457">
            <v>1</v>
          </cell>
          <cell r="S7457">
            <v>244416</v>
          </cell>
        </row>
        <row r="7458">
          <cell r="E7458" t="str">
            <v>240612. Vigilancia de la Salud AmbientalVigilancia de la Salud Ambiental</v>
          </cell>
          <cell r="F7458" t="str">
            <v>Vigilancia Epidemiológica de Efectos en Salud Asociados a Factores Ambientales</v>
          </cell>
          <cell r="G7458" t="str">
            <v>Línea Aire Ruido y Radiación Electromagnética</v>
          </cell>
          <cell r="H7458" t="str">
            <v>GSP</v>
          </cell>
          <cell r="I7458" t="str">
            <v>Vigilancia epidemiológica ambiental</v>
          </cell>
          <cell r="J7458" t="str">
            <v>VER SIVIGILA</v>
          </cell>
          <cell r="K7458" t="str">
            <v>VER SIVIGILA</v>
          </cell>
          <cell r="L7458" t="str">
            <v>4_CHAPINERO</v>
          </cell>
          <cell r="M7458" t="str">
            <v>3_DICIEMBRE_2025</v>
          </cell>
          <cell r="N7458" t="str">
            <v>240612. Vigilancia de la Salud AmbientalVigilancia de la Salud Ambiental4_CHAPINERO3_DICIEMBRE_2025</v>
          </cell>
          <cell r="O7458">
            <v>209040</v>
          </cell>
          <cell r="R7458">
            <v>7</v>
          </cell>
          <cell r="S7458">
            <v>1463280</v>
          </cell>
        </row>
        <row r="7459">
          <cell r="E7459" t="str">
            <v>247412. Vigilancia de la Salud AmbientalVigilancia de la Salud Ambiental</v>
          </cell>
          <cell r="F7459" t="str">
            <v>Gerencia para la Vigilancia de la Salud Ambiental</v>
          </cell>
          <cell r="G7459" t="str">
            <v>Línea Aire Ruido y Radiación Electromagnética</v>
          </cell>
          <cell r="H7459" t="str">
            <v>GSP</v>
          </cell>
          <cell r="I7459" t="str">
            <v>Gestión de vigilancia de la Salud Ambiental</v>
          </cell>
          <cell r="J7459" t="str">
            <v>VER SIVIGILA</v>
          </cell>
          <cell r="K7459" t="str">
            <v>VER SIVIGILA</v>
          </cell>
          <cell r="L7459" t="str">
            <v>4_CHAPINERO</v>
          </cell>
          <cell r="M7459" t="str">
            <v>3_DICIEMBRE_2025</v>
          </cell>
          <cell r="N7459" t="str">
            <v>247412. Vigilancia de la Salud AmbientalVigilancia de la Salud Ambiental4_CHAPINERO3_DICIEMBRE_2025</v>
          </cell>
          <cell r="O7459">
            <v>0</v>
          </cell>
          <cell r="R7459">
            <v>0</v>
          </cell>
          <cell r="S7459">
            <v>0</v>
          </cell>
        </row>
        <row r="7460">
          <cell r="E7460" t="str">
            <v>247612. Vigilancia de la Salud AmbientalVigilancia de la Salud Ambiental</v>
          </cell>
          <cell r="F7460" t="str">
            <v>Gerencia para la Vigilancia de la Salud Ambiental</v>
          </cell>
          <cell r="G7460" t="str">
            <v>Línea Aire Ruido y Radiación Electromagnética</v>
          </cell>
          <cell r="H7460" t="str">
            <v>GSP</v>
          </cell>
          <cell r="I7460" t="str">
            <v>Gestión de vigilancia de la Salud Ambiental</v>
          </cell>
          <cell r="J7460" t="str">
            <v>VER SIVIGILA</v>
          </cell>
          <cell r="K7460" t="str">
            <v>VER SIVIGILA</v>
          </cell>
          <cell r="L7460" t="str">
            <v>4_CHAPINERO</v>
          </cell>
          <cell r="M7460" t="str">
            <v>3_DICIEMBRE_2025</v>
          </cell>
          <cell r="N7460" t="str">
            <v>247612. Vigilancia de la Salud AmbientalVigilancia de la Salud Ambiental4_CHAPINERO3_DICIEMBRE_2025</v>
          </cell>
          <cell r="O7460">
            <v>356976</v>
          </cell>
          <cell r="R7460">
            <v>2</v>
          </cell>
          <cell r="S7460">
            <v>713952</v>
          </cell>
        </row>
        <row r="7461">
          <cell r="E7461" t="str">
            <v>8512. Vigilancia de la Salud AmbientalVigilancia de la Salud Ambiental</v>
          </cell>
          <cell r="F7461" t="str">
            <v>Acciones de Fiscalización y Aseguramiento Sanitario</v>
          </cell>
          <cell r="G7461" t="str">
            <v>Línea Alimentos Sanos y Seguros</v>
          </cell>
          <cell r="H7461" t="str">
            <v>GSP</v>
          </cell>
          <cell r="I7461" t="str">
            <v>Establecimiento vigilado y controlado</v>
          </cell>
          <cell r="J7461" t="str">
            <v>VER SIVIGILA</v>
          </cell>
          <cell r="K7461" t="str">
            <v>VER SIVIGILA</v>
          </cell>
          <cell r="L7461" t="str">
            <v>4_CHAPINERO</v>
          </cell>
          <cell r="M7461" t="str">
            <v>3_DICIEMBRE_2025</v>
          </cell>
          <cell r="N7461" t="str">
            <v>8512. Vigilancia de la Salud AmbientalVigilancia de la Salud Ambiental4_CHAPINERO3_DICIEMBRE_2025</v>
          </cell>
          <cell r="O7461">
            <v>471144</v>
          </cell>
          <cell r="R7461">
            <v>14</v>
          </cell>
          <cell r="S7461">
            <v>6596016</v>
          </cell>
        </row>
        <row r="7462">
          <cell r="E7462" t="str">
            <v>8712. Vigilancia de la Salud AmbientalVigilancia de la Salud Ambiental</v>
          </cell>
          <cell r="F7462" t="str">
            <v>Acciones de Fiscalización y Aseguramiento Sanitario</v>
          </cell>
          <cell r="G7462" t="str">
            <v>Línea Alimentos Sanos y Seguros</v>
          </cell>
          <cell r="H7462" t="str">
            <v>GSP</v>
          </cell>
          <cell r="I7462" t="str">
            <v>Establecimiento vigilado y controlado</v>
          </cell>
          <cell r="J7462" t="str">
            <v>VER SIVIGILA</v>
          </cell>
          <cell r="K7462" t="str">
            <v>VER SIVIGILA</v>
          </cell>
          <cell r="L7462" t="str">
            <v>4_CHAPINERO</v>
          </cell>
          <cell r="M7462" t="str">
            <v>3_DICIEMBRE_2025</v>
          </cell>
          <cell r="N7462" t="str">
            <v>8712. Vigilancia de la Salud AmbientalVigilancia de la Salud Ambiental4_CHAPINERO3_DICIEMBRE_2025</v>
          </cell>
          <cell r="O7462">
            <v>71958</v>
          </cell>
          <cell r="R7462">
            <v>21</v>
          </cell>
          <cell r="S7462">
            <v>1511118</v>
          </cell>
        </row>
        <row r="7463">
          <cell r="E7463" t="str">
            <v>8912. Vigilancia de la Salud AmbientalVigilancia de la Salud Ambiental</v>
          </cell>
          <cell r="F7463" t="str">
            <v>Acciones de Fiscalización y Aseguramiento Sanitario</v>
          </cell>
          <cell r="G7463" t="str">
            <v>Línea Alimentos Sanos y Seguros</v>
          </cell>
          <cell r="H7463" t="str">
            <v>GSP</v>
          </cell>
          <cell r="I7463" t="str">
            <v>Establecimiento vigilado y controlado</v>
          </cell>
          <cell r="J7463" t="str">
            <v>VER SIVIGILA</v>
          </cell>
          <cell r="K7463" t="str">
            <v>VER SIVIGILA</v>
          </cell>
          <cell r="L7463" t="str">
            <v>4_CHAPINERO</v>
          </cell>
          <cell r="M7463" t="str">
            <v>3_DICIEMBRE_2025</v>
          </cell>
          <cell r="N7463" t="str">
            <v>8912. Vigilancia de la Salud AmbientalVigilancia de la Salud Ambiental4_CHAPINERO3_DICIEMBRE_2025</v>
          </cell>
          <cell r="O7463">
            <v>91656</v>
          </cell>
          <cell r="R7463">
            <v>9</v>
          </cell>
          <cell r="S7463">
            <v>824904</v>
          </cell>
        </row>
        <row r="7464">
          <cell r="E7464" t="str">
            <v>9012. Vigilancia de la Salud AmbientalVigilancia de la Salud Ambiental</v>
          </cell>
          <cell r="F7464" t="str">
            <v>Acciones de Fiscalización y Aseguramiento Sanitario</v>
          </cell>
          <cell r="G7464" t="str">
            <v>Línea Alimentos Sanos y Seguros</v>
          </cell>
          <cell r="H7464" t="str">
            <v>GSP</v>
          </cell>
          <cell r="I7464" t="str">
            <v>Establecimiento vigilado y controlado</v>
          </cell>
          <cell r="J7464" t="str">
            <v>VER SIVIGILA</v>
          </cell>
          <cell r="K7464" t="str">
            <v>VER SIVIGILA</v>
          </cell>
          <cell r="L7464" t="str">
            <v>4_CHAPINERO</v>
          </cell>
          <cell r="M7464" t="str">
            <v>3_DICIEMBRE_2025</v>
          </cell>
          <cell r="N7464" t="str">
            <v>9012. Vigilancia de la Salud AmbientalVigilancia de la Salud Ambiental4_CHAPINERO3_DICIEMBRE_2025</v>
          </cell>
          <cell r="O7464">
            <v>71958</v>
          </cell>
          <cell r="R7464">
            <v>33</v>
          </cell>
          <cell r="S7464">
            <v>2374614</v>
          </cell>
        </row>
        <row r="7465">
          <cell r="E7465" t="str">
            <v>9312. Vigilancia de la Salud AmbientalVigilancia de la Salud Ambiental</v>
          </cell>
          <cell r="F7465" t="str">
            <v>Acciones de Fiscalización y Aseguramiento Sanitario</v>
          </cell>
          <cell r="G7465" t="str">
            <v>Línea Alimentos Sanos y Seguros</v>
          </cell>
          <cell r="H7465" t="str">
            <v>GSP</v>
          </cell>
          <cell r="I7465" t="str">
            <v>Establecimiento vigilado y controlado</v>
          </cell>
          <cell r="J7465" t="str">
            <v>VER SIVIGILA</v>
          </cell>
          <cell r="K7465" t="str">
            <v>VER SIVIGILA</v>
          </cell>
          <cell r="L7465" t="str">
            <v>4_CHAPINERO</v>
          </cell>
          <cell r="M7465" t="str">
            <v>3_DICIEMBRE_2025</v>
          </cell>
          <cell r="N7465" t="str">
            <v>9312. Vigilancia de la Salud AmbientalVigilancia de la Salud Ambiental4_CHAPINERO3_DICIEMBRE_2025</v>
          </cell>
          <cell r="O7465">
            <v>0</v>
          </cell>
          <cell r="R7465">
            <v>0</v>
          </cell>
          <cell r="S7465">
            <v>0</v>
          </cell>
        </row>
        <row r="7466">
          <cell r="E7466" t="str">
            <v>9412. Vigilancia de la Salud AmbientalVigilancia de la Salud Ambiental</v>
          </cell>
          <cell r="F7466" t="str">
            <v>Acciones de Fiscalización y Aseguramiento Sanitario</v>
          </cell>
          <cell r="G7466" t="str">
            <v>Línea Alimentos Sanos y Seguros</v>
          </cell>
          <cell r="H7466" t="str">
            <v>GSP</v>
          </cell>
          <cell r="I7466" t="str">
            <v>Establecimiento vigilado y controlado</v>
          </cell>
          <cell r="J7466" t="str">
            <v>VER SIVIGILA</v>
          </cell>
          <cell r="K7466" t="str">
            <v>VER SIVIGILA</v>
          </cell>
          <cell r="L7466" t="str">
            <v>4_CHAPINERO</v>
          </cell>
          <cell r="M7466" t="str">
            <v>3_DICIEMBRE_2025</v>
          </cell>
          <cell r="N7466" t="str">
            <v>9412. Vigilancia de la Salud AmbientalVigilancia de la Salud Ambiental4_CHAPINERO3_DICIEMBRE_2025</v>
          </cell>
          <cell r="O7466">
            <v>163614</v>
          </cell>
          <cell r="R7466">
            <v>1</v>
          </cell>
          <cell r="S7466">
            <v>163614</v>
          </cell>
        </row>
        <row r="7467">
          <cell r="E7467" t="str">
            <v>9712. Vigilancia de la Salud AmbientalVigilancia de la Salud Ambiental</v>
          </cell>
          <cell r="F7467" t="str">
            <v>Acciones de Fiscalización y Aseguramiento Sanitario</v>
          </cell>
          <cell r="G7467" t="str">
            <v>Línea Alimentos Sanos y Seguros</v>
          </cell>
          <cell r="H7467" t="str">
            <v>GSP</v>
          </cell>
          <cell r="I7467" t="str">
            <v>Establecimiento vigilado y controlado</v>
          </cell>
          <cell r="J7467" t="str">
            <v>VER SIVIGILA</v>
          </cell>
          <cell r="K7467" t="str">
            <v>VER SIVIGILA</v>
          </cell>
          <cell r="L7467" t="str">
            <v>4_CHAPINERO</v>
          </cell>
          <cell r="M7467" t="str">
            <v>3_DICIEMBRE_2025</v>
          </cell>
          <cell r="N7467" t="str">
            <v>9712. Vigilancia de la Salud AmbientalVigilancia de la Salud Ambiental4_CHAPINERO3_DICIEMBRE_2025</v>
          </cell>
          <cell r="O7467">
            <v>71958</v>
          </cell>
          <cell r="R7467">
            <v>35</v>
          </cell>
          <cell r="S7467">
            <v>2518530</v>
          </cell>
        </row>
        <row r="7468">
          <cell r="E7468" t="str">
            <v>9912. Vigilancia de la Salud AmbientalVigilancia de la Salud Ambiental</v>
          </cell>
          <cell r="F7468" t="str">
            <v>Acciones de Fiscalización y Aseguramiento Sanitario</v>
          </cell>
          <cell r="G7468" t="str">
            <v>Línea Alimentos Sanos y Seguros</v>
          </cell>
          <cell r="H7468" t="str">
            <v>GSP</v>
          </cell>
          <cell r="I7468" t="str">
            <v>Establecimiento vigilado y controlado</v>
          </cell>
          <cell r="J7468" t="str">
            <v>VER SIVIGILA</v>
          </cell>
          <cell r="K7468" t="str">
            <v>VER SIVIGILA</v>
          </cell>
          <cell r="L7468" t="str">
            <v>4_CHAPINERO</v>
          </cell>
          <cell r="M7468" t="str">
            <v>3_DICIEMBRE_2025</v>
          </cell>
          <cell r="N7468" t="str">
            <v>9912. Vigilancia de la Salud AmbientalVigilancia de la Salud Ambiental4_CHAPINERO3_DICIEMBRE_2025</v>
          </cell>
          <cell r="O7468">
            <v>545380</v>
          </cell>
          <cell r="R7468">
            <v>4</v>
          </cell>
          <cell r="S7468">
            <v>2181520</v>
          </cell>
        </row>
        <row r="7469">
          <cell r="E7469" t="str">
            <v>10412. Vigilancia de la Salud AmbientalVigilancia de la Salud Ambiental</v>
          </cell>
          <cell r="F7469" t="str">
            <v>Acciones de Fiscalización y Aseguramiento Sanitario</v>
          </cell>
          <cell r="G7469" t="str">
            <v>Línea Alimentos Sanos y Seguros</v>
          </cell>
          <cell r="H7469" t="str">
            <v>GSP</v>
          </cell>
          <cell r="I7469" t="str">
            <v>Establecimiento vigilado y controlado</v>
          </cell>
          <cell r="J7469" t="str">
            <v>VER SIVIGILA</v>
          </cell>
          <cell r="K7469" t="str">
            <v>VER SIVIGILA</v>
          </cell>
          <cell r="L7469" t="str">
            <v>4_CHAPINERO</v>
          </cell>
          <cell r="M7469" t="str">
            <v>3_DICIEMBRE_2025</v>
          </cell>
          <cell r="N7469" t="str">
            <v>10412. Vigilancia de la Salud AmbientalVigilancia de la Salud Ambiental4_CHAPINERO3_DICIEMBRE_2025</v>
          </cell>
          <cell r="O7469">
            <v>91656</v>
          </cell>
          <cell r="R7469">
            <v>125</v>
          </cell>
          <cell r="S7469">
            <v>11457000</v>
          </cell>
        </row>
        <row r="7470">
          <cell r="E7470" t="str">
            <v>111612. Vigilancia de la Salud AmbientalVigilancia de la Salud Ambiental</v>
          </cell>
          <cell r="F7470" t="str">
            <v>Acciones de Fiscalización y Aseguramiento Sanitario</v>
          </cell>
          <cell r="G7470" t="str">
            <v>Línea Alimentos Sanos y Seguros</v>
          </cell>
          <cell r="H7470" t="str">
            <v>GSP</v>
          </cell>
          <cell r="I7470" t="str">
            <v>Establecimiento vigilado y controlado</v>
          </cell>
          <cell r="J7470" t="str">
            <v>VER SIVIGILA</v>
          </cell>
          <cell r="K7470" t="str">
            <v>VER SIVIGILA</v>
          </cell>
          <cell r="L7470" t="str">
            <v>4_CHAPINERO</v>
          </cell>
          <cell r="M7470" t="str">
            <v>3_DICIEMBRE_2025</v>
          </cell>
          <cell r="N7470" t="str">
            <v>111612. Vigilancia de la Salud AmbientalVigilancia de la Salud Ambiental4_CHAPINERO3_DICIEMBRE_2025</v>
          </cell>
          <cell r="O7470">
            <v>462568</v>
          </cell>
          <cell r="R7470">
            <v>8</v>
          </cell>
          <cell r="S7470">
            <v>3700544</v>
          </cell>
        </row>
        <row r="7471">
          <cell r="E7471" t="str">
            <v>124812. Vigilancia de la Salud AmbientalVigilancia de la Salud Ambiental</v>
          </cell>
          <cell r="F7471" t="str">
            <v>Acciones de Fiscalización y Aseguramiento Sanitario</v>
          </cell>
          <cell r="G7471" t="str">
            <v>Línea Alimentos Sanos y Seguros</v>
          </cell>
          <cell r="H7471" t="str">
            <v>GSP</v>
          </cell>
          <cell r="I7471" t="str">
            <v>Establecimiento vigilado y controlado</v>
          </cell>
          <cell r="J7471" t="str">
            <v>VER SIVIGILA</v>
          </cell>
          <cell r="K7471" t="str">
            <v>VER SIVIGILA</v>
          </cell>
          <cell r="L7471" t="str">
            <v>4_CHAPINERO</v>
          </cell>
          <cell r="M7471" t="str">
            <v>3_DICIEMBRE_2025</v>
          </cell>
          <cell r="N7471" t="str">
            <v>124812. Vigilancia de la Salud AmbientalVigilancia de la Salud Ambiental4_CHAPINERO3_DICIEMBRE_2025</v>
          </cell>
          <cell r="O7471">
            <v>91656</v>
          </cell>
          <cell r="R7471">
            <v>6</v>
          </cell>
          <cell r="S7471">
            <v>549936</v>
          </cell>
        </row>
        <row r="7472">
          <cell r="E7472" t="str">
            <v>125012. Vigilancia de la Salud AmbientalVigilancia de la Salud Ambiental</v>
          </cell>
          <cell r="F7472" t="str">
            <v>Acciones de Fiscalización y Aseguramiento Sanitario</v>
          </cell>
          <cell r="G7472" t="str">
            <v>Línea Alimentos Sanos y Seguros</v>
          </cell>
          <cell r="H7472" t="str">
            <v>GSP</v>
          </cell>
          <cell r="I7472" t="str">
            <v>Establecimiento vigilado y controlado</v>
          </cell>
          <cell r="J7472" t="str">
            <v>VER SIVIGILA</v>
          </cell>
          <cell r="K7472" t="str">
            <v>VER SIVIGILA</v>
          </cell>
          <cell r="L7472" t="str">
            <v>4_CHAPINERO</v>
          </cell>
          <cell r="M7472" t="str">
            <v>3_DICIEMBRE_2025</v>
          </cell>
          <cell r="N7472" t="str">
            <v>125012. Vigilancia de la Salud AmbientalVigilancia de la Salud Ambiental4_CHAPINERO3_DICIEMBRE_2025</v>
          </cell>
          <cell r="O7472">
            <v>431748</v>
          </cell>
          <cell r="R7472">
            <v>1</v>
          </cell>
          <cell r="S7472">
            <v>431748</v>
          </cell>
        </row>
        <row r="7473">
          <cell r="E7473" t="str">
            <v>178012. Vigilancia de la Salud AmbientalVigilancia de la Salud Ambiental</v>
          </cell>
          <cell r="F7473" t="str">
            <v>Acciones de Fiscalización y Aseguramiento Sanitario</v>
          </cell>
          <cell r="G7473" t="str">
            <v>Línea Alimentos Sanos y Seguros</v>
          </cell>
          <cell r="H7473" t="str">
            <v>GSP</v>
          </cell>
          <cell r="I7473" t="str">
            <v>Establecimiento vigilado y controlado</v>
          </cell>
          <cell r="J7473" t="str">
            <v>VER SIVIGILA</v>
          </cell>
          <cell r="K7473" t="str">
            <v>VER SIVIGILA</v>
          </cell>
          <cell r="L7473" t="str">
            <v>4_CHAPINERO</v>
          </cell>
          <cell r="M7473" t="str">
            <v>3_DICIEMBRE_2025</v>
          </cell>
          <cell r="N7473" t="str">
            <v>178012. Vigilancia de la Salud AmbientalVigilancia de la Salud Ambiental4_CHAPINERO3_DICIEMBRE_2025</v>
          </cell>
          <cell r="O7473">
            <v>0</v>
          </cell>
          <cell r="R7473">
            <v>0</v>
          </cell>
          <cell r="S7473">
            <v>0</v>
          </cell>
        </row>
        <row r="7474">
          <cell r="E7474" t="str">
            <v>186412. Vigilancia de la Salud AmbientalVigilancia de la Salud Ambiental</v>
          </cell>
          <cell r="F7474" t="str">
            <v>Educación para la Salud Pública - Vigilancia de la Salud Ambiental</v>
          </cell>
          <cell r="G7474" t="str">
            <v>Línea Alimentos Sanos y Seguros</v>
          </cell>
          <cell r="H7474" t="str">
            <v>GSP</v>
          </cell>
          <cell r="I7474" t="str">
            <v>Fortalecimiento de capacidades</v>
          </cell>
          <cell r="J7474" t="str">
            <v>VER SIVIGILA</v>
          </cell>
          <cell r="K7474" t="str">
            <v>VER SIVIGILA</v>
          </cell>
          <cell r="L7474" t="str">
            <v>4_CHAPINERO</v>
          </cell>
          <cell r="M7474" t="str">
            <v>3_DICIEMBRE_2025</v>
          </cell>
          <cell r="N7474" t="str">
            <v>186412. Vigilancia de la Salud AmbientalVigilancia de la Salud Ambiental4_CHAPINERO3_DICIEMBRE_2025</v>
          </cell>
          <cell r="O7474">
            <v>91656</v>
          </cell>
          <cell r="R7474">
            <v>3</v>
          </cell>
          <cell r="S7474">
            <v>274968</v>
          </cell>
        </row>
        <row r="7475">
          <cell r="E7475" t="str">
            <v>194612. Vigilancia de la Salud AmbientalVigilancia de la Salud Ambiental</v>
          </cell>
          <cell r="F7475" t="str">
            <v>Acciones de Fiscalización y Aseguramiento Sanitario</v>
          </cell>
          <cell r="G7475" t="str">
            <v>Línea Alimentos Sanos y Seguros</v>
          </cell>
          <cell r="H7475" t="str">
            <v>GSP</v>
          </cell>
          <cell r="I7475" t="str">
            <v>Establecimiento vigilado y controlado</v>
          </cell>
          <cell r="J7475" t="str">
            <v>VER SIVIGILA</v>
          </cell>
          <cell r="K7475" t="str">
            <v>VER SIVIGILA</v>
          </cell>
          <cell r="L7475" t="str">
            <v>4_CHAPINERO</v>
          </cell>
          <cell r="M7475" t="str">
            <v>3_DICIEMBRE_2025</v>
          </cell>
          <cell r="N7475" t="str">
            <v>194612. Vigilancia de la Salud AmbientalVigilancia de la Salud Ambiental4_CHAPINERO3_DICIEMBRE_2025</v>
          </cell>
          <cell r="O7475">
            <v>163614</v>
          </cell>
          <cell r="R7475">
            <v>12</v>
          </cell>
          <cell r="S7475">
            <v>1963368</v>
          </cell>
        </row>
        <row r="7476">
          <cell r="E7476" t="str">
            <v>201612. Vigilancia de la Salud AmbientalVigilancia de la Salud Ambiental</v>
          </cell>
          <cell r="F7476" t="str">
            <v>Acciones de Fiscalización y Aseguramiento Sanitario</v>
          </cell>
          <cell r="G7476" t="str">
            <v>Línea Alimentos Sanos y Seguros</v>
          </cell>
          <cell r="H7476" t="str">
            <v>GSP</v>
          </cell>
          <cell r="I7476" t="str">
            <v>Establecimiento vigilado y controlado</v>
          </cell>
          <cell r="J7476" t="str">
            <v>VER SIVIGILA</v>
          </cell>
          <cell r="K7476" t="str">
            <v>VER SIVIGILA</v>
          </cell>
          <cell r="L7476" t="str">
            <v>4_CHAPINERO</v>
          </cell>
          <cell r="M7476" t="str">
            <v>3_DICIEMBRE_2025</v>
          </cell>
          <cell r="N7476" t="str">
            <v>201612. Vigilancia de la Salud AmbientalVigilancia de la Salud Ambiental4_CHAPINERO3_DICIEMBRE_2025</v>
          </cell>
          <cell r="O7476">
            <v>30552</v>
          </cell>
          <cell r="R7476">
            <v>3</v>
          </cell>
          <cell r="S7476">
            <v>91656</v>
          </cell>
        </row>
        <row r="7477">
          <cell r="E7477" t="str">
            <v>2812. Vigilancia de la Salud AmbientalVigilancia de la Salud Ambiental</v>
          </cell>
          <cell r="F7477" t="str">
            <v>Acciones de Fiscalización y Aseguramiento Sanitario</v>
          </cell>
          <cell r="G7477" t="str">
            <v>Línea Calidad de Agua y Saneamiento básico</v>
          </cell>
          <cell r="H7477" t="str">
            <v>GSP</v>
          </cell>
          <cell r="I7477" t="str">
            <v>Establecimiento vigilado y controlado</v>
          </cell>
          <cell r="J7477" t="str">
            <v>VER SIVIGILA</v>
          </cell>
          <cell r="K7477" t="str">
            <v>VER SIVIGILA</v>
          </cell>
          <cell r="L7477" t="str">
            <v>4_CHAPINERO</v>
          </cell>
          <cell r="M7477" t="str">
            <v>3_DICIEMBRE_2025</v>
          </cell>
          <cell r="N7477" t="str">
            <v>2812. Vigilancia de la Salud AmbientalVigilancia de la Salud Ambiental4_CHAPINERO3_DICIEMBRE_2025</v>
          </cell>
          <cell r="O7477">
            <v>71958</v>
          </cell>
          <cell r="R7477">
            <v>1</v>
          </cell>
          <cell r="S7477">
            <v>71958</v>
          </cell>
        </row>
        <row r="7478">
          <cell r="E7478" t="str">
            <v>3312. Vigilancia de la Salud AmbientalVigilancia de la Salud Ambiental</v>
          </cell>
          <cell r="F7478" t="str">
            <v>Acciones de Fiscalización y Aseguramiento Sanitario</v>
          </cell>
          <cell r="G7478" t="str">
            <v>Línea Calidad de Agua y Saneamiento básico</v>
          </cell>
          <cell r="H7478" t="str">
            <v>GSP</v>
          </cell>
          <cell r="I7478" t="str">
            <v>Establecimiento vigilado y controlado</v>
          </cell>
          <cell r="J7478" t="str">
            <v>VER SIVIGILA</v>
          </cell>
          <cell r="K7478" t="str">
            <v>VER SIVIGILA</v>
          </cell>
          <cell r="L7478" t="str">
            <v>4_CHAPINERO</v>
          </cell>
          <cell r="M7478" t="str">
            <v>3_DICIEMBRE_2025</v>
          </cell>
          <cell r="N7478" t="str">
            <v>3312. Vigilancia de la Salud AmbientalVigilancia de la Salud Ambiental4_CHAPINERO3_DICIEMBRE_2025</v>
          </cell>
          <cell r="O7478">
            <v>152760</v>
          </cell>
          <cell r="R7478">
            <v>13</v>
          </cell>
          <cell r="S7478">
            <v>1985880</v>
          </cell>
        </row>
        <row r="7479">
          <cell r="E7479" t="str">
            <v>4112. Vigilancia de la Salud AmbientalVigilancia de la Salud Ambiental</v>
          </cell>
          <cell r="F7479" t="str">
            <v>Acciones de Fiscalización y Aseguramiento Sanitario</v>
          </cell>
          <cell r="G7479" t="str">
            <v>Línea Calidad de Agua y Saneamiento básico</v>
          </cell>
          <cell r="H7479" t="str">
            <v>GSP</v>
          </cell>
          <cell r="I7479" t="str">
            <v>Establecimiento vigilado y controlado</v>
          </cell>
          <cell r="J7479" t="str">
            <v>VER SIVIGILA</v>
          </cell>
          <cell r="K7479" t="str">
            <v>VER SIVIGILA</v>
          </cell>
          <cell r="L7479" t="str">
            <v>4_CHAPINERO</v>
          </cell>
          <cell r="M7479" t="str">
            <v>3_DICIEMBRE_2025</v>
          </cell>
          <cell r="N7479" t="str">
            <v>4112. Vigilancia de la Salud AmbientalVigilancia de la Salud Ambiental4_CHAPINERO3_DICIEMBRE_2025</v>
          </cell>
          <cell r="O7479">
            <v>91656</v>
          </cell>
          <cell r="R7479">
            <v>4</v>
          </cell>
          <cell r="S7479">
            <v>366624</v>
          </cell>
        </row>
        <row r="7480">
          <cell r="E7480" t="str">
            <v>4612. Vigilancia de la Salud AmbientalVigilancia de la Salud Ambiental</v>
          </cell>
          <cell r="F7480" t="str">
            <v>Acciones de Fiscalización y Aseguramiento Sanitario</v>
          </cell>
          <cell r="G7480" t="str">
            <v>Línea Calidad de Agua y Saneamiento básico</v>
          </cell>
          <cell r="H7480" t="str">
            <v>GSP</v>
          </cell>
          <cell r="I7480" t="str">
            <v>Establecimiento vigilado y controlado</v>
          </cell>
          <cell r="J7480" t="str">
            <v>VER SIVIGILA</v>
          </cell>
          <cell r="K7480" t="str">
            <v>VER SIVIGILA</v>
          </cell>
          <cell r="L7480" t="str">
            <v>4_CHAPINERO</v>
          </cell>
          <cell r="M7480" t="str">
            <v>3_DICIEMBRE_2025</v>
          </cell>
          <cell r="N7480" t="str">
            <v>4612. Vigilancia de la Salud AmbientalVigilancia de la Salud Ambiental4_CHAPINERO3_DICIEMBRE_2025</v>
          </cell>
          <cell r="O7480">
            <v>122208</v>
          </cell>
          <cell r="R7480">
            <v>13</v>
          </cell>
          <cell r="S7480">
            <v>1588704</v>
          </cell>
        </row>
        <row r="7481">
          <cell r="E7481" t="str">
            <v>6312. Vigilancia de la Salud AmbientalVigilancia de la Salud Ambiental</v>
          </cell>
          <cell r="F7481" t="str">
            <v>Intervenciones en Viviendas</v>
          </cell>
          <cell r="G7481" t="str">
            <v>Línea Calidad de Agua y Saneamiento básico</v>
          </cell>
          <cell r="H7481" t="str">
            <v>GSP</v>
          </cell>
          <cell r="I7481" t="str">
            <v>Inspección en Viviendas</v>
          </cell>
          <cell r="J7481" t="str">
            <v>VER SIVIGILA</v>
          </cell>
          <cell r="K7481" t="str">
            <v>VER SIVIGILA</v>
          </cell>
          <cell r="L7481" t="str">
            <v>4_CHAPINERO</v>
          </cell>
          <cell r="M7481" t="str">
            <v>3_DICIEMBRE_2025</v>
          </cell>
          <cell r="N7481" t="str">
            <v>6312. Vigilancia de la Salud AmbientalVigilancia de la Salud Ambiental4_CHAPINERO3_DICIEMBRE_2025</v>
          </cell>
          <cell r="O7481">
            <v>71958</v>
          </cell>
          <cell r="R7481">
            <v>2</v>
          </cell>
          <cell r="S7481">
            <v>143916</v>
          </cell>
        </row>
        <row r="7482">
          <cell r="E7482" t="str">
            <v>100512. Vigilancia de la Salud AmbientalVigilancia de la Salud Ambiental</v>
          </cell>
          <cell r="F7482" t="str">
            <v>Acciones de Fiscalización y Aseguramiento Sanitario</v>
          </cell>
          <cell r="G7482" t="str">
            <v>Línea Calidad de Agua y Saneamiento básico</v>
          </cell>
          <cell r="H7482" t="str">
            <v>GSP</v>
          </cell>
          <cell r="I7482" t="str">
            <v>Establecimiento vigilado y controlado</v>
          </cell>
          <cell r="J7482" t="str">
            <v>VER SIVIGILA</v>
          </cell>
          <cell r="K7482" t="str">
            <v>VER SIVIGILA</v>
          </cell>
          <cell r="L7482" t="str">
            <v>4_CHAPINERO</v>
          </cell>
          <cell r="M7482" t="str">
            <v>3_DICIEMBRE_2025</v>
          </cell>
          <cell r="N7482" t="str">
            <v>100512. Vigilancia de la Salud AmbientalVigilancia de la Salud Ambiental4_CHAPINERO3_DICIEMBRE_2025</v>
          </cell>
          <cell r="O7482">
            <v>91656</v>
          </cell>
          <cell r="R7482">
            <v>17</v>
          </cell>
          <cell r="S7482">
            <v>1558152</v>
          </cell>
        </row>
        <row r="7483">
          <cell r="E7483" t="str">
            <v>100712. Vigilancia de la Salud AmbientalVigilancia de la Salud Ambiental</v>
          </cell>
          <cell r="F7483" t="str">
            <v>Acciones de Fiscalización y Aseguramiento Sanitario</v>
          </cell>
          <cell r="G7483" t="str">
            <v>Línea Calidad de Agua y Saneamiento básico</v>
          </cell>
          <cell r="H7483" t="str">
            <v>GSP</v>
          </cell>
          <cell r="I7483" t="str">
            <v>Establecimiento vigilado y controlado</v>
          </cell>
          <cell r="J7483" t="str">
            <v>VER SIVIGILA</v>
          </cell>
          <cell r="K7483" t="str">
            <v>VER SIVIGILA</v>
          </cell>
          <cell r="L7483" t="str">
            <v>4_CHAPINERO</v>
          </cell>
          <cell r="M7483" t="str">
            <v>3_DICIEMBRE_2025</v>
          </cell>
          <cell r="N7483" t="str">
            <v>100712. Vigilancia de la Salud AmbientalVigilancia de la Salud Ambiental4_CHAPINERO3_DICIEMBRE_2025</v>
          </cell>
          <cell r="O7483">
            <v>244416</v>
          </cell>
          <cell r="R7483">
            <v>2</v>
          </cell>
          <cell r="S7483">
            <v>488832</v>
          </cell>
        </row>
        <row r="7484">
          <cell r="E7484" t="str">
            <v>128112. Vigilancia de la Salud AmbientalVigilancia de la Salud Ambiental</v>
          </cell>
          <cell r="F7484" t="str">
            <v>Acciones de Fiscalización y Aseguramiento Sanitario</v>
          </cell>
          <cell r="G7484" t="str">
            <v>Línea Calidad de Agua y Saneamiento básico</v>
          </cell>
          <cell r="H7484" t="str">
            <v>GSP</v>
          </cell>
          <cell r="I7484" t="str">
            <v>Establecimiento vigilado y controlado</v>
          </cell>
          <cell r="J7484" t="str">
            <v>VER SIVIGILA</v>
          </cell>
          <cell r="K7484" t="str">
            <v>VER SIVIGILA</v>
          </cell>
          <cell r="L7484" t="str">
            <v>4_CHAPINERO</v>
          </cell>
          <cell r="M7484" t="str">
            <v>3_DICIEMBRE_2025</v>
          </cell>
          <cell r="N7484" t="str">
            <v>128112. Vigilancia de la Salud AmbientalVigilancia de la Salud Ambiental4_CHAPINERO3_DICIEMBRE_2025</v>
          </cell>
          <cell r="O7484">
            <v>91656</v>
          </cell>
          <cell r="R7484">
            <v>1</v>
          </cell>
          <cell r="S7484">
            <v>91656</v>
          </cell>
        </row>
        <row r="7485">
          <cell r="E7485" t="str">
            <v>186812. Vigilancia de la Salud AmbientalVigilancia de la Salud Ambiental</v>
          </cell>
          <cell r="F7485" t="str">
            <v>Acciones de Fiscalización y Aseguramiento Sanitario</v>
          </cell>
          <cell r="G7485" t="str">
            <v>Línea Calidad de Agua y Saneamiento básico</v>
          </cell>
          <cell r="H7485" t="str">
            <v>GSP</v>
          </cell>
          <cell r="I7485" t="str">
            <v>Establecimiento vigilado y controlado</v>
          </cell>
          <cell r="J7485" t="str">
            <v>VER SIVIGILA</v>
          </cell>
          <cell r="K7485" t="str">
            <v>VER SIVIGILA</v>
          </cell>
          <cell r="L7485" t="str">
            <v>4_CHAPINERO</v>
          </cell>
          <cell r="M7485" t="str">
            <v>3_DICIEMBRE_2025</v>
          </cell>
          <cell r="N7485" t="str">
            <v>186812. Vigilancia de la Salud AmbientalVigilancia de la Salud Ambiental4_CHAPINERO3_DICIEMBRE_2025</v>
          </cell>
          <cell r="O7485">
            <v>0</v>
          </cell>
          <cell r="R7485">
            <v>0</v>
          </cell>
          <cell r="S7485">
            <v>0</v>
          </cell>
        </row>
        <row r="7486">
          <cell r="E7486" t="str">
            <v>191212. Vigilancia de la Salud AmbientalVigilancia de la Salud Ambiental</v>
          </cell>
          <cell r="F7486" t="str">
            <v>Acciones de Fiscalización y Aseguramiento Sanitario</v>
          </cell>
          <cell r="G7486" t="str">
            <v>Línea Calidad de Agua y Saneamiento básico</v>
          </cell>
          <cell r="H7486" t="str">
            <v>GSP</v>
          </cell>
          <cell r="I7486" t="str">
            <v>Vigilancia intensificada de la Salud Ambiental</v>
          </cell>
          <cell r="J7486" t="str">
            <v>VER SIVIGILA</v>
          </cell>
          <cell r="K7486" t="str">
            <v>VER SIVIGILA</v>
          </cell>
          <cell r="L7486" t="str">
            <v>4_CHAPINERO</v>
          </cell>
          <cell r="M7486" t="str">
            <v>3_DICIEMBRE_2025</v>
          </cell>
          <cell r="N7486" t="str">
            <v>191212. Vigilancia de la Salud AmbientalVigilancia de la Salud Ambiental4_CHAPINERO3_DICIEMBRE_2025</v>
          </cell>
          <cell r="O7486">
            <v>22486272</v>
          </cell>
          <cell r="R7486">
            <v>1</v>
          </cell>
          <cell r="S7486">
            <v>22486272</v>
          </cell>
        </row>
        <row r="7487">
          <cell r="E7487" t="str">
            <v>201812. Vigilancia de la Salud AmbientalVigilancia de la Salud Ambiental</v>
          </cell>
          <cell r="F7487" t="str">
            <v>Acciones de Fiscalización y Aseguramiento Sanitario</v>
          </cell>
          <cell r="G7487" t="str">
            <v>Línea Calidad de Agua y Saneamiento básico</v>
          </cell>
          <cell r="H7487" t="str">
            <v>GSP</v>
          </cell>
          <cell r="I7487" t="str">
            <v>Establecimiento vigilado y controlado</v>
          </cell>
          <cell r="J7487" t="str">
            <v>VER SIVIGILA</v>
          </cell>
          <cell r="K7487" t="str">
            <v>VER SIVIGILA</v>
          </cell>
          <cell r="L7487" t="str">
            <v>4_CHAPINERO</v>
          </cell>
          <cell r="M7487" t="str">
            <v>3_DICIEMBRE_2025</v>
          </cell>
          <cell r="N7487" t="str">
            <v>201812. Vigilancia de la Salud AmbientalVigilancia de la Salud Ambiental4_CHAPINERO3_DICIEMBRE_2025</v>
          </cell>
          <cell r="O7487">
            <v>47972</v>
          </cell>
          <cell r="R7487">
            <v>128</v>
          </cell>
          <cell r="S7487">
            <v>6140416</v>
          </cell>
        </row>
        <row r="7488">
          <cell r="E7488" t="str">
            <v>202012. Vigilancia de la Salud AmbientalVigilancia de la Salud Ambiental</v>
          </cell>
          <cell r="F7488" t="str">
            <v>Acciones de Fiscalización y Aseguramiento Sanitario</v>
          </cell>
          <cell r="G7488" t="str">
            <v>Línea Calidad de Agua y Saneamiento básico</v>
          </cell>
          <cell r="H7488" t="str">
            <v>GSP</v>
          </cell>
          <cell r="I7488" t="str">
            <v>Establecimiento vigilado y controlado</v>
          </cell>
          <cell r="J7488" t="str">
            <v>VER SIVIGILA</v>
          </cell>
          <cell r="K7488" t="str">
            <v>VER SIVIGILA</v>
          </cell>
          <cell r="L7488" t="str">
            <v>4_CHAPINERO</v>
          </cell>
          <cell r="M7488" t="str">
            <v>3_DICIEMBRE_2025</v>
          </cell>
          <cell r="N7488" t="str">
            <v>202012. Vigilancia de la Salud AmbientalVigilancia de la Salud Ambiental4_CHAPINERO3_DICIEMBRE_2025</v>
          </cell>
          <cell r="O7488">
            <v>163614</v>
          </cell>
          <cell r="R7488">
            <v>2</v>
          </cell>
          <cell r="S7488">
            <v>327228</v>
          </cell>
        </row>
        <row r="7489">
          <cell r="E7489" t="str">
            <v>202112. Vigilancia de la Salud AmbientalVigilancia de la Salud Ambiental</v>
          </cell>
          <cell r="F7489" t="str">
            <v>Acciones de Fiscalización y Aseguramiento Sanitario</v>
          </cell>
          <cell r="G7489" t="str">
            <v>Línea Calidad de Agua y Saneamiento básico</v>
          </cell>
          <cell r="H7489" t="str">
            <v>GSP</v>
          </cell>
          <cell r="I7489" t="str">
            <v>Establecimiento vigilado y controlado</v>
          </cell>
          <cell r="J7489" t="str">
            <v>VER SIVIGILA</v>
          </cell>
          <cell r="K7489" t="str">
            <v>VER SIVIGILA</v>
          </cell>
          <cell r="L7489" t="str">
            <v>4_CHAPINERO</v>
          </cell>
          <cell r="M7489" t="str">
            <v>3_DICIEMBRE_2025</v>
          </cell>
          <cell r="N7489" t="str">
            <v>202112. Vigilancia de la Salud AmbientalVigilancia de la Salud Ambiental4_CHAPINERO3_DICIEMBRE_2025</v>
          </cell>
          <cell r="O7489">
            <v>305520</v>
          </cell>
          <cell r="R7489">
            <v>10</v>
          </cell>
          <cell r="S7489">
            <v>3055200</v>
          </cell>
        </row>
        <row r="7490">
          <cell r="E7490" t="str">
            <v>202212. Vigilancia de la Salud AmbientalVigilancia de la Salud Ambiental</v>
          </cell>
          <cell r="F7490" t="str">
            <v>Acciones de Fiscalización y Aseguramiento Sanitario</v>
          </cell>
          <cell r="G7490" t="str">
            <v>Línea Calidad de Agua y Saneamiento básico</v>
          </cell>
          <cell r="H7490" t="str">
            <v>GSP</v>
          </cell>
          <cell r="I7490" t="str">
            <v>Establecimiento vigilado y controlado</v>
          </cell>
          <cell r="J7490" t="str">
            <v>VER SIVIGILA</v>
          </cell>
          <cell r="K7490" t="str">
            <v>VER SIVIGILA</v>
          </cell>
          <cell r="L7490" t="str">
            <v>4_CHAPINERO</v>
          </cell>
          <cell r="M7490" t="str">
            <v>3_DICIEMBRE_2025</v>
          </cell>
          <cell r="N7490" t="str">
            <v>202212. Vigilancia de la Salud AmbientalVigilancia de la Salud Ambiental4_CHAPINERO3_DICIEMBRE_2025</v>
          </cell>
          <cell r="O7490">
            <v>0</v>
          </cell>
          <cell r="R7490">
            <v>0</v>
          </cell>
          <cell r="S7490">
            <v>0</v>
          </cell>
        </row>
        <row r="7491">
          <cell r="E7491" t="str">
            <v>202312. Vigilancia de la Salud AmbientalVigilancia de la Salud Ambiental</v>
          </cell>
          <cell r="F7491" t="str">
            <v>Acciones de Fiscalización y Aseguramiento Sanitario</v>
          </cell>
          <cell r="G7491" t="str">
            <v>Línea Calidad de Agua y Saneamiento básico</v>
          </cell>
          <cell r="H7491" t="str">
            <v>GSP</v>
          </cell>
          <cell r="I7491" t="str">
            <v>Establecimiento vigilado y controlado</v>
          </cell>
          <cell r="J7491" t="str">
            <v>VER SIVIGILA</v>
          </cell>
          <cell r="K7491" t="str">
            <v>VER SIVIGILA</v>
          </cell>
          <cell r="L7491" t="str">
            <v>4_CHAPINERO</v>
          </cell>
          <cell r="M7491" t="str">
            <v>3_DICIEMBRE_2025</v>
          </cell>
          <cell r="N7491" t="str">
            <v>202312. Vigilancia de la Salud AmbientalVigilancia de la Salud Ambiental4_CHAPINERO3_DICIEMBRE_2025</v>
          </cell>
          <cell r="O7491">
            <v>244416</v>
          </cell>
          <cell r="R7491">
            <v>2</v>
          </cell>
          <cell r="S7491">
            <v>488832</v>
          </cell>
        </row>
        <row r="7492">
          <cell r="E7492" t="str">
            <v>202512. Vigilancia de la Salud AmbientalVigilancia de la Salud Ambiental</v>
          </cell>
          <cell r="F7492" t="str">
            <v>Acciones de Fiscalización y Aseguramiento Sanitario</v>
          </cell>
          <cell r="G7492" t="str">
            <v>Línea Calidad de Agua y Saneamiento básico</v>
          </cell>
          <cell r="H7492" t="str">
            <v>GSP</v>
          </cell>
          <cell r="I7492" t="str">
            <v>Establecimiento vigilado y controlado</v>
          </cell>
          <cell r="J7492" t="str">
            <v>VER SIVIGILA</v>
          </cell>
          <cell r="K7492" t="str">
            <v>VER SIVIGILA</v>
          </cell>
          <cell r="L7492" t="str">
            <v>4_CHAPINERO</v>
          </cell>
          <cell r="M7492" t="str">
            <v>3_DICIEMBRE_2025</v>
          </cell>
          <cell r="N7492" t="str">
            <v>202512. Vigilancia de la Salud AmbientalVigilancia de la Salud Ambiental4_CHAPINERO3_DICIEMBRE_2025</v>
          </cell>
          <cell r="O7492">
            <v>0</v>
          </cell>
          <cell r="R7492">
            <v>0</v>
          </cell>
          <cell r="S7492">
            <v>0</v>
          </cell>
        </row>
        <row r="7493">
          <cell r="E7493" t="str">
            <v>202712. Vigilancia de la Salud AmbientalVigilancia de la Salud Ambiental</v>
          </cell>
          <cell r="F7493" t="str">
            <v>Acciones de Fiscalización y Aseguramiento Sanitario</v>
          </cell>
          <cell r="G7493" t="str">
            <v>Línea Calidad de Agua y Saneamiento básico</v>
          </cell>
          <cell r="H7493" t="str">
            <v>GSP</v>
          </cell>
          <cell r="I7493" t="str">
            <v>Establecimiento vigilado y controlado</v>
          </cell>
          <cell r="J7493" t="str">
            <v>VER SIVIGILA</v>
          </cell>
          <cell r="K7493" t="str">
            <v>VER SIVIGILA</v>
          </cell>
          <cell r="L7493" t="str">
            <v>4_CHAPINERO</v>
          </cell>
          <cell r="M7493" t="str">
            <v>3_DICIEMBRE_2025</v>
          </cell>
          <cell r="N7493" t="str">
            <v>202712. Vigilancia de la Salud AmbientalVigilancia de la Salud Ambiental4_CHAPINERO3_DICIEMBRE_2025</v>
          </cell>
          <cell r="O7493">
            <v>0</v>
          </cell>
          <cell r="R7493">
            <v>0</v>
          </cell>
          <cell r="S7493">
            <v>0</v>
          </cell>
        </row>
        <row r="7494">
          <cell r="E7494" t="str">
            <v>202812. Vigilancia de la Salud AmbientalVigilancia de la Salud Ambiental</v>
          </cell>
          <cell r="F7494" t="str">
            <v>Acciones de Fiscalización y Aseguramiento Sanitario</v>
          </cell>
          <cell r="G7494" t="str">
            <v>Línea Calidad de Agua y Saneamiento básico</v>
          </cell>
          <cell r="H7494" t="str">
            <v>GSP</v>
          </cell>
          <cell r="I7494" t="str">
            <v>Establecimiento vigilado y controlado</v>
          </cell>
          <cell r="J7494" t="str">
            <v>VER SIVIGILA</v>
          </cell>
          <cell r="K7494" t="str">
            <v>VER SIVIGILA</v>
          </cell>
          <cell r="L7494" t="str">
            <v>4_CHAPINERO</v>
          </cell>
          <cell r="M7494" t="str">
            <v>3_DICIEMBRE_2025</v>
          </cell>
          <cell r="N7494" t="str">
            <v>202812. Vigilancia de la Salud AmbientalVigilancia de la Salud Ambiental4_CHAPINERO3_DICIEMBRE_2025</v>
          </cell>
          <cell r="O7494">
            <v>91656</v>
          </cell>
          <cell r="R7494">
            <v>3</v>
          </cell>
          <cell r="S7494">
            <v>274968</v>
          </cell>
        </row>
        <row r="7495">
          <cell r="E7495" t="str">
            <v>215012. Vigilancia de la Salud AmbientalVigilancia de la Salud Ambiental</v>
          </cell>
          <cell r="F7495" t="str">
            <v>Acciones de Fiscalización y Aseguramiento Sanitario</v>
          </cell>
          <cell r="G7495" t="str">
            <v>Línea Calidad de Agua y Saneamiento básico</v>
          </cell>
          <cell r="H7495" t="str">
            <v>GSP</v>
          </cell>
          <cell r="I7495" t="str">
            <v>Establecimiento vigilado y controlado</v>
          </cell>
          <cell r="J7495" t="str">
            <v>VER SIVIGILA</v>
          </cell>
          <cell r="K7495" t="str">
            <v>VER SIVIGILA</v>
          </cell>
          <cell r="L7495" t="str">
            <v>4_CHAPINERO</v>
          </cell>
          <cell r="M7495" t="str">
            <v>3_DICIEMBRE_2025</v>
          </cell>
          <cell r="N7495" t="str">
            <v>215012. Vigilancia de la Salud AmbientalVigilancia de la Salud Ambiental4_CHAPINERO3_DICIEMBRE_2025</v>
          </cell>
          <cell r="O7495">
            <v>122208</v>
          </cell>
          <cell r="R7495">
            <v>3</v>
          </cell>
          <cell r="S7495">
            <v>366624</v>
          </cell>
        </row>
        <row r="7496">
          <cell r="E7496" t="str">
            <v>215212. Vigilancia de la Salud AmbientalVigilancia de la Salud Ambiental</v>
          </cell>
          <cell r="F7496" t="str">
            <v>Acciones de Fiscalización y Aseguramiento Sanitario</v>
          </cell>
          <cell r="G7496" t="str">
            <v>Línea Calidad de Agua y Saneamiento básico</v>
          </cell>
          <cell r="H7496" t="str">
            <v>GSP</v>
          </cell>
          <cell r="I7496" t="str">
            <v>Establecimiento vigilado y controlado</v>
          </cell>
          <cell r="J7496" t="str">
            <v>VER SIVIGILA</v>
          </cell>
          <cell r="K7496" t="str">
            <v>VER SIVIGILA</v>
          </cell>
          <cell r="L7496" t="str">
            <v>4_CHAPINERO</v>
          </cell>
          <cell r="M7496" t="str">
            <v>3_DICIEMBRE_2025</v>
          </cell>
          <cell r="N7496" t="str">
            <v>215212. Vigilancia de la Salud AmbientalVigilancia de la Salud Ambiental4_CHAPINERO3_DICIEMBRE_2025</v>
          </cell>
          <cell r="O7496">
            <v>122208</v>
          </cell>
          <cell r="R7496">
            <v>3</v>
          </cell>
          <cell r="S7496">
            <v>366624</v>
          </cell>
        </row>
        <row r="7497">
          <cell r="E7497" t="str">
            <v>215312. Vigilancia de la Salud AmbientalVigilancia de la Salud Ambiental</v>
          </cell>
          <cell r="F7497" t="str">
            <v>Acciones de Fiscalización y Aseguramiento Sanitario</v>
          </cell>
          <cell r="G7497" t="str">
            <v>Línea Calidad de Agua y Saneamiento básico</v>
          </cell>
          <cell r="H7497" t="str">
            <v>GSP</v>
          </cell>
          <cell r="I7497" t="str">
            <v>Establecimiento vigilado y controlado</v>
          </cell>
          <cell r="J7497" t="str">
            <v>VER SIVIGILA</v>
          </cell>
          <cell r="K7497" t="str">
            <v>VER SIVIGILA</v>
          </cell>
          <cell r="L7497" t="str">
            <v>4_CHAPINERO</v>
          </cell>
          <cell r="M7497" t="str">
            <v>3_DICIEMBRE_2025</v>
          </cell>
          <cell r="N7497" t="str">
            <v>215312. Vigilancia de la Salud AmbientalVigilancia de la Salud Ambiental4_CHAPINERO3_DICIEMBRE_2025</v>
          </cell>
          <cell r="O7497">
            <v>0</v>
          </cell>
          <cell r="R7497">
            <v>0</v>
          </cell>
          <cell r="S7497">
            <v>0</v>
          </cell>
        </row>
        <row r="7498">
          <cell r="E7498" t="str">
            <v>215412. Vigilancia de la Salud AmbientalVigilancia de la Salud Ambiental</v>
          </cell>
          <cell r="F7498" t="str">
            <v>Acciones de Fiscalización y Aseguramiento Sanitario</v>
          </cell>
          <cell r="G7498" t="str">
            <v>Línea Calidad de Agua y Saneamiento básico</v>
          </cell>
          <cell r="H7498" t="str">
            <v>GSP</v>
          </cell>
          <cell r="I7498" t="str">
            <v>Establecimiento vigilado y controlado</v>
          </cell>
          <cell r="J7498" t="str">
            <v>VER SIVIGILA</v>
          </cell>
          <cell r="K7498" t="str">
            <v>VER SIVIGILA</v>
          </cell>
          <cell r="L7498" t="str">
            <v>4_CHAPINERO</v>
          </cell>
          <cell r="M7498" t="str">
            <v>3_DICIEMBRE_2025</v>
          </cell>
          <cell r="N7498" t="str">
            <v>215412. Vigilancia de la Salud AmbientalVigilancia de la Salud Ambiental4_CHAPINERO3_DICIEMBRE_2025</v>
          </cell>
          <cell r="O7498">
            <v>122208</v>
          </cell>
          <cell r="R7498">
            <v>18</v>
          </cell>
          <cell r="S7498">
            <v>2199744</v>
          </cell>
        </row>
        <row r="7499">
          <cell r="E7499" t="str">
            <v>239412. Vigilancia de la Salud AmbientalVigilancia de la Salud Ambiental</v>
          </cell>
          <cell r="F7499" t="str">
            <v>Acciones de Fiscalización y Aseguramiento Sanitario</v>
          </cell>
          <cell r="G7499" t="str">
            <v>Línea Calidad de Agua y Saneamiento básico</v>
          </cell>
          <cell r="H7499" t="str">
            <v>GSP</v>
          </cell>
          <cell r="I7499" t="str">
            <v>Establecimiento vigilado y controlado</v>
          </cell>
          <cell r="J7499" t="str">
            <v>VER SIVIGILA</v>
          </cell>
          <cell r="K7499" t="str">
            <v>VER SIVIGILA</v>
          </cell>
          <cell r="L7499" t="str">
            <v>4_CHAPINERO</v>
          </cell>
          <cell r="M7499" t="str">
            <v>3_DICIEMBRE_2025</v>
          </cell>
          <cell r="N7499" t="str">
            <v>239412. Vigilancia de la Salud AmbientalVigilancia de la Salud Ambiental4_CHAPINERO3_DICIEMBRE_2025</v>
          </cell>
          <cell r="O7499">
            <v>143916</v>
          </cell>
          <cell r="R7499">
            <v>15</v>
          </cell>
          <cell r="S7499">
            <v>2158740</v>
          </cell>
        </row>
        <row r="7500">
          <cell r="E7500" t="str">
            <v>6512. Vigilancia de la Salud AmbientalVigilancia de la Salud Ambiental</v>
          </cell>
          <cell r="F7500" t="str">
            <v>Acciones de Fiscalización y Aseguramiento Sanitario</v>
          </cell>
          <cell r="G7500" t="str">
            <v>Línea de Medicamentos y Tecnologías en Salud</v>
          </cell>
          <cell r="H7500" t="str">
            <v>GSP</v>
          </cell>
          <cell r="I7500" t="str">
            <v>Establecimiento vigilado y controlado</v>
          </cell>
          <cell r="J7500" t="str">
            <v>VER SIVIGILA</v>
          </cell>
          <cell r="K7500" t="str">
            <v>VER SIVIGILA</v>
          </cell>
          <cell r="L7500" t="str">
            <v>4_CHAPINERO</v>
          </cell>
          <cell r="M7500" t="str">
            <v>3_DICIEMBRE_2025</v>
          </cell>
          <cell r="N7500" t="str">
            <v>6512. Vigilancia de la Salud AmbientalVigilancia de la Salud Ambiental4_CHAPINERO3_DICIEMBRE_2025</v>
          </cell>
          <cell r="O7500">
            <v>140968</v>
          </cell>
          <cell r="R7500">
            <v>20</v>
          </cell>
          <cell r="S7500">
            <v>2819360</v>
          </cell>
        </row>
        <row r="7501">
          <cell r="E7501" t="str">
            <v>6612. Vigilancia de la Salud AmbientalVigilancia de la Salud Ambiental</v>
          </cell>
          <cell r="F7501" t="str">
            <v>Acciones de Fiscalización y Aseguramiento Sanitario</v>
          </cell>
          <cell r="G7501" t="str">
            <v>Línea de Medicamentos y Tecnologías en Salud</v>
          </cell>
          <cell r="H7501" t="str">
            <v>GSP</v>
          </cell>
          <cell r="I7501" t="str">
            <v>Establecimiento vigilado y controlado</v>
          </cell>
          <cell r="J7501" t="str">
            <v>VER SIVIGILA</v>
          </cell>
          <cell r="K7501" t="str">
            <v>VER SIVIGILA</v>
          </cell>
          <cell r="L7501" t="str">
            <v>4_CHAPINERO</v>
          </cell>
          <cell r="M7501" t="str">
            <v>3_DICIEMBRE_2025</v>
          </cell>
          <cell r="N7501" t="str">
            <v>6612. Vigilancia de la Salud AmbientalVigilancia de la Salud Ambiental4_CHAPINERO3_DICIEMBRE_2025</v>
          </cell>
          <cell r="O7501">
            <v>281936</v>
          </cell>
          <cell r="R7501">
            <v>1</v>
          </cell>
          <cell r="S7501">
            <v>281936</v>
          </cell>
        </row>
        <row r="7502">
          <cell r="E7502" t="str">
            <v>6812. Vigilancia de la Salud AmbientalVigilancia de la Salud Ambiental</v>
          </cell>
          <cell r="F7502" t="str">
            <v>Acciones de Fiscalización y Aseguramiento Sanitario</v>
          </cell>
          <cell r="G7502" t="str">
            <v>Línea de Medicamentos y Tecnologías en Salud</v>
          </cell>
          <cell r="H7502" t="str">
            <v>GSP</v>
          </cell>
          <cell r="I7502" t="str">
            <v>Establecimiento vigilado y controlado</v>
          </cell>
          <cell r="J7502" t="str">
            <v>VER SIVIGILA</v>
          </cell>
          <cell r="K7502" t="str">
            <v>VER SIVIGILA</v>
          </cell>
          <cell r="L7502" t="str">
            <v>4_CHAPINERO</v>
          </cell>
          <cell r="M7502" t="str">
            <v>3_DICIEMBRE_2025</v>
          </cell>
          <cell r="N7502" t="str">
            <v>6812. Vigilancia de la Salud AmbientalVigilancia de la Salud Ambiental4_CHAPINERO3_DICIEMBRE_2025</v>
          </cell>
          <cell r="O7502">
            <v>281936</v>
          </cell>
          <cell r="R7502">
            <v>1</v>
          </cell>
          <cell r="S7502">
            <v>281936</v>
          </cell>
        </row>
        <row r="7503">
          <cell r="E7503" t="str">
            <v>6912. Vigilancia de la Salud AmbientalVigilancia de la Salud Ambiental</v>
          </cell>
          <cell r="F7503" t="str">
            <v>Acciones de Fiscalización y Aseguramiento Sanitario</v>
          </cell>
          <cell r="G7503" t="str">
            <v>Línea de Medicamentos y Tecnologías en Salud</v>
          </cell>
          <cell r="H7503" t="str">
            <v>GSP</v>
          </cell>
          <cell r="I7503" t="str">
            <v>Establecimiento vigilado y controlado</v>
          </cell>
          <cell r="J7503" t="str">
            <v>VER SIVIGILA</v>
          </cell>
          <cell r="K7503" t="str">
            <v>VER SIVIGILA</v>
          </cell>
          <cell r="L7503" t="str">
            <v>4_CHAPINERO</v>
          </cell>
          <cell r="M7503" t="str">
            <v>3_DICIEMBRE_2025</v>
          </cell>
          <cell r="N7503" t="str">
            <v>6912. Vigilancia de la Salud AmbientalVigilancia de la Salud Ambiental4_CHAPINERO3_DICIEMBRE_2025</v>
          </cell>
          <cell r="O7503">
            <v>71958</v>
          </cell>
          <cell r="R7503">
            <v>6</v>
          </cell>
          <cell r="S7503">
            <v>431748</v>
          </cell>
        </row>
        <row r="7504">
          <cell r="E7504" t="str">
            <v>7112. Vigilancia de la Salud AmbientalVigilancia de la Salud Ambiental</v>
          </cell>
          <cell r="F7504" t="str">
            <v>Acciones de Fiscalización y Aseguramiento Sanitario</v>
          </cell>
          <cell r="G7504" t="str">
            <v>Línea de Medicamentos y Tecnologías en Salud</v>
          </cell>
          <cell r="H7504" t="str">
            <v>GSP</v>
          </cell>
          <cell r="I7504" t="str">
            <v>Establecimiento vigilado y controlado</v>
          </cell>
          <cell r="J7504" t="str">
            <v>VER SIVIGILA</v>
          </cell>
          <cell r="K7504" t="str">
            <v>VER SIVIGILA</v>
          </cell>
          <cell r="L7504" t="str">
            <v>4_CHAPINERO</v>
          </cell>
          <cell r="M7504" t="str">
            <v>3_DICIEMBRE_2025</v>
          </cell>
          <cell r="N7504" t="str">
            <v>7112. Vigilancia de la Salud AmbientalVigilancia de la Salud Ambiental4_CHAPINERO3_DICIEMBRE_2025</v>
          </cell>
          <cell r="O7504">
            <v>0</v>
          </cell>
          <cell r="R7504">
            <v>0</v>
          </cell>
          <cell r="S7504">
            <v>0</v>
          </cell>
        </row>
        <row r="7505">
          <cell r="E7505" t="str">
            <v>7312. Vigilancia de la Salud AmbientalVigilancia de la Salud Ambiental</v>
          </cell>
          <cell r="F7505" t="str">
            <v>Acciones de Fiscalización y Aseguramiento Sanitario</v>
          </cell>
          <cell r="G7505" t="str">
            <v>Línea de Medicamentos y Tecnologías en Salud</v>
          </cell>
          <cell r="H7505" t="str">
            <v>GSP</v>
          </cell>
          <cell r="I7505" t="str">
            <v>Establecimiento vigilado y controlado</v>
          </cell>
          <cell r="J7505" t="str">
            <v>VER SIVIGILA</v>
          </cell>
          <cell r="K7505" t="str">
            <v>VER SIVIGILA</v>
          </cell>
          <cell r="L7505" t="str">
            <v>4_CHAPINERO</v>
          </cell>
          <cell r="M7505" t="str">
            <v>3_DICIEMBRE_2025</v>
          </cell>
          <cell r="N7505" t="str">
            <v>7312. Vigilancia de la Salud AmbientalVigilancia de la Salud Ambiental4_CHAPINERO3_DICIEMBRE_2025</v>
          </cell>
          <cell r="O7505">
            <v>281936</v>
          </cell>
          <cell r="R7505">
            <v>3</v>
          </cell>
          <cell r="S7505">
            <v>845808</v>
          </cell>
        </row>
        <row r="7506">
          <cell r="E7506" t="str">
            <v>7612. Vigilancia de la Salud AmbientalVigilancia de la Salud Ambiental</v>
          </cell>
          <cell r="F7506" t="str">
            <v>Acciones de Fiscalización y Aseguramiento Sanitario</v>
          </cell>
          <cell r="G7506" t="str">
            <v>Línea de Medicamentos y Tecnologías en Salud</v>
          </cell>
          <cell r="H7506" t="str">
            <v>GSP</v>
          </cell>
          <cell r="I7506" t="str">
            <v>Establecimiento vigilado y controlado</v>
          </cell>
          <cell r="J7506" t="str">
            <v>VER SIVIGILA</v>
          </cell>
          <cell r="K7506" t="str">
            <v>VER SIVIGILA</v>
          </cell>
          <cell r="L7506" t="str">
            <v>4_CHAPINERO</v>
          </cell>
          <cell r="M7506" t="str">
            <v>3_DICIEMBRE_2025</v>
          </cell>
          <cell r="N7506" t="str">
            <v>7612. Vigilancia de la Salud AmbientalVigilancia de la Salud Ambiental4_CHAPINERO3_DICIEMBRE_2025</v>
          </cell>
          <cell r="O7506">
            <v>211452</v>
          </cell>
          <cell r="R7506">
            <v>1</v>
          </cell>
          <cell r="S7506">
            <v>211452</v>
          </cell>
        </row>
        <row r="7507">
          <cell r="E7507" t="str">
            <v>7912. Vigilancia de la Salud AmbientalVigilancia de la Salud Ambiental</v>
          </cell>
          <cell r="F7507" t="str">
            <v>Acciones de Fiscalización y Aseguramiento Sanitario</v>
          </cell>
          <cell r="G7507" t="str">
            <v>Línea de Medicamentos y Tecnologías en Salud</v>
          </cell>
          <cell r="H7507" t="str">
            <v>GSP</v>
          </cell>
          <cell r="I7507" t="str">
            <v>Establecimiento vigilado y controlado</v>
          </cell>
          <cell r="J7507" t="str">
            <v>VER SIVIGILA</v>
          </cell>
          <cell r="K7507" t="str">
            <v>VER SIVIGILA</v>
          </cell>
          <cell r="L7507" t="str">
            <v>4_CHAPINERO</v>
          </cell>
          <cell r="M7507" t="str">
            <v>3_DICIEMBRE_2025</v>
          </cell>
          <cell r="N7507" t="str">
            <v>7912. Vigilancia de la Salud AmbientalVigilancia de la Salud Ambiental4_CHAPINERO3_DICIEMBRE_2025</v>
          </cell>
          <cell r="O7507">
            <v>105726</v>
          </cell>
          <cell r="R7507">
            <v>4</v>
          </cell>
          <cell r="S7507">
            <v>422904</v>
          </cell>
        </row>
        <row r="7508">
          <cell r="E7508" t="str">
            <v>8112. Vigilancia de la Salud AmbientalVigilancia de la Salud Ambiental</v>
          </cell>
          <cell r="F7508" t="str">
            <v>Acciones de Fiscalización y Aseguramiento Sanitario</v>
          </cell>
          <cell r="G7508" t="str">
            <v>Línea de Medicamentos y Tecnologías en Salud</v>
          </cell>
          <cell r="H7508" t="str">
            <v>GSP</v>
          </cell>
          <cell r="I7508" t="str">
            <v>Establecimiento vigilado y controlado</v>
          </cell>
          <cell r="J7508" t="str">
            <v>VER SIVIGILA</v>
          </cell>
          <cell r="K7508" t="str">
            <v>VER SIVIGILA</v>
          </cell>
          <cell r="L7508" t="str">
            <v>4_CHAPINERO</v>
          </cell>
          <cell r="M7508" t="str">
            <v>3_DICIEMBRE_2025</v>
          </cell>
          <cell r="N7508" t="str">
            <v>8112. Vigilancia de la Salud AmbientalVigilancia de la Salud Ambiental4_CHAPINERO3_DICIEMBRE_2025</v>
          </cell>
          <cell r="O7508">
            <v>211452</v>
          </cell>
          <cell r="R7508">
            <v>7</v>
          </cell>
          <cell r="S7508">
            <v>1480164</v>
          </cell>
        </row>
        <row r="7509">
          <cell r="E7509" t="str">
            <v>101512. Vigilancia de la Salud AmbientalVigilancia de la Salud Ambiental</v>
          </cell>
          <cell r="F7509" t="str">
            <v>Acciones de Fiscalización y Aseguramiento Sanitario</v>
          </cell>
          <cell r="G7509" t="str">
            <v>Línea de Medicamentos y Tecnologías en Salud</v>
          </cell>
          <cell r="H7509" t="str">
            <v>GSP</v>
          </cell>
          <cell r="I7509" t="str">
            <v>Establecimiento vigilado y controlado</v>
          </cell>
          <cell r="J7509" t="str">
            <v>VER SIVIGILA</v>
          </cell>
          <cell r="K7509" t="str">
            <v>VER SIVIGILA</v>
          </cell>
          <cell r="L7509" t="str">
            <v>4_CHAPINERO</v>
          </cell>
          <cell r="M7509" t="str">
            <v>3_DICIEMBRE_2025</v>
          </cell>
          <cell r="N7509" t="str">
            <v>101512. Vigilancia de la Salud AmbientalVigilancia de la Salud Ambiental4_CHAPINERO3_DICIEMBRE_2025</v>
          </cell>
          <cell r="O7509">
            <v>105726</v>
          </cell>
          <cell r="R7509">
            <v>3</v>
          </cell>
          <cell r="S7509">
            <v>317178</v>
          </cell>
        </row>
        <row r="7510">
          <cell r="E7510" t="str">
            <v>112912. Vigilancia de la Salud AmbientalVigilancia de la Salud Ambiental</v>
          </cell>
          <cell r="F7510" t="str">
            <v>Acciones de Fiscalización y Aseguramiento Sanitario</v>
          </cell>
          <cell r="G7510" t="str">
            <v>Línea de Medicamentos y Tecnologías en Salud</v>
          </cell>
          <cell r="H7510" t="str">
            <v>GSP</v>
          </cell>
          <cell r="I7510" t="str">
            <v>Establecimiento vigilado y controlado</v>
          </cell>
          <cell r="J7510" t="str">
            <v>VER SIVIGILA</v>
          </cell>
          <cell r="K7510" t="str">
            <v>VER SIVIGILA</v>
          </cell>
          <cell r="L7510" t="str">
            <v>4_CHAPINERO</v>
          </cell>
          <cell r="M7510" t="str">
            <v>3_DICIEMBRE_2025</v>
          </cell>
          <cell r="N7510" t="str">
            <v>112912. Vigilancia de la Salud AmbientalVigilancia de la Salud Ambiental4_CHAPINERO3_DICIEMBRE_2025</v>
          </cell>
          <cell r="O7510">
            <v>0</v>
          </cell>
          <cell r="R7510">
            <v>0</v>
          </cell>
          <cell r="S7510">
            <v>0</v>
          </cell>
        </row>
        <row r="7511">
          <cell r="E7511" t="str">
            <v>177112. Vigilancia de la Salud AmbientalVigilancia de la Salud Ambiental</v>
          </cell>
          <cell r="F7511" t="str">
            <v>Acciones de Fiscalización y Aseguramiento Sanitario</v>
          </cell>
          <cell r="G7511" t="str">
            <v>Línea de Medicamentos y Tecnologías en Salud</v>
          </cell>
          <cell r="H7511" t="str">
            <v>GSP</v>
          </cell>
          <cell r="I7511" t="str">
            <v>Establecimiento vigilado y controlado</v>
          </cell>
          <cell r="J7511" t="str">
            <v>VER SIVIGILA</v>
          </cell>
          <cell r="K7511" t="str">
            <v>VER SIVIGILA</v>
          </cell>
          <cell r="L7511" t="str">
            <v>4_CHAPINERO</v>
          </cell>
          <cell r="M7511" t="str">
            <v>3_DICIEMBRE_2025</v>
          </cell>
          <cell r="N7511" t="str">
            <v>177112. Vigilancia de la Salud AmbientalVigilancia de la Salud Ambiental4_CHAPINERO3_DICIEMBRE_2025</v>
          </cell>
          <cell r="O7511">
            <v>140968</v>
          </cell>
          <cell r="R7511">
            <v>1</v>
          </cell>
          <cell r="S7511">
            <v>140968</v>
          </cell>
        </row>
        <row r="7512">
          <cell r="E7512" t="str">
            <v>188212. Vigilancia de la Salud AmbientalVigilancia de la Salud Ambiental</v>
          </cell>
          <cell r="F7512" t="str">
            <v>Acciones de Fiscalización y Aseguramiento Sanitario</v>
          </cell>
          <cell r="G7512" t="str">
            <v>Línea de Medicamentos y Tecnologías en Salud</v>
          </cell>
          <cell r="H7512" t="str">
            <v>GSP</v>
          </cell>
          <cell r="I7512" t="str">
            <v>Establecimiento vigilado y controlado</v>
          </cell>
          <cell r="J7512" t="str">
            <v>VER SIVIGILA</v>
          </cell>
          <cell r="K7512" t="str">
            <v>VER SIVIGILA</v>
          </cell>
          <cell r="L7512" t="str">
            <v>4_CHAPINERO</v>
          </cell>
          <cell r="M7512" t="str">
            <v>3_DICIEMBRE_2025</v>
          </cell>
          <cell r="N7512" t="str">
            <v>188212. Vigilancia de la Salud AmbientalVigilancia de la Salud Ambiental4_CHAPINERO3_DICIEMBRE_2025</v>
          </cell>
          <cell r="O7512">
            <v>0</v>
          </cell>
          <cell r="R7512">
            <v>0</v>
          </cell>
          <cell r="S7512">
            <v>0</v>
          </cell>
        </row>
        <row r="7513">
          <cell r="E7513" t="str">
            <v>210612. Vigilancia de la Salud AmbientalVigilancia de la Salud Ambiental</v>
          </cell>
          <cell r="F7513" t="str">
            <v>Acciones de Fiscalización y Aseguramiento Sanitario</v>
          </cell>
          <cell r="G7513" t="str">
            <v>Línea de Medicamentos y Tecnologías en Salud</v>
          </cell>
          <cell r="H7513" t="str">
            <v>GSP</v>
          </cell>
          <cell r="I7513" t="str">
            <v>Establecimiento vigilado y controlado</v>
          </cell>
          <cell r="J7513" t="str">
            <v>VER SIVIGILA</v>
          </cell>
          <cell r="K7513" t="str">
            <v>VER SIVIGILA</v>
          </cell>
          <cell r="L7513" t="str">
            <v>4_CHAPINERO</v>
          </cell>
          <cell r="M7513" t="str">
            <v>3_DICIEMBRE_2025</v>
          </cell>
          <cell r="N7513" t="str">
            <v>210612. Vigilancia de la Salud AmbientalVigilancia de la Salud Ambiental4_CHAPINERO3_DICIEMBRE_2025</v>
          </cell>
          <cell r="O7513">
            <v>71958</v>
          </cell>
          <cell r="R7513">
            <v>1</v>
          </cell>
          <cell r="S7513">
            <v>71958</v>
          </cell>
        </row>
        <row r="7514">
          <cell r="E7514" t="str">
            <v>245412. Vigilancia de la Salud AmbientalVigilancia de la Salud Ambiental</v>
          </cell>
          <cell r="F7514" t="str">
            <v>Acciones de Fiscalización y Aseguramiento Sanitario</v>
          </cell>
          <cell r="G7514" t="str">
            <v>Línea de Medicamentos y Tecnologías en Salud</v>
          </cell>
          <cell r="H7514" t="str">
            <v>GSP</v>
          </cell>
          <cell r="I7514" t="str">
            <v>Establecimiento vigilado y controlado</v>
          </cell>
          <cell r="J7514" t="str">
            <v>VER SIVIGILA</v>
          </cell>
          <cell r="K7514" t="str">
            <v>VER SIVIGILA</v>
          </cell>
          <cell r="L7514" t="str">
            <v>4_CHAPINERO</v>
          </cell>
          <cell r="M7514" t="str">
            <v>3_DICIEMBRE_2025</v>
          </cell>
          <cell r="N7514" t="str">
            <v>245412. Vigilancia de la Salud AmbientalVigilancia de la Salud Ambiental4_CHAPINERO3_DICIEMBRE_2025</v>
          </cell>
          <cell r="O7514">
            <v>0</v>
          </cell>
          <cell r="R7514">
            <v>0</v>
          </cell>
          <cell r="S7514">
            <v>0</v>
          </cell>
        </row>
        <row r="7515">
          <cell r="E7515" t="str">
            <v>178312. Vigilancia de la Salud AmbientalVigilancia de la Salud Ambiental</v>
          </cell>
          <cell r="F7515" t="str">
            <v>Acciones de Fiscalización y Aseguramiento Sanitario</v>
          </cell>
          <cell r="G7515" t="str">
            <v>Línea eventos transmisibles de origen zoonótico</v>
          </cell>
          <cell r="H7515" t="str">
            <v>GSP</v>
          </cell>
          <cell r="I7515" t="str">
            <v>Establecimiento vigilado y controlado</v>
          </cell>
          <cell r="J7515" t="str">
            <v>VER SIVIGILA</v>
          </cell>
          <cell r="K7515" t="str">
            <v>VER SIVIGILA</v>
          </cell>
          <cell r="L7515" t="str">
            <v>4_CHAPINERO</v>
          </cell>
          <cell r="M7515" t="str">
            <v>3_DICIEMBRE_2025</v>
          </cell>
          <cell r="N7515" t="str">
            <v>178312. Vigilancia de la Salud AmbientalVigilancia de la Salud Ambiental4_CHAPINERO3_DICIEMBRE_2025</v>
          </cell>
          <cell r="O7515">
            <v>0</v>
          </cell>
          <cell r="R7515">
            <v>0</v>
          </cell>
          <cell r="S7515">
            <v>0</v>
          </cell>
        </row>
        <row r="7516">
          <cell r="E7516" t="str">
            <v>194912. Vigilancia de la Salud AmbientalVigilancia de la Salud Ambiental</v>
          </cell>
          <cell r="F7516" t="str">
            <v xml:space="preserve">Prevención, Vigilancia  y Control de Enfermedades Zoonóticas </v>
          </cell>
          <cell r="G7516" t="str">
            <v>Línea eventos transmisibles de origen zoonótico</v>
          </cell>
          <cell r="H7516" t="str">
            <v>GSP</v>
          </cell>
          <cell r="I7516" t="str">
            <v>Control de vectores</v>
          </cell>
          <cell r="J7516" t="str">
            <v>VER SIVIGILA</v>
          </cell>
          <cell r="K7516" t="str">
            <v>VER SIVIGILA</v>
          </cell>
          <cell r="L7516" t="str">
            <v>4_CHAPINERO</v>
          </cell>
          <cell r="M7516" t="str">
            <v>3_DICIEMBRE_2025</v>
          </cell>
          <cell r="N7516" t="str">
            <v>194912. Vigilancia de la Salud AmbientalVigilancia de la Salud Ambiental4_CHAPINERO3_DICIEMBRE_2025</v>
          </cell>
          <cell r="O7516">
            <v>0</v>
          </cell>
          <cell r="R7516">
            <v>0</v>
          </cell>
          <cell r="S7516">
            <v>0</v>
          </cell>
        </row>
        <row r="7517">
          <cell r="E7517" t="str">
            <v>212212. Vigilancia de la Salud AmbientalVigilancia de la Salud Ambiental</v>
          </cell>
          <cell r="F7517" t="str">
            <v>Acciones de Fiscalización y Aseguramiento Sanitario</v>
          </cell>
          <cell r="G7517" t="str">
            <v>Línea eventos transmisibles de origen zoonótico</v>
          </cell>
          <cell r="H7517" t="str">
            <v>GSP</v>
          </cell>
          <cell r="I7517" t="str">
            <v>Observación y seguimiento al animal agresor</v>
          </cell>
          <cell r="J7517" t="str">
            <v>VER SIVIGILA</v>
          </cell>
          <cell r="K7517" t="str">
            <v>VER SIVIGILA</v>
          </cell>
          <cell r="L7517" t="str">
            <v>4_CHAPINERO</v>
          </cell>
          <cell r="M7517" t="str">
            <v>3_DICIEMBRE_2025</v>
          </cell>
          <cell r="N7517" t="str">
            <v>212212. Vigilancia de la Salud AmbientalVigilancia de la Salud Ambiental4_CHAPINERO3_DICIEMBRE_2025</v>
          </cell>
          <cell r="O7517">
            <v>0</v>
          </cell>
          <cell r="R7517">
            <v>0</v>
          </cell>
          <cell r="S7517">
            <v>0</v>
          </cell>
        </row>
        <row r="7518">
          <cell r="E7518" t="str">
            <v>212412. Vigilancia de la Salud AmbientalVigilancia de la Salud Ambiental</v>
          </cell>
          <cell r="F7518" t="str">
            <v>Acciones de Fiscalización y Aseguramiento Sanitario</v>
          </cell>
          <cell r="G7518" t="str">
            <v>Línea eventos transmisibles de origen zoonótico</v>
          </cell>
          <cell r="H7518" t="str">
            <v>GSP</v>
          </cell>
          <cell r="I7518" t="str">
            <v>Vigilancia intensificada de la Salud Ambiental</v>
          </cell>
          <cell r="J7518" t="str">
            <v>VER SIVIGILA</v>
          </cell>
          <cell r="K7518" t="str">
            <v>VER SIVIGILA</v>
          </cell>
          <cell r="L7518" t="str">
            <v>4_CHAPINERO</v>
          </cell>
          <cell r="M7518" t="str">
            <v>3_DICIEMBRE_2025</v>
          </cell>
          <cell r="N7518" t="str">
            <v>212412. Vigilancia de la Salud AmbientalVigilancia de la Salud Ambiental4_CHAPINERO3_DICIEMBRE_2025</v>
          </cell>
          <cell r="O7518">
            <v>0</v>
          </cell>
          <cell r="R7518">
            <v>0</v>
          </cell>
          <cell r="S7518">
            <v>0</v>
          </cell>
        </row>
        <row r="7519">
          <cell r="E7519" t="str">
            <v>238712. Vigilancia de la Salud AmbientalVigilancia de la Salud Ambiental</v>
          </cell>
          <cell r="F7519" t="str">
            <v>Acciones de Fiscalización y Aseguramiento Sanitario</v>
          </cell>
          <cell r="G7519" t="str">
            <v>Línea eventos transmisibles de origen zoonótico</v>
          </cell>
          <cell r="H7519" t="str">
            <v>GSP</v>
          </cell>
          <cell r="I7519" t="str">
            <v>Establecimiento vigilado y controlado</v>
          </cell>
          <cell r="J7519" t="str">
            <v>VER SIVIGILA</v>
          </cell>
          <cell r="K7519" t="str">
            <v>VER SIVIGILA</v>
          </cell>
          <cell r="L7519" t="str">
            <v>4_CHAPINERO</v>
          </cell>
          <cell r="M7519" t="str">
            <v>3_DICIEMBRE_2025</v>
          </cell>
          <cell r="N7519" t="str">
            <v>238712. Vigilancia de la Salud AmbientalVigilancia de la Salud Ambiental4_CHAPINERO3_DICIEMBRE_2025</v>
          </cell>
          <cell r="O7519">
            <v>0</v>
          </cell>
          <cell r="R7519">
            <v>0</v>
          </cell>
          <cell r="S7519">
            <v>0</v>
          </cell>
        </row>
        <row r="7520">
          <cell r="E7520" t="str">
            <v>238812. Vigilancia de la Salud AmbientalVigilancia de la Salud Ambiental</v>
          </cell>
          <cell r="F7520" t="str">
            <v>Acciones de Fiscalización y Aseguramiento Sanitario</v>
          </cell>
          <cell r="G7520" t="str">
            <v>Línea eventos transmisibles de origen zoonótico</v>
          </cell>
          <cell r="H7520" t="str">
            <v>GSP</v>
          </cell>
          <cell r="I7520" t="str">
            <v>Establecimiento vigilado y controlado</v>
          </cell>
          <cell r="J7520" t="str">
            <v>VER SIVIGILA</v>
          </cell>
          <cell r="K7520" t="str">
            <v>VER SIVIGILA</v>
          </cell>
          <cell r="L7520" t="str">
            <v>4_CHAPINERO</v>
          </cell>
          <cell r="M7520" t="str">
            <v>3_DICIEMBRE_2025</v>
          </cell>
          <cell r="N7520" t="str">
            <v>238812. Vigilancia de la Salud AmbientalVigilancia de la Salud Ambiental4_CHAPINERO3_DICIEMBRE_2025</v>
          </cell>
          <cell r="O7520">
            <v>91656</v>
          </cell>
          <cell r="R7520">
            <v>2</v>
          </cell>
          <cell r="S7520">
            <v>183312</v>
          </cell>
        </row>
        <row r="7521">
          <cell r="E7521" t="str">
            <v>245812. Vigilancia de la Salud AmbientalVigilancia de la Salud Ambiental</v>
          </cell>
          <cell r="F7521" t="str">
            <v>Acciones de Fiscalización y Aseguramiento Sanitario</v>
          </cell>
          <cell r="G7521" t="str">
            <v>Línea eventos transmisibles de origen zoonótico</v>
          </cell>
          <cell r="H7521" t="str">
            <v>GSP</v>
          </cell>
          <cell r="I7521" t="str">
            <v>Establecimiento vigilado y controlado</v>
          </cell>
          <cell r="J7521" t="str">
            <v>VER SIVIGILA</v>
          </cell>
          <cell r="K7521" t="str">
            <v>VER SIVIGILA</v>
          </cell>
          <cell r="L7521" t="str">
            <v>4_CHAPINERO</v>
          </cell>
          <cell r="M7521" t="str">
            <v>3_DICIEMBRE_2025</v>
          </cell>
          <cell r="N7521" t="str">
            <v>245812. Vigilancia de la Salud AmbientalVigilancia de la Salud Ambiental4_CHAPINERO3_DICIEMBRE_2025</v>
          </cell>
          <cell r="O7521">
            <v>122208</v>
          </cell>
          <cell r="R7521">
            <v>1</v>
          </cell>
          <cell r="S7521">
            <v>122208</v>
          </cell>
        </row>
        <row r="7522">
          <cell r="E7522" t="str">
            <v>245912. Vigilancia de la Salud AmbientalVigilancia de la Salud Ambiental</v>
          </cell>
          <cell r="F7522" t="str">
            <v>Acciones de Fiscalización y Aseguramiento Sanitario</v>
          </cell>
          <cell r="G7522" t="str">
            <v>Línea eventos transmisibles de origen zoonótico</v>
          </cell>
          <cell r="H7522" t="str">
            <v>GSP</v>
          </cell>
          <cell r="I7522" t="str">
            <v>Establecimiento vigilado y controlado</v>
          </cell>
          <cell r="J7522" t="str">
            <v>VER SIVIGILA</v>
          </cell>
          <cell r="K7522" t="str">
            <v>VER SIVIGILA</v>
          </cell>
          <cell r="L7522" t="str">
            <v>4_CHAPINERO</v>
          </cell>
          <cell r="M7522" t="str">
            <v>3_DICIEMBRE_2025</v>
          </cell>
          <cell r="N7522" t="str">
            <v>245912. Vigilancia de la Salud AmbientalVigilancia de la Salud Ambiental4_CHAPINERO3_DICIEMBRE_2025</v>
          </cell>
          <cell r="O7522">
            <v>122208</v>
          </cell>
          <cell r="R7522">
            <v>3</v>
          </cell>
          <cell r="S7522">
            <v>366624</v>
          </cell>
        </row>
        <row r="7523">
          <cell r="E7523" t="str">
            <v>246012. Vigilancia de la Salud AmbientalVigilancia de la Salud Ambiental</v>
          </cell>
          <cell r="F7523" t="str">
            <v>Acciones de Fiscalización y Aseguramiento Sanitario</v>
          </cell>
          <cell r="G7523" t="str">
            <v>Línea eventos transmisibles de origen zoonótico</v>
          </cell>
          <cell r="H7523" t="str">
            <v>GSP</v>
          </cell>
          <cell r="I7523" t="str">
            <v>Establecimiento vigilado y controlado</v>
          </cell>
          <cell r="J7523" t="str">
            <v>VER SIVIGILA</v>
          </cell>
          <cell r="K7523" t="str">
            <v>VER SIVIGILA</v>
          </cell>
          <cell r="L7523" t="str">
            <v>4_CHAPINERO</v>
          </cell>
          <cell r="M7523" t="str">
            <v>3_DICIEMBRE_2025</v>
          </cell>
          <cell r="N7523" t="str">
            <v>246012. Vigilancia de la Salud AmbientalVigilancia de la Salud Ambiental4_CHAPINERO3_DICIEMBRE_2025</v>
          </cell>
          <cell r="O7523">
            <v>183312</v>
          </cell>
          <cell r="R7523">
            <v>1</v>
          </cell>
          <cell r="S7523">
            <v>183312</v>
          </cell>
        </row>
        <row r="7524">
          <cell r="E7524" t="str">
            <v>412. Vigilancia de la Salud AmbientalVigilancia de la Salud Ambiental</v>
          </cell>
          <cell r="F7524" t="str">
            <v>Acciones de Fiscalización y Aseguramiento Sanitario</v>
          </cell>
          <cell r="G7524" t="str">
            <v>Línea Seguridad química</v>
          </cell>
          <cell r="H7524" t="str">
            <v>GSP</v>
          </cell>
          <cell r="I7524" t="str">
            <v>Establecimiento vigilado y controlado</v>
          </cell>
          <cell r="J7524" t="str">
            <v>VER SIVIGILA</v>
          </cell>
          <cell r="K7524" t="str">
            <v>VER SIVIGILA</v>
          </cell>
          <cell r="L7524" t="str">
            <v>4_CHAPINERO</v>
          </cell>
          <cell r="M7524" t="str">
            <v>3_DICIEMBRE_2025</v>
          </cell>
          <cell r="N7524" t="str">
            <v>412. Vigilancia de la Salud AmbientalVigilancia de la Salud Ambiental4_CHAPINERO3_DICIEMBRE_2025</v>
          </cell>
          <cell r="O7524">
            <v>91656</v>
          </cell>
          <cell r="R7524">
            <v>10</v>
          </cell>
          <cell r="S7524">
            <v>916560</v>
          </cell>
        </row>
        <row r="7525">
          <cell r="E7525" t="str">
            <v>612. Vigilancia de la Salud AmbientalVigilancia de la Salud Ambiental</v>
          </cell>
          <cell r="F7525" t="str">
            <v>Acciones de Fiscalización y Aseguramiento Sanitario</v>
          </cell>
          <cell r="G7525" t="str">
            <v>Línea Seguridad química</v>
          </cell>
          <cell r="H7525" t="str">
            <v>GSP</v>
          </cell>
          <cell r="I7525" t="str">
            <v>Establecimiento vigilado y controlado</v>
          </cell>
          <cell r="J7525" t="str">
            <v>VER SIVIGILA</v>
          </cell>
          <cell r="K7525" t="str">
            <v>VER SIVIGILA</v>
          </cell>
          <cell r="L7525" t="str">
            <v>4_CHAPINERO</v>
          </cell>
          <cell r="M7525" t="str">
            <v>3_DICIEMBRE_2025</v>
          </cell>
          <cell r="N7525" t="str">
            <v>612. Vigilancia de la Salud AmbientalVigilancia de la Salud Ambiental4_CHAPINERO3_DICIEMBRE_2025</v>
          </cell>
          <cell r="O7525">
            <v>91656</v>
          </cell>
          <cell r="R7525">
            <v>2</v>
          </cell>
          <cell r="S7525">
            <v>183312</v>
          </cell>
        </row>
        <row r="7526">
          <cell r="E7526" t="str">
            <v>1212. Vigilancia de la Salud AmbientalVigilancia de la Salud Ambiental</v>
          </cell>
          <cell r="F7526" t="str">
            <v>Acciones de Fiscalización y Aseguramiento Sanitario</v>
          </cell>
          <cell r="G7526" t="str">
            <v>Línea Seguridad química</v>
          </cell>
          <cell r="H7526" t="str">
            <v>GSP</v>
          </cell>
          <cell r="I7526" t="str">
            <v>Establecimiento vigilado y controlado</v>
          </cell>
          <cell r="J7526" t="str">
            <v>VER SIVIGILA</v>
          </cell>
          <cell r="K7526" t="str">
            <v>VER SIVIGILA</v>
          </cell>
          <cell r="L7526" t="str">
            <v>4_CHAPINERO</v>
          </cell>
          <cell r="M7526" t="str">
            <v>3_DICIEMBRE_2025</v>
          </cell>
          <cell r="N7526" t="str">
            <v>1212. Vigilancia de la Salud AmbientalVigilancia de la Salud Ambiental4_CHAPINERO3_DICIEMBRE_2025</v>
          </cell>
          <cell r="O7526">
            <v>0</v>
          </cell>
          <cell r="R7526">
            <v>0</v>
          </cell>
          <cell r="S7526">
            <v>0</v>
          </cell>
        </row>
        <row r="7527">
          <cell r="E7527" t="str">
            <v>2212. Vigilancia de la Salud AmbientalVigilancia de la Salud Ambiental</v>
          </cell>
          <cell r="F7527" t="str">
            <v>Acciones de Fiscalización y Aseguramiento Sanitario</v>
          </cell>
          <cell r="G7527" t="str">
            <v>Línea Seguridad química</v>
          </cell>
          <cell r="H7527" t="str">
            <v>GSP</v>
          </cell>
          <cell r="I7527" t="str">
            <v>Establecimiento vigilado y controlado</v>
          </cell>
          <cell r="J7527" t="str">
            <v>VER SIVIGILA</v>
          </cell>
          <cell r="K7527" t="str">
            <v>VER SIVIGILA</v>
          </cell>
          <cell r="L7527" t="str">
            <v>4_CHAPINERO</v>
          </cell>
          <cell r="M7527" t="str">
            <v>3_DICIEMBRE_2025</v>
          </cell>
          <cell r="N7527" t="str">
            <v>2212. Vigilancia de la Salud AmbientalVigilancia de la Salud Ambiental4_CHAPINERO3_DICIEMBRE_2025</v>
          </cell>
          <cell r="O7527">
            <v>91656</v>
          </cell>
          <cell r="R7527">
            <v>1</v>
          </cell>
          <cell r="S7527">
            <v>91656</v>
          </cell>
        </row>
        <row r="7528">
          <cell r="E7528" t="str">
            <v>120512. Vigilancia de la Salud AmbientalVigilancia de la Salud Ambiental</v>
          </cell>
          <cell r="F7528" t="str">
            <v>Acciones de Fiscalización y Aseguramiento Sanitario</v>
          </cell>
          <cell r="G7528" t="str">
            <v>Línea Seguridad química</v>
          </cell>
          <cell r="H7528" t="str">
            <v>GSP</v>
          </cell>
          <cell r="I7528" t="str">
            <v>Establecimiento vigilado y controlado</v>
          </cell>
          <cell r="J7528" t="str">
            <v>VER SIVIGILA</v>
          </cell>
          <cell r="K7528" t="str">
            <v>VER SIVIGILA</v>
          </cell>
          <cell r="L7528" t="str">
            <v>4_CHAPINERO</v>
          </cell>
          <cell r="M7528" t="str">
            <v>3_DICIEMBRE_2025</v>
          </cell>
          <cell r="N7528" t="str">
            <v>120512. Vigilancia de la Salud AmbientalVigilancia de la Salud Ambiental4_CHAPINERO3_DICIEMBRE_2025</v>
          </cell>
          <cell r="O7528">
            <v>183312</v>
          </cell>
          <cell r="R7528">
            <v>11</v>
          </cell>
          <cell r="S7528">
            <v>2016432</v>
          </cell>
        </row>
        <row r="7529">
          <cell r="E7529" t="str">
            <v>174212. Vigilancia de la Salud AmbientalVigilancia de la Salud Ambiental</v>
          </cell>
          <cell r="F7529" t="str">
            <v>Acciones de Fiscalización y Aseguramiento Sanitario</v>
          </cell>
          <cell r="G7529" t="str">
            <v>Línea Seguridad química</v>
          </cell>
          <cell r="H7529" t="str">
            <v>GSP</v>
          </cell>
          <cell r="I7529" t="str">
            <v>Establecimiento vigilado y controlado</v>
          </cell>
          <cell r="J7529" t="str">
            <v>VER SIVIGILA</v>
          </cell>
          <cell r="K7529" t="str">
            <v>VER SIVIGILA</v>
          </cell>
          <cell r="L7529" t="str">
            <v>4_CHAPINERO</v>
          </cell>
          <cell r="M7529" t="str">
            <v>3_DICIEMBRE_2025</v>
          </cell>
          <cell r="N7529" t="str">
            <v>174212. Vigilancia de la Salud AmbientalVigilancia de la Salud Ambiental4_CHAPINERO3_DICIEMBRE_2025</v>
          </cell>
          <cell r="O7529">
            <v>91656</v>
          </cell>
          <cell r="R7529">
            <v>3</v>
          </cell>
          <cell r="S7529">
            <v>274968</v>
          </cell>
        </row>
        <row r="7530">
          <cell r="E7530" t="str">
            <v>175812. Vigilancia de la Salud AmbientalVigilancia de la Salud Ambiental</v>
          </cell>
          <cell r="F7530" t="str">
            <v>Acciones de Fiscalización y Aseguramiento Sanitario</v>
          </cell>
          <cell r="G7530" t="str">
            <v>Línea Seguridad química</v>
          </cell>
          <cell r="H7530" t="str">
            <v>GSP</v>
          </cell>
          <cell r="I7530" t="str">
            <v>Establecimiento vigilado y controlado</v>
          </cell>
          <cell r="J7530" t="str">
            <v>VER SIVIGILA</v>
          </cell>
          <cell r="K7530" t="str">
            <v>VER SIVIGILA</v>
          </cell>
          <cell r="L7530" t="str">
            <v>4_CHAPINERO</v>
          </cell>
          <cell r="M7530" t="str">
            <v>3_DICIEMBRE_2025</v>
          </cell>
          <cell r="N7530" t="str">
            <v>175812. Vigilancia de la Salud AmbientalVigilancia de la Salud Ambiental4_CHAPINERO3_DICIEMBRE_2025</v>
          </cell>
          <cell r="O7530">
            <v>0</v>
          </cell>
          <cell r="R7530">
            <v>0</v>
          </cell>
          <cell r="S7530">
            <v>0</v>
          </cell>
        </row>
        <row r="7531">
          <cell r="E7531" t="str">
            <v>175912. Vigilancia de la Salud AmbientalVigilancia de la Salud Ambiental</v>
          </cell>
          <cell r="F7531" t="str">
            <v>Acciones de Fiscalización y Aseguramiento Sanitario</v>
          </cell>
          <cell r="G7531" t="str">
            <v>Línea Seguridad química</v>
          </cell>
          <cell r="H7531" t="str">
            <v>GSP</v>
          </cell>
          <cell r="I7531" t="str">
            <v>Establecimiento vigilado y controlado</v>
          </cell>
          <cell r="J7531" t="str">
            <v>VER SIVIGILA</v>
          </cell>
          <cell r="K7531" t="str">
            <v>VER SIVIGILA</v>
          </cell>
          <cell r="L7531" t="str">
            <v>4_CHAPINERO</v>
          </cell>
          <cell r="M7531" t="str">
            <v>3_DICIEMBRE_2025</v>
          </cell>
          <cell r="N7531" t="str">
            <v>175912. Vigilancia de la Salud AmbientalVigilancia de la Salud Ambiental4_CHAPINERO3_DICIEMBRE_2025</v>
          </cell>
          <cell r="O7531">
            <v>76380</v>
          </cell>
          <cell r="R7531">
            <v>1</v>
          </cell>
          <cell r="S7531">
            <v>76380</v>
          </cell>
        </row>
        <row r="7532">
          <cell r="E7532" t="str">
            <v>176112. Vigilancia de la Salud AmbientalVigilancia de la Salud Ambiental</v>
          </cell>
          <cell r="F7532" t="str">
            <v>Acciones de Fiscalización y Aseguramiento Sanitario</v>
          </cell>
          <cell r="G7532" t="str">
            <v>Línea Seguridad química</v>
          </cell>
          <cell r="H7532" t="str">
            <v>GSP</v>
          </cell>
          <cell r="I7532" t="str">
            <v>Establecimiento vigilado y controlado</v>
          </cell>
          <cell r="J7532" t="str">
            <v>VER SIVIGILA</v>
          </cell>
          <cell r="K7532" t="str">
            <v>VER SIVIGILA</v>
          </cell>
          <cell r="L7532" t="str">
            <v>4_CHAPINERO</v>
          </cell>
          <cell r="M7532" t="str">
            <v>3_DICIEMBRE_2025</v>
          </cell>
          <cell r="N7532" t="str">
            <v>176112. Vigilancia de la Salud AmbientalVigilancia de la Salud Ambiental4_CHAPINERO3_DICIEMBRE_2025</v>
          </cell>
          <cell r="O7532">
            <v>0</v>
          </cell>
          <cell r="R7532">
            <v>0</v>
          </cell>
          <cell r="S7532">
            <v>0</v>
          </cell>
        </row>
        <row r="7533">
          <cell r="E7533" t="str">
            <v>176212. Vigilancia de la Salud AmbientalVigilancia de la Salud Ambiental</v>
          </cell>
          <cell r="F7533" t="str">
            <v>Acciones de Fiscalización y Aseguramiento Sanitario</v>
          </cell>
          <cell r="G7533" t="str">
            <v>Línea Seguridad química</v>
          </cell>
          <cell r="H7533" t="str">
            <v>GSP</v>
          </cell>
          <cell r="I7533" t="str">
            <v>Establecimiento vigilado y controlado</v>
          </cell>
          <cell r="J7533" t="str">
            <v>VER SIVIGILA</v>
          </cell>
          <cell r="K7533" t="str">
            <v>VER SIVIGILA</v>
          </cell>
          <cell r="L7533" t="str">
            <v>4_CHAPINERO</v>
          </cell>
          <cell r="M7533" t="str">
            <v>3_DICIEMBRE_2025</v>
          </cell>
          <cell r="N7533" t="str">
            <v>176212. Vigilancia de la Salud AmbientalVigilancia de la Salud Ambiental4_CHAPINERO3_DICIEMBRE_2025</v>
          </cell>
          <cell r="O7533">
            <v>91656</v>
          </cell>
          <cell r="R7533">
            <v>6</v>
          </cell>
          <cell r="S7533">
            <v>549936</v>
          </cell>
        </row>
        <row r="7534">
          <cell r="E7534" t="str">
            <v>177712. Vigilancia de la Salud AmbientalVigilancia de la Salud Ambiental</v>
          </cell>
          <cell r="F7534" t="str">
            <v>Acciones de Fiscalización y Aseguramiento Sanitario</v>
          </cell>
          <cell r="G7534" t="str">
            <v>Línea Seguridad química</v>
          </cell>
          <cell r="H7534" t="str">
            <v>GSP</v>
          </cell>
          <cell r="I7534" t="str">
            <v>Establecimiento vigilado y controlado</v>
          </cell>
          <cell r="J7534" t="str">
            <v>VER SIVIGILA</v>
          </cell>
          <cell r="K7534" t="str">
            <v>VER SIVIGILA</v>
          </cell>
          <cell r="L7534" t="str">
            <v>4_CHAPINERO</v>
          </cell>
          <cell r="M7534" t="str">
            <v>3_DICIEMBRE_2025</v>
          </cell>
          <cell r="N7534" t="str">
            <v>177712. Vigilancia de la Salud AmbientalVigilancia de la Salud Ambiental4_CHAPINERO3_DICIEMBRE_2025</v>
          </cell>
          <cell r="O7534">
            <v>0</v>
          </cell>
          <cell r="R7534">
            <v>0</v>
          </cell>
          <cell r="S7534">
            <v>0</v>
          </cell>
        </row>
        <row r="7535">
          <cell r="E7535" t="str">
            <v>186012. Vigilancia de la Salud AmbientalVigilancia de la Salud Ambiental</v>
          </cell>
          <cell r="F7535" t="str">
            <v>Educación para la Salud Pública - Vigilancia de la Salud Ambiental</v>
          </cell>
          <cell r="G7535" t="str">
            <v>Línea Seguridad química</v>
          </cell>
          <cell r="H7535" t="str">
            <v>GSP</v>
          </cell>
          <cell r="I7535" t="str">
            <v>Fortalecimiento de capacidades</v>
          </cell>
          <cell r="J7535" t="str">
            <v>VER SIVIGILA</v>
          </cell>
          <cell r="K7535" t="str">
            <v>VER SIVIGILA</v>
          </cell>
          <cell r="L7535" t="str">
            <v>4_CHAPINERO</v>
          </cell>
          <cell r="M7535" t="str">
            <v>3_DICIEMBRE_2025</v>
          </cell>
          <cell r="N7535" t="str">
            <v>186012. Vigilancia de la Salud AmbientalVigilancia de la Salud Ambiental4_CHAPINERO3_DICIEMBRE_2025</v>
          </cell>
          <cell r="O7535">
            <v>183312</v>
          </cell>
          <cell r="R7535">
            <v>1</v>
          </cell>
          <cell r="S7535">
            <v>183312</v>
          </cell>
        </row>
        <row r="7536">
          <cell r="E7536" t="str">
            <v>186112. Vigilancia de la Salud AmbientalVigilancia de la Salud Ambiental</v>
          </cell>
          <cell r="F7536" t="str">
            <v>Educación para la Salud Pública - Vigilancia de la Salud Ambiental</v>
          </cell>
          <cell r="G7536" t="str">
            <v>Línea Seguridad química</v>
          </cell>
          <cell r="H7536" t="str">
            <v>GSP</v>
          </cell>
          <cell r="I7536" t="str">
            <v>Fortalecimiento de capacidades</v>
          </cell>
          <cell r="J7536" t="str">
            <v>VER SIVIGILA</v>
          </cell>
          <cell r="K7536" t="str">
            <v>VER SIVIGILA</v>
          </cell>
          <cell r="L7536" t="str">
            <v>4_CHAPINERO</v>
          </cell>
          <cell r="M7536" t="str">
            <v>3_DICIEMBRE_2025</v>
          </cell>
          <cell r="N7536" t="str">
            <v>186112. Vigilancia de la Salud AmbientalVigilancia de la Salud Ambiental4_CHAPINERO3_DICIEMBRE_2025</v>
          </cell>
          <cell r="O7536">
            <v>0</v>
          </cell>
          <cell r="R7536">
            <v>0</v>
          </cell>
          <cell r="S7536">
            <v>0</v>
          </cell>
        </row>
        <row r="7537">
          <cell r="E7537" t="str">
            <v>245112. Vigilancia de la Salud AmbientalVigilancia de la Salud Ambiental</v>
          </cell>
          <cell r="F7537" t="str">
            <v>Acciones de Fiscalización y Aseguramiento Sanitario</v>
          </cell>
          <cell r="G7537" t="str">
            <v>Línea Seguridad química</v>
          </cell>
          <cell r="H7537" t="str">
            <v>GSP</v>
          </cell>
          <cell r="I7537" t="str">
            <v>Establecimiento vigilado y controlado</v>
          </cell>
          <cell r="J7537" t="str">
            <v>VER SIVIGILA</v>
          </cell>
          <cell r="K7537" t="str">
            <v>VER SIVIGILA</v>
          </cell>
          <cell r="L7537" t="str">
            <v>4_CHAPINERO</v>
          </cell>
          <cell r="M7537" t="str">
            <v>3_DICIEMBRE_2025</v>
          </cell>
          <cell r="N7537" t="str">
            <v>245112. Vigilancia de la Salud AmbientalVigilancia de la Salud Ambiental4_CHAPINERO3_DICIEMBRE_2025</v>
          </cell>
          <cell r="O7537">
            <v>0</v>
          </cell>
          <cell r="R7537">
            <v>0</v>
          </cell>
          <cell r="S7537">
            <v>0</v>
          </cell>
        </row>
        <row r="7538">
          <cell r="E7538" t="str">
            <v>249512. Vigilancia de la Salud AmbientalVigilancia de la Salud Ambiental</v>
          </cell>
          <cell r="F7538" t="str">
            <v>Gerencia para la Vigilancia de la Salud Ambiental</v>
          </cell>
          <cell r="G7538" t="str">
            <v>Gerencia para la vigilancia de la Salud Ambiental</v>
          </cell>
          <cell r="H7538" t="str">
            <v>GSP</v>
          </cell>
          <cell r="I7538" t="str">
            <v>Gestión de vigilancia de la Salud Ambiental</v>
          </cell>
          <cell r="J7538" t="str">
            <v>VER SIVIGILA</v>
          </cell>
          <cell r="K7538" t="str">
            <v>VER SIVIGILA</v>
          </cell>
          <cell r="L7538" t="str">
            <v>1_USAQUEN</v>
          </cell>
          <cell r="M7538" t="str">
            <v>3_DICIEMBRE_2025</v>
          </cell>
          <cell r="N7538" t="str">
            <v>249512. Vigilancia de la Salud AmbientalVigilancia de la Salud Ambiental1_USAQUEN3_DICIEMBRE_2025</v>
          </cell>
          <cell r="O7538">
            <v>2983376</v>
          </cell>
          <cell r="R7538">
            <v>13</v>
          </cell>
          <cell r="S7538">
            <v>38783888</v>
          </cell>
        </row>
        <row r="7539">
          <cell r="E7539" t="str">
            <v>249812. Vigilancia de la Salud AmbientalVigilancia de la Salud Ambiental</v>
          </cell>
          <cell r="F7539" t="str">
            <v>Gerencia para la Vigilancia de la Salud Ambiental</v>
          </cell>
          <cell r="G7539" t="str">
            <v>Gerencia para la vigilancia de la Salud Ambiental</v>
          </cell>
          <cell r="H7539" t="str">
            <v>GSP</v>
          </cell>
          <cell r="I7539" t="str">
            <v>Gestión de vigilancia de la Salud Ambiental</v>
          </cell>
          <cell r="J7539" t="str">
            <v>VER SIVIGILA</v>
          </cell>
          <cell r="K7539" t="str">
            <v>VER SIVIGILA</v>
          </cell>
          <cell r="L7539" t="str">
            <v>1_USAQUEN</v>
          </cell>
          <cell r="M7539" t="str">
            <v>3_DICIEMBRE_2025</v>
          </cell>
          <cell r="N7539" t="str">
            <v>249812. Vigilancia de la Salud AmbientalVigilancia de la Salud Ambiental1_USAQUEN3_DICIEMBRE_2025</v>
          </cell>
          <cell r="O7539">
            <v>4413424</v>
          </cell>
          <cell r="R7539">
            <v>3</v>
          </cell>
          <cell r="S7539">
            <v>13240272</v>
          </cell>
        </row>
        <row r="7540">
          <cell r="E7540" t="str">
            <v>250812. Vigilancia de la Salud AmbientalVigilancia de la Salud Ambiental</v>
          </cell>
          <cell r="F7540" t="str">
            <v>Gerencia para la Vigilancia de la Salud Ambiental</v>
          </cell>
          <cell r="G7540" t="str">
            <v>Gerencia para la vigilancia de la Salud Ambiental</v>
          </cell>
          <cell r="H7540" t="str">
            <v>GSP</v>
          </cell>
          <cell r="I7540" t="str">
            <v>Gestión de vigilancia de la Salud Ambiental</v>
          </cell>
          <cell r="J7540" t="str">
            <v>VER SIVIGILA</v>
          </cell>
          <cell r="K7540" t="str">
            <v>VER SIVIGILA</v>
          </cell>
          <cell r="L7540" t="str">
            <v>1_USAQUEN</v>
          </cell>
          <cell r="M7540" t="str">
            <v>3_DICIEMBRE_2025</v>
          </cell>
          <cell r="N7540" t="str">
            <v>250812. Vigilancia de la Salud AmbientalVigilancia de la Salud Ambiental1_USAQUEN3_DICIEMBRE_2025</v>
          </cell>
          <cell r="O7540">
            <v>0</v>
          </cell>
          <cell r="R7540">
            <v>0</v>
          </cell>
          <cell r="S7540">
            <v>0</v>
          </cell>
        </row>
        <row r="7541">
          <cell r="E7541" t="str">
            <v>251512. Vigilancia de la Salud AmbientalVigilancia de la Salud Ambiental</v>
          </cell>
          <cell r="F7541" t="str">
            <v>Gerencia para la Vigilancia de la Salud Ambiental</v>
          </cell>
          <cell r="G7541" t="str">
            <v>Gerencia para la vigilancia de la Salud Ambiental</v>
          </cell>
          <cell r="H7541" t="str">
            <v>GSP</v>
          </cell>
          <cell r="I7541" t="str">
            <v>Gestión de vigilancia de la Salud Ambiental</v>
          </cell>
          <cell r="J7541" t="str">
            <v>VER SIVIGILA</v>
          </cell>
          <cell r="K7541" t="str">
            <v>VER SIVIGILA</v>
          </cell>
          <cell r="L7541" t="str">
            <v>1_USAQUEN</v>
          </cell>
          <cell r="M7541" t="str">
            <v>3_DICIEMBRE_2025</v>
          </cell>
          <cell r="N7541" t="str">
            <v>251512. Vigilancia de la Salud AmbientalVigilancia de la Salud Ambiental1_USAQUEN3_DICIEMBRE_2025</v>
          </cell>
          <cell r="O7541">
            <v>0</v>
          </cell>
          <cell r="R7541">
            <v>0</v>
          </cell>
          <cell r="S7541">
            <v>0</v>
          </cell>
        </row>
        <row r="7542">
          <cell r="E7542" t="str">
            <v>251612. Vigilancia de la Salud AmbientalVigilancia de la Salud Ambiental</v>
          </cell>
          <cell r="F7542" t="str">
            <v>Gerencia para la Vigilancia de la Salud Ambiental</v>
          </cell>
          <cell r="G7542" t="str">
            <v>Gerencia para la vigilancia de la Salud Ambiental</v>
          </cell>
          <cell r="H7542" t="str">
            <v>GSP</v>
          </cell>
          <cell r="I7542" t="str">
            <v>Gestión de vigilancia de la Salud Ambiental</v>
          </cell>
          <cell r="J7542" t="str">
            <v>VER SIVIGILA</v>
          </cell>
          <cell r="K7542" t="str">
            <v>VER SIVIGILA</v>
          </cell>
          <cell r="L7542" t="str">
            <v>1_USAQUEN</v>
          </cell>
          <cell r="M7542" t="str">
            <v>3_DICIEMBRE_2025</v>
          </cell>
          <cell r="N7542" t="str">
            <v>251612. Vigilancia de la Salud AmbientalVigilancia de la Salud Ambiental1_USAQUEN3_DICIEMBRE_2025</v>
          </cell>
          <cell r="O7542">
            <v>0</v>
          </cell>
          <cell r="R7542">
            <v>0</v>
          </cell>
          <cell r="S7542">
            <v>0</v>
          </cell>
        </row>
        <row r="7543">
          <cell r="E7543" t="str">
            <v>252012. Vigilancia de la Salud AmbientalVigilancia de la Salud Ambiental</v>
          </cell>
          <cell r="F7543" t="str">
            <v>Gerencia para la Vigilancia de la Salud Ambiental</v>
          </cell>
          <cell r="G7543" t="str">
            <v>Gerencia para la vigilancia de la Salud Ambiental</v>
          </cell>
          <cell r="H7543" t="str">
            <v>GSP</v>
          </cell>
          <cell r="I7543" t="str">
            <v>Gestión de vigilancia de la Salud Ambiental</v>
          </cell>
          <cell r="J7543" t="str">
            <v>VER SIVIGILA</v>
          </cell>
          <cell r="K7543" t="str">
            <v>VER SIVIGILA</v>
          </cell>
          <cell r="L7543" t="str">
            <v>1_USAQUEN</v>
          </cell>
          <cell r="M7543" t="str">
            <v>3_DICIEMBRE_2025</v>
          </cell>
          <cell r="N7543" t="str">
            <v>252012. Vigilancia de la Salud AmbientalVigilancia de la Salud Ambiental1_USAQUEN3_DICIEMBRE_2025</v>
          </cell>
          <cell r="O7543">
            <v>0</v>
          </cell>
          <cell r="R7543">
            <v>0</v>
          </cell>
          <cell r="S7543">
            <v>0</v>
          </cell>
        </row>
        <row r="7544">
          <cell r="E7544" t="str">
            <v>107512. Vigilancia de la Salud AmbientalVigilancia de la Salud Ambiental</v>
          </cell>
          <cell r="F7544" t="str">
            <v>Educación para la Salud Pública - Vigilancia de la Salud Ambiental</v>
          </cell>
          <cell r="G7544" t="str">
            <v>Línea Aire Ruido y Radiación Electromagnética</v>
          </cell>
          <cell r="H7544" t="str">
            <v>GSP</v>
          </cell>
          <cell r="I7544" t="str">
            <v>Vigilancia epidemiológica ambiental</v>
          </cell>
          <cell r="J7544" t="str">
            <v>VER SIVIGILA</v>
          </cell>
          <cell r="K7544" t="str">
            <v>VER SIVIGILA</v>
          </cell>
          <cell r="L7544" t="str">
            <v>1_USAQUEN</v>
          </cell>
          <cell r="M7544" t="str">
            <v>3_DICIEMBRE_2025</v>
          </cell>
          <cell r="N7544" t="str">
            <v>107512. Vigilancia de la Salud AmbientalVigilancia de la Salud Ambiental1_USAQUEN3_DICIEMBRE_2025</v>
          </cell>
          <cell r="O7544">
            <v>0</v>
          </cell>
          <cell r="R7544">
            <v>0</v>
          </cell>
          <cell r="S7544">
            <v>0</v>
          </cell>
        </row>
        <row r="7545">
          <cell r="E7545" t="str">
            <v>200212. Vigilancia de la Salud AmbientalVigilancia de la Salud Ambiental</v>
          </cell>
          <cell r="F7545" t="str">
            <v>Vigilancia Epidemiológica de Efectos en Salud Asociados a Factores Ambientales</v>
          </cell>
          <cell r="G7545" t="str">
            <v>Línea Aire Ruido y Radiación Electromagnética</v>
          </cell>
          <cell r="H7545" t="str">
            <v>GSP</v>
          </cell>
          <cell r="I7545" t="str">
            <v>Vigilancia epidemiológica ambiental</v>
          </cell>
          <cell r="J7545" t="str">
            <v>VER SIVIGILA</v>
          </cell>
          <cell r="K7545" t="str">
            <v>VER SIVIGILA</v>
          </cell>
          <cell r="L7545" t="str">
            <v>1_USAQUEN</v>
          </cell>
          <cell r="M7545" t="str">
            <v>3_DICIEMBRE_2025</v>
          </cell>
          <cell r="N7545" t="str">
            <v>200212. Vigilancia de la Salud AmbientalVigilancia de la Salud Ambiental1_USAQUEN3_DICIEMBRE_2025</v>
          </cell>
          <cell r="O7545">
            <v>3673744</v>
          </cell>
          <cell r="R7545">
            <v>2</v>
          </cell>
          <cell r="S7545">
            <v>7347488</v>
          </cell>
        </row>
        <row r="7546">
          <cell r="E7546" t="str">
            <v>212312. Vigilancia de la Salud AmbientalVigilancia de la Salud Ambiental</v>
          </cell>
          <cell r="F7546" t="str">
            <v>Acciones de Fiscalización y Aseguramiento Sanitario</v>
          </cell>
          <cell r="G7546" t="str">
            <v>Línea Aire Ruido y Radiación Electromagnética</v>
          </cell>
          <cell r="H7546" t="str">
            <v>GSP</v>
          </cell>
          <cell r="I7546" t="str">
            <v>Vigilancia epidemiológica ambiental</v>
          </cell>
          <cell r="J7546" t="str">
            <v>VER SIVIGILA</v>
          </cell>
          <cell r="K7546" t="str">
            <v>VER SIVIGILA</v>
          </cell>
          <cell r="L7546" t="str">
            <v>1_USAQUEN</v>
          </cell>
          <cell r="M7546" t="str">
            <v>3_DICIEMBRE_2025</v>
          </cell>
          <cell r="N7546" t="str">
            <v>212312. Vigilancia de la Salud AmbientalVigilancia de la Salud Ambiental1_USAQUEN3_DICIEMBRE_2025</v>
          </cell>
          <cell r="O7546">
            <v>0</v>
          </cell>
          <cell r="R7546">
            <v>0</v>
          </cell>
          <cell r="S7546">
            <v>0</v>
          </cell>
        </row>
        <row r="7547">
          <cell r="E7547" t="str">
            <v>237812. Vigilancia de la Salud AmbientalVigilancia de la Salud Ambiental</v>
          </cell>
          <cell r="F7547" t="str">
            <v>Vigilancia Epidemiológica de Efectos en Salud Asociados a Factores Ambientales</v>
          </cell>
          <cell r="G7547" t="str">
            <v>Línea Aire Ruido y Radiación Electromagnética</v>
          </cell>
          <cell r="H7547" t="str">
            <v>GSP</v>
          </cell>
          <cell r="I7547" t="str">
            <v>Vigilancia epidemiológica ambiental</v>
          </cell>
          <cell r="J7547" t="str">
            <v>VER SIVIGILA</v>
          </cell>
          <cell r="K7547" t="str">
            <v>VER SIVIGILA</v>
          </cell>
          <cell r="L7547" t="str">
            <v>1_USAQUEN</v>
          </cell>
          <cell r="M7547" t="str">
            <v>3_DICIEMBRE_2025</v>
          </cell>
          <cell r="N7547" t="str">
            <v>237812. Vigilancia de la Salud AmbientalVigilancia de la Salud Ambiental1_USAQUEN3_DICIEMBRE_2025</v>
          </cell>
          <cell r="O7547">
            <v>54270</v>
          </cell>
          <cell r="R7547">
            <v>20</v>
          </cell>
          <cell r="S7547">
            <v>1085400</v>
          </cell>
        </row>
        <row r="7548">
          <cell r="E7548" t="str">
            <v>239912. Vigilancia de la Salud AmbientalVigilancia de la Salud Ambiental</v>
          </cell>
          <cell r="F7548" t="str">
            <v>Acciones de Fiscalización y Aseguramiento Sanitario</v>
          </cell>
          <cell r="G7548" t="str">
            <v>Línea Aire Ruido y Radiación Electromagnética</v>
          </cell>
          <cell r="H7548" t="str">
            <v>GSP</v>
          </cell>
          <cell r="I7548" t="str">
            <v>Establecimiento vigilado y controlado</v>
          </cell>
          <cell r="J7548" t="str">
            <v>VER SIVIGILA</v>
          </cell>
          <cell r="K7548" t="str">
            <v>VER SIVIGILA</v>
          </cell>
          <cell r="L7548" t="str">
            <v>1_USAQUEN</v>
          </cell>
          <cell r="M7548" t="str">
            <v>3_DICIEMBRE_2025</v>
          </cell>
          <cell r="N7548" t="str">
            <v>239912. Vigilancia de la Salud AmbientalVigilancia de la Salud Ambiental1_USAQUEN3_DICIEMBRE_2025</v>
          </cell>
          <cell r="O7548">
            <v>35979</v>
          </cell>
          <cell r="R7548">
            <v>334</v>
          </cell>
          <cell r="S7548">
            <v>12016986</v>
          </cell>
        </row>
        <row r="7549">
          <cell r="E7549" t="str">
            <v>240012. Vigilancia de la Salud AmbientalVigilancia de la Salud Ambiental</v>
          </cell>
          <cell r="F7549" t="str">
            <v>Educación para la Salud Pública - Vigilancia de la Salud Ambiental</v>
          </cell>
          <cell r="G7549" t="str">
            <v>Línea Aire Ruido y Radiación Electromagnética</v>
          </cell>
          <cell r="H7549" t="str">
            <v>GSP</v>
          </cell>
          <cell r="I7549" t="str">
            <v>Vigilancia epidemiológica ambiental</v>
          </cell>
          <cell r="J7549" t="str">
            <v>VER SIVIGILA</v>
          </cell>
          <cell r="K7549" t="str">
            <v>VER SIVIGILA</v>
          </cell>
          <cell r="L7549" t="str">
            <v>1_USAQUEN</v>
          </cell>
          <cell r="M7549" t="str">
            <v>3_DICIEMBRE_2025</v>
          </cell>
          <cell r="N7549" t="str">
            <v>240012. Vigilancia de la Salud AmbientalVigilancia de la Salud Ambiental1_USAQUEN3_DICIEMBRE_2025</v>
          </cell>
          <cell r="O7549">
            <v>0</v>
          </cell>
          <cell r="R7549">
            <v>0</v>
          </cell>
          <cell r="S7549">
            <v>0</v>
          </cell>
        </row>
        <row r="7550">
          <cell r="E7550" t="str">
            <v>240312. Vigilancia de la Salud AmbientalVigilancia de la Salud Ambiental</v>
          </cell>
          <cell r="F7550" t="str">
            <v>Acciones de Fiscalización y Aseguramiento Sanitario</v>
          </cell>
          <cell r="G7550" t="str">
            <v>Línea Aire Ruido y Radiación Electromagnética</v>
          </cell>
          <cell r="H7550" t="str">
            <v>GSP</v>
          </cell>
          <cell r="I7550" t="str">
            <v>Establecimiento vigilado y controlado</v>
          </cell>
          <cell r="J7550" t="str">
            <v>VER SIVIGILA</v>
          </cell>
          <cell r="K7550" t="str">
            <v>VER SIVIGILA</v>
          </cell>
          <cell r="L7550" t="str">
            <v>1_USAQUEN</v>
          </cell>
          <cell r="M7550" t="str">
            <v>3_DICIEMBRE_2025</v>
          </cell>
          <cell r="N7550" t="str">
            <v>240312. Vigilancia de la Salud AmbientalVigilancia de la Salud Ambiental1_USAQUEN3_DICIEMBRE_2025</v>
          </cell>
          <cell r="O7550">
            <v>244416</v>
          </cell>
          <cell r="R7550">
            <v>1</v>
          </cell>
          <cell r="S7550">
            <v>244416</v>
          </cell>
        </row>
        <row r="7551">
          <cell r="E7551" t="str">
            <v>240512. Vigilancia de la Salud AmbientalVigilancia de la Salud Ambiental</v>
          </cell>
          <cell r="F7551" t="str">
            <v>Vigilancia Epidemiológica de Efectos en Salud Asociados a Factores Ambientales</v>
          </cell>
          <cell r="G7551" t="str">
            <v>Línea Aire Ruido y Radiación Electromagnética</v>
          </cell>
          <cell r="H7551" t="str">
            <v>GSP</v>
          </cell>
          <cell r="I7551" t="str">
            <v>Vigilancia epidemiológica ambiental</v>
          </cell>
          <cell r="J7551" t="str">
            <v>VER SIVIGILA</v>
          </cell>
          <cell r="K7551" t="str">
            <v>VER SIVIGILA</v>
          </cell>
          <cell r="L7551" t="str">
            <v>1_USAQUEN</v>
          </cell>
          <cell r="M7551" t="str">
            <v>3_DICIEMBRE_2025</v>
          </cell>
          <cell r="N7551" t="str">
            <v>240512. Vigilancia de la Salud AmbientalVigilancia de la Salud Ambiental1_USAQUEN3_DICIEMBRE_2025</v>
          </cell>
          <cell r="O7551">
            <v>0</v>
          </cell>
          <cell r="R7551">
            <v>0</v>
          </cell>
          <cell r="S7551">
            <v>0</v>
          </cell>
        </row>
        <row r="7552">
          <cell r="E7552" t="str">
            <v>240612. Vigilancia de la Salud AmbientalVigilancia de la Salud Ambiental</v>
          </cell>
          <cell r="F7552" t="str">
            <v>Vigilancia Epidemiológica de Efectos en Salud Asociados a Factores Ambientales</v>
          </cell>
          <cell r="G7552" t="str">
            <v>Línea Aire Ruido y Radiación Electromagnética</v>
          </cell>
          <cell r="H7552" t="str">
            <v>GSP</v>
          </cell>
          <cell r="I7552" t="str">
            <v>Vigilancia epidemiológica ambiental</v>
          </cell>
          <cell r="J7552" t="str">
            <v>VER SIVIGILA</v>
          </cell>
          <cell r="K7552" t="str">
            <v>VER SIVIGILA</v>
          </cell>
          <cell r="L7552" t="str">
            <v>1_USAQUEN</v>
          </cell>
          <cell r="M7552" t="str">
            <v>3_DICIEMBRE_2025</v>
          </cell>
          <cell r="N7552" t="str">
            <v>240612. Vigilancia de la Salud AmbientalVigilancia de la Salud Ambiental1_USAQUEN3_DICIEMBRE_2025</v>
          </cell>
          <cell r="O7552">
            <v>209040</v>
          </cell>
          <cell r="R7552">
            <v>18</v>
          </cell>
          <cell r="S7552">
            <v>3762720</v>
          </cell>
        </row>
        <row r="7553">
          <cell r="E7553" t="str">
            <v>247312. Vigilancia de la Salud AmbientalVigilancia de la Salud Ambiental</v>
          </cell>
          <cell r="F7553" t="str">
            <v>Gerencia para la Vigilancia de la Salud Ambiental</v>
          </cell>
          <cell r="G7553" t="str">
            <v>Línea Aire Ruido y Radiación Electromagnética</v>
          </cell>
          <cell r="H7553" t="str">
            <v>GSP</v>
          </cell>
          <cell r="I7553" t="str">
            <v>Gestión de vigilancia de la Salud Ambiental</v>
          </cell>
          <cell r="J7553" t="str">
            <v>VER SIVIGILA</v>
          </cell>
          <cell r="K7553" t="str">
            <v>VER SIVIGILA</v>
          </cell>
          <cell r="L7553" t="str">
            <v>1_USAQUEN</v>
          </cell>
          <cell r="M7553" t="str">
            <v>3_DICIEMBRE_2025</v>
          </cell>
          <cell r="N7553" t="str">
            <v>247312. Vigilancia de la Salud AmbientalVigilancia de la Salud Ambiental1_USAQUEN3_DICIEMBRE_2025</v>
          </cell>
          <cell r="O7553">
            <v>0</v>
          </cell>
          <cell r="R7553">
            <v>0</v>
          </cell>
          <cell r="S7553">
            <v>0</v>
          </cell>
        </row>
        <row r="7554">
          <cell r="E7554" t="str">
            <v>8212. Vigilancia de la Salud AmbientalVigilancia de la Salud Ambiental</v>
          </cell>
          <cell r="F7554" t="str">
            <v>Acciones de Fiscalización y Aseguramiento Sanitario</v>
          </cell>
          <cell r="G7554" t="str">
            <v>Línea Alimentos Sanos y Seguros</v>
          </cell>
          <cell r="H7554" t="str">
            <v>GSP</v>
          </cell>
          <cell r="I7554" t="str">
            <v>Establecimiento vigilado y controlado</v>
          </cell>
          <cell r="J7554" t="str">
            <v>VER SIVIGILA</v>
          </cell>
          <cell r="K7554" t="str">
            <v>VER SIVIGILA</v>
          </cell>
          <cell r="L7554" t="str">
            <v>1_USAQUEN</v>
          </cell>
          <cell r="M7554" t="str">
            <v>3_DICIEMBRE_2025</v>
          </cell>
          <cell r="N7554" t="str">
            <v>8212. Vigilancia de la Salud AmbientalVigilancia de la Salud Ambiental1_USAQUEN3_DICIEMBRE_2025</v>
          </cell>
          <cell r="O7554">
            <v>35979</v>
          </cell>
          <cell r="R7554">
            <v>450</v>
          </cell>
          <cell r="S7554">
            <v>16190550</v>
          </cell>
        </row>
        <row r="7555">
          <cell r="E7555" t="str">
            <v>8512. Vigilancia de la Salud AmbientalVigilancia de la Salud Ambiental</v>
          </cell>
          <cell r="F7555" t="str">
            <v>Acciones de Fiscalización y Aseguramiento Sanitario</v>
          </cell>
          <cell r="G7555" t="str">
            <v>Línea Alimentos Sanos y Seguros</v>
          </cell>
          <cell r="H7555" t="str">
            <v>GSP</v>
          </cell>
          <cell r="I7555" t="str">
            <v>Establecimiento vigilado y controlado</v>
          </cell>
          <cell r="J7555" t="str">
            <v>VER SIVIGILA</v>
          </cell>
          <cell r="K7555" t="str">
            <v>VER SIVIGILA</v>
          </cell>
          <cell r="L7555" t="str">
            <v>1_USAQUEN</v>
          </cell>
          <cell r="M7555" t="str">
            <v>3_DICIEMBRE_2025</v>
          </cell>
          <cell r="N7555" t="str">
            <v>8512. Vigilancia de la Salud AmbientalVigilancia de la Salud Ambiental1_USAQUEN3_DICIEMBRE_2025</v>
          </cell>
          <cell r="O7555">
            <v>471144</v>
          </cell>
          <cell r="R7555">
            <v>13</v>
          </cell>
          <cell r="S7555">
            <v>6124872</v>
          </cell>
        </row>
        <row r="7556">
          <cell r="E7556" t="str">
            <v>8712. Vigilancia de la Salud AmbientalVigilancia de la Salud Ambiental</v>
          </cell>
          <cell r="F7556" t="str">
            <v>Acciones de Fiscalización y Aseguramiento Sanitario</v>
          </cell>
          <cell r="G7556" t="str">
            <v>Línea Alimentos Sanos y Seguros</v>
          </cell>
          <cell r="H7556" t="str">
            <v>GSP</v>
          </cell>
          <cell r="I7556" t="str">
            <v>Establecimiento vigilado y controlado</v>
          </cell>
          <cell r="J7556" t="str">
            <v>VER SIVIGILA</v>
          </cell>
          <cell r="K7556" t="str">
            <v>VER SIVIGILA</v>
          </cell>
          <cell r="L7556" t="str">
            <v>1_USAQUEN</v>
          </cell>
          <cell r="M7556" t="str">
            <v>3_DICIEMBRE_2025</v>
          </cell>
          <cell r="N7556" t="str">
            <v>8712. Vigilancia de la Salud AmbientalVigilancia de la Salud Ambiental1_USAQUEN3_DICIEMBRE_2025</v>
          </cell>
          <cell r="O7556">
            <v>71958</v>
          </cell>
          <cell r="R7556">
            <v>39</v>
          </cell>
          <cell r="S7556">
            <v>2806362</v>
          </cell>
        </row>
        <row r="7557">
          <cell r="E7557" t="str">
            <v>8912. Vigilancia de la Salud AmbientalVigilancia de la Salud Ambiental</v>
          </cell>
          <cell r="F7557" t="str">
            <v>Acciones de Fiscalización y Aseguramiento Sanitario</v>
          </cell>
          <cell r="G7557" t="str">
            <v>Línea Alimentos Sanos y Seguros</v>
          </cell>
          <cell r="H7557" t="str">
            <v>GSP</v>
          </cell>
          <cell r="I7557" t="str">
            <v>Establecimiento vigilado y controlado</v>
          </cell>
          <cell r="J7557" t="str">
            <v>VER SIVIGILA</v>
          </cell>
          <cell r="K7557" t="str">
            <v>VER SIVIGILA</v>
          </cell>
          <cell r="L7557" t="str">
            <v>1_USAQUEN</v>
          </cell>
          <cell r="M7557" t="str">
            <v>3_DICIEMBRE_2025</v>
          </cell>
          <cell r="N7557" t="str">
            <v>8912. Vigilancia de la Salud AmbientalVigilancia de la Salud Ambiental1_USAQUEN3_DICIEMBRE_2025</v>
          </cell>
          <cell r="O7557">
            <v>91656</v>
          </cell>
          <cell r="R7557">
            <v>22</v>
          </cell>
          <cell r="S7557">
            <v>2016432</v>
          </cell>
        </row>
        <row r="7558">
          <cell r="E7558" t="str">
            <v>9012. Vigilancia de la Salud AmbientalVigilancia de la Salud Ambiental</v>
          </cell>
          <cell r="F7558" t="str">
            <v>Acciones de Fiscalización y Aseguramiento Sanitario</v>
          </cell>
          <cell r="G7558" t="str">
            <v>Línea Alimentos Sanos y Seguros</v>
          </cell>
          <cell r="H7558" t="str">
            <v>GSP</v>
          </cell>
          <cell r="I7558" t="str">
            <v>Establecimiento vigilado y controlado</v>
          </cell>
          <cell r="J7558" t="str">
            <v>VER SIVIGILA</v>
          </cell>
          <cell r="K7558" t="str">
            <v>VER SIVIGILA</v>
          </cell>
          <cell r="L7558" t="str">
            <v>1_USAQUEN</v>
          </cell>
          <cell r="M7558" t="str">
            <v>3_DICIEMBRE_2025</v>
          </cell>
          <cell r="N7558" t="str">
            <v>9012. Vigilancia de la Salud AmbientalVigilancia de la Salud Ambiental1_USAQUEN3_DICIEMBRE_2025</v>
          </cell>
          <cell r="O7558">
            <v>71958</v>
          </cell>
          <cell r="R7558">
            <v>35</v>
          </cell>
          <cell r="S7558">
            <v>2518530</v>
          </cell>
        </row>
        <row r="7559">
          <cell r="E7559" t="str">
            <v>9312. Vigilancia de la Salud AmbientalVigilancia de la Salud Ambiental</v>
          </cell>
          <cell r="F7559" t="str">
            <v>Acciones de Fiscalización y Aseguramiento Sanitario</v>
          </cell>
          <cell r="G7559" t="str">
            <v>Línea Alimentos Sanos y Seguros</v>
          </cell>
          <cell r="H7559" t="str">
            <v>GSP</v>
          </cell>
          <cell r="I7559" t="str">
            <v>Establecimiento vigilado y controlado</v>
          </cell>
          <cell r="J7559" t="str">
            <v>VER SIVIGILA</v>
          </cell>
          <cell r="K7559" t="str">
            <v>VER SIVIGILA</v>
          </cell>
          <cell r="L7559" t="str">
            <v>1_USAQUEN</v>
          </cell>
          <cell r="M7559" t="str">
            <v>3_DICIEMBRE_2025</v>
          </cell>
          <cell r="N7559" t="str">
            <v>9312. Vigilancia de la Salud AmbientalVigilancia de la Salud Ambiental1_USAQUEN3_DICIEMBRE_2025</v>
          </cell>
          <cell r="O7559">
            <v>0</v>
          </cell>
          <cell r="R7559">
            <v>0</v>
          </cell>
          <cell r="S7559">
            <v>0</v>
          </cell>
        </row>
        <row r="7560">
          <cell r="E7560" t="str">
            <v>9412. Vigilancia de la Salud AmbientalVigilancia de la Salud Ambiental</v>
          </cell>
          <cell r="F7560" t="str">
            <v>Acciones de Fiscalización y Aseguramiento Sanitario</v>
          </cell>
          <cell r="G7560" t="str">
            <v>Línea Alimentos Sanos y Seguros</v>
          </cell>
          <cell r="H7560" t="str">
            <v>GSP</v>
          </cell>
          <cell r="I7560" t="str">
            <v>Establecimiento vigilado y controlado</v>
          </cell>
          <cell r="J7560" t="str">
            <v>VER SIVIGILA</v>
          </cell>
          <cell r="K7560" t="str">
            <v>VER SIVIGILA</v>
          </cell>
          <cell r="L7560" t="str">
            <v>1_USAQUEN</v>
          </cell>
          <cell r="M7560" t="str">
            <v>3_DICIEMBRE_2025</v>
          </cell>
          <cell r="N7560" t="str">
            <v>9412. Vigilancia de la Salud AmbientalVigilancia de la Salud Ambiental1_USAQUEN3_DICIEMBRE_2025</v>
          </cell>
          <cell r="O7560">
            <v>163614</v>
          </cell>
          <cell r="R7560">
            <v>2</v>
          </cell>
          <cell r="S7560">
            <v>327228</v>
          </cell>
        </row>
        <row r="7561">
          <cell r="E7561" t="str">
            <v>9612. Vigilancia de la Salud AmbientalVigilancia de la Salud Ambiental</v>
          </cell>
          <cell r="F7561" t="str">
            <v>Acciones de Fiscalización y Aseguramiento Sanitario</v>
          </cell>
          <cell r="G7561" t="str">
            <v>Línea Alimentos Sanos y Seguros</v>
          </cell>
          <cell r="H7561" t="str">
            <v>GSP</v>
          </cell>
          <cell r="I7561" t="str">
            <v>Establecimiento vigilado y controlado</v>
          </cell>
          <cell r="J7561" t="str">
            <v>VER SIVIGILA</v>
          </cell>
          <cell r="K7561" t="str">
            <v>VER SIVIGILA</v>
          </cell>
          <cell r="L7561" t="str">
            <v>1_USAQUEN</v>
          </cell>
          <cell r="M7561" t="str">
            <v>3_DICIEMBRE_2025</v>
          </cell>
          <cell r="N7561" t="str">
            <v>9612. Vigilancia de la Salud AmbientalVigilancia de la Salud Ambiental1_USAQUEN3_DICIEMBRE_2025</v>
          </cell>
          <cell r="O7561">
            <v>91656</v>
          </cell>
          <cell r="R7561">
            <v>1</v>
          </cell>
          <cell r="S7561">
            <v>91656</v>
          </cell>
        </row>
        <row r="7562">
          <cell r="E7562" t="str">
            <v>9712. Vigilancia de la Salud AmbientalVigilancia de la Salud Ambiental</v>
          </cell>
          <cell r="F7562" t="str">
            <v>Acciones de Fiscalización y Aseguramiento Sanitario</v>
          </cell>
          <cell r="G7562" t="str">
            <v>Línea Alimentos Sanos y Seguros</v>
          </cell>
          <cell r="H7562" t="str">
            <v>GSP</v>
          </cell>
          <cell r="I7562" t="str">
            <v>Establecimiento vigilado y controlado</v>
          </cell>
          <cell r="J7562" t="str">
            <v>VER SIVIGILA</v>
          </cell>
          <cell r="K7562" t="str">
            <v>VER SIVIGILA</v>
          </cell>
          <cell r="L7562" t="str">
            <v>1_USAQUEN</v>
          </cell>
          <cell r="M7562" t="str">
            <v>3_DICIEMBRE_2025</v>
          </cell>
          <cell r="N7562" t="str">
            <v>9712. Vigilancia de la Salud AmbientalVigilancia de la Salud Ambiental1_USAQUEN3_DICIEMBRE_2025</v>
          </cell>
          <cell r="O7562">
            <v>71958</v>
          </cell>
          <cell r="R7562">
            <v>25</v>
          </cell>
          <cell r="S7562">
            <v>1798950</v>
          </cell>
        </row>
        <row r="7563">
          <cell r="E7563" t="str">
            <v>9912. Vigilancia de la Salud AmbientalVigilancia de la Salud Ambiental</v>
          </cell>
          <cell r="F7563" t="str">
            <v>Acciones de Fiscalización y Aseguramiento Sanitario</v>
          </cell>
          <cell r="G7563" t="str">
            <v>Línea Alimentos Sanos y Seguros</v>
          </cell>
          <cell r="H7563" t="str">
            <v>GSP</v>
          </cell>
          <cell r="I7563" t="str">
            <v>Establecimiento vigilado y controlado</v>
          </cell>
          <cell r="J7563" t="str">
            <v>VER SIVIGILA</v>
          </cell>
          <cell r="K7563" t="str">
            <v>VER SIVIGILA</v>
          </cell>
          <cell r="L7563" t="str">
            <v>1_USAQUEN</v>
          </cell>
          <cell r="M7563" t="str">
            <v>3_DICIEMBRE_2025</v>
          </cell>
          <cell r="N7563" t="str">
            <v>9912. Vigilancia de la Salud AmbientalVigilancia de la Salud Ambiental1_USAQUEN3_DICIEMBRE_2025</v>
          </cell>
          <cell r="O7563">
            <v>545380</v>
          </cell>
          <cell r="R7563">
            <v>6</v>
          </cell>
          <cell r="S7563">
            <v>3272280</v>
          </cell>
        </row>
        <row r="7564">
          <cell r="E7564" t="str">
            <v>10412. Vigilancia de la Salud AmbientalVigilancia de la Salud Ambiental</v>
          </cell>
          <cell r="F7564" t="str">
            <v>Acciones de Fiscalización y Aseguramiento Sanitario</v>
          </cell>
          <cell r="G7564" t="str">
            <v>Línea Alimentos Sanos y Seguros</v>
          </cell>
          <cell r="H7564" t="str">
            <v>GSP</v>
          </cell>
          <cell r="I7564" t="str">
            <v>Establecimiento vigilado y controlado</v>
          </cell>
          <cell r="J7564" t="str">
            <v>VER SIVIGILA</v>
          </cell>
          <cell r="K7564" t="str">
            <v>VER SIVIGILA</v>
          </cell>
          <cell r="L7564" t="str">
            <v>1_USAQUEN</v>
          </cell>
          <cell r="M7564" t="str">
            <v>3_DICIEMBRE_2025</v>
          </cell>
          <cell r="N7564" t="str">
            <v>10412. Vigilancia de la Salud AmbientalVigilancia de la Salud Ambiental1_USAQUEN3_DICIEMBRE_2025</v>
          </cell>
          <cell r="O7564">
            <v>91656</v>
          </cell>
          <cell r="R7564">
            <v>209</v>
          </cell>
          <cell r="S7564">
            <v>19156104</v>
          </cell>
        </row>
        <row r="7565">
          <cell r="E7565" t="str">
            <v>111612. Vigilancia de la Salud AmbientalVigilancia de la Salud Ambiental</v>
          </cell>
          <cell r="F7565" t="str">
            <v>Acciones de Fiscalización y Aseguramiento Sanitario</v>
          </cell>
          <cell r="G7565" t="str">
            <v>Línea Alimentos Sanos y Seguros</v>
          </cell>
          <cell r="H7565" t="str">
            <v>GSP</v>
          </cell>
          <cell r="I7565" t="str">
            <v>Establecimiento vigilado y controlado</v>
          </cell>
          <cell r="J7565" t="str">
            <v>VER SIVIGILA</v>
          </cell>
          <cell r="K7565" t="str">
            <v>VER SIVIGILA</v>
          </cell>
          <cell r="L7565" t="str">
            <v>1_USAQUEN</v>
          </cell>
          <cell r="M7565" t="str">
            <v>3_DICIEMBRE_2025</v>
          </cell>
          <cell r="N7565" t="str">
            <v>111612. Vigilancia de la Salud AmbientalVigilancia de la Salud Ambiental1_USAQUEN3_DICIEMBRE_2025</v>
          </cell>
          <cell r="O7565">
            <v>462568</v>
          </cell>
          <cell r="R7565">
            <v>8</v>
          </cell>
          <cell r="S7565">
            <v>3700544</v>
          </cell>
        </row>
        <row r="7566">
          <cell r="E7566" t="str">
            <v>115712. Vigilancia de la Salud AmbientalVigilancia de la Salud Ambiental</v>
          </cell>
          <cell r="F7566" t="str">
            <v>Acciones de Fiscalización y Aseguramiento Sanitario</v>
          </cell>
          <cell r="G7566" t="str">
            <v>Línea Alimentos Sanos y Seguros</v>
          </cell>
          <cell r="H7566" t="str">
            <v>GSP</v>
          </cell>
          <cell r="I7566" t="str">
            <v>Establecimiento vigilado y controlado</v>
          </cell>
          <cell r="J7566" t="str">
            <v>VER SIVIGILA</v>
          </cell>
          <cell r="K7566" t="str">
            <v>VER SIVIGILA</v>
          </cell>
          <cell r="L7566" t="str">
            <v>1_USAQUEN</v>
          </cell>
          <cell r="M7566" t="str">
            <v>3_DICIEMBRE_2025</v>
          </cell>
          <cell r="N7566" t="str">
            <v>115712. Vigilancia de la Salud AmbientalVigilancia de la Salud Ambiental1_USAQUEN3_DICIEMBRE_2025</v>
          </cell>
          <cell r="O7566">
            <v>4494360</v>
          </cell>
          <cell r="R7566">
            <v>1</v>
          </cell>
          <cell r="S7566">
            <v>4494360</v>
          </cell>
        </row>
        <row r="7567">
          <cell r="E7567" t="str">
            <v>124812. Vigilancia de la Salud AmbientalVigilancia de la Salud Ambiental</v>
          </cell>
          <cell r="F7567" t="str">
            <v>Acciones de Fiscalización y Aseguramiento Sanitario</v>
          </cell>
          <cell r="G7567" t="str">
            <v>Línea Alimentos Sanos y Seguros</v>
          </cell>
          <cell r="H7567" t="str">
            <v>GSP</v>
          </cell>
          <cell r="I7567" t="str">
            <v>Establecimiento vigilado y controlado</v>
          </cell>
          <cell r="J7567" t="str">
            <v>VER SIVIGILA</v>
          </cell>
          <cell r="K7567" t="str">
            <v>VER SIVIGILA</v>
          </cell>
          <cell r="L7567" t="str">
            <v>1_USAQUEN</v>
          </cell>
          <cell r="M7567" t="str">
            <v>3_DICIEMBRE_2025</v>
          </cell>
          <cell r="N7567" t="str">
            <v>124812. Vigilancia de la Salud AmbientalVigilancia de la Salud Ambiental1_USAQUEN3_DICIEMBRE_2025</v>
          </cell>
          <cell r="O7567">
            <v>91656</v>
          </cell>
          <cell r="R7567">
            <v>5</v>
          </cell>
          <cell r="S7567">
            <v>458280</v>
          </cell>
        </row>
        <row r="7568">
          <cell r="E7568" t="str">
            <v>124912. Vigilancia de la Salud AmbientalVigilancia de la Salud Ambiental</v>
          </cell>
          <cell r="F7568" t="str">
            <v>Acciones de Fiscalización y Aseguramiento Sanitario</v>
          </cell>
          <cell r="G7568" t="str">
            <v>Línea Alimentos Sanos y Seguros</v>
          </cell>
          <cell r="H7568" t="str">
            <v>GSP</v>
          </cell>
          <cell r="I7568" t="str">
            <v>Establecimiento vigilado y controlado</v>
          </cell>
          <cell r="J7568" t="str">
            <v>VER SIVIGILA</v>
          </cell>
          <cell r="K7568" t="str">
            <v>VER SIVIGILA</v>
          </cell>
          <cell r="L7568" t="str">
            <v>1_USAQUEN</v>
          </cell>
          <cell r="M7568" t="str">
            <v>3_DICIEMBRE_2025</v>
          </cell>
          <cell r="N7568" t="str">
            <v>124912. Vigilancia de la Salud AmbientalVigilancia de la Salud Ambiental1_USAQUEN3_DICIEMBRE_2025</v>
          </cell>
          <cell r="O7568">
            <v>35979</v>
          </cell>
          <cell r="R7568">
            <v>42</v>
          </cell>
          <cell r="S7568">
            <v>1511118</v>
          </cell>
        </row>
        <row r="7569">
          <cell r="E7569" t="str">
            <v>173512. Vigilancia de la Salud AmbientalVigilancia de la Salud Ambiental</v>
          </cell>
          <cell r="F7569" t="str">
            <v>Acciones de Fiscalización y Aseguramiento Sanitario</v>
          </cell>
          <cell r="G7569" t="str">
            <v>Línea Alimentos Sanos y Seguros</v>
          </cell>
          <cell r="H7569" t="str">
            <v>GSP</v>
          </cell>
          <cell r="I7569" t="str">
            <v>Establecimiento vigilado y controlado</v>
          </cell>
          <cell r="J7569" t="str">
            <v>VER SIVIGILA</v>
          </cell>
          <cell r="K7569" t="str">
            <v>VER SIVIGILA</v>
          </cell>
          <cell r="L7569" t="str">
            <v>1_USAQUEN</v>
          </cell>
          <cell r="M7569" t="str">
            <v>3_DICIEMBRE_2025</v>
          </cell>
          <cell r="N7569" t="str">
            <v>173512. Vigilancia de la Salud AmbientalVigilancia de la Salud Ambiental1_USAQUEN3_DICIEMBRE_2025</v>
          </cell>
          <cell r="O7569">
            <v>35979</v>
          </cell>
          <cell r="R7569">
            <v>2</v>
          </cell>
          <cell r="S7569">
            <v>71958</v>
          </cell>
        </row>
        <row r="7570">
          <cell r="E7570" t="str">
            <v>178012. Vigilancia de la Salud AmbientalVigilancia de la Salud Ambiental</v>
          </cell>
          <cell r="F7570" t="str">
            <v>Acciones de Fiscalización y Aseguramiento Sanitario</v>
          </cell>
          <cell r="G7570" t="str">
            <v>Línea Alimentos Sanos y Seguros</v>
          </cell>
          <cell r="H7570" t="str">
            <v>GSP</v>
          </cell>
          <cell r="I7570" t="str">
            <v>Establecimiento vigilado y controlado</v>
          </cell>
          <cell r="J7570" t="str">
            <v>VER SIVIGILA</v>
          </cell>
          <cell r="K7570" t="str">
            <v>VER SIVIGILA</v>
          </cell>
          <cell r="L7570" t="str">
            <v>1_USAQUEN</v>
          </cell>
          <cell r="M7570" t="str">
            <v>3_DICIEMBRE_2025</v>
          </cell>
          <cell r="N7570" t="str">
            <v>178012. Vigilancia de la Salud AmbientalVigilancia de la Salud Ambiental1_USAQUEN3_DICIEMBRE_2025</v>
          </cell>
          <cell r="O7570">
            <v>0</v>
          </cell>
          <cell r="R7570">
            <v>0</v>
          </cell>
          <cell r="S7570">
            <v>0</v>
          </cell>
        </row>
        <row r="7571">
          <cell r="E7571" t="str">
            <v>186412. Vigilancia de la Salud AmbientalVigilancia de la Salud Ambiental</v>
          </cell>
          <cell r="F7571" t="str">
            <v>Educación para la Salud Pública - Vigilancia de la Salud Ambiental</v>
          </cell>
          <cell r="G7571" t="str">
            <v>Línea Alimentos Sanos y Seguros</v>
          </cell>
          <cell r="H7571" t="str">
            <v>GSP</v>
          </cell>
          <cell r="I7571" t="str">
            <v>Fortalecimiento de capacidades</v>
          </cell>
          <cell r="J7571" t="str">
            <v>VER SIVIGILA</v>
          </cell>
          <cell r="K7571" t="str">
            <v>VER SIVIGILA</v>
          </cell>
          <cell r="L7571" t="str">
            <v>1_USAQUEN</v>
          </cell>
          <cell r="M7571" t="str">
            <v>3_DICIEMBRE_2025</v>
          </cell>
          <cell r="N7571" t="str">
            <v>186412. Vigilancia de la Salud AmbientalVigilancia de la Salud Ambiental1_USAQUEN3_DICIEMBRE_2025</v>
          </cell>
          <cell r="O7571">
            <v>91656</v>
          </cell>
          <cell r="R7571">
            <v>3</v>
          </cell>
          <cell r="S7571">
            <v>274968</v>
          </cell>
        </row>
        <row r="7572">
          <cell r="E7572" t="str">
            <v>194612. Vigilancia de la Salud AmbientalVigilancia de la Salud Ambiental</v>
          </cell>
          <cell r="F7572" t="str">
            <v>Acciones de Fiscalización y Aseguramiento Sanitario</v>
          </cell>
          <cell r="G7572" t="str">
            <v>Línea Alimentos Sanos y Seguros</v>
          </cell>
          <cell r="H7572" t="str">
            <v>GSP</v>
          </cell>
          <cell r="I7572" t="str">
            <v>Establecimiento vigilado y controlado</v>
          </cell>
          <cell r="J7572" t="str">
            <v>VER SIVIGILA</v>
          </cell>
          <cell r="K7572" t="str">
            <v>VER SIVIGILA</v>
          </cell>
          <cell r="L7572" t="str">
            <v>1_USAQUEN</v>
          </cell>
          <cell r="M7572" t="str">
            <v>3_DICIEMBRE_2025</v>
          </cell>
          <cell r="N7572" t="str">
            <v>194612. Vigilancia de la Salud AmbientalVigilancia de la Salud Ambiental1_USAQUEN3_DICIEMBRE_2025</v>
          </cell>
          <cell r="O7572">
            <v>163614</v>
          </cell>
          <cell r="R7572">
            <v>4</v>
          </cell>
          <cell r="S7572">
            <v>654456</v>
          </cell>
        </row>
        <row r="7573">
          <cell r="E7573" t="str">
            <v>201612. Vigilancia de la Salud AmbientalVigilancia de la Salud Ambiental</v>
          </cell>
          <cell r="F7573" t="str">
            <v>Acciones de Fiscalización y Aseguramiento Sanitario</v>
          </cell>
          <cell r="G7573" t="str">
            <v>Línea Alimentos Sanos y Seguros</v>
          </cell>
          <cell r="H7573" t="str">
            <v>GSP</v>
          </cell>
          <cell r="I7573" t="str">
            <v>Establecimiento vigilado y controlado</v>
          </cell>
          <cell r="J7573" t="str">
            <v>VER SIVIGILA</v>
          </cell>
          <cell r="K7573" t="str">
            <v>VER SIVIGILA</v>
          </cell>
          <cell r="L7573" t="str">
            <v>1_USAQUEN</v>
          </cell>
          <cell r="M7573" t="str">
            <v>3_DICIEMBRE_2025</v>
          </cell>
          <cell r="N7573" t="str">
            <v>201612. Vigilancia de la Salud AmbientalVigilancia de la Salud Ambiental1_USAQUEN3_DICIEMBRE_2025</v>
          </cell>
          <cell r="O7573">
            <v>30552</v>
          </cell>
          <cell r="R7573">
            <v>3</v>
          </cell>
          <cell r="S7573">
            <v>91656</v>
          </cell>
        </row>
        <row r="7574">
          <cell r="E7574" t="str">
            <v>2812. Vigilancia de la Salud AmbientalVigilancia de la Salud Ambiental</v>
          </cell>
          <cell r="F7574" t="str">
            <v>Acciones de Fiscalización y Aseguramiento Sanitario</v>
          </cell>
          <cell r="G7574" t="str">
            <v>Línea Calidad de Agua y Saneamiento básico</v>
          </cell>
          <cell r="H7574" t="str">
            <v>GSP</v>
          </cell>
          <cell r="I7574" t="str">
            <v>Establecimiento vigilado y controlado</v>
          </cell>
          <cell r="J7574" t="str">
            <v>VER SIVIGILA</v>
          </cell>
          <cell r="K7574" t="str">
            <v>VER SIVIGILA</v>
          </cell>
          <cell r="L7574" t="str">
            <v>1_USAQUEN</v>
          </cell>
          <cell r="M7574" t="str">
            <v>3_DICIEMBRE_2025</v>
          </cell>
          <cell r="N7574" t="str">
            <v>2812. Vigilancia de la Salud AmbientalVigilancia de la Salud Ambiental1_USAQUEN3_DICIEMBRE_2025</v>
          </cell>
          <cell r="O7574">
            <v>0</v>
          </cell>
          <cell r="R7574">
            <v>0</v>
          </cell>
          <cell r="S7574">
            <v>0</v>
          </cell>
        </row>
        <row r="7575">
          <cell r="E7575" t="str">
            <v>3112. Vigilancia de la Salud AmbientalVigilancia de la Salud Ambiental</v>
          </cell>
          <cell r="F7575" t="str">
            <v>Acciones de Fiscalización y Aseguramiento Sanitario</v>
          </cell>
          <cell r="G7575" t="str">
            <v>Línea Calidad de Agua y Saneamiento básico</v>
          </cell>
          <cell r="H7575" t="str">
            <v>GSP</v>
          </cell>
          <cell r="I7575" t="str">
            <v>Establecimiento vigilado y controlado</v>
          </cell>
          <cell r="J7575" t="str">
            <v>VER SIVIGILA</v>
          </cell>
          <cell r="K7575" t="str">
            <v>VER SIVIGILA</v>
          </cell>
          <cell r="L7575" t="str">
            <v>1_USAQUEN</v>
          </cell>
          <cell r="M7575" t="str">
            <v>3_DICIEMBRE_2025</v>
          </cell>
          <cell r="N7575" t="str">
            <v>3112. Vigilancia de la Salud AmbientalVigilancia de la Salud Ambiental1_USAQUEN3_DICIEMBRE_2025</v>
          </cell>
          <cell r="O7575">
            <v>91656</v>
          </cell>
          <cell r="R7575">
            <v>7</v>
          </cell>
          <cell r="S7575">
            <v>641592</v>
          </cell>
        </row>
        <row r="7576">
          <cell r="E7576" t="str">
            <v>3312. Vigilancia de la Salud AmbientalVigilancia de la Salud Ambiental</v>
          </cell>
          <cell r="F7576" t="str">
            <v>Acciones de Fiscalización y Aseguramiento Sanitario</v>
          </cell>
          <cell r="G7576" t="str">
            <v>Línea Calidad de Agua y Saneamiento básico</v>
          </cell>
          <cell r="H7576" t="str">
            <v>GSP</v>
          </cell>
          <cell r="I7576" t="str">
            <v>Establecimiento vigilado y controlado</v>
          </cell>
          <cell r="J7576" t="str">
            <v>VER SIVIGILA</v>
          </cell>
          <cell r="K7576" t="str">
            <v>VER SIVIGILA</v>
          </cell>
          <cell r="L7576" t="str">
            <v>1_USAQUEN</v>
          </cell>
          <cell r="M7576" t="str">
            <v>3_DICIEMBRE_2025</v>
          </cell>
          <cell r="N7576" t="str">
            <v>3312. Vigilancia de la Salud AmbientalVigilancia de la Salud Ambiental1_USAQUEN3_DICIEMBRE_2025</v>
          </cell>
          <cell r="O7576">
            <v>152760</v>
          </cell>
          <cell r="R7576">
            <v>28</v>
          </cell>
          <cell r="S7576">
            <v>4277280</v>
          </cell>
        </row>
        <row r="7577">
          <cell r="E7577" t="str">
            <v>3412. Vigilancia de la Salud AmbientalVigilancia de la Salud Ambiental</v>
          </cell>
          <cell r="F7577" t="str">
            <v>Acciones de Fiscalización y Aseguramiento Sanitario</v>
          </cell>
          <cell r="G7577" t="str">
            <v>Línea Calidad de Agua y Saneamiento básico</v>
          </cell>
          <cell r="H7577" t="str">
            <v>GSP</v>
          </cell>
          <cell r="I7577" t="str">
            <v>Establecimiento vigilado y controlado</v>
          </cell>
          <cell r="J7577" t="str">
            <v>VER SIVIGILA</v>
          </cell>
          <cell r="K7577" t="str">
            <v>VER SIVIGILA</v>
          </cell>
          <cell r="L7577" t="str">
            <v>1_USAQUEN</v>
          </cell>
          <cell r="M7577" t="str">
            <v>3_DICIEMBRE_2025</v>
          </cell>
          <cell r="N7577" t="str">
            <v>3412. Vigilancia de la Salud AmbientalVigilancia de la Salud Ambiental1_USAQUEN3_DICIEMBRE_2025</v>
          </cell>
          <cell r="O7577">
            <v>91656</v>
          </cell>
          <cell r="R7577">
            <v>3</v>
          </cell>
          <cell r="S7577">
            <v>274968</v>
          </cell>
        </row>
        <row r="7578">
          <cell r="E7578" t="str">
            <v>4112. Vigilancia de la Salud AmbientalVigilancia de la Salud Ambiental</v>
          </cell>
          <cell r="F7578" t="str">
            <v>Acciones de Fiscalización y Aseguramiento Sanitario</v>
          </cell>
          <cell r="G7578" t="str">
            <v>Línea Calidad de Agua y Saneamiento básico</v>
          </cell>
          <cell r="H7578" t="str">
            <v>GSP</v>
          </cell>
          <cell r="I7578" t="str">
            <v>Establecimiento vigilado y controlado</v>
          </cell>
          <cell r="J7578" t="str">
            <v>VER SIVIGILA</v>
          </cell>
          <cell r="K7578" t="str">
            <v>VER SIVIGILA</v>
          </cell>
          <cell r="L7578" t="str">
            <v>1_USAQUEN</v>
          </cell>
          <cell r="M7578" t="str">
            <v>3_DICIEMBRE_2025</v>
          </cell>
          <cell r="N7578" t="str">
            <v>4112. Vigilancia de la Salud AmbientalVigilancia de la Salud Ambiental1_USAQUEN3_DICIEMBRE_2025</v>
          </cell>
          <cell r="O7578">
            <v>91656</v>
          </cell>
          <cell r="R7578">
            <v>4</v>
          </cell>
          <cell r="S7578">
            <v>366624</v>
          </cell>
        </row>
        <row r="7579">
          <cell r="E7579" t="str">
            <v>4612. Vigilancia de la Salud AmbientalVigilancia de la Salud Ambiental</v>
          </cell>
          <cell r="F7579" t="str">
            <v>Acciones de Fiscalización y Aseguramiento Sanitario</v>
          </cell>
          <cell r="G7579" t="str">
            <v>Línea Calidad de Agua y Saneamiento básico</v>
          </cell>
          <cell r="H7579" t="str">
            <v>GSP</v>
          </cell>
          <cell r="I7579" t="str">
            <v>Establecimiento vigilado y controlado</v>
          </cell>
          <cell r="J7579" t="str">
            <v>VER SIVIGILA</v>
          </cell>
          <cell r="K7579" t="str">
            <v>VER SIVIGILA</v>
          </cell>
          <cell r="L7579" t="str">
            <v>1_USAQUEN</v>
          </cell>
          <cell r="M7579" t="str">
            <v>3_DICIEMBRE_2025</v>
          </cell>
          <cell r="N7579" t="str">
            <v>4612. Vigilancia de la Salud AmbientalVigilancia de la Salud Ambiental1_USAQUEN3_DICIEMBRE_2025</v>
          </cell>
          <cell r="O7579">
            <v>122208</v>
          </cell>
          <cell r="R7579">
            <v>10</v>
          </cell>
          <cell r="S7579">
            <v>1222080</v>
          </cell>
        </row>
        <row r="7580">
          <cell r="E7580" t="str">
            <v>6312. Vigilancia de la Salud AmbientalVigilancia de la Salud Ambiental</v>
          </cell>
          <cell r="F7580" t="str">
            <v>Intervenciones en Viviendas</v>
          </cell>
          <cell r="G7580" t="str">
            <v>Línea Calidad de Agua y Saneamiento básico</v>
          </cell>
          <cell r="H7580" t="str">
            <v>GSP</v>
          </cell>
          <cell r="I7580" t="str">
            <v>Inspección en Viviendas</v>
          </cell>
          <cell r="J7580" t="str">
            <v>VER SIVIGILA</v>
          </cell>
          <cell r="K7580" t="str">
            <v>VER SIVIGILA</v>
          </cell>
          <cell r="L7580" t="str">
            <v>1_USAQUEN</v>
          </cell>
          <cell r="M7580" t="str">
            <v>3_DICIEMBRE_2025</v>
          </cell>
          <cell r="N7580" t="str">
            <v>6312. Vigilancia de la Salud AmbientalVigilancia de la Salud Ambiental1_USAQUEN3_DICIEMBRE_2025</v>
          </cell>
          <cell r="O7580">
            <v>71958</v>
          </cell>
          <cell r="R7580">
            <v>4</v>
          </cell>
          <cell r="S7580">
            <v>287832</v>
          </cell>
        </row>
        <row r="7581">
          <cell r="E7581" t="str">
            <v>100512. Vigilancia de la Salud AmbientalVigilancia de la Salud Ambiental</v>
          </cell>
          <cell r="F7581" t="str">
            <v>Acciones de Fiscalización y Aseguramiento Sanitario</v>
          </cell>
          <cell r="G7581" t="str">
            <v>Línea Calidad de Agua y Saneamiento básico</v>
          </cell>
          <cell r="H7581" t="str">
            <v>GSP</v>
          </cell>
          <cell r="I7581" t="str">
            <v>Establecimiento vigilado y controlado</v>
          </cell>
          <cell r="J7581" t="str">
            <v>VER SIVIGILA</v>
          </cell>
          <cell r="K7581" t="str">
            <v>VER SIVIGILA</v>
          </cell>
          <cell r="L7581" t="str">
            <v>1_USAQUEN</v>
          </cell>
          <cell r="M7581" t="str">
            <v>3_DICIEMBRE_2025</v>
          </cell>
          <cell r="N7581" t="str">
            <v>100512. Vigilancia de la Salud AmbientalVigilancia de la Salud Ambiental1_USAQUEN3_DICIEMBRE_2025</v>
          </cell>
          <cell r="O7581">
            <v>91656</v>
          </cell>
          <cell r="R7581">
            <v>28</v>
          </cell>
          <cell r="S7581">
            <v>2566368</v>
          </cell>
        </row>
        <row r="7582">
          <cell r="E7582" t="str">
            <v>100712. Vigilancia de la Salud AmbientalVigilancia de la Salud Ambiental</v>
          </cell>
          <cell r="F7582" t="str">
            <v>Acciones de Fiscalización y Aseguramiento Sanitario</v>
          </cell>
          <cell r="G7582" t="str">
            <v>Línea Calidad de Agua y Saneamiento básico</v>
          </cell>
          <cell r="H7582" t="str">
            <v>GSP</v>
          </cell>
          <cell r="I7582" t="str">
            <v>Establecimiento vigilado y controlado</v>
          </cell>
          <cell r="J7582" t="str">
            <v>VER SIVIGILA</v>
          </cell>
          <cell r="K7582" t="str">
            <v>VER SIVIGILA</v>
          </cell>
          <cell r="L7582" t="str">
            <v>1_USAQUEN</v>
          </cell>
          <cell r="M7582" t="str">
            <v>3_DICIEMBRE_2025</v>
          </cell>
          <cell r="N7582" t="str">
            <v>100712. Vigilancia de la Salud AmbientalVigilancia de la Salud Ambiental1_USAQUEN3_DICIEMBRE_2025</v>
          </cell>
          <cell r="O7582">
            <v>0</v>
          </cell>
          <cell r="R7582">
            <v>0</v>
          </cell>
          <cell r="S7582">
            <v>0</v>
          </cell>
        </row>
        <row r="7583">
          <cell r="E7583" t="str">
            <v>128112. Vigilancia de la Salud AmbientalVigilancia de la Salud Ambiental</v>
          </cell>
          <cell r="F7583" t="str">
            <v>Acciones de Fiscalización y Aseguramiento Sanitario</v>
          </cell>
          <cell r="G7583" t="str">
            <v>Línea Calidad de Agua y Saneamiento básico</v>
          </cell>
          <cell r="H7583" t="str">
            <v>GSP</v>
          </cell>
          <cell r="I7583" t="str">
            <v>Establecimiento vigilado y controlado</v>
          </cell>
          <cell r="J7583" t="str">
            <v>VER SIVIGILA</v>
          </cell>
          <cell r="K7583" t="str">
            <v>VER SIVIGILA</v>
          </cell>
          <cell r="L7583" t="str">
            <v>1_USAQUEN</v>
          </cell>
          <cell r="M7583" t="str">
            <v>3_DICIEMBRE_2025</v>
          </cell>
          <cell r="N7583" t="str">
            <v>128112. Vigilancia de la Salud AmbientalVigilancia de la Salud Ambiental1_USAQUEN3_DICIEMBRE_2025</v>
          </cell>
          <cell r="O7583">
            <v>91656</v>
          </cell>
          <cell r="R7583">
            <v>1</v>
          </cell>
          <cell r="S7583">
            <v>91656</v>
          </cell>
        </row>
        <row r="7584">
          <cell r="E7584" t="str">
            <v>186812. Vigilancia de la Salud AmbientalVigilancia de la Salud Ambiental</v>
          </cell>
          <cell r="F7584" t="str">
            <v>Acciones de Fiscalización y Aseguramiento Sanitario</v>
          </cell>
          <cell r="G7584" t="str">
            <v>Línea Calidad de Agua y Saneamiento básico</v>
          </cell>
          <cell r="H7584" t="str">
            <v>GSP</v>
          </cell>
          <cell r="I7584" t="str">
            <v>Establecimiento vigilado y controlado</v>
          </cell>
          <cell r="J7584" t="str">
            <v>VER SIVIGILA</v>
          </cell>
          <cell r="K7584" t="str">
            <v>VER SIVIGILA</v>
          </cell>
          <cell r="L7584" t="str">
            <v>1_USAQUEN</v>
          </cell>
          <cell r="M7584" t="str">
            <v>3_DICIEMBRE_2025</v>
          </cell>
          <cell r="N7584" t="str">
            <v>186812. Vigilancia de la Salud AmbientalVigilancia de la Salud Ambiental1_USAQUEN3_DICIEMBRE_2025</v>
          </cell>
          <cell r="O7584">
            <v>0</v>
          </cell>
          <cell r="R7584">
            <v>0</v>
          </cell>
          <cell r="S7584">
            <v>0</v>
          </cell>
        </row>
        <row r="7585">
          <cell r="E7585" t="str">
            <v>196312. Vigilancia de la Salud AmbientalVigilancia de la Salud Ambiental</v>
          </cell>
          <cell r="F7585" t="str">
            <v>Acciones de Fiscalización y Aseguramiento Sanitario</v>
          </cell>
          <cell r="G7585" t="str">
            <v>Línea Calidad de Agua y Saneamiento básico</v>
          </cell>
          <cell r="H7585" t="str">
            <v>GSP</v>
          </cell>
          <cell r="I7585" t="str">
            <v>Vigilancia intensificada de la Salud Ambiental</v>
          </cell>
          <cell r="J7585" t="str">
            <v>VER SIVIGILA</v>
          </cell>
          <cell r="K7585" t="str">
            <v>VER SIVIGILA</v>
          </cell>
          <cell r="L7585" t="str">
            <v>1_USAQUEN</v>
          </cell>
          <cell r="M7585" t="str">
            <v>3_DICIEMBRE_2025</v>
          </cell>
          <cell r="N7585" t="str">
            <v>196312. Vigilancia de la Salud AmbientalVigilancia de la Salud Ambiental1_USAQUEN3_DICIEMBRE_2025</v>
          </cell>
          <cell r="O7585">
            <v>17382480</v>
          </cell>
          <cell r="R7585">
            <v>1</v>
          </cell>
          <cell r="S7585">
            <v>17382480</v>
          </cell>
        </row>
        <row r="7586">
          <cell r="E7586" t="str">
            <v>201812. Vigilancia de la Salud AmbientalVigilancia de la Salud Ambiental</v>
          </cell>
          <cell r="F7586" t="str">
            <v>Acciones de Fiscalización y Aseguramiento Sanitario</v>
          </cell>
          <cell r="G7586" t="str">
            <v>Línea Calidad de Agua y Saneamiento básico</v>
          </cell>
          <cell r="H7586" t="str">
            <v>GSP</v>
          </cell>
          <cell r="I7586" t="str">
            <v>Establecimiento vigilado y controlado</v>
          </cell>
          <cell r="J7586" t="str">
            <v>VER SIVIGILA</v>
          </cell>
          <cell r="K7586" t="str">
            <v>VER SIVIGILA</v>
          </cell>
          <cell r="L7586" t="str">
            <v>1_USAQUEN</v>
          </cell>
          <cell r="M7586" t="str">
            <v>3_DICIEMBRE_2025</v>
          </cell>
          <cell r="N7586" t="str">
            <v>201812. Vigilancia de la Salud AmbientalVigilancia de la Salud Ambiental1_USAQUEN3_DICIEMBRE_2025</v>
          </cell>
          <cell r="O7586">
            <v>47972</v>
          </cell>
          <cell r="R7586">
            <v>26</v>
          </cell>
          <cell r="S7586">
            <v>1247272</v>
          </cell>
        </row>
        <row r="7587">
          <cell r="E7587" t="str">
            <v>202012. Vigilancia de la Salud AmbientalVigilancia de la Salud Ambiental</v>
          </cell>
          <cell r="F7587" t="str">
            <v>Acciones de Fiscalización y Aseguramiento Sanitario</v>
          </cell>
          <cell r="G7587" t="str">
            <v>Línea Calidad de Agua y Saneamiento básico</v>
          </cell>
          <cell r="H7587" t="str">
            <v>GSP</v>
          </cell>
          <cell r="I7587" t="str">
            <v>Establecimiento vigilado y controlado</v>
          </cell>
          <cell r="J7587" t="str">
            <v>VER SIVIGILA</v>
          </cell>
          <cell r="K7587" t="str">
            <v>VER SIVIGILA</v>
          </cell>
          <cell r="L7587" t="str">
            <v>1_USAQUEN</v>
          </cell>
          <cell r="M7587" t="str">
            <v>3_DICIEMBRE_2025</v>
          </cell>
          <cell r="N7587" t="str">
            <v>202012. Vigilancia de la Salud AmbientalVigilancia de la Salud Ambiental1_USAQUEN3_DICIEMBRE_2025</v>
          </cell>
          <cell r="O7587">
            <v>0</v>
          </cell>
          <cell r="R7587">
            <v>0</v>
          </cell>
          <cell r="S7587">
            <v>0</v>
          </cell>
        </row>
        <row r="7588">
          <cell r="E7588" t="str">
            <v>202112. Vigilancia de la Salud AmbientalVigilancia de la Salud Ambiental</v>
          </cell>
          <cell r="F7588" t="str">
            <v>Acciones de Fiscalización y Aseguramiento Sanitario</v>
          </cell>
          <cell r="G7588" t="str">
            <v>Línea Calidad de Agua y Saneamiento básico</v>
          </cell>
          <cell r="H7588" t="str">
            <v>GSP</v>
          </cell>
          <cell r="I7588" t="str">
            <v>Establecimiento vigilado y controlado</v>
          </cell>
          <cell r="J7588" t="str">
            <v>VER SIVIGILA</v>
          </cell>
          <cell r="K7588" t="str">
            <v>VER SIVIGILA</v>
          </cell>
          <cell r="L7588" t="str">
            <v>1_USAQUEN</v>
          </cell>
          <cell r="M7588" t="str">
            <v>3_DICIEMBRE_2025</v>
          </cell>
          <cell r="N7588" t="str">
            <v>202112. Vigilancia de la Salud AmbientalVigilancia de la Salud Ambiental1_USAQUEN3_DICIEMBRE_2025</v>
          </cell>
          <cell r="O7588">
            <v>305520</v>
          </cell>
          <cell r="R7588">
            <v>3</v>
          </cell>
          <cell r="S7588">
            <v>916560</v>
          </cell>
        </row>
        <row r="7589">
          <cell r="E7589" t="str">
            <v>202212. Vigilancia de la Salud AmbientalVigilancia de la Salud Ambiental</v>
          </cell>
          <cell r="F7589" t="str">
            <v>Acciones de Fiscalización y Aseguramiento Sanitario</v>
          </cell>
          <cell r="G7589" t="str">
            <v>Línea Calidad de Agua y Saneamiento básico</v>
          </cell>
          <cell r="H7589" t="str">
            <v>GSP</v>
          </cell>
          <cell r="I7589" t="str">
            <v>Establecimiento vigilado y controlado</v>
          </cell>
          <cell r="J7589" t="str">
            <v>VER SIVIGILA</v>
          </cell>
          <cell r="K7589" t="str">
            <v>VER SIVIGILA</v>
          </cell>
          <cell r="L7589" t="str">
            <v>1_USAQUEN</v>
          </cell>
          <cell r="M7589" t="str">
            <v>3_DICIEMBRE_2025</v>
          </cell>
          <cell r="N7589" t="str">
            <v>202212. Vigilancia de la Salud AmbientalVigilancia de la Salud Ambiental1_USAQUEN3_DICIEMBRE_2025</v>
          </cell>
          <cell r="O7589">
            <v>0</v>
          </cell>
          <cell r="R7589">
            <v>0</v>
          </cell>
          <cell r="S7589">
            <v>0</v>
          </cell>
        </row>
        <row r="7590">
          <cell r="E7590" t="str">
            <v>202312. Vigilancia de la Salud AmbientalVigilancia de la Salud Ambiental</v>
          </cell>
          <cell r="F7590" t="str">
            <v>Acciones de Fiscalización y Aseguramiento Sanitario</v>
          </cell>
          <cell r="G7590" t="str">
            <v>Línea Calidad de Agua y Saneamiento básico</v>
          </cell>
          <cell r="H7590" t="str">
            <v>GSP</v>
          </cell>
          <cell r="I7590" t="str">
            <v>Establecimiento vigilado y controlado</v>
          </cell>
          <cell r="J7590" t="str">
            <v>VER SIVIGILA</v>
          </cell>
          <cell r="K7590" t="str">
            <v>VER SIVIGILA</v>
          </cell>
          <cell r="L7590" t="str">
            <v>1_USAQUEN</v>
          </cell>
          <cell r="M7590" t="str">
            <v>3_DICIEMBRE_2025</v>
          </cell>
          <cell r="N7590" t="str">
            <v>202312. Vigilancia de la Salud AmbientalVigilancia de la Salud Ambiental1_USAQUEN3_DICIEMBRE_2025</v>
          </cell>
          <cell r="O7590">
            <v>0</v>
          </cell>
          <cell r="R7590">
            <v>0</v>
          </cell>
          <cell r="S7590">
            <v>0</v>
          </cell>
        </row>
        <row r="7591">
          <cell r="E7591" t="str">
            <v>202512. Vigilancia de la Salud AmbientalVigilancia de la Salud Ambiental</v>
          </cell>
          <cell r="F7591" t="str">
            <v>Acciones de Fiscalización y Aseguramiento Sanitario</v>
          </cell>
          <cell r="G7591" t="str">
            <v>Línea Calidad de Agua y Saneamiento básico</v>
          </cell>
          <cell r="H7591" t="str">
            <v>GSP</v>
          </cell>
          <cell r="I7591" t="str">
            <v>Establecimiento vigilado y controlado</v>
          </cell>
          <cell r="J7591" t="str">
            <v>VER SIVIGILA</v>
          </cell>
          <cell r="K7591" t="str">
            <v>VER SIVIGILA</v>
          </cell>
          <cell r="L7591" t="str">
            <v>1_USAQUEN</v>
          </cell>
          <cell r="M7591" t="str">
            <v>3_DICIEMBRE_2025</v>
          </cell>
          <cell r="N7591" t="str">
            <v>202512. Vigilancia de la Salud AmbientalVigilancia de la Salud Ambiental1_USAQUEN3_DICIEMBRE_2025</v>
          </cell>
          <cell r="O7591">
            <v>305520</v>
          </cell>
          <cell r="R7591">
            <v>1</v>
          </cell>
          <cell r="S7591">
            <v>305520</v>
          </cell>
        </row>
        <row r="7592">
          <cell r="E7592" t="str">
            <v>202712. Vigilancia de la Salud AmbientalVigilancia de la Salud Ambiental</v>
          </cell>
          <cell r="F7592" t="str">
            <v>Acciones de Fiscalización y Aseguramiento Sanitario</v>
          </cell>
          <cell r="G7592" t="str">
            <v>Línea Calidad de Agua y Saneamiento básico</v>
          </cell>
          <cell r="H7592" t="str">
            <v>GSP</v>
          </cell>
          <cell r="I7592" t="str">
            <v>Establecimiento vigilado y controlado</v>
          </cell>
          <cell r="J7592" t="str">
            <v>VER SIVIGILA</v>
          </cell>
          <cell r="K7592" t="str">
            <v>VER SIVIGILA</v>
          </cell>
          <cell r="L7592" t="str">
            <v>1_USAQUEN</v>
          </cell>
          <cell r="M7592" t="str">
            <v>3_DICIEMBRE_2025</v>
          </cell>
          <cell r="N7592" t="str">
            <v>202712. Vigilancia de la Salud AmbientalVigilancia de la Salud Ambiental1_USAQUEN3_DICIEMBRE_2025</v>
          </cell>
          <cell r="O7592">
            <v>244416</v>
          </cell>
          <cell r="R7592">
            <v>1</v>
          </cell>
          <cell r="S7592">
            <v>244416</v>
          </cell>
        </row>
        <row r="7593">
          <cell r="E7593" t="str">
            <v>202812. Vigilancia de la Salud AmbientalVigilancia de la Salud Ambiental</v>
          </cell>
          <cell r="F7593" t="str">
            <v>Acciones de Fiscalización y Aseguramiento Sanitario</v>
          </cell>
          <cell r="G7593" t="str">
            <v>Línea Calidad de Agua y Saneamiento básico</v>
          </cell>
          <cell r="H7593" t="str">
            <v>GSP</v>
          </cell>
          <cell r="I7593" t="str">
            <v>Establecimiento vigilado y controlado</v>
          </cell>
          <cell r="J7593" t="str">
            <v>VER SIVIGILA</v>
          </cell>
          <cell r="K7593" t="str">
            <v>VER SIVIGILA</v>
          </cell>
          <cell r="L7593" t="str">
            <v>1_USAQUEN</v>
          </cell>
          <cell r="M7593" t="str">
            <v>3_DICIEMBRE_2025</v>
          </cell>
          <cell r="N7593" t="str">
            <v>202812. Vigilancia de la Salud AmbientalVigilancia de la Salud Ambiental1_USAQUEN3_DICIEMBRE_2025</v>
          </cell>
          <cell r="O7593">
            <v>91656</v>
          </cell>
          <cell r="R7593">
            <v>1</v>
          </cell>
          <cell r="S7593">
            <v>91656</v>
          </cell>
        </row>
        <row r="7594">
          <cell r="E7594" t="str">
            <v>215212. Vigilancia de la Salud AmbientalVigilancia de la Salud Ambiental</v>
          </cell>
          <cell r="F7594" t="str">
            <v>Acciones de Fiscalización y Aseguramiento Sanitario</v>
          </cell>
          <cell r="G7594" t="str">
            <v>Línea Calidad de Agua y Saneamiento básico</v>
          </cell>
          <cell r="H7594" t="str">
            <v>GSP</v>
          </cell>
          <cell r="I7594" t="str">
            <v>Establecimiento vigilado y controlado</v>
          </cell>
          <cell r="J7594" t="str">
            <v>VER SIVIGILA</v>
          </cell>
          <cell r="K7594" t="str">
            <v>VER SIVIGILA</v>
          </cell>
          <cell r="L7594" t="str">
            <v>1_USAQUEN</v>
          </cell>
          <cell r="M7594" t="str">
            <v>3_DICIEMBRE_2025</v>
          </cell>
          <cell r="N7594" t="str">
            <v>215212. Vigilancia de la Salud AmbientalVigilancia de la Salud Ambiental1_USAQUEN3_DICIEMBRE_2025</v>
          </cell>
          <cell r="O7594">
            <v>122208</v>
          </cell>
          <cell r="R7594">
            <v>2</v>
          </cell>
          <cell r="S7594">
            <v>244416</v>
          </cell>
        </row>
        <row r="7595">
          <cell r="E7595" t="str">
            <v>215312. Vigilancia de la Salud AmbientalVigilancia de la Salud Ambiental</v>
          </cell>
          <cell r="F7595" t="str">
            <v>Acciones de Fiscalización y Aseguramiento Sanitario</v>
          </cell>
          <cell r="G7595" t="str">
            <v>Línea Calidad de Agua y Saneamiento básico</v>
          </cell>
          <cell r="H7595" t="str">
            <v>GSP</v>
          </cell>
          <cell r="I7595" t="str">
            <v>Establecimiento vigilado y controlado</v>
          </cell>
          <cell r="J7595" t="str">
            <v>VER SIVIGILA</v>
          </cell>
          <cell r="K7595" t="str">
            <v>VER SIVIGILA</v>
          </cell>
          <cell r="L7595" t="str">
            <v>1_USAQUEN</v>
          </cell>
          <cell r="M7595" t="str">
            <v>3_DICIEMBRE_2025</v>
          </cell>
          <cell r="N7595" t="str">
            <v>215312. Vigilancia de la Salud AmbientalVigilancia de la Salud Ambiental1_USAQUEN3_DICIEMBRE_2025</v>
          </cell>
          <cell r="O7595">
            <v>0</v>
          </cell>
          <cell r="R7595">
            <v>0</v>
          </cell>
          <cell r="S7595">
            <v>0</v>
          </cell>
        </row>
        <row r="7596">
          <cell r="E7596" t="str">
            <v>215412. Vigilancia de la Salud AmbientalVigilancia de la Salud Ambiental</v>
          </cell>
          <cell r="F7596" t="str">
            <v>Acciones de Fiscalización y Aseguramiento Sanitario</v>
          </cell>
          <cell r="G7596" t="str">
            <v>Línea Calidad de Agua y Saneamiento básico</v>
          </cell>
          <cell r="H7596" t="str">
            <v>GSP</v>
          </cell>
          <cell r="I7596" t="str">
            <v>Establecimiento vigilado y controlado</v>
          </cell>
          <cell r="J7596" t="str">
            <v>VER SIVIGILA</v>
          </cell>
          <cell r="K7596" t="str">
            <v>VER SIVIGILA</v>
          </cell>
          <cell r="L7596" t="str">
            <v>1_USAQUEN</v>
          </cell>
          <cell r="M7596" t="str">
            <v>3_DICIEMBRE_2025</v>
          </cell>
          <cell r="N7596" t="str">
            <v>215412. Vigilancia de la Salud AmbientalVigilancia de la Salud Ambiental1_USAQUEN3_DICIEMBRE_2025</v>
          </cell>
          <cell r="O7596">
            <v>122208</v>
          </cell>
          <cell r="R7596">
            <v>25</v>
          </cell>
          <cell r="S7596">
            <v>3055200</v>
          </cell>
        </row>
        <row r="7597">
          <cell r="E7597" t="str">
            <v>219312. Vigilancia de la Salud AmbientalVigilancia de la Salud Ambiental</v>
          </cell>
          <cell r="F7597" t="str">
            <v>Acciones de Fiscalización y Aseguramiento Sanitario</v>
          </cell>
          <cell r="G7597" t="str">
            <v>Línea Calidad de Agua y Saneamiento básico</v>
          </cell>
          <cell r="H7597" t="str">
            <v>GSP</v>
          </cell>
          <cell r="I7597" t="str">
            <v>Establecimiento vigilado y controlado</v>
          </cell>
          <cell r="J7597" t="str">
            <v>VER SIVIGILA</v>
          </cell>
          <cell r="K7597" t="str">
            <v>VER SIVIGILA</v>
          </cell>
          <cell r="L7597" t="str">
            <v>1_USAQUEN</v>
          </cell>
          <cell r="M7597" t="str">
            <v>3_DICIEMBRE_2025</v>
          </cell>
          <cell r="N7597" t="str">
            <v>219312. Vigilancia de la Salud AmbientalVigilancia de la Salud Ambiental1_USAQUEN3_DICIEMBRE_2025</v>
          </cell>
          <cell r="O7597">
            <v>91656</v>
          </cell>
          <cell r="R7597">
            <v>2</v>
          </cell>
          <cell r="S7597">
            <v>183312</v>
          </cell>
        </row>
        <row r="7598">
          <cell r="E7598" t="str">
            <v>239412. Vigilancia de la Salud AmbientalVigilancia de la Salud Ambiental</v>
          </cell>
          <cell r="F7598" t="str">
            <v>Acciones de Fiscalización y Aseguramiento Sanitario</v>
          </cell>
          <cell r="G7598" t="str">
            <v>Línea Calidad de Agua y Saneamiento básico</v>
          </cell>
          <cell r="H7598" t="str">
            <v>GSP</v>
          </cell>
          <cell r="I7598" t="str">
            <v>Establecimiento vigilado y controlado</v>
          </cell>
          <cell r="J7598" t="str">
            <v>VER SIVIGILA</v>
          </cell>
          <cell r="K7598" t="str">
            <v>VER SIVIGILA</v>
          </cell>
          <cell r="L7598" t="str">
            <v>1_USAQUEN</v>
          </cell>
          <cell r="M7598" t="str">
            <v>3_DICIEMBRE_2025</v>
          </cell>
          <cell r="N7598" t="str">
            <v>239412. Vigilancia de la Salud AmbientalVigilancia de la Salud Ambiental1_USAQUEN3_DICIEMBRE_2025</v>
          </cell>
          <cell r="O7598">
            <v>143916</v>
          </cell>
          <cell r="R7598">
            <v>14</v>
          </cell>
          <cell r="S7598">
            <v>2014824</v>
          </cell>
        </row>
        <row r="7599">
          <cell r="E7599" t="str">
            <v>6512. Vigilancia de la Salud AmbientalVigilancia de la Salud Ambiental</v>
          </cell>
          <cell r="F7599" t="str">
            <v>Acciones de Fiscalización y Aseguramiento Sanitario</v>
          </cell>
          <cell r="G7599" t="str">
            <v>Línea de Medicamentos y Tecnologías en Salud</v>
          </cell>
          <cell r="H7599" t="str">
            <v>GSP</v>
          </cell>
          <cell r="I7599" t="str">
            <v>Establecimiento vigilado y controlado</v>
          </cell>
          <cell r="J7599" t="str">
            <v>VER SIVIGILA</v>
          </cell>
          <cell r="K7599" t="str">
            <v>VER SIVIGILA</v>
          </cell>
          <cell r="L7599" t="str">
            <v>1_USAQUEN</v>
          </cell>
          <cell r="M7599" t="str">
            <v>3_DICIEMBRE_2025</v>
          </cell>
          <cell r="N7599" t="str">
            <v>6512. Vigilancia de la Salud AmbientalVigilancia de la Salud Ambiental1_USAQUEN3_DICIEMBRE_2025</v>
          </cell>
          <cell r="O7599">
            <v>140968</v>
          </cell>
          <cell r="R7599">
            <v>27</v>
          </cell>
          <cell r="S7599">
            <v>3806136</v>
          </cell>
        </row>
        <row r="7600">
          <cell r="E7600" t="str">
            <v>6612. Vigilancia de la Salud AmbientalVigilancia de la Salud Ambiental</v>
          </cell>
          <cell r="F7600" t="str">
            <v>Acciones de Fiscalización y Aseguramiento Sanitario</v>
          </cell>
          <cell r="G7600" t="str">
            <v>Línea de Medicamentos y Tecnologías en Salud</v>
          </cell>
          <cell r="H7600" t="str">
            <v>GSP</v>
          </cell>
          <cell r="I7600" t="str">
            <v>Establecimiento vigilado y controlado</v>
          </cell>
          <cell r="J7600" t="str">
            <v>VER SIVIGILA</v>
          </cell>
          <cell r="K7600" t="str">
            <v>VER SIVIGILA</v>
          </cell>
          <cell r="L7600" t="str">
            <v>1_USAQUEN</v>
          </cell>
          <cell r="M7600" t="str">
            <v>3_DICIEMBRE_2025</v>
          </cell>
          <cell r="N7600" t="str">
            <v>6612. Vigilancia de la Salud AmbientalVigilancia de la Salud Ambiental1_USAQUEN3_DICIEMBRE_2025</v>
          </cell>
          <cell r="O7600">
            <v>281936</v>
          </cell>
          <cell r="R7600">
            <v>1</v>
          </cell>
          <cell r="S7600">
            <v>281936</v>
          </cell>
        </row>
        <row r="7601">
          <cell r="E7601" t="str">
            <v>6712. Vigilancia de la Salud AmbientalVigilancia de la Salud Ambiental</v>
          </cell>
          <cell r="F7601" t="str">
            <v>Acciones de Fiscalización y Aseguramiento Sanitario</v>
          </cell>
          <cell r="G7601" t="str">
            <v>Línea de Medicamentos y Tecnologías en Salud</v>
          </cell>
          <cell r="H7601" t="str">
            <v>GSP</v>
          </cell>
          <cell r="I7601" t="str">
            <v>Establecimiento vigilado y controlado</v>
          </cell>
          <cell r="J7601" t="str">
            <v>VER SIVIGILA</v>
          </cell>
          <cell r="K7601" t="str">
            <v>VER SIVIGILA</v>
          </cell>
          <cell r="L7601" t="str">
            <v>1_USAQUEN</v>
          </cell>
          <cell r="M7601" t="str">
            <v>3_DICIEMBRE_2025</v>
          </cell>
          <cell r="N7601" t="str">
            <v>6712. Vigilancia de la Salud AmbientalVigilancia de la Salud Ambiental1_USAQUEN3_DICIEMBRE_2025</v>
          </cell>
          <cell r="O7601">
            <v>0</v>
          </cell>
          <cell r="R7601">
            <v>0</v>
          </cell>
          <cell r="S7601">
            <v>0</v>
          </cell>
        </row>
        <row r="7602">
          <cell r="E7602" t="str">
            <v>6812. Vigilancia de la Salud AmbientalVigilancia de la Salud Ambiental</v>
          </cell>
          <cell r="F7602" t="str">
            <v>Acciones de Fiscalización y Aseguramiento Sanitario</v>
          </cell>
          <cell r="G7602" t="str">
            <v>Línea de Medicamentos y Tecnologías en Salud</v>
          </cell>
          <cell r="H7602" t="str">
            <v>GSP</v>
          </cell>
          <cell r="I7602" t="str">
            <v>Establecimiento vigilado y controlado</v>
          </cell>
          <cell r="J7602" t="str">
            <v>VER SIVIGILA</v>
          </cell>
          <cell r="K7602" t="str">
            <v>VER SIVIGILA</v>
          </cell>
          <cell r="L7602" t="str">
            <v>1_USAQUEN</v>
          </cell>
          <cell r="M7602" t="str">
            <v>3_DICIEMBRE_2025</v>
          </cell>
          <cell r="N7602" t="str">
            <v>6812. Vigilancia de la Salud AmbientalVigilancia de la Salud Ambiental1_USAQUEN3_DICIEMBRE_2025</v>
          </cell>
          <cell r="O7602">
            <v>281936</v>
          </cell>
          <cell r="R7602">
            <v>3</v>
          </cell>
          <cell r="S7602">
            <v>845808</v>
          </cell>
        </row>
        <row r="7603">
          <cell r="E7603" t="str">
            <v>6912. Vigilancia de la Salud AmbientalVigilancia de la Salud Ambiental</v>
          </cell>
          <cell r="F7603" t="str">
            <v>Acciones de Fiscalización y Aseguramiento Sanitario</v>
          </cell>
          <cell r="G7603" t="str">
            <v>Línea de Medicamentos y Tecnologías en Salud</v>
          </cell>
          <cell r="H7603" t="str">
            <v>GSP</v>
          </cell>
          <cell r="I7603" t="str">
            <v>Establecimiento vigilado y controlado</v>
          </cell>
          <cell r="J7603" t="str">
            <v>VER SIVIGILA</v>
          </cell>
          <cell r="K7603" t="str">
            <v>VER SIVIGILA</v>
          </cell>
          <cell r="L7603" t="str">
            <v>1_USAQUEN</v>
          </cell>
          <cell r="M7603" t="str">
            <v>3_DICIEMBRE_2025</v>
          </cell>
          <cell r="N7603" t="str">
            <v>6912. Vigilancia de la Salud AmbientalVigilancia de la Salud Ambiental1_USAQUEN3_DICIEMBRE_2025</v>
          </cell>
          <cell r="O7603">
            <v>71958</v>
          </cell>
          <cell r="R7603">
            <v>16</v>
          </cell>
          <cell r="S7603">
            <v>1151328</v>
          </cell>
        </row>
        <row r="7604">
          <cell r="E7604" t="str">
            <v>7112. Vigilancia de la Salud AmbientalVigilancia de la Salud Ambiental</v>
          </cell>
          <cell r="F7604" t="str">
            <v>Acciones de Fiscalización y Aseguramiento Sanitario</v>
          </cell>
          <cell r="G7604" t="str">
            <v>Línea de Medicamentos y Tecnologías en Salud</v>
          </cell>
          <cell r="H7604" t="str">
            <v>GSP</v>
          </cell>
          <cell r="I7604" t="str">
            <v>Establecimiento vigilado y controlado</v>
          </cell>
          <cell r="J7604" t="str">
            <v>VER SIVIGILA</v>
          </cell>
          <cell r="K7604" t="str">
            <v>VER SIVIGILA</v>
          </cell>
          <cell r="L7604" t="str">
            <v>1_USAQUEN</v>
          </cell>
          <cell r="M7604" t="str">
            <v>3_DICIEMBRE_2025</v>
          </cell>
          <cell r="N7604" t="str">
            <v>7112. Vigilancia de la Salud AmbientalVigilancia de la Salud Ambiental1_USAQUEN3_DICIEMBRE_2025</v>
          </cell>
          <cell r="O7604">
            <v>71958</v>
          </cell>
          <cell r="R7604">
            <v>5</v>
          </cell>
          <cell r="S7604">
            <v>359790</v>
          </cell>
        </row>
        <row r="7605">
          <cell r="E7605" t="str">
            <v>7312. Vigilancia de la Salud AmbientalVigilancia de la Salud Ambiental</v>
          </cell>
          <cell r="F7605" t="str">
            <v>Acciones de Fiscalización y Aseguramiento Sanitario</v>
          </cell>
          <cell r="G7605" t="str">
            <v>Línea de Medicamentos y Tecnologías en Salud</v>
          </cell>
          <cell r="H7605" t="str">
            <v>GSP</v>
          </cell>
          <cell r="I7605" t="str">
            <v>Establecimiento vigilado y controlado</v>
          </cell>
          <cell r="J7605" t="str">
            <v>VER SIVIGILA</v>
          </cell>
          <cell r="K7605" t="str">
            <v>VER SIVIGILA</v>
          </cell>
          <cell r="L7605" t="str">
            <v>1_USAQUEN</v>
          </cell>
          <cell r="M7605" t="str">
            <v>3_DICIEMBRE_2025</v>
          </cell>
          <cell r="N7605" t="str">
            <v>7312. Vigilancia de la Salud AmbientalVigilancia de la Salud Ambiental1_USAQUEN3_DICIEMBRE_2025</v>
          </cell>
          <cell r="O7605">
            <v>281936</v>
          </cell>
          <cell r="R7605">
            <v>5</v>
          </cell>
          <cell r="S7605">
            <v>1409680</v>
          </cell>
        </row>
        <row r="7606">
          <cell r="E7606" t="str">
            <v>7912. Vigilancia de la Salud AmbientalVigilancia de la Salud Ambiental</v>
          </cell>
          <cell r="F7606" t="str">
            <v>Acciones de Fiscalización y Aseguramiento Sanitario</v>
          </cell>
          <cell r="G7606" t="str">
            <v>Línea de Medicamentos y Tecnologías en Salud</v>
          </cell>
          <cell r="H7606" t="str">
            <v>GSP</v>
          </cell>
          <cell r="I7606" t="str">
            <v>Establecimiento vigilado y controlado</v>
          </cell>
          <cell r="J7606" t="str">
            <v>VER SIVIGILA</v>
          </cell>
          <cell r="K7606" t="str">
            <v>VER SIVIGILA</v>
          </cell>
          <cell r="L7606" t="str">
            <v>1_USAQUEN</v>
          </cell>
          <cell r="M7606" t="str">
            <v>3_DICIEMBRE_2025</v>
          </cell>
          <cell r="N7606" t="str">
            <v>7912. Vigilancia de la Salud AmbientalVigilancia de la Salud Ambiental1_USAQUEN3_DICIEMBRE_2025</v>
          </cell>
          <cell r="O7606">
            <v>105726</v>
          </cell>
          <cell r="R7606">
            <v>9</v>
          </cell>
          <cell r="S7606">
            <v>951534</v>
          </cell>
        </row>
        <row r="7607">
          <cell r="E7607" t="str">
            <v>8112. Vigilancia de la Salud AmbientalVigilancia de la Salud Ambiental</v>
          </cell>
          <cell r="F7607" t="str">
            <v>Acciones de Fiscalización y Aseguramiento Sanitario</v>
          </cell>
          <cell r="G7607" t="str">
            <v>Línea de Medicamentos y Tecnologías en Salud</v>
          </cell>
          <cell r="H7607" t="str">
            <v>GSP</v>
          </cell>
          <cell r="I7607" t="str">
            <v>Establecimiento vigilado y controlado</v>
          </cell>
          <cell r="J7607" t="str">
            <v>VER SIVIGILA</v>
          </cell>
          <cell r="K7607" t="str">
            <v>VER SIVIGILA</v>
          </cell>
          <cell r="L7607" t="str">
            <v>1_USAQUEN</v>
          </cell>
          <cell r="M7607" t="str">
            <v>3_DICIEMBRE_2025</v>
          </cell>
          <cell r="N7607" t="str">
            <v>8112. Vigilancia de la Salud AmbientalVigilancia de la Salud Ambiental1_USAQUEN3_DICIEMBRE_2025</v>
          </cell>
          <cell r="O7607">
            <v>211452</v>
          </cell>
          <cell r="R7607">
            <v>20</v>
          </cell>
          <cell r="S7607">
            <v>4229040</v>
          </cell>
        </row>
        <row r="7608">
          <cell r="E7608" t="str">
            <v>101512. Vigilancia de la Salud AmbientalVigilancia de la Salud Ambiental</v>
          </cell>
          <cell r="F7608" t="str">
            <v>Acciones de Fiscalización y Aseguramiento Sanitario</v>
          </cell>
          <cell r="G7608" t="str">
            <v>Línea de Medicamentos y Tecnologías en Salud</v>
          </cell>
          <cell r="H7608" t="str">
            <v>GSP</v>
          </cell>
          <cell r="I7608" t="str">
            <v>Establecimiento vigilado y controlado</v>
          </cell>
          <cell r="J7608" t="str">
            <v>VER SIVIGILA</v>
          </cell>
          <cell r="K7608" t="str">
            <v>VER SIVIGILA</v>
          </cell>
          <cell r="L7608" t="str">
            <v>1_USAQUEN</v>
          </cell>
          <cell r="M7608" t="str">
            <v>3_DICIEMBRE_2025</v>
          </cell>
          <cell r="N7608" t="str">
            <v>101512. Vigilancia de la Salud AmbientalVigilancia de la Salud Ambiental1_USAQUEN3_DICIEMBRE_2025</v>
          </cell>
          <cell r="O7608">
            <v>105726</v>
          </cell>
          <cell r="R7608">
            <v>2</v>
          </cell>
          <cell r="S7608">
            <v>211452</v>
          </cell>
        </row>
        <row r="7609">
          <cell r="E7609" t="str">
            <v>112912. Vigilancia de la Salud AmbientalVigilancia de la Salud Ambiental</v>
          </cell>
          <cell r="F7609" t="str">
            <v>Acciones de Fiscalización y Aseguramiento Sanitario</v>
          </cell>
          <cell r="G7609" t="str">
            <v>Línea de Medicamentos y Tecnologías en Salud</v>
          </cell>
          <cell r="H7609" t="str">
            <v>GSP</v>
          </cell>
          <cell r="I7609" t="str">
            <v>Establecimiento vigilado y controlado</v>
          </cell>
          <cell r="J7609" t="str">
            <v>VER SIVIGILA</v>
          </cell>
          <cell r="K7609" t="str">
            <v>VER SIVIGILA</v>
          </cell>
          <cell r="L7609" t="str">
            <v>1_USAQUEN</v>
          </cell>
          <cell r="M7609" t="str">
            <v>3_DICIEMBRE_2025</v>
          </cell>
          <cell r="N7609" t="str">
            <v>112912. Vigilancia de la Salud AmbientalVigilancia de la Salud Ambiental1_USAQUEN3_DICIEMBRE_2025</v>
          </cell>
          <cell r="O7609">
            <v>0</v>
          </cell>
          <cell r="R7609">
            <v>0</v>
          </cell>
          <cell r="S7609">
            <v>0</v>
          </cell>
        </row>
        <row r="7610">
          <cell r="E7610" t="str">
            <v>176312. Vigilancia de la Salud AmbientalVigilancia de la Salud Ambiental</v>
          </cell>
          <cell r="F7610" t="str">
            <v>Acciones de Fiscalización y Aseguramiento Sanitario</v>
          </cell>
          <cell r="G7610" t="str">
            <v>Línea de Medicamentos y Tecnologías en Salud</v>
          </cell>
          <cell r="H7610" t="str">
            <v>GSP</v>
          </cell>
          <cell r="I7610" t="str">
            <v>Establecimiento vigilado y controlado</v>
          </cell>
          <cell r="J7610" t="str">
            <v>VER SIVIGILA</v>
          </cell>
          <cell r="K7610" t="str">
            <v>VER SIVIGILA</v>
          </cell>
          <cell r="L7610" t="str">
            <v>1_USAQUEN</v>
          </cell>
          <cell r="M7610" t="str">
            <v>3_DICIEMBRE_2025</v>
          </cell>
          <cell r="N7610" t="str">
            <v>176312. Vigilancia de la Salud AmbientalVigilancia de la Salud Ambiental1_USAQUEN3_DICIEMBRE_2025</v>
          </cell>
          <cell r="O7610">
            <v>281936</v>
          </cell>
          <cell r="R7610">
            <v>3</v>
          </cell>
          <cell r="S7610">
            <v>845808</v>
          </cell>
        </row>
        <row r="7611">
          <cell r="E7611" t="str">
            <v>177112. Vigilancia de la Salud AmbientalVigilancia de la Salud Ambiental</v>
          </cell>
          <cell r="F7611" t="str">
            <v>Acciones de Fiscalización y Aseguramiento Sanitario</v>
          </cell>
          <cell r="G7611" t="str">
            <v>Línea de Medicamentos y Tecnologías en Salud</v>
          </cell>
          <cell r="H7611" t="str">
            <v>GSP</v>
          </cell>
          <cell r="I7611" t="str">
            <v>Establecimiento vigilado y controlado</v>
          </cell>
          <cell r="J7611" t="str">
            <v>VER SIVIGILA</v>
          </cell>
          <cell r="K7611" t="str">
            <v>VER SIVIGILA</v>
          </cell>
          <cell r="L7611" t="str">
            <v>1_USAQUEN</v>
          </cell>
          <cell r="M7611" t="str">
            <v>3_DICIEMBRE_2025</v>
          </cell>
          <cell r="N7611" t="str">
            <v>177112. Vigilancia de la Salud AmbientalVigilancia de la Salud Ambiental1_USAQUEN3_DICIEMBRE_2025</v>
          </cell>
          <cell r="O7611">
            <v>140968</v>
          </cell>
          <cell r="R7611">
            <v>1</v>
          </cell>
          <cell r="S7611">
            <v>140968</v>
          </cell>
        </row>
        <row r="7612">
          <cell r="E7612" t="str">
            <v>188212. Vigilancia de la Salud AmbientalVigilancia de la Salud Ambiental</v>
          </cell>
          <cell r="F7612" t="str">
            <v>Acciones de Fiscalización y Aseguramiento Sanitario</v>
          </cell>
          <cell r="G7612" t="str">
            <v>Línea de Medicamentos y Tecnologías en Salud</v>
          </cell>
          <cell r="H7612" t="str">
            <v>GSP</v>
          </cell>
          <cell r="I7612" t="str">
            <v>Establecimiento vigilado y controlado</v>
          </cell>
          <cell r="J7612" t="str">
            <v>VER SIVIGILA</v>
          </cell>
          <cell r="K7612" t="str">
            <v>VER SIVIGILA</v>
          </cell>
          <cell r="L7612" t="str">
            <v>1_USAQUEN</v>
          </cell>
          <cell r="M7612" t="str">
            <v>3_DICIEMBRE_2025</v>
          </cell>
          <cell r="N7612" t="str">
            <v>188212. Vigilancia de la Salud AmbientalVigilancia de la Salud Ambiental1_USAQUEN3_DICIEMBRE_2025</v>
          </cell>
          <cell r="O7612">
            <v>0</v>
          </cell>
          <cell r="R7612">
            <v>0</v>
          </cell>
          <cell r="S7612">
            <v>0</v>
          </cell>
        </row>
        <row r="7613">
          <cell r="E7613" t="str">
            <v>210612. Vigilancia de la Salud AmbientalVigilancia de la Salud Ambiental</v>
          </cell>
          <cell r="F7613" t="str">
            <v>Acciones de Fiscalización y Aseguramiento Sanitario</v>
          </cell>
          <cell r="G7613" t="str">
            <v>Línea de Medicamentos y Tecnologías en Salud</v>
          </cell>
          <cell r="H7613" t="str">
            <v>GSP</v>
          </cell>
          <cell r="I7613" t="str">
            <v>Establecimiento vigilado y controlado</v>
          </cell>
          <cell r="J7613" t="str">
            <v>VER SIVIGILA</v>
          </cell>
          <cell r="K7613" t="str">
            <v>VER SIVIGILA</v>
          </cell>
          <cell r="L7613" t="str">
            <v>1_USAQUEN</v>
          </cell>
          <cell r="M7613" t="str">
            <v>3_DICIEMBRE_2025</v>
          </cell>
          <cell r="N7613" t="str">
            <v>210612. Vigilancia de la Salud AmbientalVigilancia de la Salud Ambiental1_USAQUEN3_DICIEMBRE_2025</v>
          </cell>
          <cell r="O7613">
            <v>0</v>
          </cell>
          <cell r="R7613">
            <v>0</v>
          </cell>
          <cell r="S7613">
            <v>0</v>
          </cell>
        </row>
        <row r="7614">
          <cell r="E7614" t="str">
            <v>245412. Vigilancia de la Salud AmbientalVigilancia de la Salud Ambiental</v>
          </cell>
          <cell r="F7614" t="str">
            <v>Acciones de Fiscalización y Aseguramiento Sanitario</v>
          </cell>
          <cell r="G7614" t="str">
            <v>Línea de Medicamentos y Tecnologías en Salud</v>
          </cell>
          <cell r="H7614" t="str">
            <v>GSP</v>
          </cell>
          <cell r="I7614" t="str">
            <v>Establecimiento vigilado y controlado</v>
          </cell>
          <cell r="J7614" t="str">
            <v>VER SIVIGILA</v>
          </cell>
          <cell r="K7614" t="str">
            <v>VER SIVIGILA</v>
          </cell>
          <cell r="L7614" t="str">
            <v>1_USAQUEN</v>
          </cell>
          <cell r="M7614" t="str">
            <v>3_DICIEMBRE_2025</v>
          </cell>
          <cell r="N7614" t="str">
            <v>245412. Vigilancia de la Salud AmbientalVigilancia de la Salud Ambiental1_USAQUEN3_DICIEMBRE_2025</v>
          </cell>
          <cell r="O7614">
            <v>0</v>
          </cell>
          <cell r="R7614">
            <v>0</v>
          </cell>
          <cell r="S7614">
            <v>0</v>
          </cell>
        </row>
        <row r="7615">
          <cell r="E7615" t="str">
            <v>101312. Vigilancia de la Salud AmbientalVigilancia de la Salud Ambiental</v>
          </cell>
          <cell r="F7615" t="str">
            <v>Acciones de Fiscalización y Aseguramiento Sanitario</v>
          </cell>
          <cell r="G7615" t="str">
            <v>Línea eventos transmisibles de origen zoonótico</v>
          </cell>
          <cell r="H7615" t="str">
            <v>GSP</v>
          </cell>
          <cell r="I7615" t="str">
            <v>Establecimiento vigilado y controlado</v>
          </cell>
          <cell r="J7615" t="str">
            <v>VER SIVIGILA</v>
          </cell>
          <cell r="K7615" t="str">
            <v>VER SIVIGILA</v>
          </cell>
          <cell r="L7615" t="str">
            <v>1_USAQUEN</v>
          </cell>
          <cell r="M7615" t="str">
            <v>3_DICIEMBRE_2025</v>
          </cell>
          <cell r="N7615" t="str">
            <v>101312. Vigilancia de la Salud AmbientalVigilancia de la Salud Ambiental1_USAQUEN3_DICIEMBRE_2025</v>
          </cell>
          <cell r="O7615">
            <v>122208</v>
          </cell>
          <cell r="R7615">
            <v>1</v>
          </cell>
          <cell r="S7615">
            <v>122208</v>
          </cell>
        </row>
        <row r="7616">
          <cell r="E7616" t="str">
            <v>110312. Vigilancia de la Salud AmbientalVigilancia de la Salud Ambiental</v>
          </cell>
          <cell r="F7616" t="str">
            <v xml:space="preserve">Prevención, Vigilancia  y Control de Enfermedades Zoonóticas </v>
          </cell>
          <cell r="G7616" t="str">
            <v>Línea eventos transmisibles de origen zoonótico</v>
          </cell>
          <cell r="H7616" t="str">
            <v>GSP</v>
          </cell>
          <cell r="I7616" t="str">
            <v>Control de vectores</v>
          </cell>
          <cell r="J7616" t="str">
            <v>VER SIVIGILA</v>
          </cell>
          <cell r="K7616" t="str">
            <v>VER SIVIGILA</v>
          </cell>
          <cell r="L7616" t="str">
            <v>1_USAQUEN</v>
          </cell>
          <cell r="M7616" t="str">
            <v>3_DICIEMBRE_2025</v>
          </cell>
          <cell r="N7616" t="str">
            <v>110312. Vigilancia de la Salud AmbientalVigilancia de la Salud Ambiental1_USAQUEN3_DICIEMBRE_2025</v>
          </cell>
          <cell r="O7616">
            <v>909</v>
          </cell>
          <cell r="R7616">
            <v>29075</v>
          </cell>
          <cell r="S7616">
            <v>26429175</v>
          </cell>
        </row>
        <row r="7617">
          <cell r="E7617" t="str">
            <v>178312. Vigilancia de la Salud AmbientalVigilancia de la Salud Ambiental</v>
          </cell>
          <cell r="F7617" t="str">
            <v>Acciones de Fiscalización y Aseguramiento Sanitario</v>
          </cell>
          <cell r="G7617" t="str">
            <v>Línea eventos transmisibles de origen zoonótico</v>
          </cell>
          <cell r="H7617" t="str">
            <v>GSP</v>
          </cell>
          <cell r="I7617" t="str">
            <v>Establecimiento vigilado y controlado</v>
          </cell>
          <cell r="J7617" t="str">
            <v>VER SIVIGILA</v>
          </cell>
          <cell r="K7617" t="str">
            <v>VER SIVIGILA</v>
          </cell>
          <cell r="L7617" t="str">
            <v>1_USAQUEN</v>
          </cell>
          <cell r="M7617" t="str">
            <v>3_DICIEMBRE_2025</v>
          </cell>
          <cell r="N7617" t="str">
            <v>178312. Vigilancia de la Salud AmbientalVigilancia de la Salud Ambiental1_USAQUEN3_DICIEMBRE_2025</v>
          </cell>
          <cell r="O7617">
            <v>0</v>
          </cell>
          <cell r="R7617">
            <v>0</v>
          </cell>
          <cell r="S7617">
            <v>0</v>
          </cell>
        </row>
        <row r="7618">
          <cell r="E7618" t="str">
            <v>194912. Vigilancia de la Salud AmbientalVigilancia de la Salud Ambiental</v>
          </cell>
          <cell r="F7618" t="str">
            <v xml:space="preserve">Prevención, Vigilancia  y Control de Enfermedades Zoonóticas </v>
          </cell>
          <cell r="G7618" t="str">
            <v>Línea eventos transmisibles de origen zoonótico</v>
          </cell>
          <cell r="H7618" t="str">
            <v>GSP</v>
          </cell>
          <cell r="I7618" t="str">
            <v>Control de vectores</v>
          </cell>
          <cell r="J7618" t="str">
            <v>VER SIVIGILA</v>
          </cell>
          <cell r="K7618" t="str">
            <v>VER SIVIGILA</v>
          </cell>
          <cell r="L7618" t="str">
            <v>1_USAQUEN</v>
          </cell>
          <cell r="M7618" t="str">
            <v>3_DICIEMBRE_2025</v>
          </cell>
          <cell r="N7618" t="str">
            <v>194912. Vigilancia de la Salud AmbientalVigilancia de la Salud Ambiental1_USAQUEN3_DICIEMBRE_2025</v>
          </cell>
          <cell r="O7618">
            <v>0</v>
          </cell>
          <cell r="R7618">
            <v>0</v>
          </cell>
          <cell r="S7618">
            <v>0</v>
          </cell>
        </row>
        <row r="7619">
          <cell r="E7619" t="str">
            <v>215712. Vigilancia de la Salud AmbientalVigilancia de la Salud Ambiental</v>
          </cell>
          <cell r="F7619" t="str">
            <v>Acciones de Fiscalización y Aseguramiento Sanitario</v>
          </cell>
          <cell r="G7619" t="str">
            <v>Línea eventos transmisibles de origen zoonótico</v>
          </cell>
          <cell r="H7619" t="str">
            <v>GSP</v>
          </cell>
          <cell r="I7619" t="str">
            <v>Establecimiento vigilado y controlado</v>
          </cell>
          <cell r="J7619" t="str">
            <v>VER SIVIGILA</v>
          </cell>
          <cell r="K7619" t="str">
            <v>VER SIVIGILA</v>
          </cell>
          <cell r="L7619" t="str">
            <v>1_USAQUEN</v>
          </cell>
          <cell r="M7619" t="str">
            <v>3_DICIEMBRE_2025</v>
          </cell>
          <cell r="N7619" t="str">
            <v>215712. Vigilancia de la Salud AmbientalVigilancia de la Salud Ambiental1_USAQUEN3_DICIEMBRE_2025</v>
          </cell>
          <cell r="O7619">
            <v>0</v>
          </cell>
          <cell r="R7619">
            <v>0</v>
          </cell>
          <cell r="S7619">
            <v>0</v>
          </cell>
        </row>
        <row r="7620">
          <cell r="E7620" t="str">
            <v>238712. Vigilancia de la Salud AmbientalVigilancia de la Salud Ambiental</v>
          </cell>
          <cell r="F7620" t="str">
            <v>Acciones de Fiscalización y Aseguramiento Sanitario</v>
          </cell>
          <cell r="G7620" t="str">
            <v>Línea eventos transmisibles de origen zoonótico</v>
          </cell>
          <cell r="H7620" t="str">
            <v>GSP</v>
          </cell>
          <cell r="I7620" t="str">
            <v>Establecimiento vigilado y controlado</v>
          </cell>
          <cell r="J7620" t="str">
            <v>VER SIVIGILA</v>
          </cell>
          <cell r="K7620" t="str">
            <v>VER SIVIGILA</v>
          </cell>
          <cell r="L7620" t="str">
            <v>1_USAQUEN</v>
          </cell>
          <cell r="M7620" t="str">
            <v>3_DICIEMBRE_2025</v>
          </cell>
          <cell r="N7620" t="str">
            <v>238712. Vigilancia de la Salud AmbientalVigilancia de la Salud Ambiental1_USAQUEN3_DICIEMBRE_2025</v>
          </cell>
          <cell r="O7620">
            <v>61104</v>
          </cell>
          <cell r="R7620">
            <v>3</v>
          </cell>
          <cell r="S7620">
            <v>183312</v>
          </cell>
        </row>
        <row r="7621">
          <cell r="E7621" t="str">
            <v>238812. Vigilancia de la Salud AmbientalVigilancia de la Salud Ambiental</v>
          </cell>
          <cell r="F7621" t="str">
            <v>Acciones de Fiscalización y Aseguramiento Sanitario</v>
          </cell>
          <cell r="G7621" t="str">
            <v>Línea eventos transmisibles de origen zoonótico</v>
          </cell>
          <cell r="H7621" t="str">
            <v>GSP</v>
          </cell>
          <cell r="I7621" t="str">
            <v>Establecimiento vigilado y controlado</v>
          </cell>
          <cell r="J7621" t="str">
            <v>VER SIVIGILA</v>
          </cell>
          <cell r="K7621" t="str">
            <v>VER SIVIGILA</v>
          </cell>
          <cell r="L7621" t="str">
            <v>1_USAQUEN</v>
          </cell>
          <cell r="M7621" t="str">
            <v>3_DICIEMBRE_2025</v>
          </cell>
          <cell r="N7621" t="str">
            <v>238812. Vigilancia de la Salud AmbientalVigilancia de la Salud Ambiental1_USAQUEN3_DICIEMBRE_2025</v>
          </cell>
          <cell r="O7621">
            <v>91656</v>
          </cell>
          <cell r="R7621">
            <v>9</v>
          </cell>
          <cell r="S7621">
            <v>824904</v>
          </cell>
        </row>
        <row r="7622">
          <cell r="E7622" t="str">
            <v>239312. Vigilancia de la Salud AmbientalVigilancia de la Salud Ambiental</v>
          </cell>
          <cell r="F7622" t="str">
            <v>Acciones de Fiscalización y Aseguramiento Sanitario</v>
          </cell>
          <cell r="G7622" t="str">
            <v>Línea eventos transmisibles de origen zoonótico</v>
          </cell>
          <cell r="H7622" t="str">
            <v>GSP</v>
          </cell>
          <cell r="I7622" t="str">
            <v>Establecimiento vigilado y controlado</v>
          </cell>
          <cell r="J7622" t="str">
            <v>VER SIVIGILA</v>
          </cell>
          <cell r="K7622" t="str">
            <v>VER SIVIGILA</v>
          </cell>
          <cell r="L7622" t="str">
            <v>1_USAQUEN</v>
          </cell>
          <cell r="M7622" t="str">
            <v>3_DICIEMBRE_2025</v>
          </cell>
          <cell r="N7622" t="str">
            <v>239312. Vigilancia de la Salud AmbientalVigilancia de la Salud Ambiental1_USAQUEN3_DICIEMBRE_2025</v>
          </cell>
          <cell r="O7622">
            <v>91656</v>
          </cell>
          <cell r="R7622">
            <v>6</v>
          </cell>
          <cell r="S7622">
            <v>549936</v>
          </cell>
        </row>
        <row r="7623">
          <cell r="E7623" t="str">
            <v>239812. Vigilancia de la Salud AmbientalVigilancia de la Salud Ambiental</v>
          </cell>
          <cell r="F7623" t="str">
            <v>Acciones de Fiscalización y Aseguramiento Sanitario</v>
          </cell>
          <cell r="G7623" t="str">
            <v>Línea eventos transmisibles de origen zoonótico</v>
          </cell>
          <cell r="H7623" t="str">
            <v>GSP</v>
          </cell>
          <cell r="I7623" t="str">
            <v>Establecimiento vigilado y controlado</v>
          </cell>
          <cell r="J7623" t="str">
            <v>VER SIVIGILA</v>
          </cell>
          <cell r="K7623" t="str">
            <v>VER SIVIGILA</v>
          </cell>
          <cell r="L7623" t="str">
            <v>1_USAQUEN</v>
          </cell>
          <cell r="M7623" t="str">
            <v>3_DICIEMBRE_2025</v>
          </cell>
          <cell r="N7623" t="str">
            <v>239812. Vigilancia de la Salud AmbientalVigilancia de la Salud Ambiental1_USAQUEN3_DICIEMBRE_2025</v>
          </cell>
          <cell r="O7623">
            <v>394764</v>
          </cell>
          <cell r="R7623">
            <v>6</v>
          </cell>
          <cell r="S7623">
            <v>2368584</v>
          </cell>
        </row>
        <row r="7624">
          <cell r="E7624" t="str">
            <v>245812. Vigilancia de la Salud AmbientalVigilancia de la Salud Ambiental</v>
          </cell>
          <cell r="F7624" t="str">
            <v>Acciones de Fiscalización y Aseguramiento Sanitario</v>
          </cell>
          <cell r="G7624" t="str">
            <v>Línea eventos transmisibles de origen zoonótico</v>
          </cell>
          <cell r="H7624" t="str">
            <v>GSP</v>
          </cell>
          <cell r="I7624" t="str">
            <v>Establecimiento vigilado y controlado</v>
          </cell>
          <cell r="J7624" t="str">
            <v>VER SIVIGILA</v>
          </cell>
          <cell r="K7624" t="str">
            <v>VER SIVIGILA</v>
          </cell>
          <cell r="L7624" t="str">
            <v>1_USAQUEN</v>
          </cell>
          <cell r="M7624" t="str">
            <v>3_DICIEMBRE_2025</v>
          </cell>
          <cell r="N7624" t="str">
            <v>245812. Vigilancia de la Salud AmbientalVigilancia de la Salud Ambiental1_USAQUEN3_DICIEMBRE_2025</v>
          </cell>
          <cell r="O7624">
            <v>122208</v>
          </cell>
          <cell r="R7624">
            <v>6</v>
          </cell>
          <cell r="S7624">
            <v>733248</v>
          </cell>
        </row>
        <row r="7625">
          <cell r="E7625" t="str">
            <v>245912. Vigilancia de la Salud AmbientalVigilancia de la Salud Ambiental</v>
          </cell>
          <cell r="F7625" t="str">
            <v>Acciones de Fiscalización y Aseguramiento Sanitario</v>
          </cell>
          <cell r="G7625" t="str">
            <v>Línea eventos transmisibles de origen zoonótico</v>
          </cell>
          <cell r="H7625" t="str">
            <v>GSP</v>
          </cell>
          <cell r="I7625" t="str">
            <v>Establecimiento vigilado y controlado</v>
          </cell>
          <cell r="J7625" t="str">
            <v>VER SIVIGILA</v>
          </cell>
          <cell r="K7625" t="str">
            <v>VER SIVIGILA</v>
          </cell>
          <cell r="L7625" t="str">
            <v>1_USAQUEN</v>
          </cell>
          <cell r="M7625" t="str">
            <v>3_DICIEMBRE_2025</v>
          </cell>
          <cell r="N7625" t="str">
            <v>245912. Vigilancia de la Salud AmbientalVigilancia de la Salud Ambiental1_USAQUEN3_DICIEMBRE_2025</v>
          </cell>
          <cell r="O7625">
            <v>122208</v>
          </cell>
          <cell r="R7625">
            <v>6</v>
          </cell>
          <cell r="S7625">
            <v>733248</v>
          </cell>
        </row>
        <row r="7626">
          <cell r="E7626" t="str">
            <v>246012. Vigilancia de la Salud AmbientalVigilancia de la Salud Ambiental</v>
          </cell>
          <cell r="F7626" t="str">
            <v>Acciones de Fiscalización y Aseguramiento Sanitario</v>
          </cell>
          <cell r="G7626" t="str">
            <v>Línea eventos transmisibles de origen zoonótico</v>
          </cell>
          <cell r="H7626" t="str">
            <v>GSP</v>
          </cell>
          <cell r="I7626" t="str">
            <v>Establecimiento vigilado y controlado</v>
          </cell>
          <cell r="J7626" t="str">
            <v>VER SIVIGILA</v>
          </cell>
          <cell r="K7626" t="str">
            <v>VER SIVIGILA</v>
          </cell>
          <cell r="L7626" t="str">
            <v>1_USAQUEN</v>
          </cell>
          <cell r="M7626" t="str">
            <v>3_DICIEMBRE_2025</v>
          </cell>
          <cell r="N7626" t="str">
            <v>246012. Vigilancia de la Salud AmbientalVigilancia de la Salud Ambiental1_USAQUEN3_DICIEMBRE_2025</v>
          </cell>
          <cell r="O7626">
            <v>183312</v>
          </cell>
          <cell r="R7626">
            <v>1</v>
          </cell>
          <cell r="S7626">
            <v>183312</v>
          </cell>
        </row>
        <row r="7627">
          <cell r="E7627" t="str">
            <v>412. Vigilancia de la Salud AmbientalVigilancia de la Salud Ambiental</v>
          </cell>
          <cell r="F7627" t="str">
            <v>Acciones de Fiscalización y Aseguramiento Sanitario</v>
          </cell>
          <cell r="G7627" t="str">
            <v>Línea Seguridad química</v>
          </cell>
          <cell r="H7627" t="str">
            <v>GSP</v>
          </cell>
          <cell r="I7627" t="str">
            <v>Establecimiento vigilado y controlado</v>
          </cell>
          <cell r="J7627" t="str">
            <v>VER SIVIGILA</v>
          </cell>
          <cell r="K7627" t="str">
            <v>VER SIVIGILA</v>
          </cell>
          <cell r="L7627" t="str">
            <v>1_USAQUEN</v>
          </cell>
          <cell r="M7627" t="str">
            <v>3_DICIEMBRE_2025</v>
          </cell>
          <cell r="N7627" t="str">
            <v>412. Vigilancia de la Salud AmbientalVigilancia de la Salud Ambiental1_USAQUEN3_DICIEMBRE_2025</v>
          </cell>
          <cell r="O7627">
            <v>91656</v>
          </cell>
          <cell r="R7627">
            <v>33</v>
          </cell>
          <cell r="S7627">
            <v>3024648</v>
          </cell>
        </row>
        <row r="7628">
          <cell r="E7628" t="str">
            <v>612. Vigilancia de la Salud AmbientalVigilancia de la Salud Ambiental</v>
          </cell>
          <cell r="F7628" t="str">
            <v>Acciones de Fiscalización y Aseguramiento Sanitario</v>
          </cell>
          <cell r="G7628" t="str">
            <v>Línea Seguridad química</v>
          </cell>
          <cell r="H7628" t="str">
            <v>GSP</v>
          </cell>
          <cell r="I7628" t="str">
            <v>Establecimiento vigilado y controlado</v>
          </cell>
          <cell r="J7628" t="str">
            <v>VER SIVIGILA</v>
          </cell>
          <cell r="K7628" t="str">
            <v>VER SIVIGILA</v>
          </cell>
          <cell r="L7628" t="str">
            <v>1_USAQUEN</v>
          </cell>
          <cell r="M7628" t="str">
            <v>3_DICIEMBRE_2025</v>
          </cell>
          <cell r="N7628" t="str">
            <v>612. Vigilancia de la Salud AmbientalVigilancia de la Salud Ambiental1_USAQUEN3_DICIEMBRE_2025</v>
          </cell>
          <cell r="O7628">
            <v>0</v>
          </cell>
          <cell r="R7628">
            <v>0</v>
          </cell>
          <cell r="S7628">
            <v>0</v>
          </cell>
        </row>
        <row r="7629">
          <cell r="E7629" t="str">
            <v>1212. Vigilancia de la Salud AmbientalVigilancia de la Salud Ambiental</v>
          </cell>
          <cell r="F7629" t="str">
            <v>Acciones de Fiscalización y Aseguramiento Sanitario</v>
          </cell>
          <cell r="G7629" t="str">
            <v>Línea Seguridad química</v>
          </cell>
          <cell r="H7629" t="str">
            <v>GSP</v>
          </cell>
          <cell r="I7629" t="str">
            <v>Establecimiento vigilado y controlado</v>
          </cell>
          <cell r="J7629" t="str">
            <v>VER SIVIGILA</v>
          </cell>
          <cell r="K7629" t="str">
            <v>VER SIVIGILA</v>
          </cell>
          <cell r="L7629" t="str">
            <v>1_USAQUEN</v>
          </cell>
          <cell r="M7629" t="str">
            <v>3_DICIEMBRE_2025</v>
          </cell>
          <cell r="N7629" t="str">
            <v>1212. Vigilancia de la Salud AmbientalVigilancia de la Salud Ambiental1_USAQUEN3_DICIEMBRE_2025</v>
          </cell>
          <cell r="O7629">
            <v>91656</v>
          </cell>
          <cell r="R7629">
            <v>3</v>
          </cell>
          <cell r="S7629">
            <v>274968</v>
          </cell>
        </row>
        <row r="7630">
          <cell r="E7630" t="str">
            <v>1712. Vigilancia de la Salud AmbientalVigilancia de la Salud Ambiental</v>
          </cell>
          <cell r="F7630" t="str">
            <v>Acciones de Fiscalización y Aseguramiento Sanitario</v>
          </cell>
          <cell r="G7630" t="str">
            <v>Línea Seguridad química</v>
          </cell>
          <cell r="H7630" t="str">
            <v>GSP</v>
          </cell>
          <cell r="I7630" t="str">
            <v>Establecimiento vigilado y controlado</v>
          </cell>
          <cell r="J7630" t="str">
            <v>VER SIVIGILA</v>
          </cell>
          <cell r="K7630" t="str">
            <v>VER SIVIGILA</v>
          </cell>
          <cell r="L7630" t="str">
            <v>1_USAQUEN</v>
          </cell>
          <cell r="M7630" t="str">
            <v>3_DICIEMBRE_2025</v>
          </cell>
          <cell r="N7630" t="str">
            <v>1712. Vigilancia de la Salud AmbientalVigilancia de la Salud Ambiental1_USAQUEN3_DICIEMBRE_2025</v>
          </cell>
          <cell r="O7630">
            <v>91656</v>
          </cell>
          <cell r="R7630">
            <v>1</v>
          </cell>
          <cell r="S7630">
            <v>91656</v>
          </cell>
        </row>
        <row r="7631">
          <cell r="E7631" t="str">
            <v>1812. Vigilancia de la Salud AmbientalVigilancia de la Salud Ambiental</v>
          </cell>
          <cell r="F7631" t="str">
            <v>Acciones de Fiscalización y Aseguramiento Sanitario</v>
          </cell>
          <cell r="G7631" t="str">
            <v>Línea Seguridad química</v>
          </cell>
          <cell r="H7631" t="str">
            <v>GSP</v>
          </cell>
          <cell r="I7631" t="str">
            <v>Establecimiento vigilado y controlado</v>
          </cell>
          <cell r="J7631" t="str">
            <v>VER SIVIGILA</v>
          </cell>
          <cell r="K7631" t="str">
            <v>VER SIVIGILA</v>
          </cell>
          <cell r="L7631" t="str">
            <v>1_USAQUEN</v>
          </cell>
          <cell r="M7631" t="str">
            <v>3_DICIEMBRE_2025</v>
          </cell>
          <cell r="N7631" t="str">
            <v>1812. Vigilancia de la Salud AmbientalVigilancia de la Salud Ambiental1_USAQUEN3_DICIEMBRE_2025</v>
          </cell>
          <cell r="O7631">
            <v>0</v>
          </cell>
          <cell r="R7631">
            <v>0</v>
          </cell>
          <cell r="S7631">
            <v>0</v>
          </cell>
        </row>
        <row r="7632">
          <cell r="E7632" t="str">
            <v>2112. Vigilancia de la Salud AmbientalVigilancia de la Salud Ambiental</v>
          </cell>
          <cell r="F7632" t="str">
            <v>Acciones de Fiscalización y Aseguramiento Sanitario</v>
          </cell>
          <cell r="G7632" t="str">
            <v>Línea Seguridad química</v>
          </cell>
          <cell r="H7632" t="str">
            <v>GSP</v>
          </cell>
          <cell r="I7632" t="str">
            <v>Establecimiento vigilado y controlado</v>
          </cell>
          <cell r="J7632" t="str">
            <v>VER SIVIGILA</v>
          </cell>
          <cell r="K7632" t="str">
            <v>VER SIVIGILA</v>
          </cell>
          <cell r="L7632" t="str">
            <v>1_USAQUEN</v>
          </cell>
          <cell r="M7632" t="str">
            <v>3_DICIEMBRE_2025</v>
          </cell>
          <cell r="N7632" t="str">
            <v>2112. Vigilancia de la Salud AmbientalVigilancia de la Salud Ambiental1_USAQUEN3_DICIEMBRE_2025</v>
          </cell>
          <cell r="O7632">
            <v>0</v>
          </cell>
          <cell r="R7632">
            <v>0</v>
          </cell>
          <cell r="S7632">
            <v>0</v>
          </cell>
        </row>
        <row r="7633">
          <cell r="E7633" t="str">
            <v>2212. Vigilancia de la Salud AmbientalVigilancia de la Salud Ambiental</v>
          </cell>
          <cell r="F7633" t="str">
            <v>Acciones de Fiscalización y Aseguramiento Sanitario</v>
          </cell>
          <cell r="G7633" t="str">
            <v>Línea Seguridad química</v>
          </cell>
          <cell r="H7633" t="str">
            <v>GSP</v>
          </cell>
          <cell r="I7633" t="str">
            <v>Establecimiento vigilado y controlado</v>
          </cell>
          <cell r="J7633" t="str">
            <v>VER SIVIGILA</v>
          </cell>
          <cell r="K7633" t="str">
            <v>VER SIVIGILA</v>
          </cell>
          <cell r="L7633" t="str">
            <v>1_USAQUEN</v>
          </cell>
          <cell r="M7633" t="str">
            <v>3_DICIEMBRE_2025</v>
          </cell>
          <cell r="N7633" t="str">
            <v>2212. Vigilancia de la Salud AmbientalVigilancia de la Salud Ambiental1_USAQUEN3_DICIEMBRE_2025</v>
          </cell>
          <cell r="O7633">
            <v>91656</v>
          </cell>
          <cell r="R7633">
            <v>16</v>
          </cell>
          <cell r="S7633">
            <v>1466496</v>
          </cell>
        </row>
        <row r="7634">
          <cell r="E7634" t="str">
            <v>113612. Vigilancia de la Salud AmbientalVigilancia de la Salud Ambiental</v>
          </cell>
          <cell r="F7634" t="str">
            <v>Atención de Eventos de Interés en salud pública</v>
          </cell>
          <cell r="G7634" t="str">
            <v>Línea Seguridad química</v>
          </cell>
          <cell r="H7634" t="str">
            <v>GSP</v>
          </cell>
          <cell r="I7634" t="str">
            <v>Atención de Eventos de Interés en salud pública</v>
          </cell>
          <cell r="J7634" t="str">
            <v>VER SIVIGILA</v>
          </cell>
          <cell r="K7634" t="str">
            <v>VER SIVIGILA</v>
          </cell>
          <cell r="L7634" t="str">
            <v>1_USAQUEN</v>
          </cell>
          <cell r="M7634" t="str">
            <v>3_DICIEMBRE_2025</v>
          </cell>
          <cell r="N7634" t="str">
            <v>113612. Vigilancia de la Salud AmbientalVigilancia de la Salud Ambiental1_USAQUEN3_DICIEMBRE_2025</v>
          </cell>
          <cell r="O7634">
            <v>5621568</v>
          </cell>
          <cell r="R7634">
            <v>1</v>
          </cell>
          <cell r="S7634">
            <v>5621568</v>
          </cell>
        </row>
        <row r="7635">
          <cell r="E7635" t="str">
            <v>115312. Vigilancia de la Salud AmbientalVigilancia de la Salud Ambiental</v>
          </cell>
          <cell r="F7635" t="str">
            <v>Acciones de Fiscalización y Aseguramiento Sanitario</v>
          </cell>
          <cell r="G7635" t="str">
            <v>Línea Seguridad química</v>
          </cell>
          <cell r="H7635" t="str">
            <v>GSP</v>
          </cell>
          <cell r="I7635" t="str">
            <v>Vigilancia intensificada de la Salud Ambiental</v>
          </cell>
          <cell r="J7635" t="str">
            <v>VER SIVIGILA</v>
          </cell>
          <cell r="K7635" t="str">
            <v>VER SIVIGILA</v>
          </cell>
          <cell r="L7635" t="str">
            <v>1_USAQUEN</v>
          </cell>
          <cell r="M7635" t="str">
            <v>3_DICIEMBRE_2025</v>
          </cell>
          <cell r="N7635" t="str">
            <v>115312. Vigilancia de la Salud AmbientalVigilancia de la Salud Ambiental1_USAQUEN3_DICIEMBRE_2025</v>
          </cell>
          <cell r="O7635">
            <v>7347488</v>
          </cell>
          <cell r="R7635">
            <v>1</v>
          </cell>
          <cell r="S7635">
            <v>7347488</v>
          </cell>
        </row>
        <row r="7636">
          <cell r="E7636" t="str">
            <v>120512. Vigilancia de la Salud AmbientalVigilancia de la Salud Ambiental</v>
          </cell>
          <cell r="F7636" t="str">
            <v>Acciones de Fiscalización y Aseguramiento Sanitario</v>
          </cell>
          <cell r="G7636" t="str">
            <v>Línea Seguridad química</v>
          </cell>
          <cell r="H7636" t="str">
            <v>GSP</v>
          </cell>
          <cell r="I7636" t="str">
            <v>Establecimiento vigilado y controlado</v>
          </cell>
          <cell r="J7636" t="str">
            <v>VER SIVIGILA</v>
          </cell>
          <cell r="K7636" t="str">
            <v>VER SIVIGILA</v>
          </cell>
          <cell r="L7636" t="str">
            <v>1_USAQUEN</v>
          </cell>
          <cell r="M7636" t="str">
            <v>3_DICIEMBRE_2025</v>
          </cell>
          <cell r="N7636" t="str">
            <v>120512. Vigilancia de la Salud AmbientalVigilancia de la Salud Ambiental1_USAQUEN3_DICIEMBRE_2025</v>
          </cell>
          <cell r="O7636">
            <v>183312</v>
          </cell>
          <cell r="R7636">
            <v>6</v>
          </cell>
          <cell r="S7636">
            <v>1099872</v>
          </cell>
        </row>
        <row r="7637">
          <cell r="E7637" t="str">
            <v>174212. Vigilancia de la Salud AmbientalVigilancia de la Salud Ambiental</v>
          </cell>
          <cell r="F7637" t="str">
            <v>Acciones de Fiscalización y Aseguramiento Sanitario</v>
          </cell>
          <cell r="G7637" t="str">
            <v>Línea Seguridad química</v>
          </cell>
          <cell r="H7637" t="str">
            <v>GSP</v>
          </cell>
          <cell r="I7637" t="str">
            <v>Establecimiento vigilado y controlado</v>
          </cell>
          <cell r="J7637" t="str">
            <v>VER SIVIGILA</v>
          </cell>
          <cell r="K7637" t="str">
            <v>VER SIVIGILA</v>
          </cell>
          <cell r="L7637" t="str">
            <v>1_USAQUEN</v>
          </cell>
          <cell r="M7637" t="str">
            <v>3_DICIEMBRE_2025</v>
          </cell>
          <cell r="N7637" t="str">
            <v>174212. Vigilancia de la Salud AmbientalVigilancia de la Salud Ambiental1_USAQUEN3_DICIEMBRE_2025</v>
          </cell>
          <cell r="O7637">
            <v>91656</v>
          </cell>
          <cell r="R7637">
            <v>39</v>
          </cell>
          <cell r="S7637">
            <v>3574584</v>
          </cell>
        </row>
        <row r="7638">
          <cell r="E7638" t="str">
            <v>175612. Vigilancia de la Salud AmbientalVigilancia de la Salud Ambiental</v>
          </cell>
          <cell r="F7638" t="str">
            <v>Acciones de Fiscalización y Aseguramiento Sanitario</v>
          </cell>
          <cell r="G7638" t="str">
            <v>Línea Seguridad química</v>
          </cell>
          <cell r="H7638" t="str">
            <v>GSP</v>
          </cell>
          <cell r="I7638" t="str">
            <v>Establecimiento vigilado y controlado</v>
          </cell>
          <cell r="J7638" t="str">
            <v>VER SIVIGILA</v>
          </cell>
          <cell r="K7638" t="str">
            <v>VER SIVIGILA</v>
          </cell>
          <cell r="L7638" t="str">
            <v>1_USAQUEN</v>
          </cell>
          <cell r="M7638" t="str">
            <v>3_DICIEMBRE_2025</v>
          </cell>
          <cell r="N7638" t="str">
            <v>175612. Vigilancia de la Salud AmbientalVigilancia de la Salud Ambiental1_USAQUEN3_DICIEMBRE_2025</v>
          </cell>
          <cell r="O7638">
            <v>91656</v>
          </cell>
          <cell r="R7638">
            <v>1</v>
          </cell>
          <cell r="S7638">
            <v>91656</v>
          </cell>
        </row>
        <row r="7639">
          <cell r="E7639" t="str">
            <v>175812. Vigilancia de la Salud AmbientalVigilancia de la Salud Ambiental</v>
          </cell>
          <cell r="F7639" t="str">
            <v>Acciones de Fiscalización y Aseguramiento Sanitario</v>
          </cell>
          <cell r="G7639" t="str">
            <v>Línea Seguridad química</v>
          </cell>
          <cell r="H7639" t="str">
            <v>GSP</v>
          </cell>
          <cell r="I7639" t="str">
            <v>Establecimiento vigilado y controlado</v>
          </cell>
          <cell r="J7639" t="str">
            <v>VER SIVIGILA</v>
          </cell>
          <cell r="K7639" t="str">
            <v>VER SIVIGILA</v>
          </cell>
          <cell r="L7639" t="str">
            <v>1_USAQUEN</v>
          </cell>
          <cell r="M7639" t="str">
            <v>3_DICIEMBRE_2025</v>
          </cell>
          <cell r="N7639" t="str">
            <v>175812. Vigilancia de la Salud AmbientalVigilancia de la Salud Ambiental1_USAQUEN3_DICIEMBRE_2025</v>
          </cell>
          <cell r="O7639">
            <v>0</v>
          </cell>
          <cell r="R7639">
            <v>0</v>
          </cell>
          <cell r="S7639">
            <v>0</v>
          </cell>
        </row>
        <row r="7640">
          <cell r="E7640" t="str">
            <v>175912. Vigilancia de la Salud AmbientalVigilancia de la Salud Ambiental</v>
          </cell>
          <cell r="F7640" t="str">
            <v>Acciones de Fiscalización y Aseguramiento Sanitario</v>
          </cell>
          <cell r="G7640" t="str">
            <v>Línea Seguridad química</v>
          </cell>
          <cell r="H7640" t="str">
            <v>GSP</v>
          </cell>
          <cell r="I7640" t="str">
            <v>Establecimiento vigilado y controlado</v>
          </cell>
          <cell r="J7640" t="str">
            <v>VER SIVIGILA</v>
          </cell>
          <cell r="K7640" t="str">
            <v>VER SIVIGILA</v>
          </cell>
          <cell r="L7640" t="str">
            <v>1_USAQUEN</v>
          </cell>
          <cell r="M7640" t="str">
            <v>3_DICIEMBRE_2025</v>
          </cell>
          <cell r="N7640" t="str">
            <v>175912. Vigilancia de la Salud AmbientalVigilancia de la Salud Ambiental1_USAQUEN3_DICIEMBRE_2025</v>
          </cell>
          <cell r="O7640">
            <v>76380</v>
          </cell>
          <cell r="R7640">
            <v>73</v>
          </cell>
          <cell r="S7640">
            <v>5575740</v>
          </cell>
        </row>
        <row r="7641">
          <cell r="E7641" t="str">
            <v>176012. Vigilancia de la Salud AmbientalVigilancia de la Salud Ambiental</v>
          </cell>
          <cell r="F7641" t="str">
            <v>Acciones de Fiscalización y Aseguramiento Sanitario</v>
          </cell>
          <cell r="G7641" t="str">
            <v>Línea Seguridad química</v>
          </cell>
          <cell r="H7641" t="str">
            <v>GSP</v>
          </cell>
          <cell r="I7641" t="str">
            <v>Establecimiento vigilado y controlado</v>
          </cell>
          <cell r="J7641" t="str">
            <v>VER SIVIGILA</v>
          </cell>
          <cell r="K7641" t="str">
            <v>VER SIVIGILA</v>
          </cell>
          <cell r="L7641" t="str">
            <v>1_USAQUEN</v>
          </cell>
          <cell r="M7641" t="str">
            <v>3_DICIEMBRE_2025</v>
          </cell>
          <cell r="N7641" t="str">
            <v>176012. Vigilancia de la Salud AmbientalVigilancia de la Salud Ambiental1_USAQUEN3_DICIEMBRE_2025</v>
          </cell>
          <cell r="O7641">
            <v>91656</v>
          </cell>
          <cell r="R7641">
            <v>1</v>
          </cell>
          <cell r="S7641">
            <v>91656</v>
          </cell>
        </row>
        <row r="7642">
          <cell r="E7642" t="str">
            <v>176112. Vigilancia de la Salud AmbientalVigilancia de la Salud Ambiental</v>
          </cell>
          <cell r="F7642" t="str">
            <v>Acciones de Fiscalización y Aseguramiento Sanitario</v>
          </cell>
          <cell r="G7642" t="str">
            <v>Línea Seguridad química</v>
          </cell>
          <cell r="H7642" t="str">
            <v>GSP</v>
          </cell>
          <cell r="I7642" t="str">
            <v>Establecimiento vigilado y controlado</v>
          </cell>
          <cell r="J7642" t="str">
            <v>VER SIVIGILA</v>
          </cell>
          <cell r="K7642" t="str">
            <v>VER SIVIGILA</v>
          </cell>
          <cell r="L7642" t="str">
            <v>1_USAQUEN</v>
          </cell>
          <cell r="M7642" t="str">
            <v>3_DICIEMBRE_2025</v>
          </cell>
          <cell r="N7642" t="str">
            <v>176112. Vigilancia de la Salud AmbientalVigilancia de la Salud Ambiental1_USAQUEN3_DICIEMBRE_2025</v>
          </cell>
          <cell r="O7642">
            <v>61104</v>
          </cell>
          <cell r="R7642">
            <v>5</v>
          </cell>
          <cell r="S7642">
            <v>305520</v>
          </cell>
        </row>
        <row r="7643">
          <cell r="E7643" t="str">
            <v>176212. Vigilancia de la Salud AmbientalVigilancia de la Salud Ambiental</v>
          </cell>
          <cell r="F7643" t="str">
            <v>Acciones de Fiscalización y Aseguramiento Sanitario</v>
          </cell>
          <cell r="G7643" t="str">
            <v>Línea Seguridad química</v>
          </cell>
          <cell r="H7643" t="str">
            <v>GSP</v>
          </cell>
          <cell r="I7643" t="str">
            <v>Establecimiento vigilado y controlado</v>
          </cell>
          <cell r="J7643" t="str">
            <v>VER SIVIGILA</v>
          </cell>
          <cell r="K7643" t="str">
            <v>VER SIVIGILA</v>
          </cell>
          <cell r="L7643" t="str">
            <v>1_USAQUEN</v>
          </cell>
          <cell r="M7643" t="str">
            <v>3_DICIEMBRE_2025</v>
          </cell>
          <cell r="N7643" t="str">
            <v>176212. Vigilancia de la Salud AmbientalVigilancia de la Salud Ambiental1_USAQUEN3_DICIEMBRE_2025</v>
          </cell>
          <cell r="O7643">
            <v>0</v>
          </cell>
          <cell r="R7643">
            <v>0</v>
          </cell>
          <cell r="S7643">
            <v>0</v>
          </cell>
        </row>
        <row r="7644">
          <cell r="E7644" t="str">
            <v>177712. Vigilancia de la Salud AmbientalVigilancia de la Salud Ambiental</v>
          </cell>
          <cell r="F7644" t="str">
            <v>Acciones de Fiscalización y Aseguramiento Sanitario</v>
          </cell>
          <cell r="G7644" t="str">
            <v>Línea Seguridad química</v>
          </cell>
          <cell r="H7644" t="str">
            <v>GSP</v>
          </cell>
          <cell r="I7644" t="str">
            <v>Establecimiento vigilado y controlado</v>
          </cell>
          <cell r="J7644" t="str">
            <v>VER SIVIGILA</v>
          </cell>
          <cell r="K7644" t="str">
            <v>VER SIVIGILA</v>
          </cell>
          <cell r="L7644" t="str">
            <v>1_USAQUEN</v>
          </cell>
          <cell r="M7644" t="str">
            <v>3_DICIEMBRE_2025</v>
          </cell>
          <cell r="N7644" t="str">
            <v>177712. Vigilancia de la Salud AmbientalVigilancia de la Salud Ambiental1_USAQUEN3_DICIEMBRE_2025</v>
          </cell>
          <cell r="O7644">
            <v>0</v>
          </cell>
          <cell r="R7644">
            <v>0</v>
          </cell>
          <cell r="S7644">
            <v>0</v>
          </cell>
        </row>
        <row r="7645">
          <cell r="E7645" t="str">
            <v>186012. Vigilancia de la Salud AmbientalVigilancia de la Salud Ambiental</v>
          </cell>
          <cell r="F7645" t="str">
            <v>Educación para la Salud Pública - Vigilancia de la Salud Ambiental</v>
          </cell>
          <cell r="G7645" t="str">
            <v>Línea Seguridad química</v>
          </cell>
          <cell r="H7645" t="str">
            <v>GSP</v>
          </cell>
          <cell r="I7645" t="str">
            <v>Fortalecimiento de capacidades</v>
          </cell>
          <cell r="J7645" t="str">
            <v>VER SIVIGILA</v>
          </cell>
          <cell r="K7645" t="str">
            <v>VER SIVIGILA</v>
          </cell>
          <cell r="L7645" t="str">
            <v>1_USAQUEN</v>
          </cell>
          <cell r="M7645" t="str">
            <v>3_DICIEMBRE_2025</v>
          </cell>
          <cell r="N7645" t="str">
            <v>186012. Vigilancia de la Salud AmbientalVigilancia de la Salud Ambiental1_USAQUEN3_DICIEMBRE_2025</v>
          </cell>
          <cell r="O7645">
            <v>183312</v>
          </cell>
          <cell r="R7645">
            <v>2</v>
          </cell>
          <cell r="S7645">
            <v>366624</v>
          </cell>
        </row>
        <row r="7646">
          <cell r="E7646" t="str">
            <v>186112. Vigilancia de la Salud AmbientalVigilancia de la Salud Ambiental</v>
          </cell>
          <cell r="F7646" t="str">
            <v>Educación para la Salud Pública - Vigilancia de la Salud Ambiental</v>
          </cell>
          <cell r="G7646" t="str">
            <v>Línea Seguridad química</v>
          </cell>
          <cell r="H7646" t="str">
            <v>GSP</v>
          </cell>
          <cell r="I7646" t="str">
            <v>Fortalecimiento de capacidades</v>
          </cell>
          <cell r="J7646" t="str">
            <v>VER SIVIGILA</v>
          </cell>
          <cell r="K7646" t="str">
            <v>VER SIVIGILA</v>
          </cell>
          <cell r="L7646" t="str">
            <v>1_USAQUEN</v>
          </cell>
          <cell r="M7646" t="str">
            <v>3_DICIEMBRE_2025</v>
          </cell>
          <cell r="N7646" t="str">
            <v>186112. Vigilancia de la Salud AmbientalVigilancia de la Salud Ambiental1_USAQUEN3_DICIEMBRE_2025</v>
          </cell>
          <cell r="O7646">
            <v>183312</v>
          </cell>
          <cell r="R7646">
            <v>1</v>
          </cell>
          <cell r="S7646">
            <v>183312</v>
          </cell>
        </row>
        <row r="7647">
          <cell r="E7647" t="str">
            <v>221012. Vigilancia de la Salud AmbientalVigilancia de la Salud Ambiental</v>
          </cell>
          <cell r="F7647" t="str">
            <v>Acciones de Fiscalización y Aseguramiento Sanitario</v>
          </cell>
          <cell r="G7647" t="str">
            <v>Línea Seguridad química</v>
          </cell>
          <cell r="H7647" t="str">
            <v>GSP</v>
          </cell>
          <cell r="I7647" t="str">
            <v>Establecimiento vigilado y controlado</v>
          </cell>
          <cell r="J7647" t="str">
            <v>VER SIVIGILA</v>
          </cell>
          <cell r="K7647" t="str">
            <v>VER SIVIGILA</v>
          </cell>
          <cell r="L7647" t="str">
            <v>1_USAQUEN</v>
          </cell>
          <cell r="M7647" t="str">
            <v>3_DICIEMBRE_2025</v>
          </cell>
          <cell r="N7647" t="str">
            <v>221012. Vigilancia de la Salud AmbientalVigilancia de la Salud Ambiental1_USAQUEN3_DICIEMBRE_2025</v>
          </cell>
          <cell r="O7647">
            <v>91656</v>
          </cell>
          <cell r="R7647">
            <v>1</v>
          </cell>
          <cell r="S7647">
            <v>91656</v>
          </cell>
        </row>
        <row r="7648">
          <cell r="E7648" t="str">
            <v>245012. Vigilancia de la Salud AmbientalVigilancia de la Salud Ambiental</v>
          </cell>
          <cell r="F7648" t="str">
            <v>Acciones de Fiscalización y Aseguramiento Sanitario</v>
          </cell>
          <cell r="G7648" t="str">
            <v>Línea Seguridad química</v>
          </cell>
          <cell r="H7648" t="str">
            <v>GSP</v>
          </cell>
          <cell r="I7648" t="str">
            <v>Establecimiento vigilado y controlado</v>
          </cell>
          <cell r="J7648" t="str">
            <v>VER SIVIGILA</v>
          </cell>
          <cell r="K7648" t="str">
            <v>VER SIVIGILA</v>
          </cell>
          <cell r="L7648" t="str">
            <v>1_USAQUEN</v>
          </cell>
          <cell r="M7648" t="str">
            <v>3_DICIEMBRE_2025</v>
          </cell>
          <cell r="N7648" t="str">
            <v>245012. Vigilancia de la Salud AmbientalVigilancia de la Salud Ambiental1_USAQUEN3_DICIEMBRE_2025</v>
          </cell>
          <cell r="O7648">
            <v>0</v>
          </cell>
          <cell r="R7648">
            <v>0</v>
          </cell>
          <cell r="S7648">
            <v>0</v>
          </cell>
        </row>
        <row r="7649">
          <cell r="E7649" t="str">
            <v>245112. Vigilancia de la Salud AmbientalVigilancia de la Salud Ambiental</v>
          </cell>
          <cell r="F7649" t="str">
            <v>Acciones de Fiscalización y Aseguramiento Sanitario</v>
          </cell>
          <cell r="G7649" t="str">
            <v>Línea Seguridad química</v>
          </cell>
          <cell r="H7649" t="str">
            <v>GSP</v>
          </cell>
          <cell r="I7649" t="str">
            <v>Establecimiento vigilado y controlado</v>
          </cell>
          <cell r="J7649" t="str">
            <v>VER SIVIGILA</v>
          </cell>
          <cell r="K7649" t="str">
            <v>VER SIVIGILA</v>
          </cell>
          <cell r="L7649" t="str">
            <v>1_USAQUEN</v>
          </cell>
          <cell r="M7649" t="str">
            <v>3_DICIEMBRE_2025</v>
          </cell>
          <cell r="N7649" t="str">
            <v>245112. Vigilancia de la Salud AmbientalVigilancia de la Salud Ambiental1_USAQUEN3_DICIEMBRE_2025</v>
          </cell>
          <cell r="O7649">
            <v>76380</v>
          </cell>
          <cell r="R7649">
            <v>37</v>
          </cell>
          <cell r="S7649">
            <v>2826060</v>
          </cell>
        </row>
        <row r="7650">
          <cell r="E7650" t="str">
            <v>249912. Vigilancia de la Salud AmbientalVigilancia de la Salud Ambiental</v>
          </cell>
          <cell r="F7650" t="str">
            <v>Gerencia para la Vigilancia de la Salud Ambiental</v>
          </cell>
          <cell r="G7650" t="str">
            <v>Gerencia para la vigilancia de la Salud Ambiental</v>
          </cell>
          <cell r="H7650" t="str">
            <v>GSP</v>
          </cell>
          <cell r="I7650" t="str">
            <v>Gestión de vigilancia de la Salud Ambiental</v>
          </cell>
          <cell r="J7650" t="str">
            <v>VER SIVIGILA</v>
          </cell>
          <cell r="K7650" t="str">
            <v>VER SIVIGILA</v>
          </cell>
          <cell r="L7650" t="str">
            <v>2_ENGATIVA</v>
          </cell>
          <cell r="M7650" t="str">
            <v>3_DICIEMBRE_2025</v>
          </cell>
          <cell r="N7650" t="str">
            <v>249912. Vigilancia de la Salud AmbientalVigilancia de la Salud Ambiental2_ENGATIVA3_DICIEMBRE_2025</v>
          </cell>
          <cell r="O7650">
            <v>79540256</v>
          </cell>
          <cell r="R7650">
            <v>1</v>
          </cell>
          <cell r="S7650">
            <v>79540256</v>
          </cell>
        </row>
        <row r="7651">
          <cell r="E7651" t="str">
            <v>251512. Vigilancia de la Salud AmbientalVigilancia de la Salud Ambiental</v>
          </cell>
          <cell r="F7651" t="str">
            <v>Gerencia para la Vigilancia de la Salud Ambiental</v>
          </cell>
          <cell r="G7651" t="str">
            <v>Gerencia para la vigilancia de la Salud Ambiental</v>
          </cell>
          <cell r="H7651" t="str">
            <v>GSP</v>
          </cell>
          <cell r="I7651" t="str">
            <v>Gestión de vigilancia de la Salud Ambiental</v>
          </cell>
          <cell r="J7651" t="str">
            <v>VER SIVIGILA</v>
          </cell>
          <cell r="K7651" t="str">
            <v>VER SIVIGILA</v>
          </cell>
          <cell r="L7651" t="str">
            <v>2_ENGATIVA</v>
          </cell>
          <cell r="M7651" t="str">
            <v>3_DICIEMBRE_2025</v>
          </cell>
          <cell r="N7651" t="str">
            <v>251512. Vigilancia de la Salud AmbientalVigilancia de la Salud Ambiental2_ENGATIVA3_DICIEMBRE_2025</v>
          </cell>
          <cell r="O7651">
            <v>0</v>
          </cell>
          <cell r="R7651">
            <v>0</v>
          </cell>
          <cell r="S7651">
            <v>0</v>
          </cell>
        </row>
        <row r="7652">
          <cell r="E7652" t="str">
            <v>251612. Vigilancia de la Salud AmbientalVigilancia de la Salud Ambiental</v>
          </cell>
          <cell r="F7652" t="str">
            <v>Gerencia para la Vigilancia de la Salud Ambiental</v>
          </cell>
          <cell r="G7652" t="str">
            <v>Gerencia para la vigilancia de la Salud Ambiental</v>
          </cell>
          <cell r="H7652" t="str">
            <v>GSP</v>
          </cell>
          <cell r="I7652" t="str">
            <v>Gestión de vigilancia de la Salud Ambiental</v>
          </cell>
          <cell r="J7652" t="str">
            <v>VER SIVIGILA</v>
          </cell>
          <cell r="K7652" t="str">
            <v>VER SIVIGILA</v>
          </cell>
          <cell r="L7652" t="str">
            <v>2_ENGATIVA</v>
          </cell>
          <cell r="M7652" t="str">
            <v>3_DICIEMBRE_2025</v>
          </cell>
          <cell r="N7652" t="str">
            <v>251612. Vigilancia de la Salud AmbientalVigilancia de la Salud Ambiental2_ENGATIVA3_DICIEMBRE_2025</v>
          </cell>
          <cell r="O7652">
            <v>0</v>
          </cell>
          <cell r="R7652">
            <v>0</v>
          </cell>
          <cell r="S7652">
            <v>0</v>
          </cell>
        </row>
        <row r="7653">
          <cell r="E7653" t="str">
            <v>252012. Vigilancia de la Salud AmbientalVigilancia de la Salud Ambiental</v>
          </cell>
          <cell r="F7653" t="str">
            <v>Gerencia para la Vigilancia de la Salud Ambiental</v>
          </cell>
          <cell r="G7653" t="str">
            <v>Gerencia para la vigilancia de la Salud Ambiental</v>
          </cell>
          <cell r="H7653" t="str">
            <v>GSP</v>
          </cell>
          <cell r="I7653" t="str">
            <v>Gestión de vigilancia de la Salud Ambiental</v>
          </cell>
          <cell r="J7653" t="str">
            <v>VER SIVIGILA</v>
          </cell>
          <cell r="K7653" t="str">
            <v>VER SIVIGILA</v>
          </cell>
          <cell r="L7653" t="str">
            <v>2_ENGATIVA</v>
          </cell>
          <cell r="M7653" t="str">
            <v>3_DICIEMBRE_2025</v>
          </cell>
          <cell r="N7653" t="str">
            <v>252012. Vigilancia de la Salud AmbientalVigilancia de la Salud Ambiental2_ENGATIVA3_DICIEMBRE_2025</v>
          </cell>
          <cell r="O7653">
            <v>0</v>
          </cell>
          <cell r="R7653">
            <v>0</v>
          </cell>
          <cell r="S7653">
            <v>0</v>
          </cell>
        </row>
        <row r="7654">
          <cell r="E7654" t="str">
            <v>188012. Vigilancia de la Salud AmbientalVigilancia de la Salud Ambiental</v>
          </cell>
          <cell r="F7654" t="str">
            <v>Vigilancia Epidemiológica de Efectos en Salud Asociados a Factores Ambientales</v>
          </cell>
          <cell r="G7654" t="str">
            <v>Línea Aire Ruido y Radiación Electromagnética</v>
          </cell>
          <cell r="H7654" t="str">
            <v>GSP</v>
          </cell>
          <cell r="I7654" t="str">
            <v>Vigilancia epidemiológica ambiental</v>
          </cell>
          <cell r="J7654" t="str">
            <v>VER SIVIGILA</v>
          </cell>
          <cell r="K7654" t="str">
            <v>VER SIVIGILA</v>
          </cell>
          <cell r="L7654" t="str">
            <v>2_ENGATIVA</v>
          </cell>
          <cell r="M7654" t="str">
            <v>3_DICIEMBRE_2025</v>
          </cell>
          <cell r="N7654" t="str">
            <v>188012. Vigilancia de la Salud AmbientalVigilancia de la Salud Ambiental2_ENGATIVA3_DICIEMBRE_2025</v>
          </cell>
          <cell r="O7654">
            <v>0</v>
          </cell>
          <cell r="R7654">
            <v>0</v>
          </cell>
          <cell r="S7654">
            <v>0</v>
          </cell>
        </row>
        <row r="7655">
          <cell r="E7655" t="str">
            <v>212312. Vigilancia de la Salud AmbientalVigilancia de la Salud Ambiental</v>
          </cell>
          <cell r="F7655" t="str">
            <v>Acciones de Fiscalización y Aseguramiento Sanitario</v>
          </cell>
          <cell r="G7655" t="str">
            <v>Línea Aire Ruido y Radiación Electromagnética</v>
          </cell>
          <cell r="H7655" t="str">
            <v>GSP</v>
          </cell>
          <cell r="I7655" t="str">
            <v>Vigilancia epidemiológica ambiental</v>
          </cell>
          <cell r="J7655" t="str">
            <v>VER SIVIGILA</v>
          </cell>
          <cell r="K7655" t="str">
            <v>VER SIVIGILA</v>
          </cell>
          <cell r="L7655" t="str">
            <v>2_ENGATIVA</v>
          </cell>
          <cell r="M7655" t="str">
            <v>3_DICIEMBRE_2025</v>
          </cell>
          <cell r="N7655" t="str">
            <v>212312. Vigilancia de la Salud AmbientalVigilancia de la Salud Ambiental2_ENGATIVA3_DICIEMBRE_2025</v>
          </cell>
          <cell r="O7655">
            <v>0</v>
          </cell>
          <cell r="R7655">
            <v>0</v>
          </cell>
          <cell r="S7655">
            <v>0</v>
          </cell>
        </row>
        <row r="7656">
          <cell r="E7656" t="str">
            <v>237812. Vigilancia de la Salud AmbientalVigilancia de la Salud Ambiental</v>
          </cell>
          <cell r="F7656" t="str">
            <v>Vigilancia Epidemiológica de Efectos en Salud Asociados a Factores Ambientales</v>
          </cell>
          <cell r="G7656" t="str">
            <v>Línea Aire Ruido y Radiación Electromagnética</v>
          </cell>
          <cell r="H7656" t="str">
            <v>GSP</v>
          </cell>
          <cell r="I7656" t="str">
            <v>Vigilancia epidemiológica ambiental</v>
          </cell>
          <cell r="J7656" t="str">
            <v>VER SIVIGILA</v>
          </cell>
          <cell r="K7656" t="str">
            <v>VER SIVIGILA</v>
          </cell>
          <cell r="L7656" t="str">
            <v>2_ENGATIVA</v>
          </cell>
          <cell r="M7656" t="str">
            <v>3_DICIEMBRE_2025</v>
          </cell>
          <cell r="N7656" t="str">
            <v>237812. Vigilancia de la Salud AmbientalVigilancia de la Salud Ambiental2_ENGATIVA3_DICIEMBRE_2025</v>
          </cell>
          <cell r="O7656">
            <v>54270</v>
          </cell>
          <cell r="R7656">
            <v>77</v>
          </cell>
          <cell r="S7656">
            <v>4178790</v>
          </cell>
        </row>
        <row r="7657">
          <cell r="E7657" t="str">
            <v>239912. Vigilancia de la Salud AmbientalVigilancia de la Salud Ambiental</v>
          </cell>
          <cell r="F7657" t="str">
            <v>Acciones de Fiscalización y Aseguramiento Sanitario</v>
          </cell>
          <cell r="G7657" t="str">
            <v>Línea Aire Ruido y Radiación Electromagnética</v>
          </cell>
          <cell r="H7657" t="str">
            <v>GSP</v>
          </cell>
          <cell r="I7657" t="str">
            <v>Establecimiento vigilado y controlado</v>
          </cell>
          <cell r="J7657" t="str">
            <v>VER SIVIGILA</v>
          </cell>
          <cell r="K7657" t="str">
            <v>VER SIVIGILA</v>
          </cell>
          <cell r="L7657" t="str">
            <v>2_ENGATIVA</v>
          </cell>
          <cell r="M7657" t="str">
            <v>3_DICIEMBRE_2025</v>
          </cell>
          <cell r="N7657" t="str">
            <v>239912. Vigilancia de la Salud AmbientalVigilancia de la Salud Ambiental2_ENGATIVA3_DICIEMBRE_2025</v>
          </cell>
          <cell r="O7657">
            <v>35979</v>
          </cell>
          <cell r="R7657">
            <v>321</v>
          </cell>
          <cell r="S7657">
            <v>11549259</v>
          </cell>
        </row>
        <row r="7658">
          <cell r="E7658" t="str">
            <v>240012. Vigilancia de la Salud AmbientalVigilancia de la Salud Ambiental</v>
          </cell>
          <cell r="F7658" t="str">
            <v>Educación para la Salud Pública - Vigilancia de la Salud Ambiental</v>
          </cell>
          <cell r="G7658" t="str">
            <v>Línea Aire Ruido y Radiación Electromagnética</v>
          </cell>
          <cell r="H7658" t="str">
            <v>GSP</v>
          </cell>
          <cell r="I7658" t="str">
            <v>Vigilancia epidemiológica ambiental</v>
          </cell>
          <cell r="J7658" t="str">
            <v>VER SIVIGILA</v>
          </cell>
          <cell r="K7658" t="str">
            <v>VER SIVIGILA</v>
          </cell>
          <cell r="L7658" t="str">
            <v>2_ENGATIVA</v>
          </cell>
          <cell r="M7658" t="str">
            <v>3_DICIEMBRE_2025</v>
          </cell>
          <cell r="N7658" t="str">
            <v>240012. Vigilancia de la Salud AmbientalVigilancia de la Salud Ambiental2_ENGATIVA3_DICIEMBRE_2025</v>
          </cell>
          <cell r="O7658">
            <v>0</v>
          </cell>
          <cell r="R7658">
            <v>0</v>
          </cell>
          <cell r="S7658">
            <v>0</v>
          </cell>
        </row>
        <row r="7659">
          <cell r="E7659" t="str">
            <v>240612. Vigilancia de la Salud AmbientalVigilancia de la Salud Ambiental</v>
          </cell>
          <cell r="F7659" t="str">
            <v>Vigilancia Epidemiológica de Efectos en Salud Asociados a Factores Ambientales</v>
          </cell>
          <cell r="G7659" t="str">
            <v>Línea Aire Ruido y Radiación Electromagnética</v>
          </cell>
          <cell r="H7659" t="str">
            <v>GSP</v>
          </cell>
          <cell r="I7659" t="str">
            <v>Vigilancia epidemiológica ambiental</v>
          </cell>
          <cell r="J7659" t="str">
            <v>VER SIVIGILA</v>
          </cell>
          <cell r="K7659" t="str">
            <v>VER SIVIGILA</v>
          </cell>
          <cell r="L7659" t="str">
            <v>2_ENGATIVA</v>
          </cell>
          <cell r="M7659" t="str">
            <v>3_DICIEMBRE_2025</v>
          </cell>
          <cell r="N7659" t="str">
            <v>240612. Vigilancia de la Salud AmbientalVigilancia de la Salud Ambiental2_ENGATIVA3_DICIEMBRE_2025</v>
          </cell>
          <cell r="O7659">
            <v>209040</v>
          </cell>
          <cell r="R7659">
            <v>16</v>
          </cell>
          <cell r="S7659">
            <v>3344640</v>
          </cell>
        </row>
        <row r="7660">
          <cell r="E7660" t="str">
            <v>8512. Vigilancia de la Salud AmbientalVigilancia de la Salud Ambiental</v>
          </cell>
          <cell r="F7660" t="str">
            <v>Acciones de Fiscalización y Aseguramiento Sanitario</v>
          </cell>
          <cell r="G7660" t="str">
            <v>Línea Alimentos Sanos y Seguros</v>
          </cell>
          <cell r="H7660" t="str">
            <v>GSP</v>
          </cell>
          <cell r="I7660" t="str">
            <v>Establecimiento vigilado y controlado</v>
          </cell>
          <cell r="J7660" t="str">
            <v>VER SIVIGILA</v>
          </cell>
          <cell r="K7660" t="str">
            <v>VER SIVIGILA</v>
          </cell>
          <cell r="L7660" t="str">
            <v>2_ENGATIVA</v>
          </cell>
          <cell r="M7660" t="str">
            <v>3_DICIEMBRE_2025</v>
          </cell>
          <cell r="N7660" t="str">
            <v>8512. Vigilancia de la Salud AmbientalVigilancia de la Salud Ambiental2_ENGATIVA3_DICIEMBRE_2025</v>
          </cell>
          <cell r="O7660">
            <v>471144</v>
          </cell>
          <cell r="R7660">
            <v>14</v>
          </cell>
          <cell r="S7660">
            <v>6596016</v>
          </cell>
        </row>
        <row r="7661">
          <cell r="E7661" t="str">
            <v>8712. Vigilancia de la Salud AmbientalVigilancia de la Salud Ambiental</v>
          </cell>
          <cell r="F7661" t="str">
            <v>Acciones de Fiscalización y Aseguramiento Sanitario</v>
          </cell>
          <cell r="G7661" t="str">
            <v>Línea Alimentos Sanos y Seguros</v>
          </cell>
          <cell r="H7661" t="str">
            <v>GSP</v>
          </cell>
          <cell r="I7661" t="str">
            <v>Establecimiento vigilado y controlado</v>
          </cell>
          <cell r="J7661" t="str">
            <v>VER SIVIGILA</v>
          </cell>
          <cell r="K7661" t="str">
            <v>VER SIVIGILA</v>
          </cell>
          <cell r="L7661" t="str">
            <v>2_ENGATIVA</v>
          </cell>
          <cell r="M7661" t="str">
            <v>3_DICIEMBRE_2025</v>
          </cell>
          <cell r="N7661" t="str">
            <v>8712. Vigilancia de la Salud AmbientalVigilancia de la Salud Ambiental2_ENGATIVA3_DICIEMBRE_2025</v>
          </cell>
          <cell r="O7661">
            <v>71958</v>
          </cell>
          <cell r="R7661">
            <v>87</v>
          </cell>
          <cell r="S7661">
            <v>6260346</v>
          </cell>
        </row>
        <row r="7662">
          <cell r="E7662" t="str">
            <v>8912. Vigilancia de la Salud AmbientalVigilancia de la Salud Ambiental</v>
          </cell>
          <cell r="F7662" t="str">
            <v>Acciones de Fiscalización y Aseguramiento Sanitario</v>
          </cell>
          <cell r="G7662" t="str">
            <v>Línea Alimentos Sanos y Seguros</v>
          </cell>
          <cell r="H7662" t="str">
            <v>GSP</v>
          </cell>
          <cell r="I7662" t="str">
            <v>Establecimiento vigilado y controlado</v>
          </cell>
          <cell r="J7662" t="str">
            <v>VER SIVIGILA</v>
          </cell>
          <cell r="K7662" t="str">
            <v>VER SIVIGILA</v>
          </cell>
          <cell r="L7662" t="str">
            <v>2_ENGATIVA</v>
          </cell>
          <cell r="M7662" t="str">
            <v>3_DICIEMBRE_2025</v>
          </cell>
          <cell r="N7662" t="str">
            <v>8912. Vigilancia de la Salud AmbientalVigilancia de la Salud Ambiental2_ENGATIVA3_DICIEMBRE_2025</v>
          </cell>
          <cell r="O7662">
            <v>91656</v>
          </cell>
          <cell r="R7662">
            <v>84</v>
          </cell>
          <cell r="S7662">
            <v>7699104</v>
          </cell>
        </row>
        <row r="7663">
          <cell r="E7663" t="str">
            <v>9012. Vigilancia de la Salud AmbientalVigilancia de la Salud Ambiental</v>
          </cell>
          <cell r="F7663" t="str">
            <v>Acciones de Fiscalización y Aseguramiento Sanitario</v>
          </cell>
          <cell r="G7663" t="str">
            <v>Línea Alimentos Sanos y Seguros</v>
          </cell>
          <cell r="H7663" t="str">
            <v>GSP</v>
          </cell>
          <cell r="I7663" t="str">
            <v>Establecimiento vigilado y controlado</v>
          </cell>
          <cell r="J7663" t="str">
            <v>VER SIVIGILA</v>
          </cell>
          <cell r="K7663" t="str">
            <v>VER SIVIGILA</v>
          </cell>
          <cell r="L7663" t="str">
            <v>2_ENGATIVA</v>
          </cell>
          <cell r="M7663" t="str">
            <v>3_DICIEMBRE_2025</v>
          </cell>
          <cell r="N7663" t="str">
            <v>9012. Vigilancia de la Salud AmbientalVigilancia de la Salud Ambiental2_ENGATIVA3_DICIEMBRE_2025</v>
          </cell>
          <cell r="O7663">
            <v>71958</v>
          </cell>
          <cell r="R7663">
            <v>83</v>
          </cell>
          <cell r="S7663">
            <v>5972514</v>
          </cell>
        </row>
        <row r="7664">
          <cell r="E7664" t="str">
            <v>9412. Vigilancia de la Salud AmbientalVigilancia de la Salud Ambiental</v>
          </cell>
          <cell r="F7664" t="str">
            <v>Acciones de Fiscalización y Aseguramiento Sanitario</v>
          </cell>
          <cell r="G7664" t="str">
            <v>Línea Alimentos Sanos y Seguros</v>
          </cell>
          <cell r="H7664" t="str">
            <v>GSP</v>
          </cell>
          <cell r="I7664" t="str">
            <v>Establecimiento vigilado y controlado</v>
          </cell>
          <cell r="J7664" t="str">
            <v>VER SIVIGILA</v>
          </cell>
          <cell r="K7664" t="str">
            <v>VER SIVIGILA</v>
          </cell>
          <cell r="L7664" t="str">
            <v>2_ENGATIVA</v>
          </cell>
          <cell r="M7664" t="str">
            <v>3_DICIEMBRE_2025</v>
          </cell>
          <cell r="N7664" t="str">
            <v>9412. Vigilancia de la Salud AmbientalVigilancia de la Salud Ambiental2_ENGATIVA3_DICIEMBRE_2025</v>
          </cell>
          <cell r="O7664">
            <v>163614</v>
          </cell>
          <cell r="R7664">
            <v>10</v>
          </cell>
          <cell r="S7664">
            <v>1636140</v>
          </cell>
        </row>
        <row r="7665">
          <cell r="E7665" t="str">
            <v>9512. Vigilancia de la Salud AmbientalVigilancia de la Salud Ambiental</v>
          </cell>
          <cell r="F7665" t="str">
            <v>Acciones de Fiscalización y Aseguramiento Sanitario</v>
          </cell>
          <cell r="G7665" t="str">
            <v>Línea Alimentos Sanos y Seguros</v>
          </cell>
          <cell r="H7665" t="str">
            <v>GSP</v>
          </cell>
          <cell r="I7665" t="str">
            <v>Establecimiento vigilado y controlado</v>
          </cell>
          <cell r="J7665" t="str">
            <v>VER SIVIGILA</v>
          </cell>
          <cell r="K7665" t="str">
            <v>VER SIVIGILA</v>
          </cell>
          <cell r="L7665" t="str">
            <v>2_ENGATIVA</v>
          </cell>
          <cell r="M7665" t="str">
            <v>3_DICIEMBRE_2025</v>
          </cell>
          <cell r="N7665" t="str">
            <v>9512. Vigilancia de la Salud AmbientalVigilancia de la Salud Ambiental2_ENGATIVA3_DICIEMBRE_2025</v>
          </cell>
          <cell r="O7665">
            <v>163614</v>
          </cell>
          <cell r="R7665">
            <v>2</v>
          </cell>
          <cell r="S7665">
            <v>327228</v>
          </cell>
        </row>
        <row r="7666">
          <cell r="E7666" t="str">
            <v>9612. Vigilancia de la Salud AmbientalVigilancia de la Salud Ambiental</v>
          </cell>
          <cell r="F7666" t="str">
            <v>Acciones de Fiscalización y Aseguramiento Sanitario</v>
          </cell>
          <cell r="G7666" t="str">
            <v>Línea Alimentos Sanos y Seguros</v>
          </cell>
          <cell r="H7666" t="str">
            <v>GSP</v>
          </cell>
          <cell r="I7666" t="str">
            <v>Establecimiento vigilado y controlado</v>
          </cell>
          <cell r="J7666" t="str">
            <v>VER SIVIGILA</v>
          </cell>
          <cell r="K7666" t="str">
            <v>VER SIVIGILA</v>
          </cell>
          <cell r="L7666" t="str">
            <v>2_ENGATIVA</v>
          </cell>
          <cell r="M7666" t="str">
            <v>3_DICIEMBRE_2025</v>
          </cell>
          <cell r="N7666" t="str">
            <v>9612. Vigilancia de la Salud AmbientalVigilancia de la Salud Ambiental2_ENGATIVA3_DICIEMBRE_2025</v>
          </cell>
          <cell r="O7666">
            <v>91656</v>
          </cell>
          <cell r="R7666">
            <v>5</v>
          </cell>
          <cell r="S7666">
            <v>458280</v>
          </cell>
        </row>
        <row r="7667">
          <cell r="E7667" t="str">
            <v>9712. Vigilancia de la Salud AmbientalVigilancia de la Salud Ambiental</v>
          </cell>
          <cell r="F7667" t="str">
            <v>Acciones de Fiscalización y Aseguramiento Sanitario</v>
          </cell>
          <cell r="G7667" t="str">
            <v>Línea Alimentos Sanos y Seguros</v>
          </cell>
          <cell r="H7667" t="str">
            <v>GSP</v>
          </cell>
          <cell r="I7667" t="str">
            <v>Establecimiento vigilado y controlado</v>
          </cell>
          <cell r="J7667" t="str">
            <v>VER SIVIGILA</v>
          </cell>
          <cell r="K7667" t="str">
            <v>VER SIVIGILA</v>
          </cell>
          <cell r="L7667" t="str">
            <v>2_ENGATIVA</v>
          </cell>
          <cell r="M7667" t="str">
            <v>3_DICIEMBRE_2025</v>
          </cell>
          <cell r="N7667" t="str">
            <v>9712. Vigilancia de la Salud AmbientalVigilancia de la Salud Ambiental2_ENGATIVA3_DICIEMBRE_2025</v>
          </cell>
          <cell r="O7667">
            <v>71958</v>
          </cell>
          <cell r="R7667">
            <v>90</v>
          </cell>
          <cell r="S7667">
            <v>6476220</v>
          </cell>
        </row>
        <row r="7668">
          <cell r="E7668" t="str">
            <v>9912. Vigilancia de la Salud AmbientalVigilancia de la Salud Ambiental</v>
          </cell>
          <cell r="F7668" t="str">
            <v>Acciones de Fiscalización y Aseguramiento Sanitario</v>
          </cell>
          <cell r="G7668" t="str">
            <v>Línea Alimentos Sanos y Seguros</v>
          </cell>
          <cell r="H7668" t="str">
            <v>GSP</v>
          </cell>
          <cell r="I7668" t="str">
            <v>Establecimiento vigilado y controlado</v>
          </cell>
          <cell r="J7668" t="str">
            <v>VER SIVIGILA</v>
          </cell>
          <cell r="K7668" t="str">
            <v>VER SIVIGILA</v>
          </cell>
          <cell r="L7668" t="str">
            <v>2_ENGATIVA</v>
          </cell>
          <cell r="M7668" t="str">
            <v>3_DICIEMBRE_2025</v>
          </cell>
          <cell r="N7668" t="str">
            <v>9912. Vigilancia de la Salud AmbientalVigilancia de la Salud Ambiental2_ENGATIVA3_DICIEMBRE_2025</v>
          </cell>
          <cell r="O7668">
            <v>545380</v>
          </cell>
          <cell r="R7668">
            <v>6</v>
          </cell>
          <cell r="S7668">
            <v>3272280</v>
          </cell>
        </row>
        <row r="7669">
          <cell r="E7669" t="str">
            <v>10412. Vigilancia de la Salud AmbientalVigilancia de la Salud Ambiental</v>
          </cell>
          <cell r="F7669" t="str">
            <v>Acciones de Fiscalización y Aseguramiento Sanitario</v>
          </cell>
          <cell r="G7669" t="str">
            <v>Línea Alimentos Sanos y Seguros</v>
          </cell>
          <cell r="H7669" t="str">
            <v>GSP</v>
          </cell>
          <cell r="I7669" t="str">
            <v>Establecimiento vigilado y controlado</v>
          </cell>
          <cell r="J7669" t="str">
            <v>VER SIVIGILA</v>
          </cell>
          <cell r="K7669" t="str">
            <v>VER SIVIGILA</v>
          </cell>
          <cell r="L7669" t="str">
            <v>2_ENGATIVA</v>
          </cell>
          <cell r="M7669" t="str">
            <v>3_DICIEMBRE_2025</v>
          </cell>
          <cell r="N7669" t="str">
            <v>10412. Vigilancia de la Salud AmbientalVigilancia de la Salud Ambiental2_ENGATIVA3_DICIEMBRE_2025</v>
          </cell>
          <cell r="O7669">
            <v>91656</v>
          </cell>
          <cell r="R7669">
            <v>350</v>
          </cell>
          <cell r="S7669">
            <v>32079600</v>
          </cell>
        </row>
        <row r="7670">
          <cell r="E7670" t="str">
            <v>111312. Vigilancia de la Salud AmbientalVigilancia de la Salud Ambiental</v>
          </cell>
          <cell r="F7670" t="str">
            <v>Atención de Eventos de Interés en salud pública</v>
          </cell>
          <cell r="G7670" t="str">
            <v>Línea Alimentos Sanos y Seguros</v>
          </cell>
          <cell r="H7670" t="str">
            <v>GSP</v>
          </cell>
          <cell r="I7670" t="str">
            <v>Atención de Eventos de Interés en salud pública</v>
          </cell>
          <cell r="J7670" t="str">
            <v>VER SIVIGILA</v>
          </cell>
          <cell r="K7670" t="str">
            <v>VER SIVIGILA</v>
          </cell>
          <cell r="L7670" t="str">
            <v>2_ENGATIVA</v>
          </cell>
          <cell r="M7670" t="str">
            <v>3_DICIEMBRE_2025</v>
          </cell>
          <cell r="N7670" t="str">
            <v>111312. Vigilancia de la Salud AmbientalVigilancia de la Salud Ambiental2_ENGATIVA3_DICIEMBRE_2025</v>
          </cell>
          <cell r="O7670">
            <v>2138640</v>
          </cell>
          <cell r="R7670">
            <v>1</v>
          </cell>
          <cell r="S7670">
            <v>2138640</v>
          </cell>
        </row>
        <row r="7671">
          <cell r="E7671" t="str">
            <v>111612. Vigilancia de la Salud AmbientalVigilancia de la Salud Ambiental</v>
          </cell>
          <cell r="F7671" t="str">
            <v>Acciones de Fiscalización y Aseguramiento Sanitario</v>
          </cell>
          <cell r="G7671" t="str">
            <v>Línea Alimentos Sanos y Seguros</v>
          </cell>
          <cell r="H7671" t="str">
            <v>GSP</v>
          </cell>
          <cell r="I7671" t="str">
            <v>Establecimiento vigilado y controlado</v>
          </cell>
          <cell r="J7671" t="str">
            <v>VER SIVIGILA</v>
          </cell>
          <cell r="K7671" t="str">
            <v>VER SIVIGILA</v>
          </cell>
          <cell r="L7671" t="str">
            <v>2_ENGATIVA</v>
          </cell>
          <cell r="M7671" t="str">
            <v>3_DICIEMBRE_2025</v>
          </cell>
          <cell r="N7671" t="str">
            <v>111612. Vigilancia de la Salud AmbientalVigilancia de la Salud Ambiental2_ENGATIVA3_DICIEMBRE_2025</v>
          </cell>
          <cell r="O7671">
            <v>462568</v>
          </cell>
          <cell r="R7671">
            <v>6</v>
          </cell>
          <cell r="S7671">
            <v>2775408</v>
          </cell>
        </row>
        <row r="7672">
          <cell r="E7672" t="str">
            <v>111812. Vigilancia de la Salud AmbientalVigilancia de la Salud Ambiental</v>
          </cell>
          <cell r="F7672" t="str">
            <v>Acciones de Fiscalización y Aseguramiento Sanitario</v>
          </cell>
          <cell r="G7672" t="str">
            <v>Línea Alimentos Sanos y Seguros</v>
          </cell>
          <cell r="H7672" t="str">
            <v>GSP</v>
          </cell>
          <cell r="I7672" t="str">
            <v>Vigilancia intensificada de la Salud Ambiental</v>
          </cell>
          <cell r="J7672" t="str">
            <v>VER SIVIGILA</v>
          </cell>
          <cell r="K7672" t="str">
            <v>VER SIVIGILA</v>
          </cell>
          <cell r="L7672" t="str">
            <v>2_ENGATIVA</v>
          </cell>
          <cell r="M7672" t="str">
            <v>3_DICIEMBRE_2025</v>
          </cell>
          <cell r="N7672" t="str">
            <v>111812. Vigilancia de la Salud AmbientalVigilancia de la Salud Ambiental2_ENGATIVA3_DICIEMBRE_2025</v>
          </cell>
          <cell r="O7672">
            <v>10034992</v>
          </cell>
          <cell r="R7672">
            <v>1</v>
          </cell>
          <cell r="S7672">
            <v>10034992</v>
          </cell>
        </row>
        <row r="7673">
          <cell r="E7673" t="str">
            <v>120212. Vigilancia de la Salud AmbientalVigilancia de la Salud Ambiental</v>
          </cell>
          <cell r="F7673" t="str">
            <v>Acciones de Fiscalización y Aseguramiento Sanitario</v>
          </cell>
          <cell r="G7673" t="str">
            <v>Línea Alimentos Sanos y Seguros</v>
          </cell>
          <cell r="H7673" t="str">
            <v>GSP</v>
          </cell>
          <cell r="I7673" t="str">
            <v>Establecimiento vigilado y controlado</v>
          </cell>
          <cell r="J7673" t="str">
            <v>VER SIVIGILA</v>
          </cell>
          <cell r="K7673" t="str">
            <v>VER SIVIGILA</v>
          </cell>
          <cell r="L7673" t="str">
            <v>2_ENGATIVA</v>
          </cell>
          <cell r="M7673" t="str">
            <v>3_DICIEMBRE_2025</v>
          </cell>
          <cell r="N7673" t="str">
            <v>120212. Vigilancia de la Salud AmbientalVigilancia de la Salud Ambiental2_ENGATIVA3_DICIEMBRE_2025</v>
          </cell>
          <cell r="O7673">
            <v>2726900</v>
          </cell>
          <cell r="R7673">
            <v>1</v>
          </cell>
          <cell r="S7673">
            <v>2726900</v>
          </cell>
        </row>
        <row r="7674">
          <cell r="E7674" t="str">
            <v>124812. Vigilancia de la Salud AmbientalVigilancia de la Salud Ambiental</v>
          </cell>
          <cell r="F7674" t="str">
            <v>Acciones de Fiscalización y Aseguramiento Sanitario</v>
          </cell>
          <cell r="G7674" t="str">
            <v>Línea Alimentos Sanos y Seguros</v>
          </cell>
          <cell r="H7674" t="str">
            <v>GSP</v>
          </cell>
          <cell r="I7674" t="str">
            <v>Establecimiento vigilado y controlado</v>
          </cell>
          <cell r="J7674" t="str">
            <v>VER SIVIGILA</v>
          </cell>
          <cell r="K7674" t="str">
            <v>VER SIVIGILA</v>
          </cell>
          <cell r="L7674" t="str">
            <v>2_ENGATIVA</v>
          </cell>
          <cell r="M7674" t="str">
            <v>3_DICIEMBRE_2025</v>
          </cell>
          <cell r="N7674" t="str">
            <v>124812. Vigilancia de la Salud AmbientalVigilancia de la Salud Ambiental2_ENGATIVA3_DICIEMBRE_2025</v>
          </cell>
          <cell r="O7674">
            <v>91656</v>
          </cell>
          <cell r="R7674">
            <v>17</v>
          </cell>
          <cell r="S7674">
            <v>1558152</v>
          </cell>
        </row>
        <row r="7675">
          <cell r="E7675" t="str">
            <v>125112. Vigilancia de la Salud AmbientalVigilancia de la Salud Ambiental</v>
          </cell>
          <cell r="F7675" t="str">
            <v>Acciones de Fiscalización y Aseguramiento Sanitario</v>
          </cell>
          <cell r="G7675" t="str">
            <v>Línea Alimentos Sanos y Seguros</v>
          </cell>
          <cell r="H7675" t="str">
            <v>GSP</v>
          </cell>
          <cell r="I7675" t="str">
            <v>Establecimiento vigilado y controlado</v>
          </cell>
          <cell r="J7675" t="str">
            <v>VER SIVIGILA</v>
          </cell>
          <cell r="K7675" t="str">
            <v>VER SIVIGILA</v>
          </cell>
          <cell r="L7675" t="str">
            <v>2_ENGATIVA</v>
          </cell>
          <cell r="M7675" t="str">
            <v>3_DICIEMBRE_2025</v>
          </cell>
          <cell r="N7675" t="str">
            <v>125112. Vigilancia de la Salud AmbientalVigilancia de la Salud Ambiental2_ENGATIVA3_DICIEMBRE_2025</v>
          </cell>
          <cell r="O7675">
            <v>1636140</v>
          </cell>
          <cell r="R7675">
            <v>1</v>
          </cell>
          <cell r="S7675">
            <v>1636140</v>
          </cell>
        </row>
        <row r="7676">
          <cell r="E7676" t="str">
            <v>178012. Vigilancia de la Salud AmbientalVigilancia de la Salud Ambiental</v>
          </cell>
          <cell r="F7676" t="str">
            <v>Acciones de Fiscalización y Aseguramiento Sanitario</v>
          </cell>
          <cell r="G7676" t="str">
            <v>Línea Alimentos Sanos y Seguros</v>
          </cell>
          <cell r="H7676" t="str">
            <v>GSP</v>
          </cell>
          <cell r="I7676" t="str">
            <v>Establecimiento vigilado y controlado</v>
          </cell>
          <cell r="J7676" t="str">
            <v>VER SIVIGILA</v>
          </cell>
          <cell r="K7676" t="str">
            <v>VER SIVIGILA</v>
          </cell>
          <cell r="L7676" t="str">
            <v>2_ENGATIVA</v>
          </cell>
          <cell r="M7676" t="str">
            <v>3_DICIEMBRE_2025</v>
          </cell>
          <cell r="N7676" t="str">
            <v>178012. Vigilancia de la Salud AmbientalVigilancia de la Salud Ambiental2_ENGATIVA3_DICIEMBRE_2025</v>
          </cell>
          <cell r="O7676">
            <v>0</v>
          </cell>
          <cell r="R7676">
            <v>0</v>
          </cell>
          <cell r="S7676">
            <v>0</v>
          </cell>
        </row>
        <row r="7677">
          <cell r="E7677" t="str">
            <v>186412. Vigilancia de la Salud AmbientalVigilancia de la Salud Ambiental</v>
          </cell>
          <cell r="F7677" t="str">
            <v>Educación para la Salud Pública - Vigilancia de la Salud Ambiental</v>
          </cell>
          <cell r="G7677" t="str">
            <v>Línea Alimentos Sanos y Seguros</v>
          </cell>
          <cell r="H7677" t="str">
            <v>GSP</v>
          </cell>
          <cell r="I7677" t="str">
            <v>Fortalecimiento de capacidades</v>
          </cell>
          <cell r="J7677" t="str">
            <v>VER SIVIGILA</v>
          </cell>
          <cell r="K7677" t="str">
            <v>VER SIVIGILA</v>
          </cell>
          <cell r="L7677" t="str">
            <v>2_ENGATIVA</v>
          </cell>
          <cell r="M7677" t="str">
            <v>3_DICIEMBRE_2025</v>
          </cell>
          <cell r="N7677" t="str">
            <v>186412. Vigilancia de la Salud AmbientalVigilancia de la Salud Ambiental2_ENGATIVA3_DICIEMBRE_2025</v>
          </cell>
          <cell r="O7677">
            <v>91656</v>
          </cell>
          <cell r="R7677">
            <v>3</v>
          </cell>
          <cell r="S7677">
            <v>274968</v>
          </cell>
        </row>
        <row r="7678">
          <cell r="E7678" t="str">
            <v>194612. Vigilancia de la Salud AmbientalVigilancia de la Salud Ambiental</v>
          </cell>
          <cell r="F7678" t="str">
            <v>Acciones de Fiscalización y Aseguramiento Sanitario</v>
          </cell>
          <cell r="G7678" t="str">
            <v>Línea Alimentos Sanos y Seguros</v>
          </cell>
          <cell r="H7678" t="str">
            <v>GSP</v>
          </cell>
          <cell r="I7678" t="str">
            <v>Establecimiento vigilado y controlado</v>
          </cell>
          <cell r="J7678" t="str">
            <v>VER SIVIGILA</v>
          </cell>
          <cell r="K7678" t="str">
            <v>VER SIVIGILA</v>
          </cell>
          <cell r="L7678" t="str">
            <v>2_ENGATIVA</v>
          </cell>
          <cell r="M7678" t="str">
            <v>3_DICIEMBRE_2025</v>
          </cell>
          <cell r="N7678" t="str">
            <v>194612. Vigilancia de la Salud AmbientalVigilancia de la Salud Ambiental2_ENGATIVA3_DICIEMBRE_2025</v>
          </cell>
          <cell r="O7678">
            <v>163614</v>
          </cell>
          <cell r="R7678">
            <v>13</v>
          </cell>
          <cell r="S7678">
            <v>2126982</v>
          </cell>
        </row>
        <row r="7679">
          <cell r="E7679" t="str">
            <v>201612. Vigilancia de la Salud AmbientalVigilancia de la Salud Ambiental</v>
          </cell>
          <cell r="F7679" t="str">
            <v>Acciones de Fiscalización y Aseguramiento Sanitario</v>
          </cell>
          <cell r="G7679" t="str">
            <v>Línea Alimentos Sanos y Seguros</v>
          </cell>
          <cell r="H7679" t="str">
            <v>GSP</v>
          </cell>
          <cell r="I7679" t="str">
            <v>Establecimiento vigilado y controlado</v>
          </cell>
          <cell r="J7679" t="str">
            <v>VER SIVIGILA</v>
          </cell>
          <cell r="K7679" t="str">
            <v>VER SIVIGILA</v>
          </cell>
          <cell r="L7679" t="str">
            <v>2_ENGATIVA</v>
          </cell>
          <cell r="M7679" t="str">
            <v>3_DICIEMBRE_2025</v>
          </cell>
          <cell r="N7679" t="str">
            <v>201612. Vigilancia de la Salud AmbientalVigilancia de la Salud Ambiental2_ENGATIVA3_DICIEMBRE_2025</v>
          </cell>
          <cell r="O7679">
            <v>30552</v>
          </cell>
          <cell r="R7679">
            <v>3</v>
          </cell>
          <cell r="S7679">
            <v>91656</v>
          </cell>
        </row>
        <row r="7680">
          <cell r="E7680" t="str">
            <v>2812. Vigilancia de la Salud AmbientalVigilancia de la Salud Ambiental</v>
          </cell>
          <cell r="F7680" t="str">
            <v>Acciones de Fiscalización y Aseguramiento Sanitario</v>
          </cell>
          <cell r="G7680" t="str">
            <v>Línea Calidad de Agua y Saneamiento básico</v>
          </cell>
          <cell r="H7680" t="str">
            <v>GSP</v>
          </cell>
          <cell r="I7680" t="str">
            <v>Establecimiento vigilado y controlado</v>
          </cell>
          <cell r="J7680" t="str">
            <v>VER SIVIGILA</v>
          </cell>
          <cell r="K7680" t="str">
            <v>VER SIVIGILA</v>
          </cell>
          <cell r="L7680" t="str">
            <v>2_ENGATIVA</v>
          </cell>
          <cell r="M7680" t="str">
            <v>3_DICIEMBRE_2025</v>
          </cell>
          <cell r="N7680" t="str">
            <v>2812. Vigilancia de la Salud AmbientalVigilancia de la Salud Ambiental2_ENGATIVA3_DICIEMBRE_2025</v>
          </cell>
          <cell r="O7680">
            <v>71958</v>
          </cell>
          <cell r="R7680">
            <v>1</v>
          </cell>
          <cell r="S7680">
            <v>71958</v>
          </cell>
        </row>
        <row r="7681">
          <cell r="E7681" t="str">
            <v>3112. Vigilancia de la Salud AmbientalVigilancia de la Salud Ambiental</v>
          </cell>
          <cell r="F7681" t="str">
            <v>Acciones de Fiscalización y Aseguramiento Sanitario</v>
          </cell>
          <cell r="G7681" t="str">
            <v>Línea Calidad de Agua y Saneamiento básico</v>
          </cell>
          <cell r="H7681" t="str">
            <v>GSP</v>
          </cell>
          <cell r="I7681" t="str">
            <v>Establecimiento vigilado y controlado</v>
          </cell>
          <cell r="J7681" t="str">
            <v>VER SIVIGILA</v>
          </cell>
          <cell r="K7681" t="str">
            <v>VER SIVIGILA</v>
          </cell>
          <cell r="L7681" t="str">
            <v>2_ENGATIVA</v>
          </cell>
          <cell r="M7681" t="str">
            <v>3_DICIEMBRE_2025</v>
          </cell>
          <cell r="N7681" t="str">
            <v>3112. Vigilancia de la Salud AmbientalVigilancia de la Salud Ambiental2_ENGATIVA3_DICIEMBRE_2025</v>
          </cell>
          <cell r="O7681">
            <v>91656</v>
          </cell>
          <cell r="R7681">
            <v>21</v>
          </cell>
          <cell r="S7681">
            <v>1924776</v>
          </cell>
        </row>
        <row r="7682">
          <cell r="E7682" t="str">
            <v>3312. Vigilancia de la Salud AmbientalVigilancia de la Salud Ambiental</v>
          </cell>
          <cell r="F7682" t="str">
            <v>Acciones de Fiscalización y Aseguramiento Sanitario</v>
          </cell>
          <cell r="G7682" t="str">
            <v>Línea Calidad de Agua y Saneamiento básico</v>
          </cell>
          <cell r="H7682" t="str">
            <v>GSP</v>
          </cell>
          <cell r="I7682" t="str">
            <v>Establecimiento vigilado y controlado</v>
          </cell>
          <cell r="J7682" t="str">
            <v>VER SIVIGILA</v>
          </cell>
          <cell r="K7682" t="str">
            <v>VER SIVIGILA</v>
          </cell>
          <cell r="L7682" t="str">
            <v>2_ENGATIVA</v>
          </cell>
          <cell r="M7682" t="str">
            <v>3_DICIEMBRE_2025</v>
          </cell>
          <cell r="N7682" t="str">
            <v>3312. Vigilancia de la Salud AmbientalVigilancia de la Salud Ambiental2_ENGATIVA3_DICIEMBRE_2025</v>
          </cell>
          <cell r="O7682">
            <v>152760</v>
          </cell>
          <cell r="R7682">
            <v>7</v>
          </cell>
          <cell r="S7682">
            <v>1069320</v>
          </cell>
        </row>
        <row r="7683">
          <cell r="E7683" t="str">
            <v>3412. Vigilancia de la Salud AmbientalVigilancia de la Salud Ambiental</v>
          </cell>
          <cell r="F7683" t="str">
            <v>Acciones de Fiscalización y Aseguramiento Sanitario</v>
          </cell>
          <cell r="G7683" t="str">
            <v>Línea Calidad de Agua y Saneamiento básico</v>
          </cell>
          <cell r="H7683" t="str">
            <v>GSP</v>
          </cell>
          <cell r="I7683" t="str">
            <v>Establecimiento vigilado y controlado</v>
          </cell>
          <cell r="J7683" t="str">
            <v>VER SIVIGILA</v>
          </cell>
          <cell r="K7683" t="str">
            <v>VER SIVIGILA</v>
          </cell>
          <cell r="L7683" t="str">
            <v>2_ENGATIVA</v>
          </cell>
          <cell r="M7683" t="str">
            <v>3_DICIEMBRE_2025</v>
          </cell>
          <cell r="N7683" t="str">
            <v>3412. Vigilancia de la Salud AmbientalVigilancia de la Salud Ambiental2_ENGATIVA3_DICIEMBRE_2025</v>
          </cell>
          <cell r="O7683">
            <v>91656</v>
          </cell>
          <cell r="R7683">
            <v>1</v>
          </cell>
          <cell r="S7683">
            <v>91656</v>
          </cell>
        </row>
        <row r="7684">
          <cell r="E7684" t="str">
            <v>4112. Vigilancia de la Salud AmbientalVigilancia de la Salud Ambiental</v>
          </cell>
          <cell r="F7684" t="str">
            <v>Acciones de Fiscalización y Aseguramiento Sanitario</v>
          </cell>
          <cell r="G7684" t="str">
            <v>Línea Calidad de Agua y Saneamiento básico</v>
          </cell>
          <cell r="H7684" t="str">
            <v>GSP</v>
          </cell>
          <cell r="I7684" t="str">
            <v>Establecimiento vigilado y controlado</v>
          </cell>
          <cell r="J7684" t="str">
            <v>VER SIVIGILA</v>
          </cell>
          <cell r="K7684" t="str">
            <v>VER SIVIGILA</v>
          </cell>
          <cell r="L7684" t="str">
            <v>2_ENGATIVA</v>
          </cell>
          <cell r="M7684" t="str">
            <v>3_DICIEMBRE_2025</v>
          </cell>
          <cell r="N7684" t="str">
            <v>4112. Vigilancia de la Salud AmbientalVigilancia de la Salud Ambiental2_ENGATIVA3_DICIEMBRE_2025</v>
          </cell>
          <cell r="O7684">
            <v>91656</v>
          </cell>
          <cell r="R7684">
            <v>10</v>
          </cell>
          <cell r="S7684">
            <v>916560</v>
          </cell>
        </row>
        <row r="7685">
          <cell r="E7685" t="str">
            <v>4312. Vigilancia de la Salud AmbientalVigilancia de la Salud Ambiental</v>
          </cell>
          <cell r="F7685" t="str">
            <v>Acciones de Fiscalización y Aseguramiento Sanitario</v>
          </cell>
          <cell r="G7685" t="str">
            <v>Línea Calidad de Agua y Saneamiento básico</v>
          </cell>
          <cell r="H7685" t="str">
            <v>GSP</v>
          </cell>
          <cell r="I7685" t="str">
            <v>Establecimiento vigilado y controlado</v>
          </cell>
          <cell r="J7685" t="str">
            <v>VER SIVIGILA</v>
          </cell>
          <cell r="K7685" t="str">
            <v>VER SIVIGILA</v>
          </cell>
          <cell r="L7685" t="str">
            <v>2_ENGATIVA</v>
          </cell>
          <cell r="M7685" t="str">
            <v>3_DICIEMBRE_2025</v>
          </cell>
          <cell r="N7685" t="str">
            <v>4312. Vigilancia de la Salud AmbientalVigilancia de la Salud Ambiental2_ENGATIVA3_DICIEMBRE_2025</v>
          </cell>
          <cell r="O7685">
            <v>71958</v>
          </cell>
          <cell r="R7685">
            <v>17</v>
          </cell>
          <cell r="S7685">
            <v>1223286</v>
          </cell>
        </row>
        <row r="7686">
          <cell r="E7686" t="str">
            <v>4612. Vigilancia de la Salud AmbientalVigilancia de la Salud Ambiental</v>
          </cell>
          <cell r="F7686" t="str">
            <v>Acciones de Fiscalización y Aseguramiento Sanitario</v>
          </cell>
          <cell r="G7686" t="str">
            <v>Línea Calidad de Agua y Saneamiento básico</v>
          </cell>
          <cell r="H7686" t="str">
            <v>GSP</v>
          </cell>
          <cell r="I7686" t="str">
            <v>Establecimiento vigilado y controlado</v>
          </cell>
          <cell r="J7686" t="str">
            <v>VER SIVIGILA</v>
          </cell>
          <cell r="K7686" t="str">
            <v>VER SIVIGILA</v>
          </cell>
          <cell r="L7686" t="str">
            <v>2_ENGATIVA</v>
          </cell>
          <cell r="M7686" t="str">
            <v>3_DICIEMBRE_2025</v>
          </cell>
          <cell r="N7686" t="str">
            <v>4612. Vigilancia de la Salud AmbientalVigilancia de la Salud Ambiental2_ENGATIVA3_DICIEMBRE_2025</v>
          </cell>
          <cell r="O7686">
            <v>122208</v>
          </cell>
          <cell r="R7686">
            <v>11</v>
          </cell>
          <cell r="S7686">
            <v>1344288</v>
          </cell>
        </row>
        <row r="7687">
          <cell r="E7687" t="str">
            <v>6312. Vigilancia de la Salud AmbientalVigilancia de la Salud Ambiental</v>
          </cell>
          <cell r="F7687" t="str">
            <v>Intervenciones en Viviendas</v>
          </cell>
          <cell r="G7687" t="str">
            <v>Línea Calidad de Agua y Saneamiento básico</v>
          </cell>
          <cell r="H7687" t="str">
            <v>GSP</v>
          </cell>
          <cell r="I7687" t="str">
            <v>Inspección en Viviendas</v>
          </cell>
          <cell r="J7687" t="str">
            <v>VER SIVIGILA</v>
          </cell>
          <cell r="K7687" t="str">
            <v>VER SIVIGILA</v>
          </cell>
          <cell r="L7687" t="str">
            <v>2_ENGATIVA</v>
          </cell>
          <cell r="M7687" t="str">
            <v>3_DICIEMBRE_2025</v>
          </cell>
          <cell r="N7687" t="str">
            <v>6312. Vigilancia de la Salud AmbientalVigilancia de la Salud Ambiental2_ENGATIVA3_DICIEMBRE_2025</v>
          </cell>
          <cell r="O7687">
            <v>71958</v>
          </cell>
          <cell r="R7687">
            <v>5</v>
          </cell>
          <cell r="S7687">
            <v>359790</v>
          </cell>
        </row>
        <row r="7688">
          <cell r="E7688" t="str">
            <v>100512. Vigilancia de la Salud AmbientalVigilancia de la Salud Ambiental</v>
          </cell>
          <cell r="F7688" t="str">
            <v>Acciones de Fiscalización y Aseguramiento Sanitario</v>
          </cell>
          <cell r="G7688" t="str">
            <v>Línea Calidad de Agua y Saneamiento básico</v>
          </cell>
          <cell r="H7688" t="str">
            <v>GSP</v>
          </cell>
          <cell r="I7688" t="str">
            <v>Establecimiento vigilado y controlado</v>
          </cell>
          <cell r="J7688" t="str">
            <v>VER SIVIGILA</v>
          </cell>
          <cell r="K7688" t="str">
            <v>VER SIVIGILA</v>
          </cell>
          <cell r="L7688" t="str">
            <v>2_ENGATIVA</v>
          </cell>
          <cell r="M7688" t="str">
            <v>3_DICIEMBRE_2025</v>
          </cell>
          <cell r="N7688" t="str">
            <v>100512. Vigilancia de la Salud AmbientalVigilancia de la Salud Ambiental2_ENGATIVA3_DICIEMBRE_2025</v>
          </cell>
          <cell r="O7688">
            <v>91656</v>
          </cell>
          <cell r="R7688">
            <v>17</v>
          </cell>
          <cell r="S7688">
            <v>1558152</v>
          </cell>
        </row>
        <row r="7689">
          <cell r="E7689" t="str">
            <v>100712. Vigilancia de la Salud AmbientalVigilancia de la Salud Ambiental</v>
          </cell>
          <cell r="F7689" t="str">
            <v>Acciones de Fiscalización y Aseguramiento Sanitario</v>
          </cell>
          <cell r="G7689" t="str">
            <v>Línea Calidad de Agua y Saneamiento básico</v>
          </cell>
          <cell r="H7689" t="str">
            <v>GSP</v>
          </cell>
          <cell r="I7689" t="str">
            <v>Establecimiento vigilado y controlado</v>
          </cell>
          <cell r="J7689" t="str">
            <v>VER SIVIGILA</v>
          </cell>
          <cell r="K7689" t="str">
            <v>VER SIVIGILA</v>
          </cell>
          <cell r="L7689" t="str">
            <v>2_ENGATIVA</v>
          </cell>
          <cell r="M7689" t="str">
            <v>3_DICIEMBRE_2025</v>
          </cell>
          <cell r="N7689" t="str">
            <v>100712. Vigilancia de la Salud AmbientalVigilancia de la Salud Ambiental2_ENGATIVA3_DICIEMBRE_2025</v>
          </cell>
          <cell r="O7689">
            <v>244416</v>
          </cell>
          <cell r="R7689">
            <v>2</v>
          </cell>
          <cell r="S7689">
            <v>488832</v>
          </cell>
        </row>
        <row r="7690">
          <cell r="E7690" t="str">
            <v>128112. Vigilancia de la Salud AmbientalVigilancia de la Salud Ambiental</v>
          </cell>
          <cell r="F7690" t="str">
            <v>Acciones de Fiscalización y Aseguramiento Sanitario</v>
          </cell>
          <cell r="G7690" t="str">
            <v>Línea Calidad de Agua y Saneamiento básico</v>
          </cell>
          <cell r="H7690" t="str">
            <v>GSP</v>
          </cell>
          <cell r="I7690" t="str">
            <v>Establecimiento vigilado y controlado</v>
          </cell>
          <cell r="J7690" t="str">
            <v>VER SIVIGILA</v>
          </cell>
          <cell r="K7690" t="str">
            <v>VER SIVIGILA</v>
          </cell>
          <cell r="L7690" t="str">
            <v>2_ENGATIVA</v>
          </cell>
          <cell r="M7690" t="str">
            <v>3_DICIEMBRE_2025</v>
          </cell>
          <cell r="N7690" t="str">
            <v>128112. Vigilancia de la Salud AmbientalVigilancia de la Salud Ambiental2_ENGATIVA3_DICIEMBRE_2025</v>
          </cell>
          <cell r="O7690">
            <v>91656</v>
          </cell>
          <cell r="R7690">
            <v>2</v>
          </cell>
          <cell r="S7690">
            <v>183312</v>
          </cell>
        </row>
        <row r="7691">
          <cell r="E7691" t="str">
            <v>186812. Vigilancia de la Salud AmbientalVigilancia de la Salud Ambiental</v>
          </cell>
          <cell r="F7691" t="str">
            <v>Acciones de Fiscalización y Aseguramiento Sanitario</v>
          </cell>
          <cell r="G7691" t="str">
            <v>Línea Calidad de Agua y Saneamiento básico</v>
          </cell>
          <cell r="H7691" t="str">
            <v>GSP</v>
          </cell>
          <cell r="I7691" t="str">
            <v>Establecimiento vigilado y controlado</v>
          </cell>
          <cell r="J7691" t="str">
            <v>VER SIVIGILA</v>
          </cell>
          <cell r="K7691" t="str">
            <v>VER SIVIGILA</v>
          </cell>
          <cell r="L7691" t="str">
            <v>2_ENGATIVA</v>
          </cell>
          <cell r="M7691" t="str">
            <v>3_DICIEMBRE_2025</v>
          </cell>
          <cell r="N7691" t="str">
            <v>186812. Vigilancia de la Salud AmbientalVigilancia de la Salud Ambiental2_ENGATIVA3_DICIEMBRE_2025</v>
          </cell>
          <cell r="O7691">
            <v>0</v>
          </cell>
          <cell r="R7691">
            <v>0</v>
          </cell>
          <cell r="S7691">
            <v>0</v>
          </cell>
        </row>
        <row r="7692">
          <cell r="E7692" t="str">
            <v>201812. Vigilancia de la Salud AmbientalVigilancia de la Salud Ambiental</v>
          </cell>
          <cell r="F7692" t="str">
            <v>Acciones de Fiscalización y Aseguramiento Sanitario</v>
          </cell>
          <cell r="G7692" t="str">
            <v>Línea Calidad de Agua y Saneamiento básico</v>
          </cell>
          <cell r="H7692" t="str">
            <v>GSP</v>
          </cell>
          <cell r="I7692" t="str">
            <v>Establecimiento vigilado y controlado</v>
          </cell>
          <cell r="J7692" t="str">
            <v>VER SIVIGILA</v>
          </cell>
          <cell r="K7692" t="str">
            <v>VER SIVIGILA</v>
          </cell>
          <cell r="L7692" t="str">
            <v>2_ENGATIVA</v>
          </cell>
          <cell r="M7692" t="str">
            <v>3_DICIEMBRE_2025</v>
          </cell>
          <cell r="N7692" t="str">
            <v>201812. Vigilancia de la Salud AmbientalVigilancia de la Salud Ambiental2_ENGATIVA3_DICIEMBRE_2025</v>
          </cell>
          <cell r="O7692">
            <v>47972</v>
          </cell>
          <cell r="R7692">
            <v>109</v>
          </cell>
          <cell r="S7692">
            <v>5228948</v>
          </cell>
        </row>
        <row r="7693">
          <cell r="E7693" t="str">
            <v>202012. Vigilancia de la Salud AmbientalVigilancia de la Salud Ambiental</v>
          </cell>
          <cell r="F7693" t="str">
            <v>Acciones de Fiscalización y Aseguramiento Sanitario</v>
          </cell>
          <cell r="G7693" t="str">
            <v>Línea Calidad de Agua y Saneamiento básico</v>
          </cell>
          <cell r="H7693" t="str">
            <v>GSP</v>
          </cell>
          <cell r="I7693" t="str">
            <v>Establecimiento vigilado y controlado</v>
          </cell>
          <cell r="J7693" t="str">
            <v>VER SIVIGILA</v>
          </cell>
          <cell r="K7693" t="str">
            <v>VER SIVIGILA</v>
          </cell>
          <cell r="L7693" t="str">
            <v>2_ENGATIVA</v>
          </cell>
          <cell r="M7693" t="str">
            <v>3_DICIEMBRE_2025</v>
          </cell>
          <cell r="N7693" t="str">
            <v>202012. Vigilancia de la Salud AmbientalVigilancia de la Salud Ambiental2_ENGATIVA3_DICIEMBRE_2025</v>
          </cell>
          <cell r="O7693">
            <v>0</v>
          </cell>
          <cell r="R7693">
            <v>0</v>
          </cell>
          <cell r="S7693">
            <v>0</v>
          </cell>
        </row>
        <row r="7694">
          <cell r="E7694" t="str">
            <v>202112. Vigilancia de la Salud AmbientalVigilancia de la Salud Ambiental</v>
          </cell>
          <cell r="F7694" t="str">
            <v>Acciones de Fiscalización y Aseguramiento Sanitario</v>
          </cell>
          <cell r="G7694" t="str">
            <v>Línea Calidad de Agua y Saneamiento básico</v>
          </cell>
          <cell r="H7694" t="str">
            <v>GSP</v>
          </cell>
          <cell r="I7694" t="str">
            <v>Establecimiento vigilado y controlado</v>
          </cell>
          <cell r="J7694" t="str">
            <v>VER SIVIGILA</v>
          </cell>
          <cell r="K7694" t="str">
            <v>VER SIVIGILA</v>
          </cell>
          <cell r="L7694" t="str">
            <v>2_ENGATIVA</v>
          </cell>
          <cell r="M7694" t="str">
            <v>3_DICIEMBRE_2025</v>
          </cell>
          <cell r="N7694" t="str">
            <v>202112. Vigilancia de la Salud AmbientalVigilancia de la Salud Ambiental2_ENGATIVA3_DICIEMBRE_2025</v>
          </cell>
          <cell r="O7694">
            <v>305520</v>
          </cell>
          <cell r="R7694">
            <v>2</v>
          </cell>
          <cell r="S7694">
            <v>611040</v>
          </cell>
        </row>
        <row r="7695">
          <cell r="E7695" t="str">
            <v>202212. Vigilancia de la Salud AmbientalVigilancia de la Salud Ambiental</v>
          </cell>
          <cell r="F7695" t="str">
            <v>Acciones de Fiscalización y Aseguramiento Sanitario</v>
          </cell>
          <cell r="G7695" t="str">
            <v>Línea Calidad de Agua y Saneamiento básico</v>
          </cell>
          <cell r="H7695" t="str">
            <v>GSP</v>
          </cell>
          <cell r="I7695" t="str">
            <v>Establecimiento vigilado y controlado</v>
          </cell>
          <cell r="J7695" t="str">
            <v>VER SIVIGILA</v>
          </cell>
          <cell r="K7695" t="str">
            <v>VER SIVIGILA</v>
          </cell>
          <cell r="L7695" t="str">
            <v>2_ENGATIVA</v>
          </cell>
          <cell r="M7695" t="str">
            <v>3_DICIEMBRE_2025</v>
          </cell>
          <cell r="N7695" t="str">
            <v>202212. Vigilancia de la Salud AmbientalVigilancia de la Salud Ambiental2_ENGATIVA3_DICIEMBRE_2025</v>
          </cell>
          <cell r="O7695">
            <v>0</v>
          </cell>
          <cell r="R7695">
            <v>0</v>
          </cell>
          <cell r="S7695">
            <v>0</v>
          </cell>
        </row>
        <row r="7696">
          <cell r="E7696" t="str">
            <v>202312. Vigilancia de la Salud AmbientalVigilancia de la Salud Ambiental</v>
          </cell>
          <cell r="F7696" t="str">
            <v>Acciones de Fiscalización y Aseguramiento Sanitario</v>
          </cell>
          <cell r="G7696" t="str">
            <v>Línea Calidad de Agua y Saneamiento básico</v>
          </cell>
          <cell r="H7696" t="str">
            <v>GSP</v>
          </cell>
          <cell r="I7696" t="str">
            <v>Establecimiento vigilado y controlado</v>
          </cell>
          <cell r="J7696" t="str">
            <v>VER SIVIGILA</v>
          </cell>
          <cell r="K7696" t="str">
            <v>VER SIVIGILA</v>
          </cell>
          <cell r="L7696" t="str">
            <v>2_ENGATIVA</v>
          </cell>
          <cell r="M7696" t="str">
            <v>3_DICIEMBRE_2025</v>
          </cell>
          <cell r="N7696" t="str">
            <v>202312. Vigilancia de la Salud AmbientalVigilancia de la Salud Ambiental2_ENGATIVA3_DICIEMBRE_2025</v>
          </cell>
          <cell r="O7696">
            <v>244416</v>
          </cell>
          <cell r="R7696">
            <v>2</v>
          </cell>
          <cell r="S7696">
            <v>488832</v>
          </cell>
        </row>
        <row r="7697">
          <cell r="E7697" t="str">
            <v>202512. Vigilancia de la Salud AmbientalVigilancia de la Salud Ambiental</v>
          </cell>
          <cell r="F7697" t="str">
            <v>Acciones de Fiscalización y Aseguramiento Sanitario</v>
          </cell>
          <cell r="G7697" t="str">
            <v>Línea Calidad de Agua y Saneamiento básico</v>
          </cell>
          <cell r="H7697" t="str">
            <v>GSP</v>
          </cell>
          <cell r="I7697" t="str">
            <v>Establecimiento vigilado y controlado</v>
          </cell>
          <cell r="J7697" t="str">
            <v>VER SIVIGILA</v>
          </cell>
          <cell r="K7697" t="str">
            <v>VER SIVIGILA</v>
          </cell>
          <cell r="L7697" t="str">
            <v>2_ENGATIVA</v>
          </cell>
          <cell r="M7697" t="str">
            <v>3_DICIEMBRE_2025</v>
          </cell>
          <cell r="N7697" t="str">
            <v>202512. Vigilancia de la Salud AmbientalVigilancia de la Salud Ambiental2_ENGATIVA3_DICIEMBRE_2025</v>
          </cell>
          <cell r="O7697">
            <v>305520</v>
          </cell>
          <cell r="R7697">
            <v>3</v>
          </cell>
          <cell r="S7697">
            <v>916560</v>
          </cell>
        </row>
        <row r="7698">
          <cell r="E7698" t="str">
            <v>202712. Vigilancia de la Salud AmbientalVigilancia de la Salud Ambiental</v>
          </cell>
          <cell r="F7698" t="str">
            <v>Acciones de Fiscalización y Aseguramiento Sanitario</v>
          </cell>
          <cell r="G7698" t="str">
            <v>Línea Calidad de Agua y Saneamiento básico</v>
          </cell>
          <cell r="H7698" t="str">
            <v>GSP</v>
          </cell>
          <cell r="I7698" t="str">
            <v>Establecimiento vigilado y controlado</v>
          </cell>
          <cell r="J7698" t="str">
            <v>VER SIVIGILA</v>
          </cell>
          <cell r="K7698" t="str">
            <v>VER SIVIGILA</v>
          </cell>
          <cell r="L7698" t="str">
            <v>2_ENGATIVA</v>
          </cell>
          <cell r="M7698" t="str">
            <v>3_DICIEMBRE_2025</v>
          </cell>
          <cell r="N7698" t="str">
            <v>202712. Vigilancia de la Salud AmbientalVigilancia de la Salud Ambiental2_ENGATIVA3_DICIEMBRE_2025</v>
          </cell>
          <cell r="O7698">
            <v>244416</v>
          </cell>
          <cell r="R7698">
            <v>14</v>
          </cell>
          <cell r="S7698">
            <v>3421824</v>
          </cell>
        </row>
        <row r="7699">
          <cell r="E7699" t="str">
            <v>202812. Vigilancia de la Salud AmbientalVigilancia de la Salud Ambiental</v>
          </cell>
          <cell r="F7699" t="str">
            <v>Acciones de Fiscalización y Aseguramiento Sanitario</v>
          </cell>
          <cell r="G7699" t="str">
            <v>Línea Calidad de Agua y Saneamiento básico</v>
          </cell>
          <cell r="H7699" t="str">
            <v>GSP</v>
          </cell>
          <cell r="I7699" t="str">
            <v>Establecimiento vigilado y controlado</v>
          </cell>
          <cell r="J7699" t="str">
            <v>VER SIVIGILA</v>
          </cell>
          <cell r="K7699" t="str">
            <v>VER SIVIGILA</v>
          </cell>
          <cell r="L7699" t="str">
            <v>2_ENGATIVA</v>
          </cell>
          <cell r="M7699" t="str">
            <v>3_DICIEMBRE_2025</v>
          </cell>
          <cell r="N7699" t="str">
            <v>202812. Vigilancia de la Salud AmbientalVigilancia de la Salud Ambiental2_ENGATIVA3_DICIEMBRE_2025</v>
          </cell>
          <cell r="O7699">
            <v>91656</v>
          </cell>
          <cell r="R7699">
            <v>4</v>
          </cell>
          <cell r="S7699">
            <v>366624</v>
          </cell>
        </row>
        <row r="7700">
          <cell r="E7700" t="str">
            <v>215012. Vigilancia de la Salud AmbientalVigilancia de la Salud Ambiental</v>
          </cell>
          <cell r="F7700" t="str">
            <v>Acciones de Fiscalización y Aseguramiento Sanitario</v>
          </cell>
          <cell r="G7700" t="str">
            <v>Línea Calidad de Agua y Saneamiento básico</v>
          </cell>
          <cell r="H7700" t="str">
            <v>GSP</v>
          </cell>
          <cell r="I7700" t="str">
            <v>Establecimiento vigilado y controlado</v>
          </cell>
          <cell r="J7700" t="str">
            <v>VER SIVIGILA</v>
          </cell>
          <cell r="K7700" t="str">
            <v>VER SIVIGILA</v>
          </cell>
          <cell r="L7700" t="str">
            <v>2_ENGATIVA</v>
          </cell>
          <cell r="M7700" t="str">
            <v>3_DICIEMBRE_2025</v>
          </cell>
          <cell r="N7700" t="str">
            <v>215012. Vigilancia de la Salud AmbientalVigilancia de la Salud Ambiental2_ENGATIVA3_DICIEMBRE_2025</v>
          </cell>
          <cell r="O7700">
            <v>122208</v>
          </cell>
          <cell r="R7700">
            <v>4</v>
          </cell>
          <cell r="S7700">
            <v>488832</v>
          </cell>
        </row>
        <row r="7701">
          <cell r="E7701" t="str">
            <v>215212. Vigilancia de la Salud AmbientalVigilancia de la Salud Ambiental</v>
          </cell>
          <cell r="F7701" t="str">
            <v>Acciones de Fiscalización y Aseguramiento Sanitario</v>
          </cell>
          <cell r="G7701" t="str">
            <v>Línea Calidad de Agua y Saneamiento básico</v>
          </cell>
          <cell r="H7701" t="str">
            <v>GSP</v>
          </cell>
          <cell r="I7701" t="str">
            <v>Establecimiento vigilado y controlado</v>
          </cell>
          <cell r="J7701" t="str">
            <v>VER SIVIGILA</v>
          </cell>
          <cell r="K7701" t="str">
            <v>VER SIVIGILA</v>
          </cell>
          <cell r="L7701" t="str">
            <v>2_ENGATIVA</v>
          </cell>
          <cell r="M7701" t="str">
            <v>3_DICIEMBRE_2025</v>
          </cell>
          <cell r="N7701" t="str">
            <v>215212. Vigilancia de la Salud AmbientalVigilancia de la Salud Ambiental2_ENGATIVA3_DICIEMBRE_2025</v>
          </cell>
          <cell r="O7701">
            <v>122208</v>
          </cell>
          <cell r="R7701">
            <v>8</v>
          </cell>
          <cell r="S7701">
            <v>977664</v>
          </cell>
        </row>
        <row r="7702">
          <cell r="E7702" t="str">
            <v>215312. Vigilancia de la Salud AmbientalVigilancia de la Salud Ambiental</v>
          </cell>
          <cell r="F7702" t="str">
            <v>Acciones de Fiscalización y Aseguramiento Sanitario</v>
          </cell>
          <cell r="G7702" t="str">
            <v>Línea Calidad de Agua y Saneamiento básico</v>
          </cell>
          <cell r="H7702" t="str">
            <v>GSP</v>
          </cell>
          <cell r="I7702" t="str">
            <v>Establecimiento vigilado y controlado</v>
          </cell>
          <cell r="J7702" t="str">
            <v>VER SIVIGILA</v>
          </cell>
          <cell r="K7702" t="str">
            <v>VER SIVIGILA</v>
          </cell>
          <cell r="L7702" t="str">
            <v>2_ENGATIVA</v>
          </cell>
          <cell r="M7702" t="str">
            <v>3_DICIEMBRE_2025</v>
          </cell>
          <cell r="N7702" t="str">
            <v>215312. Vigilancia de la Salud AmbientalVigilancia de la Salud Ambiental2_ENGATIVA3_DICIEMBRE_2025</v>
          </cell>
          <cell r="O7702">
            <v>183312</v>
          </cell>
          <cell r="R7702">
            <v>1</v>
          </cell>
          <cell r="S7702">
            <v>183312</v>
          </cell>
        </row>
        <row r="7703">
          <cell r="E7703" t="str">
            <v>215412. Vigilancia de la Salud AmbientalVigilancia de la Salud Ambiental</v>
          </cell>
          <cell r="F7703" t="str">
            <v>Acciones de Fiscalización y Aseguramiento Sanitario</v>
          </cell>
          <cell r="G7703" t="str">
            <v>Línea Calidad de Agua y Saneamiento básico</v>
          </cell>
          <cell r="H7703" t="str">
            <v>GSP</v>
          </cell>
          <cell r="I7703" t="str">
            <v>Establecimiento vigilado y controlado</v>
          </cell>
          <cell r="J7703" t="str">
            <v>VER SIVIGILA</v>
          </cell>
          <cell r="K7703" t="str">
            <v>VER SIVIGILA</v>
          </cell>
          <cell r="L7703" t="str">
            <v>2_ENGATIVA</v>
          </cell>
          <cell r="M7703" t="str">
            <v>3_DICIEMBRE_2025</v>
          </cell>
          <cell r="N7703" t="str">
            <v>215412. Vigilancia de la Salud AmbientalVigilancia de la Salud Ambiental2_ENGATIVA3_DICIEMBRE_2025</v>
          </cell>
          <cell r="O7703">
            <v>122208</v>
          </cell>
          <cell r="R7703">
            <v>18</v>
          </cell>
          <cell r="S7703">
            <v>2199744</v>
          </cell>
        </row>
        <row r="7704">
          <cell r="E7704" t="str">
            <v>219312. Vigilancia de la Salud AmbientalVigilancia de la Salud Ambiental</v>
          </cell>
          <cell r="F7704" t="str">
            <v>Acciones de Fiscalización y Aseguramiento Sanitario</v>
          </cell>
          <cell r="G7704" t="str">
            <v>Línea Calidad de Agua y Saneamiento básico</v>
          </cell>
          <cell r="H7704" t="str">
            <v>GSP</v>
          </cell>
          <cell r="I7704" t="str">
            <v>Establecimiento vigilado y controlado</v>
          </cell>
          <cell r="J7704" t="str">
            <v>VER SIVIGILA</v>
          </cell>
          <cell r="K7704" t="str">
            <v>VER SIVIGILA</v>
          </cell>
          <cell r="L7704" t="str">
            <v>2_ENGATIVA</v>
          </cell>
          <cell r="M7704" t="str">
            <v>3_DICIEMBRE_2025</v>
          </cell>
          <cell r="N7704" t="str">
            <v>219312. Vigilancia de la Salud AmbientalVigilancia de la Salud Ambiental2_ENGATIVA3_DICIEMBRE_2025</v>
          </cell>
          <cell r="O7704">
            <v>0</v>
          </cell>
          <cell r="R7704">
            <v>0</v>
          </cell>
          <cell r="S7704">
            <v>0</v>
          </cell>
        </row>
        <row r="7705">
          <cell r="E7705" t="str">
            <v>239412. Vigilancia de la Salud AmbientalVigilancia de la Salud Ambiental</v>
          </cell>
          <cell r="F7705" t="str">
            <v>Acciones de Fiscalización y Aseguramiento Sanitario</v>
          </cell>
          <cell r="G7705" t="str">
            <v>Línea Calidad de Agua y Saneamiento básico</v>
          </cell>
          <cell r="H7705" t="str">
            <v>GSP</v>
          </cell>
          <cell r="I7705" t="str">
            <v>Establecimiento vigilado y controlado</v>
          </cell>
          <cell r="J7705" t="str">
            <v>VER SIVIGILA</v>
          </cell>
          <cell r="K7705" t="str">
            <v>VER SIVIGILA</v>
          </cell>
          <cell r="L7705" t="str">
            <v>2_ENGATIVA</v>
          </cell>
          <cell r="M7705" t="str">
            <v>3_DICIEMBRE_2025</v>
          </cell>
          <cell r="N7705" t="str">
            <v>239412. Vigilancia de la Salud AmbientalVigilancia de la Salud Ambiental2_ENGATIVA3_DICIEMBRE_2025</v>
          </cell>
          <cell r="O7705">
            <v>143916</v>
          </cell>
          <cell r="R7705">
            <v>12</v>
          </cell>
          <cell r="S7705">
            <v>1726992</v>
          </cell>
        </row>
        <row r="7706">
          <cell r="E7706" t="str">
            <v>247012. Vigilancia de la Salud AmbientalVigilancia de la Salud Ambiental</v>
          </cell>
          <cell r="F7706" t="str">
            <v>Acciones de Fiscalización y Aseguramiento Sanitario</v>
          </cell>
          <cell r="G7706" t="str">
            <v>Línea Calidad de Agua y Saneamiento básico</v>
          </cell>
          <cell r="H7706" t="str">
            <v>GSP</v>
          </cell>
          <cell r="I7706" t="str">
            <v>Establecimiento vigilado y controlado</v>
          </cell>
          <cell r="J7706" t="str">
            <v>VER SIVIGILA</v>
          </cell>
          <cell r="K7706" t="str">
            <v>VER SIVIGILA</v>
          </cell>
          <cell r="L7706" t="str">
            <v>2_ENGATIVA</v>
          </cell>
          <cell r="M7706" t="str">
            <v>3_DICIEMBRE_2025</v>
          </cell>
          <cell r="N7706" t="str">
            <v>247012. Vigilancia de la Salud AmbientalVigilancia de la Salud Ambiental2_ENGATIVA3_DICIEMBRE_2025</v>
          </cell>
          <cell r="O7706">
            <v>71958</v>
          </cell>
          <cell r="R7706">
            <v>1</v>
          </cell>
          <cell r="S7706">
            <v>71958</v>
          </cell>
        </row>
        <row r="7707">
          <cell r="E7707" t="str">
            <v>6512. Vigilancia de la Salud AmbientalVigilancia de la Salud Ambiental</v>
          </cell>
          <cell r="F7707" t="str">
            <v>Acciones de Fiscalización y Aseguramiento Sanitario</v>
          </cell>
          <cell r="G7707" t="str">
            <v>Línea de Medicamentos y Tecnologías en Salud</v>
          </cell>
          <cell r="H7707" t="str">
            <v>GSP</v>
          </cell>
          <cell r="I7707" t="str">
            <v>Establecimiento vigilado y controlado</v>
          </cell>
          <cell r="J7707" t="str">
            <v>VER SIVIGILA</v>
          </cell>
          <cell r="K7707" t="str">
            <v>VER SIVIGILA</v>
          </cell>
          <cell r="L7707" t="str">
            <v>2_ENGATIVA</v>
          </cell>
          <cell r="M7707" t="str">
            <v>3_DICIEMBRE_2025</v>
          </cell>
          <cell r="N7707" t="str">
            <v>6512. Vigilancia de la Salud AmbientalVigilancia de la Salud Ambiental2_ENGATIVA3_DICIEMBRE_2025</v>
          </cell>
          <cell r="O7707">
            <v>140968</v>
          </cell>
          <cell r="R7707">
            <v>32</v>
          </cell>
          <cell r="S7707">
            <v>4510976</v>
          </cell>
        </row>
        <row r="7708">
          <cell r="E7708" t="str">
            <v>6612. Vigilancia de la Salud AmbientalVigilancia de la Salud Ambiental</v>
          </cell>
          <cell r="F7708" t="str">
            <v>Acciones de Fiscalización y Aseguramiento Sanitario</v>
          </cell>
          <cell r="G7708" t="str">
            <v>Línea de Medicamentos y Tecnologías en Salud</v>
          </cell>
          <cell r="H7708" t="str">
            <v>GSP</v>
          </cell>
          <cell r="I7708" t="str">
            <v>Establecimiento vigilado y controlado</v>
          </cell>
          <cell r="J7708" t="str">
            <v>VER SIVIGILA</v>
          </cell>
          <cell r="K7708" t="str">
            <v>VER SIVIGILA</v>
          </cell>
          <cell r="L7708" t="str">
            <v>2_ENGATIVA</v>
          </cell>
          <cell r="M7708" t="str">
            <v>3_DICIEMBRE_2025</v>
          </cell>
          <cell r="N7708" t="str">
            <v>6612. Vigilancia de la Salud AmbientalVigilancia de la Salud Ambiental2_ENGATIVA3_DICIEMBRE_2025</v>
          </cell>
          <cell r="O7708">
            <v>0</v>
          </cell>
          <cell r="R7708">
            <v>0</v>
          </cell>
          <cell r="S7708">
            <v>0</v>
          </cell>
        </row>
        <row r="7709">
          <cell r="E7709" t="str">
            <v>6712. Vigilancia de la Salud AmbientalVigilancia de la Salud Ambiental</v>
          </cell>
          <cell r="F7709" t="str">
            <v>Acciones de Fiscalización y Aseguramiento Sanitario</v>
          </cell>
          <cell r="G7709" t="str">
            <v>Línea de Medicamentos y Tecnologías en Salud</v>
          </cell>
          <cell r="H7709" t="str">
            <v>GSP</v>
          </cell>
          <cell r="I7709" t="str">
            <v>Establecimiento vigilado y controlado</v>
          </cell>
          <cell r="J7709" t="str">
            <v>VER SIVIGILA</v>
          </cell>
          <cell r="K7709" t="str">
            <v>VER SIVIGILA</v>
          </cell>
          <cell r="L7709" t="str">
            <v>2_ENGATIVA</v>
          </cell>
          <cell r="M7709" t="str">
            <v>3_DICIEMBRE_2025</v>
          </cell>
          <cell r="N7709" t="str">
            <v>6712. Vigilancia de la Salud AmbientalVigilancia de la Salud Ambiental2_ENGATIVA3_DICIEMBRE_2025</v>
          </cell>
          <cell r="O7709">
            <v>281936</v>
          </cell>
          <cell r="R7709">
            <v>1</v>
          </cell>
          <cell r="S7709">
            <v>281936</v>
          </cell>
        </row>
        <row r="7710">
          <cell r="E7710" t="str">
            <v>6812. Vigilancia de la Salud AmbientalVigilancia de la Salud Ambiental</v>
          </cell>
          <cell r="F7710" t="str">
            <v>Acciones de Fiscalización y Aseguramiento Sanitario</v>
          </cell>
          <cell r="G7710" t="str">
            <v>Línea de Medicamentos y Tecnologías en Salud</v>
          </cell>
          <cell r="H7710" t="str">
            <v>GSP</v>
          </cell>
          <cell r="I7710" t="str">
            <v>Establecimiento vigilado y controlado</v>
          </cell>
          <cell r="J7710" t="str">
            <v>VER SIVIGILA</v>
          </cell>
          <cell r="K7710" t="str">
            <v>VER SIVIGILA</v>
          </cell>
          <cell r="L7710" t="str">
            <v>2_ENGATIVA</v>
          </cell>
          <cell r="M7710" t="str">
            <v>3_DICIEMBRE_2025</v>
          </cell>
          <cell r="N7710" t="str">
            <v>6812. Vigilancia de la Salud AmbientalVigilancia de la Salud Ambiental2_ENGATIVA3_DICIEMBRE_2025</v>
          </cell>
          <cell r="O7710">
            <v>0</v>
          </cell>
          <cell r="R7710">
            <v>0</v>
          </cell>
          <cell r="S7710">
            <v>0</v>
          </cell>
        </row>
        <row r="7711">
          <cell r="E7711" t="str">
            <v>6912. Vigilancia de la Salud AmbientalVigilancia de la Salud Ambiental</v>
          </cell>
          <cell r="F7711" t="str">
            <v>Acciones de Fiscalización y Aseguramiento Sanitario</v>
          </cell>
          <cell r="G7711" t="str">
            <v>Línea de Medicamentos y Tecnologías en Salud</v>
          </cell>
          <cell r="H7711" t="str">
            <v>GSP</v>
          </cell>
          <cell r="I7711" t="str">
            <v>Establecimiento vigilado y controlado</v>
          </cell>
          <cell r="J7711" t="str">
            <v>VER SIVIGILA</v>
          </cell>
          <cell r="K7711" t="str">
            <v>VER SIVIGILA</v>
          </cell>
          <cell r="L7711" t="str">
            <v>2_ENGATIVA</v>
          </cell>
          <cell r="M7711" t="str">
            <v>3_DICIEMBRE_2025</v>
          </cell>
          <cell r="N7711" t="str">
            <v>6912. Vigilancia de la Salud AmbientalVigilancia de la Salud Ambiental2_ENGATIVA3_DICIEMBRE_2025</v>
          </cell>
          <cell r="O7711">
            <v>71958</v>
          </cell>
          <cell r="R7711">
            <v>27</v>
          </cell>
          <cell r="S7711">
            <v>1942866</v>
          </cell>
        </row>
        <row r="7712">
          <cell r="E7712" t="str">
            <v>7112. Vigilancia de la Salud AmbientalVigilancia de la Salud Ambiental</v>
          </cell>
          <cell r="F7712" t="str">
            <v>Acciones de Fiscalización y Aseguramiento Sanitario</v>
          </cell>
          <cell r="G7712" t="str">
            <v>Línea de Medicamentos y Tecnologías en Salud</v>
          </cell>
          <cell r="H7712" t="str">
            <v>GSP</v>
          </cell>
          <cell r="I7712" t="str">
            <v>Establecimiento vigilado y controlado</v>
          </cell>
          <cell r="J7712" t="str">
            <v>VER SIVIGILA</v>
          </cell>
          <cell r="K7712" t="str">
            <v>VER SIVIGILA</v>
          </cell>
          <cell r="L7712" t="str">
            <v>2_ENGATIVA</v>
          </cell>
          <cell r="M7712" t="str">
            <v>3_DICIEMBRE_2025</v>
          </cell>
          <cell r="N7712" t="str">
            <v>7112. Vigilancia de la Salud AmbientalVigilancia de la Salud Ambiental2_ENGATIVA3_DICIEMBRE_2025</v>
          </cell>
          <cell r="O7712">
            <v>71958</v>
          </cell>
          <cell r="R7712">
            <v>14</v>
          </cell>
          <cell r="S7712">
            <v>1007412</v>
          </cell>
        </row>
        <row r="7713">
          <cell r="E7713" t="str">
            <v>7312. Vigilancia de la Salud AmbientalVigilancia de la Salud Ambiental</v>
          </cell>
          <cell r="F7713" t="str">
            <v>Acciones de Fiscalización y Aseguramiento Sanitario</v>
          </cell>
          <cell r="G7713" t="str">
            <v>Línea de Medicamentos y Tecnologías en Salud</v>
          </cell>
          <cell r="H7713" t="str">
            <v>GSP</v>
          </cell>
          <cell r="I7713" t="str">
            <v>Establecimiento vigilado y controlado</v>
          </cell>
          <cell r="J7713" t="str">
            <v>VER SIVIGILA</v>
          </cell>
          <cell r="K7713" t="str">
            <v>VER SIVIGILA</v>
          </cell>
          <cell r="L7713" t="str">
            <v>2_ENGATIVA</v>
          </cell>
          <cell r="M7713" t="str">
            <v>3_DICIEMBRE_2025</v>
          </cell>
          <cell r="N7713" t="str">
            <v>7312. Vigilancia de la Salud AmbientalVigilancia de la Salud Ambiental2_ENGATIVA3_DICIEMBRE_2025</v>
          </cell>
          <cell r="O7713">
            <v>281936</v>
          </cell>
          <cell r="R7713">
            <v>1</v>
          </cell>
          <cell r="S7713">
            <v>281936</v>
          </cell>
        </row>
        <row r="7714">
          <cell r="E7714" t="str">
            <v>7512. Vigilancia de la Salud AmbientalVigilancia de la Salud Ambiental</v>
          </cell>
          <cell r="F7714" t="str">
            <v>Acciones de Fiscalización y Aseguramiento Sanitario</v>
          </cell>
          <cell r="G7714" t="str">
            <v>Línea de Medicamentos y Tecnologías en Salud</v>
          </cell>
          <cell r="H7714" t="str">
            <v>GSP</v>
          </cell>
          <cell r="I7714" t="str">
            <v>Establecimiento vigilado y controlado</v>
          </cell>
          <cell r="J7714" t="str">
            <v>VER SIVIGILA</v>
          </cell>
          <cell r="K7714" t="str">
            <v>VER SIVIGILA</v>
          </cell>
          <cell r="L7714" t="str">
            <v>2_ENGATIVA</v>
          </cell>
          <cell r="M7714" t="str">
            <v>3_DICIEMBRE_2025</v>
          </cell>
          <cell r="N7714" t="str">
            <v>7512. Vigilancia de la Salud AmbientalVigilancia de la Salud Ambiental2_ENGATIVA3_DICIEMBRE_2025</v>
          </cell>
          <cell r="O7714">
            <v>0</v>
          </cell>
          <cell r="R7714">
            <v>0</v>
          </cell>
          <cell r="S7714">
            <v>0</v>
          </cell>
        </row>
        <row r="7715">
          <cell r="E7715" t="str">
            <v>7612. Vigilancia de la Salud AmbientalVigilancia de la Salud Ambiental</v>
          </cell>
          <cell r="F7715" t="str">
            <v>Acciones de Fiscalización y Aseguramiento Sanitario</v>
          </cell>
          <cell r="G7715" t="str">
            <v>Línea de Medicamentos y Tecnologías en Salud</v>
          </cell>
          <cell r="H7715" t="str">
            <v>GSP</v>
          </cell>
          <cell r="I7715" t="str">
            <v>Establecimiento vigilado y controlado</v>
          </cell>
          <cell r="J7715" t="str">
            <v>VER SIVIGILA</v>
          </cell>
          <cell r="K7715" t="str">
            <v>VER SIVIGILA</v>
          </cell>
          <cell r="L7715" t="str">
            <v>2_ENGATIVA</v>
          </cell>
          <cell r="M7715" t="str">
            <v>3_DICIEMBRE_2025</v>
          </cell>
          <cell r="N7715" t="str">
            <v>7612. Vigilancia de la Salud AmbientalVigilancia de la Salud Ambiental2_ENGATIVA3_DICIEMBRE_2025</v>
          </cell>
          <cell r="O7715">
            <v>0</v>
          </cell>
          <cell r="R7715">
            <v>0</v>
          </cell>
          <cell r="S7715">
            <v>0</v>
          </cell>
        </row>
        <row r="7716">
          <cell r="E7716" t="str">
            <v>7912. Vigilancia de la Salud AmbientalVigilancia de la Salud Ambiental</v>
          </cell>
          <cell r="F7716" t="str">
            <v>Acciones de Fiscalización y Aseguramiento Sanitario</v>
          </cell>
          <cell r="G7716" t="str">
            <v>Línea de Medicamentos y Tecnologías en Salud</v>
          </cell>
          <cell r="H7716" t="str">
            <v>GSP</v>
          </cell>
          <cell r="I7716" t="str">
            <v>Establecimiento vigilado y controlado</v>
          </cell>
          <cell r="J7716" t="str">
            <v>VER SIVIGILA</v>
          </cell>
          <cell r="K7716" t="str">
            <v>VER SIVIGILA</v>
          </cell>
          <cell r="L7716" t="str">
            <v>2_ENGATIVA</v>
          </cell>
          <cell r="M7716" t="str">
            <v>3_DICIEMBRE_2025</v>
          </cell>
          <cell r="N7716" t="str">
            <v>7912. Vigilancia de la Salud AmbientalVigilancia de la Salud Ambiental2_ENGATIVA3_DICIEMBRE_2025</v>
          </cell>
          <cell r="O7716">
            <v>105726</v>
          </cell>
          <cell r="R7716">
            <v>6</v>
          </cell>
          <cell r="S7716">
            <v>634356</v>
          </cell>
        </row>
        <row r="7717">
          <cell r="E7717" t="str">
            <v>8112. Vigilancia de la Salud AmbientalVigilancia de la Salud Ambiental</v>
          </cell>
          <cell r="F7717" t="str">
            <v>Acciones de Fiscalización y Aseguramiento Sanitario</v>
          </cell>
          <cell r="G7717" t="str">
            <v>Línea de Medicamentos y Tecnologías en Salud</v>
          </cell>
          <cell r="H7717" t="str">
            <v>GSP</v>
          </cell>
          <cell r="I7717" t="str">
            <v>Establecimiento vigilado y controlado</v>
          </cell>
          <cell r="J7717" t="str">
            <v>VER SIVIGILA</v>
          </cell>
          <cell r="K7717" t="str">
            <v>VER SIVIGILA</v>
          </cell>
          <cell r="L7717" t="str">
            <v>2_ENGATIVA</v>
          </cell>
          <cell r="M7717" t="str">
            <v>3_DICIEMBRE_2025</v>
          </cell>
          <cell r="N7717" t="str">
            <v>8112. Vigilancia de la Salud AmbientalVigilancia de la Salud Ambiental2_ENGATIVA3_DICIEMBRE_2025</v>
          </cell>
          <cell r="O7717">
            <v>211452</v>
          </cell>
          <cell r="R7717">
            <v>26</v>
          </cell>
          <cell r="S7717">
            <v>5497752</v>
          </cell>
        </row>
        <row r="7718">
          <cell r="E7718" t="str">
            <v>101512. Vigilancia de la Salud AmbientalVigilancia de la Salud Ambiental</v>
          </cell>
          <cell r="F7718" t="str">
            <v>Acciones de Fiscalización y Aseguramiento Sanitario</v>
          </cell>
          <cell r="G7718" t="str">
            <v>Línea de Medicamentos y Tecnologías en Salud</v>
          </cell>
          <cell r="H7718" t="str">
            <v>GSP</v>
          </cell>
          <cell r="I7718" t="str">
            <v>Establecimiento vigilado y controlado</v>
          </cell>
          <cell r="J7718" t="str">
            <v>VER SIVIGILA</v>
          </cell>
          <cell r="K7718" t="str">
            <v>VER SIVIGILA</v>
          </cell>
          <cell r="L7718" t="str">
            <v>2_ENGATIVA</v>
          </cell>
          <cell r="M7718" t="str">
            <v>3_DICIEMBRE_2025</v>
          </cell>
          <cell r="N7718" t="str">
            <v>101512. Vigilancia de la Salud AmbientalVigilancia de la Salud Ambiental2_ENGATIVA3_DICIEMBRE_2025</v>
          </cell>
          <cell r="O7718">
            <v>105726</v>
          </cell>
          <cell r="R7718">
            <v>3</v>
          </cell>
          <cell r="S7718">
            <v>317178</v>
          </cell>
        </row>
        <row r="7719">
          <cell r="E7719" t="str">
            <v>112912. Vigilancia de la Salud AmbientalVigilancia de la Salud Ambiental</v>
          </cell>
          <cell r="F7719" t="str">
            <v>Acciones de Fiscalización y Aseguramiento Sanitario</v>
          </cell>
          <cell r="G7719" t="str">
            <v>Línea de Medicamentos y Tecnologías en Salud</v>
          </cell>
          <cell r="H7719" t="str">
            <v>GSP</v>
          </cell>
          <cell r="I7719" t="str">
            <v>Establecimiento vigilado y controlado</v>
          </cell>
          <cell r="J7719" t="str">
            <v>VER SIVIGILA</v>
          </cell>
          <cell r="K7719" t="str">
            <v>VER SIVIGILA</v>
          </cell>
          <cell r="L7719" t="str">
            <v>2_ENGATIVA</v>
          </cell>
          <cell r="M7719" t="str">
            <v>3_DICIEMBRE_2025</v>
          </cell>
          <cell r="N7719" t="str">
            <v>112912. Vigilancia de la Salud AmbientalVigilancia de la Salud Ambiental2_ENGATIVA3_DICIEMBRE_2025</v>
          </cell>
          <cell r="O7719">
            <v>0</v>
          </cell>
          <cell r="R7719">
            <v>0</v>
          </cell>
          <cell r="S7719">
            <v>0</v>
          </cell>
        </row>
        <row r="7720">
          <cell r="E7720" t="str">
            <v>176312. Vigilancia de la Salud AmbientalVigilancia de la Salud Ambiental</v>
          </cell>
          <cell r="F7720" t="str">
            <v>Acciones de Fiscalización y Aseguramiento Sanitario</v>
          </cell>
          <cell r="G7720" t="str">
            <v>Línea de Medicamentos y Tecnologías en Salud</v>
          </cell>
          <cell r="H7720" t="str">
            <v>GSP</v>
          </cell>
          <cell r="I7720" t="str">
            <v>Establecimiento vigilado y controlado</v>
          </cell>
          <cell r="J7720" t="str">
            <v>VER SIVIGILA</v>
          </cell>
          <cell r="K7720" t="str">
            <v>VER SIVIGILA</v>
          </cell>
          <cell r="L7720" t="str">
            <v>2_ENGATIVA</v>
          </cell>
          <cell r="M7720" t="str">
            <v>3_DICIEMBRE_2025</v>
          </cell>
          <cell r="N7720" t="str">
            <v>176312. Vigilancia de la Salud AmbientalVigilancia de la Salud Ambiental2_ENGATIVA3_DICIEMBRE_2025</v>
          </cell>
          <cell r="O7720">
            <v>281936</v>
          </cell>
          <cell r="R7720">
            <v>8</v>
          </cell>
          <cell r="S7720">
            <v>2255488</v>
          </cell>
        </row>
        <row r="7721">
          <cell r="E7721" t="str">
            <v>177112. Vigilancia de la Salud AmbientalVigilancia de la Salud Ambiental</v>
          </cell>
          <cell r="F7721" t="str">
            <v>Acciones de Fiscalización y Aseguramiento Sanitario</v>
          </cell>
          <cell r="G7721" t="str">
            <v>Línea de Medicamentos y Tecnologías en Salud</v>
          </cell>
          <cell r="H7721" t="str">
            <v>GSP</v>
          </cell>
          <cell r="I7721" t="str">
            <v>Establecimiento vigilado y controlado</v>
          </cell>
          <cell r="J7721" t="str">
            <v>VER SIVIGILA</v>
          </cell>
          <cell r="K7721" t="str">
            <v>VER SIVIGILA</v>
          </cell>
          <cell r="L7721" t="str">
            <v>2_ENGATIVA</v>
          </cell>
          <cell r="M7721" t="str">
            <v>3_DICIEMBRE_2025</v>
          </cell>
          <cell r="N7721" t="str">
            <v>177112. Vigilancia de la Salud AmbientalVigilancia de la Salud Ambiental2_ENGATIVA3_DICIEMBRE_2025</v>
          </cell>
          <cell r="O7721">
            <v>0</v>
          </cell>
          <cell r="R7721">
            <v>0</v>
          </cell>
          <cell r="S7721">
            <v>0</v>
          </cell>
        </row>
        <row r="7722">
          <cell r="E7722" t="str">
            <v>188212. Vigilancia de la Salud AmbientalVigilancia de la Salud Ambiental</v>
          </cell>
          <cell r="F7722" t="str">
            <v>Acciones de Fiscalización y Aseguramiento Sanitario</v>
          </cell>
          <cell r="G7722" t="str">
            <v>Línea de Medicamentos y Tecnologías en Salud</v>
          </cell>
          <cell r="H7722" t="str">
            <v>GSP</v>
          </cell>
          <cell r="I7722" t="str">
            <v>Establecimiento vigilado y controlado</v>
          </cell>
          <cell r="J7722" t="str">
            <v>VER SIVIGILA</v>
          </cell>
          <cell r="K7722" t="str">
            <v>VER SIVIGILA</v>
          </cell>
          <cell r="L7722" t="str">
            <v>2_ENGATIVA</v>
          </cell>
          <cell r="M7722" t="str">
            <v>3_DICIEMBRE_2025</v>
          </cell>
          <cell r="N7722" t="str">
            <v>188212. Vigilancia de la Salud AmbientalVigilancia de la Salud Ambiental2_ENGATIVA3_DICIEMBRE_2025</v>
          </cell>
          <cell r="O7722">
            <v>0</v>
          </cell>
          <cell r="R7722">
            <v>0</v>
          </cell>
          <cell r="S7722">
            <v>0</v>
          </cell>
        </row>
        <row r="7723">
          <cell r="E7723" t="str">
            <v>210612. Vigilancia de la Salud AmbientalVigilancia de la Salud Ambiental</v>
          </cell>
          <cell r="F7723" t="str">
            <v>Acciones de Fiscalización y Aseguramiento Sanitario</v>
          </cell>
          <cell r="G7723" t="str">
            <v>Línea de Medicamentos y Tecnologías en Salud</v>
          </cell>
          <cell r="H7723" t="str">
            <v>GSP</v>
          </cell>
          <cell r="I7723" t="str">
            <v>Establecimiento vigilado y controlado</v>
          </cell>
          <cell r="J7723" t="str">
            <v>VER SIVIGILA</v>
          </cell>
          <cell r="K7723" t="str">
            <v>VER SIVIGILA</v>
          </cell>
          <cell r="L7723" t="str">
            <v>2_ENGATIVA</v>
          </cell>
          <cell r="M7723" t="str">
            <v>3_DICIEMBRE_2025</v>
          </cell>
          <cell r="N7723" t="str">
            <v>210612. Vigilancia de la Salud AmbientalVigilancia de la Salud Ambiental2_ENGATIVA3_DICIEMBRE_2025</v>
          </cell>
          <cell r="O7723">
            <v>0</v>
          </cell>
          <cell r="R7723">
            <v>0</v>
          </cell>
          <cell r="S7723">
            <v>0</v>
          </cell>
        </row>
        <row r="7724">
          <cell r="E7724" t="str">
            <v>245412. Vigilancia de la Salud AmbientalVigilancia de la Salud Ambiental</v>
          </cell>
          <cell r="F7724" t="str">
            <v>Acciones de Fiscalización y Aseguramiento Sanitario</v>
          </cell>
          <cell r="G7724" t="str">
            <v>Línea de Medicamentos y Tecnologías en Salud</v>
          </cell>
          <cell r="H7724" t="str">
            <v>GSP</v>
          </cell>
          <cell r="I7724" t="str">
            <v>Establecimiento vigilado y controlado</v>
          </cell>
          <cell r="J7724" t="str">
            <v>VER SIVIGILA</v>
          </cell>
          <cell r="K7724" t="str">
            <v>VER SIVIGILA</v>
          </cell>
          <cell r="L7724" t="str">
            <v>2_ENGATIVA</v>
          </cell>
          <cell r="M7724" t="str">
            <v>3_DICIEMBRE_2025</v>
          </cell>
          <cell r="N7724" t="str">
            <v>245412. Vigilancia de la Salud AmbientalVigilancia de la Salud Ambiental2_ENGATIVA3_DICIEMBRE_2025</v>
          </cell>
          <cell r="O7724">
            <v>0</v>
          </cell>
          <cell r="R7724">
            <v>0</v>
          </cell>
          <cell r="S7724">
            <v>0</v>
          </cell>
        </row>
        <row r="7725">
          <cell r="E7725" t="str">
            <v>110312. Vigilancia de la Salud AmbientalVigilancia de la Salud Ambiental</v>
          </cell>
          <cell r="F7725" t="str">
            <v xml:space="preserve">Prevención, Vigilancia  y Control de Enfermedades Zoonóticas </v>
          </cell>
          <cell r="G7725" t="str">
            <v>Línea eventos transmisibles de origen zoonótico</v>
          </cell>
          <cell r="H7725" t="str">
            <v>GSP</v>
          </cell>
          <cell r="I7725" t="str">
            <v>Control de vectores</v>
          </cell>
          <cell r="J7725" t="str">
            <v>VER SIVIGILA</v>
          </cell>
          <cell r="K7725" t="str">
            <v>VER SIVIGILA</v>
          </cell>
          <cell r="L7725" t="str">
            <v>2_ENGATIVA</v>
          </cell>
          <cell r="M7725" t="str">
            <v>3_DICIEMBRE_2025</v>
          </cell>
          <cell r="N7725" t="str">
            <v>110312. Vigilancia de la Salud AmbientalVigilancia de la Salud Ambiental2_ENGATIVA3_DICIEMBRE_2025</v>
          </cell>
          <cell r="O7725">
            <v>909</v>
          </cell>
          <cell r="R7725">
            <v>38585</v>
          </cell>
          <cell r="S7725">
            <v>35073765</v>
          </cell>
        </row>
        <row r="7726">
          <cell r="E7726" t="str">
            <v>178312. Vigilancia de la Salud AmbientalVigilancia de la Salud Ambiental</v>
          </cell>
          <cell r="F7726" t="str">
            <v>Acciones de Fiscalización y Aseguramiento Sanitario</v>
          </cell>
          <cell r="G7726" t="str">
            <v>Línea eventos transmisibles de origen zoonótico</v>
          </cell>
          <cell r="H7726" t="str">
            <v>GSP</v>
          </cell>
          <cell r="I7726" t="str">
            <v>Establecimiento vigilado y controlado</v>
          </cell>
          <cell r="J7726" t="str">
            <v>VER SIVIGILA</v>
          </cell>
          <cell r="K7726" t="str">
            <v>VER SIVIGILA</v>
          </cell>
          <cell r="L7726" t="str">
            <v>2_ENGATIVA</v>
          </cell>
          <cell r="M7726" t="str">
            <v>3_DICIEMBRE_2025</v>
          </cell>
          <cell r="N7726" t="str">
            <v>178312. Vigilancia de la Salud AmbientalVigilancia de la Salud Ambiental2_ENGATIVA3_DICIEMBRE_2025</v>
          </cell>
          <cell r="O7726">
            <v>0</v>
          </cell>
          <cell r="R7726">
            <v>0</v>
          </cell>
          <cell r="S7726">
            <v>0</v>
          </cell>
        </row>
        <row r="7727">
          <cell r="E7727" t="str">
            <v>215712. Vigilancia de la Salud AmbientalVigilancia de la Salud Ambiental</v>
          </cell>
          <cell r="F7727" t="str">
            <v>Acciones de Fiscalización y Aseguramiento Sanitario</v>
          </cell>
          <cell r="G7727" t="str">
            <v>Línea eventos transmisibles de origen zoonótico</v>
          </cell>
          <cell r="H7727" t="str">
            <v>GSP</v>
          </cell>
          <cell r="I7727" t="str">
            <v>Establecimiento vigilado y controlado</v>
          </cell>
          <cell r="J7727" t="str">
            <v>VER SIVIGILA</v>
          </cell>
          <cell r="K7727" t="str">
            <v>VER SIVIGILA</v>
          </cell>
          <cell r="L7727" t="str">
            <v>2_ENGATIVA</v>
          </cell>
          <cell r="M7727" t="str">
            <v>3_DICIEMBRE_2025</v>
          </cell>
          <cell r="N7727" t="str">
            <v>215712. Vigilancia de la Salud AmbientalVigilancia de la Salud Ambiental2_ENGATIVA3_DICIEMBRE_2025</v>
          </cell>
          <cell r="O7727">
            <v>0</v>
          </cell>
          <cell r="R7727">
            <v>0</v>
          </cell>
          <cell r="S7727">
            <v>0</v>
          </cell>
        </row>
        <row r="7728">
          <cell r="E7728" t="str">
            <v>238712. Vigilancia de la Salud AmbientalVigilancia de la Salud Ambiental</v>
          </cell>
          <cell r="F7728" t="str">
            <v>Acciones de Fiscalización y Aseguramiento Sanitario</v>
          </cell>
          <cell r="G7728" t="str">
            <v>Línea eventos transmisibles de origen zoonótico</v>
          </cell>
          <cell r="H7728" t="str">
            <v>GSP</v>
          </cell>
          <cell r="I7728" t="str">
            <v>Establecimiento vigilado y controlado</v>
          </cell>
          <cell r="J7728" t="str">
            <v>VER SIVIGILA</v>
          </cell>
          <cell r="K7728" t="str">
            <v>VER SIVIGILA</v>
          </cell>
          <cell r="L7728" t="str">
            <v>2_ENGATIVA</v>
          </cell>
          <cell r="M7728" t="str">
            <v>3_DICIEMBRE_2025</v>
          </cell>
          <cell r="N7728" t="str">
            <v>238712. Vigilancia de la Salud AmbientalVigilancia de la Salud Ambiental2_ENGATIVA3_DICIEMBRE_2025</v>
          </cell>
          <cell r="O7728">
            <v>61104</v>
          </cell>
          <cell r="R7728">
            <v>1</v>
          </cell>
          <cell r="S7728">
            <v>61104</v>
          </cell>
        </row>
        <row r="7729">
          <cell r="E7729" t="str">
            <v>238812. Vigilancia de la Salud AmbientalVigilancia de la Salud Ambiental</v>
          </cell>
          <cell r="F7729" t="str">
            <v>Acciones de Fiscalización y Aseguramiento Sanitario</v>
          </cell>
          <cell r="G7729" t="str">
            <v>Línea eventos transmisibles de origen zoonótico</v>
          </cell>
          <cell r="H7729" t="str">
            <v>GSP</v>
          </cell>
          <cell r="I7729" t="str">
            <v>Establecimiento vigilado y controlado</v>
          </cell>
          <cell r="J7729" t="str">
            <v>VER SIVIGILA</v>
          </cell>
          <cell r="K7729" t="str">
            <v>VER SIVIGILA</v>
          </cell>
          <cell r="L7729" t="str">
            <v>2_ENGATIVA</v>
          </cell>
          <cell r="M7729" t="str">
            <v>3_DICIEMBRE_2025</v>
          </cell>
          <cell r="N7729" t="str">
            <v>238812. Vigilancia de la Salud AmbientalVigilancia de la Salud Ambiental2_ENGATIVA3_DICIEMBRE_2025</v>
          </cell>
          <cell r="O7729">
            <v>91656</v>
          </cell>
          <cell r="R7729">
            <v>14</v>
          </cell>
          <cell r="S7729">
            <v>1283184</v>
          </cell>
        </row>
        <row r="7730">
          <cell r="E7730" t="str">
            <v>239312. Vigilancia de la Salud AmbientalVigilancia de la Salud Ambiental</v>
          </cell>
          <cell r="F7730" t="str">
            <v>Acciones de Fiscalización y Aseguramiento Sanitario</v>
          </cell>
          <cell r="G7730" t="str">
            <v>Línea eventos transmisibles de origen zoonótico</v>
          </cell>
          <cell r="H7730" t="str">
            <v>GSP</v>
          </cell>
          <cell r="I7730" t="str">
            <v>Establecimiento vigilado y controlado</v>
          </cell>
          <cell r="J7730" t="str">
            <v>VER SIVIGILA</v>
          </cell>
          <cell r="K7730" t="str">
            <v>VER SIVIGILA</v>
          </cell>
          <cell r="L7730" t="str">
            <v>2_ENGATIVA</v>
          </cell>
          <cell r="M7730" t="str">
            <v>3_DICIEMBRE_2025</v>
          </cell>
          <cell r="N7730" t="str">
            <v>239312. Vigilancia de la Salud AmbientalVigilancia de la Salud Ambiental2_ENGATIVA3_DICIEMBRE_2025</v>
          </cell>
          <cell r="O7730">
            <v>91656</v>
          </cell>
          <cell r="R7730">
            <v>20</v>
          </cell>
          <cell r="S7730">
            <v>1833120</v>
          </cell>
        </row>
        <row r="7731">
          <cell r="E7731" t="str">
            <v>245812. Vigilancia de la Salud AmbientalVigilancia de la Salud Ambiental</v>
          </cell>
          <cell r="F7731" t="str">
            <v>Acciones de Fiscalización y Aseguramiento Sanitario</v>
          </cell>
          <cell r="G7731" t="str">
            <v>Línea eventos transmisibles de origen zoonótico</v>
          </cell>
          <cell r="H7731" t="str">
            <v>GSP</v>
          </cell>
          <cell r="I7731" t="str">
            <v>Establecimiento vigilado y controlado</v>
          </cell>
          <cell r="J7731" t="str">
            <v>VER SIVIGILA</v>
          </cell>
          <cell r="K7731" t="str">
            <v>VER SIVIGILA</v>
          </cell>
          <cell r="L7731" t="str">
            <v>2_ENGATIVA</v>
          </cell>
          <cell r="M7731" t="str">
            <v>3_DICIEMBRE_2025</v>
          </cell>
          <cell r="N7731" t="str">
            <v>245812. Vigilancia de la Salud AmbientalVigilancia de la Salud Ambiental2_ENGATIVA3_DICIEMBRE_2025</v>
          </cell>
          <cell r="O7731">
            <v>122208</v>
          </cell>
          <cell r="R7731">
            <v>5</v>
          </cell>
          <cell r="S7731">
            <v>611040</v>
          </cell>
        </row>
        <row r="7732">
          <cell r="E7732" t="str">
            <v>245912. Vigilancia de la Salud AmbientalVigilancia de la Salud Ambiental</v>
          </cell>
          <cell r="F7732" t="str">
            <v>Acciones de Fiscalización y Aseguramiento Sanitario</v>
          </cell>
          <cell r="G7732" t="str">
            <v>Línea eventos transmisibles de origen zoonótico</v>
          </cell>
          <cell r="H7732" t="str">
            <v>GSP</v>
          </cell>
          <cell r="I7732" t="str">
            <v>Establecimiento vigilado y controlado</v>
          </cell>
          <cell r="J7732" t="str">
            <v>VER SIVIGILA</v>
          </cell>
          <cell r="K7732" t="str">
            <v>VER SIVIGILA</v>
          </cell>
          <cell r="L7732" t="str">
            <v>2_ENGATIVA</v>
          </cell>
          <cell r="M7732" t="str">
            <v>3_DICIEMBRE_2025</v>
          </cell>
          <cell r="N7732" t="str">
            <v>245912. Vigilancia de la Salud AmbientalVigilancia de la Salud Ambiental2_ENGATIVA3_DICIEMBRE_2025</v>
          </cell>
          <cell r="O7732">
            <v>122208</v>
          </cell>
          <cell r="R7732">
            <v>7</v>
          </cell>
          <cell r="S7732">
            <v>855456</v>
          </cell>
        </row>
        <row r="7733">
          <cell r="E7733" t="str">
            <v>246012. Vigilancia de la Salud AmbientalVigilancia de la Salud Ambiental</v>
          </cell>
          <cell r="F7733" t="str">
            <v>Acciones de Fiscalización y Aseguramiento Sanitario</v>
          </cell>
          <cell r="G7733" t="str">
            <v>Línea eventos transmisibles de origen zoonótico</v>
          </cell>
          <cell r="H7733" t="str">
            <v>GSP</v>
          </cell>
          <cell r="I7733" t="str">
            <v>Establecimiento vigilado y controlado</v>
          </cell>
          <cell r="J7733" t="str">
            <v>VER SIVIGILA</v>
          </cell>
          <cell r="K7733" t="str">
            <v>VER SIVIGILA</v>
          </cell>
          <cell r="L7733" t="str">
            <v>2_ENGATIVA</v>
          </cell>
          <cell r="M7733" t="str">
            <v>3_DICIEMBRE_2025</v>
          </cell>
          <cell r="N7733" t="str">
            <v>246012. Vigilancia de la Salud AmbientalVigilancia de la Salud Ambiental2_ENGATIVA3_DICIEMBRE_2025</v>
          </cell>
          <cell r="O7733">
            <v>183312</v>
          </cell>
          <cell r="R7733">
            <v>3</v>
          </cell>
          <cell r="S7733">
            <v>549936</v>
          </cell>
        </row>
        <row r="7734">
          <cell r="E7734" t="str">
            <v>412. Vigilancia de la Salud AmbientalVigilancia de la Salud Ambiental</v>
          </cell>
          <cell r="F7734" t="str">
            <v>Acciones de Fiscalización y Aseguramiento Sanitario</v>
          </cell>
          <cell r="G7734" t="str">
            <v>Línea Seguridad química</v>
          </cell>
          <cell r="H7734" t="str">
            <v>GSP</v>
          </cell>
          <cell r="I7734" t="str">
            <v>Establecimiento vigilado y controlado</v>
          </cell>
          <cell r="J7734" t="str">
            <v>VER SIVIGILA</v>
          </cell>
          <cell r="K7734" t="str">
            <v>VER SIVIGILA</v>
          </cell>
          <cell r="L7734" t="str">
            <v>2_ENGATIVA</v>
          </cell>
          <cell r="M7734" t="str">
            <v>3_DICIEMBRE_2025</v>
          </cell>
          <cell r="N7734" t="str">
            <v>412. Vigilancia de la Salud AmbientalVigilancia de la Salud Ambiental2_ENGATIVA3_DICIEMBRE_2025</v>
          </cell>
          <cell r="O7734">
            <v>91656</v>
          </cell>
          <cell r="R7734">
            <v>103</v>
          </cell>
          <cell r="S7734">
            <v>9440568</v>
          </cell>
        </row>
        <row r="7735">
          <cell r="E7735" t="str">
            <v>612. Vigilancia de la Salud AmbientalVigilancia de la Salud Ambiental</v>
          </cell>
          <cell r="F7735" t="str">
            <v>Acciones de Fiscalización y Aseguramiento Sanitario</v>
          </cell>
          <cell r="G7735" t="str">
            <v>Línea Seguridad química</v>
          </cell>
          <cell r="H7735" t="str">
            <v>GSP</v>
          </cell>
          <cell r="I7735" t="str">
            <v>Establecimiento vigilado y controlado</v>
          </cell>
          <cell r="J7735" t="str">
            <v>VER SIVIGILA</v>
          </cell>
          <cell r="K7735" t="str">
            <v>VER SIVIGILA</v>
          </cell>
          <cell r="L7735" t="str">
            <v>2_ENGATIVA</v>
          </cell>
          <cell r="M7735" t="str">
            <v>3_DICIEMBRE_2025</v>
          </cell>
          <cell r="N7735" t="str">
            <v>612. Vigilancia de la Salud AmbientalVigilancia de la Salud Ambiental2_ENGATIVA3_DICIEMBRE_2025</v>
          </cell>
          <cell r="O7735">
            <v>91656</v>
          </cell>
          <cell r="R7735">
            <v>1</v>
          </cell>
          <cell r="S7735">
            <v>91656</v>
          </cell>
        </row>
        <row r="7736">
          <cell r="E7736" t="str">
            <v>1212. Vigilancia de la Salud AmbientalVigilancia de la Salud Ambiental</v>
          </cell>
          <cell r="F7736" t="str">
            <v>Acciones de Fiscalización y Aseguramiento Sanitario</v>
          </cell>
          <cell r="G7736" t="str">
            <v>Línea Seguridad química</v>
          </cell>
          <cell r="H7736" t="str">
            <v>GSP</v>
          </cell>
          <cell r="I7736" t="str">
            <v>Establecimiento vigilado y controlado</v>
          </cell>
          <cell r="J7736" t="str">
            <v>VER SIVIGILA</v>
          </cell>
          <cell r="K7736" t="str">
            <v>VER SIVIGILA</v>
          </cell>
          <cell r="L7736" t="str">
            <v>2_ENGATIVA</v>
          </cell>
          <cell r="M7736" t="str">
            <v>3_DICIEMBRE_2025</v>
          </cell>
          <cell r="N7736" t="str">
            <v>1212. Vigilancia de la Salud AmbientalVigilancia de la Salud Ambiental2_ENGATIVA3_DICIEMBRE_2025</v>
          </cell>
          <cell r="O7736">
            <v>91656</v>
          </cell>
          <cell r="R7736">
            <v>2</v>
          </cell>
          <cell r="S7736">
            <v>183312</v>
          </cell>
        </row>
        <row r="7737">
          <cell r="E7737" t="str">
            <v>1712. Vigilancia de la Salud AmbientalVigilancia de la Salud Ambiental</v>
          </cell>
          <cell r="F7737" t="str">
            <v>Acciones de Fiscalización y Aseguramiento Sanitario</v>
          </cell>
          <cell r="G7737" t="str">
            <v>Línea Seguridad química</v>
          </cell>
          <cell r="H7737" t="str">
            <v>GSP</v>
          </cell>
          <cell r="I7737" t="str">
            <v>Establecimiento vigilado y controlado</v>
          </cell>
          <cell r="J7737" t="str">
            <v>VER SIVIGILA</v>
          </cell>
          <cell r="K7737" t="str">
            <v>VER SIVIGILA</v>
          </cell>
          <cell r="L7737" t="str">
            <v>2_ENGATIVA</v>
          </cell>
          <cell r="M7737" t="str">
            <v>3_DICIEMBRE_2025</v>
          </cell>
          <cell r="N7737" t="str">
            <v>1712. Vigilancia de la Salud AmbientalVigilancia de la Salud Ambiental2_ENGATIVA3_DICIEMBRE_2025</v>
          </cell>
          <cell r="O7737">
            <v>0</v>
          </cell>
          <cell r="R7737">
            <v>0</v>
          </cell>
          <cell r="S7737">
            <v>0</v>
          </cell>
        </row>
        <row r="7738">
          <cell r="E7738" t="str">
            <v>2112. Vigilancia de la Salud AmbientalVigilancia de la Salud Ambiental</v>
          </cell>
          <cell r="F7738" t="str">
            <v>Acciones de Fiscalización y Aseguramiento Sanitario</v>
          </cell>
          <cell r="G7738" t="str">
            <v>Línea Seguridad química</v>
          </cell>
          <cell r="H7738" t="str">
            <v>GSP</v>
          </cell>
          <cell r="I7738" t="str">
            <v>Establecimiento vigilado y controlado</v>
          </cell>
          <cell r="J7738" t="str">
            <v>VER SIVIGILA</v>
          </cell>
          <cell r="K7738" t="str">
            <v>VER SIVIGILA</v>
          </cell>
          <cell r="L7738" t="str">
            <v>2_ENGATIVA</v>
          </cell>
          <cell r="M7738" t="str">
            <v>3_DICIEMBRE_2025</v>
          </cell>
          <cell r="N7738" t="str">
            <v>2112. Vigilancia de la Salud AmbientalVigilancia de la Salud Ambiental2_ENGATIVA3_DICIEMBRE_2025</v>
          </cell>
          <cell r="O7738">
            <v>0</v>
          </cell>
          <cell r="R7738">
            <v>0</v>
          </cell>
          <cell r="S7738">
            <v>0</v>
          </cell>
        </row>
        <row r="7739">
          <cell r="E7739" t="str">
            <v>2212. Vigilancia de la Salud AmbientalVigilancia de la Salud Ambiental</v>
          </cell>
          <cell r="F7739" t="str">
            <v>Acciones de Fiscalización y Aseguramiento Sanitario</v>
          </cell>
          <cell r="G7739" t="str">
            <v>Línea Seguridad química</v>
          </cell>
          <cell r="H7739" t="str">
            <v>GSP</v>
          </cell>
          <cell r="I7739" t="str">
            <v>Establecimiento vigilado y controlado</v>
          </cell>
          <cell r="J7739" t="str">
            <v>VER SIVIGILA</v>
          </cell>
          <cell r="K7739" t="str">
            <v>VER SIVIGILA</v>
          </cell>
          <cell r="L7739" t="str">
            <v>2_ENGATIVA</v>
          </cell>
          <cell r="M7739" t="str">
            <v>3_DICIEMBRE_2025</v>
          </cell>
          <cell r="N7739" t="str">
            <v>2212. Vigilancia de la Salud AmbientalVigilancia de la Salud Ambiental2_ENGATIVA3_DICIEMBRE_2025</v>
          </cell>
          <cell r="O7739">
            <v>91656</v>
          </cell>
          <cell r="R7739">
            <v>51</v>
          </cell>
          <cell r="S7739">
            <v>4674456</v>
          </cell>
        </row>
        <row r="7740">
          <cell r="E7740" t="str">
            <v>120512. Vigilancia de la Salud AmbientalVigilancia de la Salud Ambiental</v>
          </cell>
          <cell r="F7740" t="str">
            <v>Acciones de Fiscalización y Aseguramiento Sanitario</v>
          </cell>
          <cell r="G7740" t="str">
            <v>Línea Seguridad química</v>
          </cell>
          <cell r="H7740" t="str">
            <v>GSP</v>
          </cell>
          <cell r="I7740" t="str">
            <v>Establecimiento vigilado y controlado</v>
          </cell>
          <cell r="J7740" t="str">
            <v>VER SIVIGILA</v>
          </cell>
          <cell r="K7740" t="str">
            <v>VER SIVIGILA</v>
          </cell>
          <cell r="L7740" t="str">
            <v>2_ENGATIVA</v>
          </cell>
          <cell r="M7740" t="str">
            <v>3_DICIEMBRE_2025</v>
          </cell>
          <cell r="N7740" t="str">
            <v>120512. Vigilancia de la Salud AmbientalVigilancia de la Salud Ambiental2_ENGATIVA3_DICIEMBRE_2025</v>
          </cell>
          <cell r="O7740">
            <v>183312</v>
          </cell>
          <cell r="R7740">
            <v>10</v>
          </cell>
          <cell r="S7740">
            <v>1833120</v>
          </cell>
        </row>
        <row r="7741">
          <cell r="E7741" t="str">
            <v>174212. Vigilancia de la Salud AmbientalVigilancia de la Salud Ambiental</v>
          </cell>
          <cell r="F7741" t="str">
            <v>Acciones de Fiscalización y Aseguramiento Sanitario</v>
          </cell>
          <cell r="G7741" t="str">
            <v>Línea Seguridad química</v>
          </cell>
          <cell r="H7741" t="str">
            <v>GSP</v>
          </cell>
          <cell r="I7741" t="str">
            <v>Establecimiento vigilado y controlado</v>
          </cell>
          <cell r="J7741" t="str">
            <v>VER SIVIGILA</v>
          </cell>
          <cell r="K7741" t="str">
            <v>VER SIVIGILA</v>
          </cell>
          <cell r="L7741" t="str">
            <v>2_ENGATIVA</v>
          </cell>
          <cell r="M7741" t="str">
            <v>3_DICIEMBRE_2025</v>
          </cell>
          <cell r="N7741" t="str">
            <v>174212. Vigilancia de la Salud AmbientalVigilancia de la Salud Ambiental2_ENGATIVA3_DICIEMBRE_2025</v>
          </cell>
          <cell r="O7741">
            <v>91656</v>
          </cell>
          <cell r="R7741">
            <v>46</v>
          </cell>
          <cell r="S7741">
            <v>4216176</v>
          </cell>
        </row>
        <row r="7742">
          <cell r="E7742" t="str">
            <v>174612. Vigilancia de la Salud AmbientalVigilancia de la Salud Ambiental</v>
          </cell>
          <cell r="F7742" t="str">
            <v>Acciones de Fiscalización y Aseguramiento Sanitario</v>
          </cell>
          <cell r="G7742" t="str">
            <v>Línea Seguridad química</v>
          </cell>
          <cell r="H7742" t="str">
            <v>GSP</v>
          </cell>
          <cell r="I7742" t="str">
            <v>Establecimiento vigilado y controlado</v>
          </cell>
          <cell r="J7742" t="str">
            <v>VER SIVIGILA</v>
          </cell>
          <cell r="K7742" t="str">
            <v>VER SIVIGILA</v>
          </cell>
          <cell r="L7742" t="str">
            <v>2_ENGATIVA</v>
          </cell>
          <cell r="M7742" t="str">
            <v>3_DICIEMBRE_2025</v>
          </cell>
          <cell r="N7742" t="str">
            <v>174612. Vigilancia de la Salud AmbientalVigilancia de la Salud Ambiental2_ENGATIVA3_DICIEMBRE_2025</v>
          </cell>
          <cell r="O7742">
            <v>61104</v>
          </cell>
          <cell r="R7742">
            <v>1</v>
          </cell>
          <cell r="S7742">
            <v>61104</v>
          </cell>
        </row>
        <row r="7743">
          <cell r="E7743" t="str">
            <v>175912. Vigilancia de la Salud AmbientalVigilancia de la Salud Ambiental</v>
          </cell>
          <cell r="F7743" t="str">
            <v>Acciones de Fiscalización y Aseguramiento Sanitario</v>
          </cell>
          <cell r="G7743" t="str">
            <v>Línea Seguridad química</v>
          </cell>
          <cell r="H7743" t="str">
            <v>GSP</v>
          </cell>
          <cell r="I7743" t="str">
            <v>Establecimiento vigilado y controlado</v>
          </cell>
          <cell r="J7743" t="str">
            <v>VER SIVIGILA</v>
          </cell>
          <cell r="K7743" t="str">
            <v>VER SIVIGILA</v>
          </cell>
          <cell r="L7743" t="str">
            <v>2_ENGATIVA</v>
          </cell>
          <cell r="M7743" t="str">
            <v>3_DICIEMBRE_2025</v>
          </cell>
          <cell r="N7743" t="str">
            <v>175912. Vigilancia de la Salud AmbientalVigilancia de la Salud Ambiental2_ENGATIVA3_DICIEMBRE_2025</v>
          </cell>
          <cell r="O7743">
            <v>76380</v>
          </cell>
          <cell r="R7743">
            <v>46</v>
          </cell>
          <cell r="S7743">
            <v>3513480</v>
          </cell>
        </row>
        <row r="7744">
          <cell r="E7744" t="str">
            <v>176012. Vigilancia de la Salud AmbientalVigilancia de la Salud Ambiental</v>
          </cell>
          <cell r="F7744" t="str">
            <v>Acciones de Fiscalización y Aseguramiento Sanitario</v>
          </cell>
          <cell r="G7744" t="str">
            <v>Línea Seguridad química</v>
          </cell>
          <cell r="H7744" t="str">
            <v>GSP</v>
          </cell>
          <cell r="I7744" t="str">
            <v>Establecimiento vigilado y controlado</v>
          </cell>
          <cell r="J7744" t="str">
            <v>VER SIVIGILA</v>
          </cell>
          <cell r="K7744" t="str">
            <v>VER SIVIGILA</v>
          </cell>
          <cell r="L7744" t="str">
            <v>2_ENGATIVA</v>
          </cell>
          <cell r="M7744" t="str">
            <v>3_DICIEMBRE_2025</v>
          </cell>
          <cell r="N7744" t="str">
            <v>176012. Vigilancia de la Salud AmbientalVigilancia de la Salud Ambiental2_ENGATIVA3_DICIEMBRE_2025</v>
          </cell>
          <cell r="O7744">
            <v>91656</v>
          </cell>
          <cell r="R7744">
            <v>1</v>
          </cell>
          <cell r="S7744">
            <v>91656</v>
          </cell>
        </row>
        <row r="7745">
          <cell r="E7745" t="str">
            <v>176112. Vigilancia de la Salud AmbientalVigilancia de la Salud Ambiental</v>
          </cell>
          <cell r="F7745" t="str">
            <v>Acciones de Fiscalización y Aseguramiento Sanitario</v>
          </cell>
          <cell r="G7745" t="str">
            <v>Línea Seguridad química</v>
          </cell>
          <cell r="H7745" t="str">
            <v>GSP</v>
          </cell>
          <cell r="I7745" t="str">
            <v>Establecimiento vigilado y controlado</v>
          </cell>
          <cell r="J7745" t="str">
            <v>VER SIVIGILA</v>
          </cell>
          <cell r="K7745" t="str">
            <v>VER SIVIGILA</v>
          </cell>
          <cell r="L7745" t="str">
            <v>2_ENGATIVA</v>
          </cell>
          <cell r="M7745" t="str">
            <v>3_DICIEMBRE_2025</v>
          </cell>
          <cell r="N7745" t="str">
            <v>176112. Vigilancia de la Salud AmbientalVigilancia de la Salud Ambiental2_ENGATIVA3_DICIEMBRE_2025</v>
          </cell>
          <cell r="O7745">
            <v>61104</v>
          </cell>
          <cell r="R7745">
            <v>5</v>
          </cell>
          <cell r="S7745">
            <v>305520</v>
          </cell>
        </row>
        <row r="7746">
          <cell r="E7746" t="str">
            <v>176212. Vigilancia de la Salud AmbientalVigilancia de la Salud Ambiental</v>
          </cell>
          <cell r="F7746" t="str">
            <v>Acciones de Fiscalización y Aseguramiento Sanitario</v>
          </cell>
          <cell r="G7746" t="str">
            <v>Línea Seguridad química</v>
          </cell>
          <cell r="H7746" t="str">
            <v>GSP</v>
          </cell>
          <cell r="I7746" t="str">
            <v>Establecimiento vigilado y controlado</v>
          </cell>
          <cell r="J7746" t="str">
            <v>VER SIVIGILA</v>
          </cell>
          <cell r="K7746" t="str">
            <v>VER SIVIGILA</v>
          </cell>
          <cell r="L7746" t="str">
            <v>2_ENGATIVA</v>
          </cell>
          <cell r="M7746" t="str">
            <v>3_DICIEMBRE_2025</v>
          </cell>
          <cell r="N7746" t="str">
            <v>176212. Vigilancia de la Salud AmbientalVigilancia de la Salud Ambiental2_ENGATIVA3_DICIEMBRE_2025</v>
          </cell>
          <cell r="O7746">
            <v>91656</v>
          </cell>
          <cell r="R7746">
            <v>2</v>
          </cell>
          <cell r="S7746">
            <v>183312</v>
          </cell>
        </row>
        <row r="7747">
          <cell r="E7747" t="str">
            <v>177712. Vigilancia de la Salud AmbientalVigilancia de la Salud Ambiental</v>
          </cell>
          <cell r="F7747" t="str">
            <v>Acciones de Fiscalización y Aseguramiento Sanitario</v>
          </cell>
          <cell r="G7747" t="str">
            <v>Línea Seguridad química</v>
          </cell>
          <cell r="H7747" t="str">
            <v>GSP</v>
          </cell>
          <cell r="I7747" t="str">
            <v>Establecimiento vigilado y controlado</v>
          </cell>
          <cell r="J7747" t="str">
            <v>VER SIVIGILA</v>
          </cell>
          <cell r="K7747" t="str">
            <v>VER SIVIGILA</v>
          </cell>
          <cell r="L7747" t="str">
            <v>2_ENGATIVA</v>
          </cell>
          <cell r="M7747" t="str">
            <v>3_DICIEMBRE_2025</v>
          </cell>
          <cell r="N7747" t="str">
            <v>177712. Vigilancia de la Salud AmbientalVigilancia de la Salud Ambiental2_ENGATIVA3_DICIEMBRE_2025</v>
          </cell>
          <cell r="O7747">
            <v>0</v>
          </cell>
          <cell r="R7747">
            <v>0</v>
          </cell>
          <cell r="S7747">
            <v>0</v>
          </cell>
        </row>
        <row r="7748">
          <cell r="E7748" t="str">
            <v>186012. Vigilancia de la Salud AmbientalVigilancia de la Salud Ambiental</v>
          </cell>
          <cell r="F7748" t="str">
            <v>Educación para la Salud Pública - Vigilancia de la Salud Ambiental</v>
          </cell>
          <cell r="G7748" t="str">
            <v>Línea Seguridad química</v>
          </cell>
          <cell r="H7748" t="str">
            <v>GSP</v>
          </cell>
          <cell r="I7748" t="str">
            <v>Fortalecimiento de capacidades</v>
          </cell>
          <cell r="J7748" t="str">
            <v>VER SIVIGILA</v>
          </cell>
          <cell r="K7748" t="str">
            <v>VER SIVIGILA</v>
          </cell>
          <cell r="L7748" t="str">
            <v>2_ENGATIVA</v>
          </cell>
          <cell r="M7748" t="str">
            <v>3_DICIEMBRE_2025</v>
          </cell>
          <cell r="N7748" t="str">
            <v>186012. Vigilancia de la Salud AmbientalVigilancia de la Salud Ambiental2_ENGATIVA3_DICIEMBRE_2025</v>
          </cell>
          <cell r="O7748">
            <v>183312</v>
          </cell>
          <cell r="R7748">
            <v>1</v>
          </cell>
          <cell r="S7748">
            <v>183312</v>
          </cell>
        </row>
        <row r="7749">
          <cell r="E7749" t="str">
            <v>186112. Vigilancia de la Salud AmbientalVigilancia de la Salud Ambiental</v>
          </cell>
          <cell r="F7749" t="str">
            <v>Educación para la Salud Pública - Vigilancia de la Salud Ambiental</v>
          </cell>
          <cell r="G7749" t="str">
            <v>Línea Seguridad química</v>
          </cell>
          <cell r="H7749" t="str">
            <v>GSP</v>
          </cell>
          <cell r="I7749" t="str">
            <v>Fortalecimiento de capacidades</v>
          </cell>
          <cell r="J7749" t="str">
            <v>VER SIVIGILA</v>
          </cell>
          <cell r="K7749" t="str">
            <v>VER SIVIGILA</v>
          </cell>
          <cell r="L7749" t="str">
            <v>2_ENGATIVA</v>
          </cell>
          <cell r="M7749" t="str">
            <v>3_DICIEMBRE_2025</v>
          </cell>
          <cell r="N7749" t="str">
            <v>186112. Vigilancia de la Salud AmbientalVigilancia de la Salud Ambiental2_ENGATIVA3_DICIEMBRE_2025</v>
          </cell>
          <cell r="O7749">
            <v>0</v>
          </cell>
          <cell r="R7749">
            <v>0</v>
          </cell>
          <cell r="S7749">
            <v>0</v>
          </cell>
        </row>
        <row r="7750">
          <cell r="E7750" t="str">
            <v>213912. Vigilancia de la Salud AmbientalVigilancia de la Salud Ambiental</v>
          </cell>
          <cell r="F7750" t="str">
            <v>Acciones de Fiscalización y Aseguramiento Sanitario</v>
          </cell>
          <cell r="G7750" t="str">
            <v>Línea Seguridad química</v>
          </cell>
          <cell r="H7750" t="str">
            <v>GSP</v>
          </cell>
          <cell r="I7750" t="str">
            <v>Establecimiento vigilado y controlado</v>
          </cell>
          <cell r="J7750" t="str">
            <v>VER SIVIGILA</v>
          </cell>
          <cell r="K7750" t="str">
            <v>VER SIVIGILA</v>
          </cell>
          <cell r="L7750" t="str">
            <v>2_ENGATIVA</v>
          </cell>
          <cell r="M7750" t="str">
            <v>3_DICIEMBRE_2025</v>
          </cell>
          <cell r="N7750" t="str">
            <v>213912. Vigilancia de la Salud AmbientalVigilancia de la Salud Ambiental2_ENGATIVA3_DICIEMBRE_2025</v>
          </cell>
          <cell r="O7750">
            <v>0</v>
          </cell>
          <cell r="R7750">
            <v>0</v>
          </cell>
          <cell r="S7750">
            <v>0</v>
          </cell>
        </row>
        <row r="7751">
          <cell r="E7751" t="str">
            <v>221012. Vigilancia de la Salud AmbientalVigilancia de la Salud Ambiental</v>
          </cell>
          <cell r="F7751" t="str">
            <v>Acciones de Fiscalización y Aseguramiento Sanitario</v>
          </cell>
          <cell r="G7751" t="str">
            <v>Línea Seguridad química</v>
          </cell>
          <cell r="H7751" t="str">
            <v>GSP</v>
          </cell>
          <cell r="I7751" t="str">
            <v>Establecimiento vigilado y controlado</v>
          </cell>
          <cell r="J7751" t="str">
            <v>VER SIVIGILA</v>
          </cell>
          <cell r="K7751" t="str">
            <v>VER SIVIGILA</v>
          </cell>
          <cell r="L7751" t="str">
            <v>2_ENGATIVA</v>
          </cell>
          <cell r="M7751" t="str">
            <v>3_DICIEMBRE_2025</v>
          </cell>
          <cell r="N7751" t="str">
            <v>221012. Vigilancia de la Salud AmbientalVigilancia de la Salud Ambiental2_ENGATIVA3_DICIEMBRE_2025</v>
          </cell>
          <cell r="O7751">
            <v>91656</v>
          </cell>
          <cell r="R7751">
            <v>1</v>
          </cell>
          <cell r="S7751">
            <v>91656</v>
          </cell>
        </row>
        <row r="7752">
          <cell r="E7752" t="str">
            <v>245012. Vigilancia de la Salud AmbientalVigilancia de la Salud Ambiental</v>
          </cell>
          <cell r="F7752" t="str">
            <v>Acciones de Fiscalización y Aseguramiento Sanitario</v>
          </cell>
          <cell r="G7752" t="str">
            <v>Línea Seguridad química</v>
          </cell>
          <cell r="H7752" t="str">
            <v>GSP</v>
          </cell>
          <cell r="I7752" t="str">
            <v>Establecimiento vigilado y controlado</v>
          </cell>
          <cell r="J7752" t="str">
            <v>VER SIVIGILA</v>
          </cell>
          <cell r="K7752" t="str">
            <v>VER SIVIGILA</v>
          </cell>
          <cell r="L7752" t="str">
            <v>2_ENGATIVA</v>
          </cell>
          <cell r="M7752" t="str">
            <v>3_DICIEMBRE_2025</v>
          </cell>
          <cell r="N7752" t="str">
            <v>245012. Vigilancia de la Salud AmbientalVigilancia de la Salud Ambiental2_ENGATIVA3_DICIEMBRE_2025</v>
          </cell>
          <cell r="O7752">
            <v>91656</v>
          </cell>
          <cell r="R7752">
            <v>3</v>
          </cell>
          <cell r="S7752">
            <v>274968</v>
          </cell>
        </row>
        <row r="7753">
          <cell r="E7753" t="str">
            <v>245112. Vigilancia de la Salud AmbientalVigilancia de la Salud Ambiental</v>
          </cell>
          <cell r="F7753" t="str">
            <v>Acciones de Fiscalización y Aseguramiento Sanitario</v>
          </cell>
          <cell r="G7753" t="str">
            <v>Línea Seguridad química</v>
          </cell>
          <cell r="H7753" t="str">
            <v>GSP</v>
          </cell>
          <cell r="I7753" t="str">
            <v>Establecimiento vigilado y controlado</v>
          </cell>
          <cell r="J7753" t="str">
            <v>VER SIVIGILA</v>
          </cell>
          <cell r="K7753" t="str">
            <v>VER SIVIGILA</v>
          </cell>
          <cell r="L7753" t="str">
            <v>2_ENGATIVA</v>
          </cell>
          <cell r="M7753" t="str">
            <v>3_DICIEMBRE_2025</v>
          </cell>
          <cell r="N7753" t="str">
            <v>245112. Vigilancia de la Salud AmbientalVigilancia de la Salud Ambiental2_ENGATIVA3_DICIEMBRE_2025</v>
          </cell>
          <cell r="O7753">
            <v>76380</v>
          </cell>
          <cell r="R7753">
            <v>17</v>
          </cell>
          <cell r="S7753">
            <v>1298460</v>
          </cell>
        </row>
        <row r="7754">
          <cell r="E7754" t="str">
            <v>249612. Vigilancia de la Salud AmbientalVigilancia de la Salud Ambiental</v>
          </cell>
          <cell r="F7754" t="str">
            <v>Gerencia para la Vigilancia de la Salud Ambiental</v>
          </cell>
          <cell r="G7754" t="str">
            <v>Gerencia para la vigilancia de la Salud Ambiental</v>
          </cell>
          <cell r="H7754" t="str">
            <v>GSP</v>
          </cell>
          <cell r="I7754" t="str">
            <v>Gestión de vigilancia de la Salud Ambiental</v>
          </cell>
          <cell r="J7754" t="str">
            <v>VER SIVIGILA</v>
          </cell>
          <cell r="K7754" t="str">
            <v>VER SIVIGILA</v>
          </cell>
          <cell r="L7754" t="str">
            <v>3_SUBA</v>
          </cell>
          <cell r="M7754" t="str">
            <v>3_DICIEMBRE_2025</v>
          </cell>
          <cell r="N7754" t="str">
            <v>249612. Vigilancia de la Salud AmbientalVigilancia de la Salud Ambiental3_SUBA3_DICIEMBRE_2025</v>
          </cell>
          <cell r="O7754">
            <v>8210448</v>
          </cell>
          <cell r="R7754">
            <v>13</v>
          </cell>
          <cell r="S7754">
            <v>106735824</v>
          </cell>
        </row>
        <row r="7755">
          <cell r="E7755" t="str">
            <v>250812. Vigilancia de la Salud AmbientalVigilancia de la Salud Ambiental</v>
          </cell>
          <cell r="F7755" t="str">
            <v>Gerencia para la Vigilancia de la Salud Ambiental</v>
          </cell>
          <cell r="G7755" t="str">
            <v>Gerencia para la vigilancia de la Salud Ambiental</v>
          </cell>
          <cell r="H7755" t="str">
            <v>GSP</v>
          </cell>
          <cell r="I7755" t="str">
            <v>Gestión de vigilancia de la Salud Ambiental</v>
          </cell>
          <cell r="J7755" t="str">
            <v>VER SIVIGILA</v>
          </cell>
          <cell r="K7755" t="str">
            <v>VER SIVIGILA</v>
          </cell>
          <cell r="L7755" t="str">
            <v>3_SUBA</v>
          </cell>
          <cell r="M7755" t="str">
            <v>3_DICIEMBRE_2025</v>
          </cell>
          <cell r="N7755" t="str">
            <v>250812. Vigilancia de la Salud AmbientalVigilancia de la Salud Ambiental3_SUBA3_DICIEMBRE_2025</v>
          </cell>
          <cell r="O7755">
            <v>0</v>
          </cell>
          <cell r="R7755">
            <v>0</v>
          </cell>
          <cell r="S7755">
            <v>0</v>
          </cell>
        </row>
        <row r="7756">
          <cell r="E7756" t="str">
            <v>251512. Vigilancia de la Salud AmbientalVigilancia de la Salud Ambiental</v>
          </cell>
          <cell r="F7756" t="str">
            <v>Gerencia para la Vigilancia de la Salud Ambiental</v>
          </cell>
          <cell r="G7756" t="str">
            <v>Gerencia para la vigilancia de la Salud Ambiental</v>
          </cell>
          <cell r="H7756" t="str">
            <v>GSP</v>
          </cell>
          <cell r="I7756" t="str">
            <v>Gestión de vigilancia de la Salud Ambiental</v>
          </cell>
          <cell r="J7756" t="str">
            <v>VER SIVIGILA</v>
          </cell>
          <cell r="K7756" t="str">
            <v>VER SIVIGILA</v>
          </cell>
          <cell r="L7756" t="str">
            <v>3_SUBA</v>
          </cell>
          <cell r="M7756" t="str">
            <v>3_DICIEMBRE_2025</v>
          </cell>
          <cell r="N7756" t="str">
            <v>251512. Vigilancia de la Salud AmbientalVigilancia de la Salud Ambiental3_SUBA3_DICIEMBRE_2025</v>
          </cell>
          <cell r="O7756">
            <v>0</v>
          </cell>
          <cell r="R7756">
            <v>0</v>
          </cell>
          <cell r="S7756">
            <v>0</v>
          </cell>
        </row>
        <row r="7757">
          <cell r="E7757" t="str">
            <v>251612. Vigilancia de la Salud AmbientalVigilancia de la Salud Ambiental</v>
          </cell>
          <cell r="F7757" t="str">
            <v>Gerencia para la Vigilancia de la Salud Ambiental</v>
          </cell>
          <cell r="G7757" t="str">
            <v>Gerencia para la vigilancia de la Salud Ambiental</v>
          </cell>
          <cell r="H7757" t="str">
            <v>GSP</v>
          </cell>
          <cell r="I7757" t="str">
            <v>Gestión de vigilancia de la Salud Ambiental</v>
          </cell>
          <cell r="J7757" t="str">
            <v>VER SIVIGILA</v>
          </cell>
          <cell r="K7757" t="str">
            <v>VER SIVIGILA</v>
          </cell>
          <cell r="L7757" t="str">
            <v>3_SUBA</v>
          </cell>
          <cell r="M7757" t="str">
            <v>3_DICIEMBRE_2025</v>
          </cell>
          <cell r="N7757" t="str">
            <v>251612. Vigilancia de la Salud AmbientalVigilancia de la Salud Ambiental3_SUBA3_DICIEMBRE_2025</v>
          </cell>
          <cell r="O7757">
            <v>0</v>
          </cell>
          <cell r="R7757">
            <v>0</v>
          </cell>
          <cell r="S7757">
            <v>0</v>
          </cell>
        </row>
        <row r="7758">
          <cell r="E7758" t="str">
            <v>252012. Vigilancia de la Salud AmbientalVigilancia de la Salud Ambiental</v>
          </cell>
          <cell r="F7758" t="str">
            <v>Gerencia para la Vigilancia de la Salud Ambiental</v>
          </cell>
          <cell r="G7758" t="str">
            <v>Gerencia para la vigilancia de la Salud Ambiental</v>
          </cell>
          <cell r="H7758" t="str">
            <v>GSP</v>
          </cell>
          <cell r="I7758" t="str">
            <v>Gestión de vigilancia de la Salud Ambiental</v>
          </cell>
          <cell r="J7758" t="str">
            <v>VER SIVIGILA</v>
          </cell>
          <cell r="K7758" t="str">
            <v>VER SIVIGILA</v>
          </cell>
          <cell r="L7758" t="str">
            <v>3_SUBA</v>
          </cell>
          <cell r="M7758" t="str">
            <v>3_DICIEMBRE_2025</v>
          </cell>
          <cell r="N7758" t="str">
            <v>252012. Vigilancia de la Salud AmbientalVigilancia de la Salud Ambiental3_SUBA3_DICIEMBRE_2025</v>
          </cell>
          <cell r="O7758">
            <v>0</v>
          </cell>
          <cell r="R7758">
            <v>0</v>
          </cell>
          <cell r="S7758">
            <v>0</v>
          </cell>
        </row>
        <row r="7759">
          <cell r="E7759" t="str">
            <v>188012. Vigilancia de la Salud AmbientalVigilancia de la Salud Ambiental</v>
          </cell>
          <cell r="F7759" t="str">
            <v>Vigilancia Epidemiológica de Efectos en Salud Asociados a Factores Ambientales</v>
          </cell>
          <cell r="G7759" t="str">
            <v>Línea Aire Ruido y Radiación Electromagnética</v>
          </cell>
          <cell r="H7759" t="str">
            <v>GSP</v>
          </cell>
          <cell r="I7759" t="str">
            <v>Vigilancia epidemiológica ambiental</v>
          </cell>
          <cell r="J7759" t="str">
            <v>VER SIVIGILA</v>
          </cell>
          <cell r="K7759" t="str">
            <v>VER SIVIGILA</v>
          </cell>
          <cell r="L7759" t="str">
            <v>3_SUBA</v>
          </cell>
          <cell r="M7759" t="str">
            <v>3_DICIEMBRE_2025</v>
          </cell>
          <cell r="N7759" t="str">
            <v>188012. Vigilancia de la Salud AmbientalVigilancia de la Salud Ambiental3_SUBA3_DICIEMBRE_2025</v>
          </cell>
          <cell r="O7759">
            <v>0</v>
          </cell>
          <cell r="R7759">
            <v>0</v>
          </cell>
          <cell r="S7759">
            <v>0</v>
          </cell>
        </row>
        <row r="7760">
          <cell r="E7760" t="str">
            <v>212312. Vigilancia de la Salud AmbientalVigilancia de la Salud Ambiental</v>
          </cell>
          <cell r="F7760" t="str">
            <v>Acciones de Fiscalización y Aseguramiento Sanitario</v>
          </cell>
          <cell r="G7760" t="str">
            <v>Línea Aire Ruido y Radiación Electromagnética</v>
          </cell>
          <cell r="H7760" t="str">
            <v>GSP</v>
          </cell>
          <cell r="I7760" t="str">
            <v>Vigilancia epidemiológica ambiental</v>
          </cell>
          <cell r="J7760" t="str">
            <v>VER SIVIGILA</v>
          </cell>
          <cell r="K7760" t="str">
            <v>VER SIVIGILA</v>
          </cell>
          <cell r="L7760" t="str">
            <v>3_SUBA</v>
          </cell>
          <cell r="M7760" t="str">
            <v>3_DICIEMBRE_2025</v>
          </cell>
          <cell r="N7760" t="str">
            <v>212312. Vigilancia de la Salud AmbientalVigilancia de la Salud Ambiental3_SUBA3_DICIEMBRE_2025</v>
          </cell>
          <cell r="O7760">
            <v>0</v>
          </cell>
          <cell r="R7760">
            <v>0</v>
          </cell>
          <cell r="S7760">
            <v>0</v>
          </cell>
        </row>
        <row r="7761">
          <cell r="E7761" t="str">
            <v>237812. Vigilancia de la Salud AmbientalVigilancia de la Salud Ambiental</v>
          </cell>
          <cell r="F7761" t="str">
            <v>Vigilancia Epidemiológica de Efectos en Salud Asociados a Factores Ambientales</v>
          </cell>
          <cell r="G7761" t="str">
            <v>Línea Aire Ruido y Radiación Electromagnética</v>
          </cell>
          <cell r="H7761" t="str">
            <v>GSP</v>
          </cell>
          <cell r="I7761" t="str">
            <v>Vigilancia epidemiológica ambiental</v>
          </cell>
          <cell r="J7761" t="str">
            <v>VER SIVIGILA</v>
          </cell>
          <cell r="K7761" t="str">
            <v>VER SIVIGILA</v>
          </cell>
          <cell r="L7761" t="str">
            <v>3_SUBA</v>
          </cell>
          <cell r="M7761" t="str">
            <v>3_DICIEMBRE_2025</v>
          </cell>
          <cell r="N7761" t="str">
            <v>237812. Vigilancia de la Salud AmbientalVigilancia de la Salud Ambiental3_SUBA3_DICIEMBRE_2025</v>
          </cell>
          <cell r="O7761">
            <v>54270</v>
          </cell>
          <cell r="R7761">
            <v>57</v>
          </cell>
          <cell r="S7761">
            <v>3093390</v>
          </cell>
        </row>
        <row r="7762">
          <cell r="E7762" t="str">
            <v>239912. Vigilancia de la Salud AmbientalVigilancia de la Salud Ambiental</v>
          </cell>
          <cell r="F7762" t="str">
            <v>Acciones de Fiscalización y Aseguramiento Sanitario</v>
          </cell>
          <cell r="G7762" t="str">
            <v>Línea Aire Ruido y Radiación Electromagnética</v>
          </cell>
          <cell r="H7762" t="str">
            <v>GSP</v>
          </cell>
          <cell r="I7762" t="str">
            <v>Establecimiento vigilado y controlado</v>
          </cell>
          <cell r="J7762" t="str">
            <v>VER SIVIGILA</v>
          </cell>
          <cell r="K7762" t="str">
            <v>VER SIVIGILA</v>
          </cell>
          <cell r="L7762" t="str">
            <v>3_SUBA</v>
          </cell>
          <cell r="M7762" t="str">
            <v>3_DICIEMBRE_2025</v>
          </cell>
          <cell r="N7762" t="str">
            <v>239912. Vigilancia de la Salud AmbientalVigilancia de la Salud Ambiental3_SUBA3_DICIEMBRE_2025</v>
          </cell>
          <cell r="O7762">
            <v>35979</v>
          </cell>
          <cell r="R7762">
            <v>490</v>
          </cell>
          <cell r="S7762">
            <v>17629710</v>
          </cell>
        </row>
        <row r="7763">
          <cell r="E7763" t="str">
            <v>240012. Vigilancia de la Salud AmbientalVigilancia de la Salud Ambiental</v>
          </cell>
          <cell r="F7763" t="str">
            <v>Educación para la Salud Pública - Vigilancia de la Salud Ambiental</v>
          </cell>
          <cell r="G7763" t="str">
            <v>Línea Aire Ruido y Radiación Electromagnética</v>
          </cell>
          <cell r="H7763" t="str">
            <v>GSP</v>
          </cell>
          <cell r="I7763" t="str">
            <v>Vigilancia epidemiológica ambiental</v>
          </cell>
          <cell r="J7763" t="str">
            <v>VER SIVIGILA</v>
          </cell>
          <cell r="K7763" t="str">
            <v>VER SIVIGILA</v>
          </cell>
          <cell r="L7763" t="str">
            <v>3_SUBA</v>
          </cell>
          <cell r="M7763" t="str">
            <v>3_DICIEMBRE_2025</v>
          </cell>
          <cell r="N7763" t="str">
            <v>240012. Vigilancia de la Salud AmbientalVigilancia de la Salud Ambiental3_SUBA3_DICIEMBRE_2025</v>
          </cell>
          <cell r="O7763">
            <v>0</v>
          </cell>
          <cell r="R7763">
            <v>0</v>
          </cell>
          <cell r="S7763">
            <v>0</v>
          </cell>
        </row>
        <row r="7764">
          <cell r="E7764" t="str">
            <v>240512. Vigilancia de la Salud AmbientalVigilancia de la Salud Ambiental</v>
          </cell>
          <cell r="F7764" t="str">
            <v>Vigilancia Epidemiológica de Efectos en Salud Asociados a Factores Ambientales</v>
          </cell>
          <cell r="G7764" t="str">
            <v>Línea Aire Ruido y Radiación Electromagnética</v>
          </cell>
          <cell r="H7764" t="str">
            <v>GSP</v>
          </cell>
          <cell r="I7764" t="str">
            <v>Vigilancia epidemiológica ambiental</v>
          </cell>
          <cell r="J7764" t="str">
            <v>VER SIVIGILA</v>
          </cell>
          <cell r="K7764" t="str">
            <v>VER SIVIGILA</v>
          </cell>
          <cell r="L7764" t="str">
            <v>3_SUBA</v>
          </cell>
          <cell r="M7764" t="str">
            <v>3_DICIEMBRE_2025</v>
          </cell>
          <cell r="N7764" t="str">
            <v>240512. Vigilancia de la Salud AmbientalVigilancia de la Salud Ambiental3_SUBA3_DICIEMBRE_2025</v>
          </cell>
          <cell r="O7764">
            <v>0</v>
          </cell>
          <cell r="R7764">
            <v>0</v>
          </cell>
          <cell r="S7764">
            <v>0</v>
          </cell>
        </row>
        <row r="7765">
          <cell r="E7765" t="str">
            <v>240612. Vigilancia de la Salud AmbientalVigilancia de la Salud Ambiental</v>
          </cell>
          <cell r="F7765" t="str">
            <v>Vigilancia Epidemiológica de Efectos en Salud Asociados a Factores Ambientales</v>
          </cell>
          <cell r="G7765" t="str">
            <v>Línea Aire Ruido y Radiación Electromagnética</v>
          </cell>
          <cell r="H7765" t="str">
            <v>GSP</v>
          </cell>
          <cell r="I7765" t="str">
            <v>Vigilancia epidemiológica ambiental</v>
          </cell>
          <cell r="J7765" t="str">
            <v>VER SIVIGILA</v>
          </cell>
          <cell r="K7765" t="str">
            <v>VER SIVIGILA</v>
          </cell>
          <cell r="L7765" t="str">
            <v>3_SUBA</v>
          </cell>
          <cell r="M7765" t="str">
            <v>3_DICIEMBRE_2025</v>
          </cell>
          <cell r="N7765" t="str">
            <v>240612. Vigilancia de la Salud AmbientalVigilancia de la Salud Ambiental3_SUBA3_DICIEMBRE_2025</v>
          </cell>
          <cell r="O7765">
            <v>209040</v>
          </cell>
          <cell r="R7765">
            <v>24</v>
          </cell>
          <cell r="S7765">
            <v>5016960</v>
          </cell>
        </row>
        <row r="7766">
          <cell r="E7766" t="str">
            <v>247212. Vigilancia de la Salud AmbientalVigilancia de la Salud Ambiental</v>
          </cell>
          <cell r="F7766" t="str">
            <v>Gerencia para la Vigilancia de la Salud Ambiental</v>
          </cell>
          <cell r="G7766" t="str">
            <v>Línea Aire Ruido y Radiación Electromagnética</v>
          </cell>
          <cell r="H7766" t="str">
            <v>GSP</v>
          </cell>
          <cell r="I7766" t="str">
            <v>Gestión de vigilancia de la Salud Ambiental</v>
          </cell>
          <cell r="J7766" t="str">
            <v>VER SIVIGILA</v>
          </cell>
          <cell r="K7766" t="str">
            <v>VER SIVIGILA</v>
          </cell>
          <cell r="L7766" t="str">
            <v>3_SUBA</v>
          </cell>
          <cell r="M7766" t="str">
            <v>3_DICIEMBRE_2025</v>
          </cell>
          <cell r="N7766" t="str">
            <v>247212. Vigilancia de la Salud AmbientalVigilancia de la Salud Ambiental3_SUBA3_DICIEMBRE_2025</v>
          </cell>
          <cell r="O7766">
            <v>0</v>
          </cell>
          <cell r="R7766">
            <v>0</v>
          </cell>
          <cell r="S7766">
            <v>0</v>
          </cell>
        </row>
        <row r="7767">
          <cell r="E7767" t="str">
            <v>247312. Vigilancia de la Salud AmbientalVigilancia de la Salud Ambiental</v>
          </cell>
          <cell r="F7767" t="str">
            <v>Gerencia para la Vigilancia de la Salud Ambiental</v>
          </cell>
          <cell r="G7767" t="str">
            <v>Línea Aire Ruido y Radiación Electromagnética</v>
          </cell>
          <cell r="H7767" t="str">
            <v>GSP</v>
          </cell>
          <cell r="I7767" t="str">
            <v>Gestión de vigilancia de la Salud Ambiental</v>
          </cell>
          <cell r="J7767" t="str">
            <v>VER SIVIGILA</v>
          </cell>
          <cell r="K7767" t="str">
            <v>VER SIVIGILA</v>
          </cell>
          <cell r="L7767" t="str">
            <v>3_SUBA</v>
          </cell>
          <cell r="M7767" t="str">
            <v>3_DICIEMBRE_2025</v>
          </cell>
          <cell r="N7767" t="str">
            <v>247312. Vigilancia de la Salud AmbientalVigilancia de la Salud Ambiental3_SUBA3_DICIEMBRE_2025</v>
          </cell>
          <cell r="O7767">
            <v>0</v>
          </cell>
          <cell r="R7767">
            <v>0</v>
          </cell>
          <cell r="S7767">
            <v>0</v>
          </cell>
        </row>
        <row r="7768">
          <cell r="E7768" t="str">
            <v>8512. Vigilancia de la Salud AmbientalVigilancia de la Salud Ambiental</v>
          </cell>
          <cell r="F7768" t="str">
            <v>Acciones de Fiscalización y Aseguramiento Sanitario</v>
          </cell>
          <cell r="G7768" t="str">
            <v>Línea Alimentos Sanos y Seguros</v>
          </cell>
          <cell r="H7768" t="str">
            <v>GSP</v>
          </cell>
          <cell r="I7768" t="str">
            <v>Establecimiento vigilado y controlado</v>
          </cell>
          <cell r="J7768" t="str">
            <v>VER SIVIGILA</v>
          </cell>
          <cell r="K7768" t="str">
            <v>VER SIVIGILA</v>
          </cell>
          <cell r="L7768" t="str">
            <v>3_SUBA</v>
          </cell>
          <cell r="M7768" t="str">
            <v>3_DICIEMBRE_2025</v>
          </cell>
          <cell r="N7768" t="str">
            <v>8512. Vigilancia de la Salud AmbientalVigilancia de la Salud Ambiental3_SUBA3_DICIEMBRE_2025</v>
          </cell>
          <cell r="O7768">
            <v>471144</v>
          </cell>
          <cell r="R7768">
            <v>12</v>
          </cell>
          <cell r="S7768">
            <v>5653728</v>
          </cell>
        </row>
        <row r="7769">
          <cell r="E7769" t="str">
            <v>8712. Vigilancia de la Salud AmbientalVigilancia de la Salud Ambiental</v>
          </cell>
          <cell r="F7769" t="str">
            <v>Acciones de Fiscalización y Aseguramiento Sanitario</v>
          </cell>
          <cell r="G7769" t="str">
            <v>Línea Alimentos Sanos y Seguros</v>
          </cell>
          <cell r="H7769" t="str">
            <v>GSP</v>
          </cell>
          <cell r="I7769" t="str">
            <v>Establecimiento vigilado y controlado</v>
          </cell>
          <cell r="J7769" t="str">
            <v>VER SIVIGILA</v>
          </cell>
          <cell r="K7769" t="str">
            <v>VER SIVIGILA</v>
          </cell>
          <cell r="L7769" t="str">
            <v>3_SUBA</v>
          </cell>
          <cell r="M7769" t="str">
            <v>3_DICIEMBRE_2025</v>
          </cell>
          <cell r="N7769" t="str">
            <v>8712. Vigilancia de la Salud AmbientalVigilancia de la Salud Ambiental3_SUBA3_DICIEMBRE_2025</v>
          </cell>
          <cell r="O7769">
            <v>71958</v>
          </cell>
          <cell r="R7769">
            <v>61</v>
          </cell>
          <cell r="S7769">
            <v>4389438</v>
          </cell>
        </row>
        <row r="7770">
          <cell r="E7770" t="str">
            <v>8912. Vigilancia de la Salud AmbientalVigilancia de la Salud Ambiental</v>
          </cell>
          <cell r="F7770" t="str">
            <v>Acciones de Fiscalización y Aseguramiento Sanitario</v>
          </cell>
          <cell r="G7770" t="str">
            <v>Línea Alimentos Sanos y Seguros</v>
          </cell>
          <cell r="H7770" t="str">
            <v>GSP</v>
          </cell>
          <cell r="I7770" t="str">
            <v>Establecimiento vigilado y controlado</v>
          </cell>
          <cell r="J7770" t="str">
            <v>VER SIVIGILA</v>
          </cell>
          <cell r="K7770" t="str">
            <v>VER SIVIGILA</v>
          </cell>
          <cell r="L7770" t="str">
            <v>3_SUBA</v>
          </cell>
          <cell r="M7770" t="str">
            <v>3_DICIEMBRE_2025</v>
          </cell>
          <cell r="N7770" t="str">
            <v>8912. Vigilancia de la Salud AmbientalVigilancia de la Salud Ambiental3_SUBA3_DICIEMBRE_2025</v>
          </cell>
          <cell r="O7770">
            <v>91656</v>
          </cell>
          <cell r="R7770">
            <v>54</v>
          </cell>
          <cell r="S7770">
            <v>4949424</v>
          </cell>
        </row>
        <row r="7771">
          <cell r="E7771" t="str">
            <v>9012. Vigilancia de la Salud AmbientalVigilancia de la Salud Ambiental</v>
          </cell>
          <cell r="F7771" t="str">
            <v>Acciones de Fiscalización y Aseguramiento Sanitario</v>
          </cell>
          <cell r="G7771" t="str">
            <v>Línea Alimentos Sanos y Seguros</v>
          </cell>
          <cell r="H7771" t="str">
            <v>GSP</v>
          </cell>
          <cell r="I7771" t="str">
            <v>Establecimiento vigilado y controlado</v>
          </cell>
          <cell r="J7771" t="str">
            <v>VER SIVIGILA</v>
          </cell>
          <cell r="K7771" t="str">
            <v>VER SIVIGILA</v>
          </cell>
          <cell r="L7771" t="str">
            <v>3_SUBA</v>
          </cell>
          <cell r="M7771" t="str">
            <v>3_DICIEMBRE_2025</v>
          </cell>
          <cell r="N7771" t="str">
            <v>9012. Vigilancia de la Salud AmbientalVigilancia de la Salud Ambiental3_SUBA3_DICIEMBRE_2025</v>
          </cell>
          <cell r="O7771">
            <v>71958</v>
          </cell>
          <cell r="R7771">
            <v>83</v>
          </cell>
          <cell r="S7771">
            <v>5972514</v>
          </cell>
        </row>
        <row r="7772">
          <cell r="E7772" t="str">
            <v>9412. Vigilancia de la Salud AmbientalVigilancia de la Salud Ambiental</v>
          </cell>
          <cell r="F7772" t="str">
            <v>Acciones de Fiscalización y Aseguramiento Sanitario</v>
          </cell>
          <cell r="G7772" t="str">
            <v>Línea Alimentos Sanos y Seguros</v>
          </cell>
          <cell r="H7772" t="str">
            <v>GSP</v>
          </cell>
          <cell r="I7772" t="str">
            <v>Establecimiento vigilado y controlado</v>
          </cell>
          <cell r="J7772" t="str">
            <v>VER SIVIGILA</v>
          </cell>
          <cell r="K7772" t="str">
            <v>VER SIVIGILA</v>
          </cell>
          <cell r="L7772" t="str">
            <v>3_SUBA</v>
          </cell>
          <cell r="M7772" t="str">
            <v>3_DICIEMBRE_2025</v>
          </cell>
          <cell r="N7772" t="str">
            <v>9412. Vigilancia de la Salud AmbientalVigilancia de la Salud Ambiental3_SUBA3_DICIEMBRE_2025</v>
          </cell>
          <cell r="O7772">
            <v>163614</v>
          </cell>
          <cell r="R7772">
            <v>3</v>
          </cell>
          <cell r="S7772">
            <v>490842</v>
          </cell>
        </row>
        <row r="7773">
          <cell r="E7773" t="str">
            <v>9512. Vigilancia de la Salud AmbientalVigilancia de la Salud Ambiental</v>
          </cell>
          <cell r="F7773" t="str">
            <v>Acciones de Fiscalización y Aseguramiento Sanitario</v>
          </cell>
          <cell r="G7773" t="str">
            <v>Línea Alimentos Sanos y Seguros</v>
          </cell>
          <cell r="H7773" t="str">
            <v>GSP</v>
          </cell>
          <cell r="I7773" t="str">
            <v>Establecimiento vigilado y controlado</v>
          </cell>
          <cell r="J7773" t="str">
            <v>VER SIVIGILA</v>
          </cell>
          <cell r="K7773" t="str">
            <v>VER SIVIGILA</v>
          </cell>
          <cell r="L7773" t="str">
            <v>3_SUBA</v>
          </cell>
          <cell r="M7773" t="str">
            <v>3_DICIEMBRE_2025</v>
          </cell>
          <cell r="N7773" t="str">
            <v>9512. Vigilancia de la Salud AmbientalVigilancia de la Salud Ambiental3_SUBA3_DICIEMBRE_2025</v>
          </cell>
          <cell r="O7773">
            <v>163614</v>
          </cell>
          <cell r="R7773">
            <v>1</v>
          </cell>
          <cell r="S7773">
            <v>163614</v>
          </cell>
        </row>
        <row r="7774">
          <cell r="E7774" t="str">
            <v>9612. Vigilancia de la Salud AmbientalVigilancia de la Salud Ambiental</v>
          </cell>
          <cell r="F7774" t="str">
            <v>Acciones de Fiscalización y Aseguramiento Sanitario</v>
          </cell>
          <cell r="G7774" t="str">
            <v>Línea Alimentos Sanos y Seguros</v>
          </cell>
          <cell r="H7774" t="str">
            <v>GSP</v>
          </cell>
          <cell r="I7774" t="str">
            <v>Establecimiento vigilado y controlado</v>
          </cell>
          <cell r="J7774" t="str">
            <v>VER SIVIGILA</v>
          </cell>
          <cell r="K7774" t="str">
            <v>VER SIVIGILA</v>
          </cell>
          <cell r="L7774" t="str">
            <v>3_SUBA</v>
          </cell>
          <cell r="M7774" t="str">
            <v>3_DICIEMBRE_2025</v>
          </cell>
          <cell r="N7774" t="str">
            <v>9612. Vigilancia de la Salud AmbientalVigilancia de la Salud Ambiental3_SUBA3_DICIEMBRE_2025</v>
          </cell>
          <cell r="O7774">
            <v>91656</v>
          </cell>
          <cell r="R7774">
            <v>2</v>
          </cell>
          <cell r="S7774">
            <v>183312</v>
          </cell>
        </row>
        <row r="7775">
          <cell r="E7775" t="str">
            <v>9712. Vigilancia de la Salud AmbientalVigilancia de la Salud Ambiental</v>
          </cell>
          <cell r="F7775" t="str">
            <v>Acciones de Fiscalización y Aseguramiento Sanitario</v>
          </cell>
          <cell r="G7775" t="str">
            <v>Línea Alimentos Sanos y Seguros</v>
          </cell>
          <cell r="H7775" t="str">
            <v>GSP</v>
          </cell>
          <cell r="I7775" t="str">
            <v>Establecimiento vigilado y controlado</v>
          </cell>
          <cell r="J7775" t="str">
            <v>VER SIVIGILA</v>
          </cell>
          <cell r="K7775" t="str">
            <v>VER SIVIGILA</v>
          </cell>
          <cell r="L7775" t="str">
            <v>3_SUBA</v>
          </cell>
          <cell r="M7775" t="str">
            <v>3_DICIEMBRE_2025</v>
          </cell>
          <cell r="N7775" t="str">
            <v>9712. Vigilancia de la Salud AmbientalVigilancia de la Salud Ambiental3_SUBA3_DICIEMBRE_2025</v>
          </cell>
          <cell r="O7775">
            <v>71958</v>
          </cell>
          <cell r="R7775">
            <v>54</v>
          </cell>
          <cell r="S7775">
            <v>3885732</v>
          </cell>
        </row>
        <row r="7776">
          <cell r="E7776" t="str">
            <v>9912. Vigilancia de la Salud AmbientalVigilancia de la Salud Ambiental</v>
          </cell>
          <cell r="F7776" t="str">
            <v>Acciones de Fiscalización y Aseguramiento Sanitario</v>
          </cell>
          <cell r="G7776" t="str">
            <v>Línea Alimentos Sanos y Seguros</v>
          </cell>
          <cell r="H7776" t="str">
            <v>GSP</v>
          </cell>
          <cell r="I7776" t="str">
            <v>Establecimiento vigilado y controlado</v>
          </cell>
          <cell r="J7776" t="str">
            <v>VER SIVIGILA</v>
          </cell>
          <cell r="K7776" t="str">
            <v>VER SIVIGILA</v>
          </cell>
          <cell r="L7776" t="str">
            <v>3_SUBA</v>
          </cell>
          <cell r="M7776" t="str">
            <v>3_DICIEMBRE_2025</v>
          </cell>
          <cell r="N7776" t="str">
            <v>9912. Vigilancia de la Salud AmbientalVigilancia de la Salud Ambiental3_SUBA3_DICIEMBRE_2025</v>
          </cell>
          <cell r="O7776">
            <v>545380</v>
          </cell>
          <cell r="R7776">
            <v>8</v>
          </cell>
          <cell r="S7776">
            <v>4363040</v>
          </cell>
        </row>
        <row r="7777">
          <cell r="E7777" t="str">
            <v>10412. Vigilancia de la Salud AmbientalVigilancia de la Salud Ambiental</v>
          </cell>
          <cell r="F7777" t="str">
            <v>Acciones de Fiscalización y Aseguramiento Sanitario</v>
          </cell>
          <cell r="G7777" t="str">
            <v>Línea Alimentos Sanos y Seguros</v>
          </cell>
          <cell r="H7777" t="str">
            <v>GSP</v>
          </cell>
          <cell r="I7777" t="str">
            <v>Establecimiento vigilado y controlado</v>
          </cell>
          <cell r="J7777" t="str">
            <v>VER SIVIGILA</v>
          </cell>
          <cell r="K7777" t="str">
            <v>VER SIVIGILA</v>
          </cell>
          <cell r="L7777" t="str">
            <v>3_SUBA</v>
          </cell>
          <cell r="M7777" t="str">
            <v>3_DICIEMBRE_2025</v>
          </cell>
          <cell r="N7777" t="str">
            <v>10412. Vigilancia de la Salud AmbientalVigilancia de la Salud Ambiental3_SUBA3_DICIEMBRE_2025</v>
          </cell>
          <cell r="O7777">
            <v>91656</v>
          </cell>
          <cell r="R7777">
            <v>310</v>
          </cell>
          <cell r="S7777">
            <v>28413360</v>
          </cell>
        </row>
        <row r="7778">
          <cell r="E7778" t="str">
            <v>111612. Vigilancia de la Salud AmbientalVigilancia de la Salud Ambiental</v>
          </cell>
          <cell r="F7778" t="str">
            <v>Acciones de Fiscalización y Aseguramiento Sanitario</v>
          </cell>
          <cell r="G7778" t="str">
            <v>Línea Alimentos Sanos y Seguros</v>
          </cell>
          <cell r="H7778" t="str">
            <v>GSP</v>
          </cell>
          <cell r="I7778" t="str">
            <v>Establecimiento vigilado y controlado</v>
          </cell>
          <cell r="J7778" t="str">
            <v>VER SIVIGILA</v>
          </cell>
          <cell r="K7778" t="str">
            <v>VER SIVIGILA</v>
          </cell>
          <cell r="L7778" t="str">
            <v>3_SUBA</v>
          </cell>
          <cell r="M7778" t="str">
            <v>3_DICIEMBRE_2025</v>
          </cell>
          <cell r="N7778" t="str">
            <v>111612. Vigilancia de la Salud AmbientalVigilancia de la Salud Ambiental3_SUBA3_DICIEMBRE_2025</v>
          </cell>
          <cell r="O7778">
            <v>462568</v>
          </cell>
          <cell r="R7778">
            <v>9</v>
          </cell>
          <cell r="S7778">
            <v>4163112</v>
          </cell>
        </row>
        <row r="7779">
          <cell r="E7779" t="str">
            <v>124812. Vigilancia de la Salud AmbientalVigilancia de la Salud Ambiental</v>
          </cell>
          <cell r="F7779" t="str">
            <v>Acciones de Fiscalización y Aseguramiento Sanitario</v>
          </cell>
          <cell r="G7779" t="str">
            <v>Línea Alimentos Sanos y Seguros</v>
          </cell>
          <cell r="H7779" t="str">
            <v>GSP</v>
          </cell>
          <cell r="I7779" t="str">
            <v>Establecimiento vigilado y controlado</v>
          </cell>
          <cell r="J7779" t="str">
            <v>VER SIVIGILA</v>
          </cell>
          <cell r="K7779" t="str">
            <v>VER SIVIGILA</v>
          </cell>
          <cell r="L7779" t="str">
            <v>3_SUBA</v>
          </cell>
          <cell r="M7779" t="str">
            <v>3_DICIEMBRE_2025</v>
          </cell>
          <cell r="N7779" t="str">
            <v>124812. Vigilancia de la Salud AmbientalVigilancia de la Salud Ambiental3_SUBA3_DICIEMBRE_2025</v>
          </cell>
          <cell r="O7779">
            <v>91656</v>
          </cell>
          <cell r="R7779">
            <v>21</v>
          </cell>
          <cell r="S7779">
            <v>1924776</v>
          </cell>
        </row>
        <row r="7780">
          <cell r="E7780" t="str">
            <v>178012. Vigilancia de la Salud AmbientalVigilancia de la Salud Ambiental</v>
          </cell>
          <cell r="F7780" t="str">
            <v>Acciones de Fiscalización y Aseguramiento Sanitario</v>
          </cell>
          <cell r="G7780" t="str">
            <v>Línea Alimentos Sanos y Seguros</v>
          </cell>
          <cell r="H7780" t="str">
            <v>GSP</v>
          </cell>
          <cell r="I7780" t="str">
            <v>Establecimiento vigilado y controlado</v>
          </cell>
          <cell r="J7780" t="str">
            <v>VER SIVIGILA</v>
          </cell>
          <cell r="K7780" t="str">
            <v>VER SIVIGILA</v>
          </cell>
          <cell r="L7780" t="str">
            <v>3_SUBA</v>
          </cell>
          <cell r="M7780" t="str">
            <v>3_DICIEMBRE_2025</v>
          </cell>
          <cell r="N7780" t="str">
            <v>178012. Vigilancia de la Salud AmbientalVigilancia de la Salud Ambiental3_SUBA3_DICIEMBRE_2025</v>
          </cell>
          <cell r="O7780">
            <v>0</v>
          </cell>
          <cell r="R7780">
            <v>0</v>
          </cell>
          <cell r="S7780">
            <v>0</v>
          </cell>
        </row>
        <row r="7781">
          <cell r="E7781" t="str">
            <v>186412. Vigilancia de la Salud AmbientalVigilancia de la Salud Ambiental</v>
          </cell>
          <cell r="F7781" t="str">
            <v>Educación para la Salud Pública - Vigilancia de la Salud Ambiental</v>
          </cell>
          <cell r="G7781" t="str">
            <v>Línea Alimentos Sanos y Seguros</v>
          </cell>
          <cell r="H7781" t="str">
            <v>GSP</v>
          </cell>
          <cell r="I7781" t="str">
            <v>Fortalecimiento de capacidades</v>
          </cell>
          <cell r="J7781" t="str">
            <v>VER SIVIGILA</v>
          </cell>
          <cell r="K7781" t="str">
            <v>VER SIVIGILA</v>
          </cell>
          <cell r="L7781" t="str">
            <v>3_SUBA</v>
          </cell>
          <cell r="M7781" t="str">
            <v>3_DICIEMBRE_2025</v>
          </cell>
          <cell r="N7781" t="str">
            <v>186412. Vigilancia de la Salud AmbientalVigilancia de la Salud Ambiental3_SUBA3_DICIEMBRE_2025</v>
          </cell>
          <cell r="O7781">
            <v>91656</v>
          </cell>
          <cell r="R7781">
            <v>3</v>
          </cell>
          <cell r="S7781">
            <v>274968</v>
          </cell>
        </row>
        <row r="7782">
          <cell r="E7782" t="str">
            <v>194612. Vigilancia de la Salud AmbientalVigilancia de la Salud Ambiental</v>
          </cell>
          <cell r="F7782" t="str">
            <v>Acciones de Fiscalización y Aseguramiento Sanitario</v>
          </cell>
          <cell r="G7782" t="str">
            <v>Línea Alimentos Sanos y Seguros</v>
          </cell>
          <cell r="H7782" t="str">
            <v>GSP</v>
          </cell>
          <cell r="I7782" t="str">
            <v>Establecimiento vigilado y controlado</v>
          </cell>
          <cell r="J7782" t="str">
            <v>VER SIVIGILA</v>
          </cell>
          <cell r="K7782" t="str">
            <v>VER SIVIGILA</v>
          </cell>
          <cell r="L7782" t="str">
            <v>3_SUBA</v>
          </cell>
          <cell r="M7782" t="str">
            <v>3_DICIEMBRE_2025</v>
          </cell>
          <cell r="N7782" t="str">
            <v>194612. Vigilancia de la Salud AmbientalVigilancia de la Salud Ambiental3_SUBA3_DICIEMBRE_2025</v>
          </cell>
          <cell r="O7782">
            <v>163614</v>
          </cell>
          <cell r="R7782">
            <v>19</v>
          </cell>
          <cell r="S7782">
            <v>3108666</v>
          </cell>
        </row>
        <row r="7783">
          <cell r="E7783" t="str">
            <v>201612. Vigilancia de la Salud AmbientalVigilancia de la Salud Ambiental</v>
          </cell>
          <cell r="F7783" t="str">
            <v>Acciones de Fiscalización y Aseguramiento Sanitario</v>
          </cell>
          <cell r="G7783" t="str">
            <v>Línea Alimentos Sanos y Seguros</v>
          </cell>
          <cell r="H7783" t="str">
            <v>GSP</v>
          </cell>
          <cell r="I7783" t="str">
            <v>Establecimiento vigilado y controlado</v>
          </cell>
          <cell r="J7783" t="str">
            <v>VER SIVIGILA</v>
          </cell>
          <cell r="K7783" t="str">
            <v>VER SIVIGILA</v>
          </cell>
          <cell r="L7783" t="str">
            <v>3_SUBA</v>
          </cell>
          <cell r="M7783" t="str">
            <v>3_DICIEMBRE_2025</v>
          </cell>
          <cell r="N7783" t="str">
            <v>201612. Vigilancia de la Salud AmbientalVigilancia de la Salud Ambiental3_SUBA3_DICIEMBRE_2025</v>
          </cell>
          <cell r="O7783">
            <v>30552</v>
          </cell>
          <cell r="R7783">
            <v>3</v>
          </cell>
          <cell r="S7783">
            <v>91656</v>
          </cell>
        </row>
        <row r="7784">
          <cell r="E7784" t="str">
            <v>2812. Vigilancia de la Salud AmbientalVigilancia de la Salud Ambiental</v>
          </cell>
          <cell r="F7784" t="str">
            <v>Acciones de Fiscalización y Aseguramiento Sanitario</v>
          </cell>
          <cell r="G7784" t="str">
            <v>Línea Calidad de Agua y Saneamiento básico</v>
          </cell>
          <cell r="H7784" t="str">
            <v>GSP</v>
          </cell>
          <cell r="I7784" t="str">
            <v>Establecimiento vigilado y controlado</v>
          </cell>
          <cell r="J7784" t="str">
            <v>VER SIVIGILA</v>
          </cell>
          <cell r="K7784" t="str">
            <v>VER SIVIGILA</v>
          </cell>
          <cell r="L7784" t="str">
            <v>3_SUBA</v>
          </cell>
          <cell r="M7784" t="str">
            <v>3_DICIEMBRE_2025</v>
          </cell>
          <cell r="N7784" t="str">
            <v>2812. Vigilancia de la Salud AmbientalVigilancia de la Salud Ambiental3_SUBA3_DICIEMBRE_2025</v>
          </cell>
          <cell r="O7784">
            <v>0</v>
          </cell>
          <cell r="R7784">
            <v>0</v>
          </cell>
          <cell r="S7784">
            <v>0</v>
          </cell>
        </row>
        <row r="7785">
          <cell r="E7785" t="str">
            <v>3112. Vigilancia de la Salud AmbientalVigilancia de la Salud Ambiental</v>
          </cell>
          <cell r="F7785" t="str">
            <v>Acciones de Fiscalización y Aseguramiento Sanitario</v>
          </cell>
          <cell r="G7785" t="str">
            <v>Línea Calidad de Agua y Saneamiento básico</v>
          </cell>
          <cell r="H7785" t="str">
            <v>GSP</v>
          </cell>
          <cell r="I7785" t="str">
            <v>Establecimiento vigilado y controlado</v>
          </cell>
          <cell r="J7785" t="str">
            <v>VER SIVIGILA</v>
          </cell>
          <cell r="K7785" t="str">
            <v>VER SIVIGILA</v>
          </cell>
          <cell r="L7785" t="str">
            <v>3_SUBA</v>
          </cell>
          <cell r="M7785" t="str">
            <v>3_DICIEMBRE_2025</v>
          </cell>
          <cell r="N7785" t="str">
            <v>3112. Vigilancia de la Salud AmbientalVigilancia de la Salud Ambiental3_SUBA3_DICIEMBRE_2025</v>
          </cell>
          <cell r="O7785">
            <v>91656</v>
          </cell>
          <cell r="R7785">
            <v>10</v>
          </cell>
          <cell r="S7785">
            <v>916560</v>
          </cell>
        </row>
        <row r="7786">
          <cell r="E7786" t="str">
            <v>3312. Vigilancia de la Salud AmbientalVigilancia de la Salud Ambiental</v>
          </cell>
          <cell r="F7786" t="str">
            <v>Acciones de Fiscalización y Aseguramiento Sanitario</v>
          </cell>
          <cell r="G7786" t="str">
            <v>Línea Calidad de Agua y Saneamiento básico</v>
          </cell>
          <cell r="H7786" t="str">
            <v>GSP</v>
          </cell>
          <cell r="I7786" t="str">
            <v>Establecimiento vigilado y controlado</v>
          </cell>
          <cell r="J7786" t="str">
            <v>VER SIVIGILA</v>
          </cell>
          <cell r="K7786" t="str">
            <v>VER SIVIGILA</v>
          </cell>
          <cell r="L7786" t="str">
            <v>3_SUBA</v>
          </cell>
          <cell r="M7786" t="str">
            <v>3_DICIEMBRE_2025</v>
          </cell>
          <cell r="N7786" t="str">
            <v>3312. Vigilancia de la Salud AmbientalVigilancia de la Salud Ambiental3_SUBA3_DICIEMBRE_2025</v>
          </cell>
          <cell r="O7786">
            <v>152760</v>
          </cell>
          <cell r="R7786">
            <v>27</v>
          </cell>
          <cell r="S7786">
            <v>4124520</v>
          </cell>
        </row>
        <row r="7787">
          <cell r="E7787" t="str">
            <v>3412. Vigilancia de la Salud AmbientalVigilancia de la Salud Ambiental</v>
          </cell>
          <cell r="F7787" t="str">
            <v>Acciones de Fiscalización y Aseguramiento Sanitario</v>
          </cell>
          <cell r="G7787" t="str">
            <v>Línea Calidad de Agua y Saneamiento básico</v>
          </cell>
          <cell r="H7787" t="str">
            <v>GSP</v>
          </cell>
          <cell r="I7787" t="str">
            <v>Establecimiento vigilado y controlado</v>
          </cell>
          <cell r="J7787" t="str">
            <v>VER SIVIGILA</v>
          </cell>
          <cell r="K7787" t="str">
            <v>VER SIVIGILA</v>
          </cell>
          <cell r="L7787" t="str">
            <v>3_SUBA</v>
          </cell>
          <cell r="M7787" t="str">
            <v>3_DICIEMBRE_2025</v>
          </cell>
          <cell r="N7787" t="str">
            <v>3412. Vigilancia de la Salud AmbientalVigilancia de la Salud Ambiental3_SUBA3_DICIEMBRE_2025</v>
          </cell>
          <cell r="O7787">
            <v>91656</v>
          </cell>
          <cell r="R7787">
            <v>2</v>
          </cell>
          <cell r="S7787">
            <v>183312</v>
          </cell>
        </row>
        <row r="7788">
          <cell r="E7788" t="str">
            <v>4112. Vigilancia de la Salud AmbientalVigilancia de la Salud Ambiental</v>
          </cell>
          <cell r="F7788" t="str">
            <v>Acciones de Fiscalización y Aseguramiento Sanitario</v>
          </cell>
          <cell r="G7788" t="str">
            <v>Línea Calidad de Agua y Saneamiento básico</v>
          </cell>
          <cell r="H7788" t="str">
            <v>GSP</v>
          </cell>
          <cell r="I7788" t="str">
            <v>Establecimiento vigilado y controlado</v>
          </cell>
          <cell r="J7788" t="str">
            <v>VER SIVIGILA</v>
          </cell>
          <cell r="K7788" t="str">
            <v>VER SIVIGILA</v>
          </cell>
          <cell r="L7788" t="str">
            <v>3_SUBA</v>
          </cell>
          <cell r="M7788" t="str">
            <v>3_DICIEMBRE_2025</v>
          </cell>
          <cell r="N7788" t="str">
            <v>4112. Vigilancia de la Salud AmbientalVigilancia de la Salud Ambiental3_SUBA3_DICIEMBRE_2025</v>
          </cell>
          <cell r="O7788">
            <v>91656</v>
          </cell>
          <cell r="R7788">
            <v>11</v>
          </cell>
          <cell r="S7788">
            <v>1008216</v>
          </cell>
        </row>
        <row r="7789">
          <cell r="E7789" t="str">
            <v>4312. Vigilancia de la Salud AmbientalVigilancia de la Salud Ambiental</v>
          </cell>
          <cell r="F7789" t="str">
            <v>Acciones de Fiscalización y Aseguramiento Sanitario</v>
          </cell>
          <cell r="G7789" t="str">
            <v>Línea Calidad de Agua y Saneamiento básico</v>
          </cell>
          <cell r="H7789" t="str">
            <v>GSP</v>
          </cell>
          <cell r="I7789" t="str">
            <v>Establecimiento vigilado y controlado</v>
          </cell>
          <cell r="J7789" t="str">
            <v>VER SIVIGILA</v>
          </cell>
          <cell r="K7789" t="str">
            <v>VER SIVIGILA</v>
          </cell>
          <cell r="L7789" t="str">
            <v>3_SUBA</v>
          </cell>
          <cell r="M7789" t="str">
            <v>3_DICIEMBRE_2025</v>
          </cell>
          <cell r="N7789" t="str">
            <v>4312. Vigilancia de la Salud AmbientalVigilancia de la Salud Ambiental3_SUBA3_DICIEMBRE_2025</v>
          </cell>
          <cell r="O7789">
            <v>71958</v>
          </cell>
          <cell r="R7789">
            <v>9</v>
          </cell>
          <cell r="S7789">
            <v>647622</v>
          </cell>
        </row>
        <row r="7790">
          <cell r="E7790" t="str">
            <v>4612. Vigilancia de la Salud AmbientalVigilancia de la Salud Ambiental</v>
          </cell>
          <cell r="F7790" t="str">
            <v>Acciones de Fiscalización y Aseguramiento Sanitario</v>
          </cell>
          <cell r="G7790" t="str">
            <v>Línea Calidad de Agua y Saneamiento básico</v>
          </cell>
          <cell r="H7790" t="str">
            <v>GSP</v>
          </cell>
          <cell r="I7790" t="str">
            <v>Establecimiento vigilado y controlado</v>
          </cell>
          <cell r="J7790" t="str">
            <v>VER SIVIGILA</v>
          </cell>
          <cell r="K7790" t="str">
            <v>VER SIVIGILA</v>
          </cell>
          <cell r="L7790" t="str">
            <v>3_SUBA</v>
          </cell>
          <cell r="M7790" t="str">
            <v>3_DICIEMBRE_2025</v>
          </cell>
          <cell r="N7790" t="str">
            <v>4612. Vigilancia de la Salud AmbientalVigilancia de la Salud Ambiental3_SUBA3_DICIEMBRE_2025</v>
          </cell>
          <cell r="O7790">
            <v>122208</v>
          </cell>
          <cell r="R7790">
            <v>3</v>
          </cell>
          <cell r="S7790">
            <v>366624</v>
          </cell>
        </row>
        <row r="7791">
          <cell r="E7791" t="str">
            <v>6312. Vigilancia de la Salud AmbientalVigilancia de la Salud Ambiental</v>
          </cell>
          <cell r="F7791" t="str">
            <v>Intervenciones en Viviendas</v>
          </cell>
          <cell r="G7791" t="str">
            <v>Línea Calidad de Agua y Saneamiento básico</v>
          </cell>
          <cell r="H7791" t="str">
            <v>GSP</v>
          </cell>
          <cell r="I7791" t="str">
            <v>Inspección en Viviendas</v>
          </cell>
          <cell r="J7791" t="str">
            <v>VER SIVIGILA</v>
          </cell>
          <cell r="K7791" t="str">
            <v>VER SIVIGILA</v>
          </cell>
          <cell r="L7791" t="str">
            <v>3_SUBA</v>
          </cell>
          <cell r="M7791" t="str">
            <v>3_DICIEMBRE_2025</v>
          </cell>
          <cell r="N7791" t="str">
            <v>6312. Vigilancia de la Salud AmbientalVigilancia de la Salud Ambiental3_SUBA3_DICIEMBRE_2025</v>
          </cell>
          <cell r="O7791">
            <v>71958</v>
          </cell>
          <cell r="R7791">
            <v>12</v>
          </cell>
          <cell r="S7791">
            <v>863496</v>
          </cell>
        </row>
        <row r="7792">
          <cell r="E7792" t="str">
            <v>100512. Vigilancia de la Salud AmbientalVigilancia de la Salud Ambiental</v>
          </cell>
          <cell r="F7792" t="str">
            <v>Acciones de Fiscalización y Aseguramiento Sanitario</v>
          </cell>
          <cell r="G7792" t="str">
            <v>Línea Calidad de Agua y Saneamiento básico</v>
          </cell>
          <cell r="H7792" t="str">
            <v>GSP</v>
          </cell>
          <cell r="I7792" t="str">
            <v>Establecimiento vigilado y controlado</v>
          </cell>
          <cell r="J7792" t="str">
            <v>VER SIVIGILA</v>
          </cell>
          <cell r="K7792" t="str">
            <v>VER SIVIGILA</v>
          </cell>
          <cell r="L7792" t="str">
            <v>3_SUBA</v>
          </cell>
          <cell r="M7792" t="str">
            <v>3_DICIEMBRE_2025</v>
          </cell>
          <cell r="N7792" t="str">
            <v>100512. Vigilancia de la Salud AmbientalVigilancia de la Salud Ambiental3_SUBA3_DICIEMBRE_2025</v>
          </cell>
          <cell r="O7792">
            <v>91656</v>
          </cell>
          <cell r="R7792">
            <v>41</v>
          </cell>
          <cell r="S7792">
            <v>3757896</v>
          </cell>
        </row>
        <row r="7793">
          <cell r="E7793" t="str">
            <v>128112. Vigilancia de la Salud AmbientalVigilancia de la Salud Ambiental</v>
          </cell>
          <cell r="F7793" t="str">
            <v>Acciones de Fiscalización y Aseguramiento Sanitario</v>
          </cell>
          <cell r="G7793" t="str">
            <v>Línea Calidad de Agua y Saneamiento básico</v>
          </cell>
          <cell r="H7793" t="str">
            <v>GSP</v>
          </cell>
          <cell r="I7793" t="str">
            <v>Establecimiento vigilado y controlado</v>
          </cell>
          <cell r="J7793" t="str">
            <v>VER SIVIGILA</v>
          </cell>
          <cell r="K7793" t="str">
            <v>VER SIVIGILA</v>
          </cell>
          <cell r="L7793" t="str">
            <v>3_SUBA</v>
          </cell>
          <cell r="M7793" t="str">
            <v>3_DICIEMBRE_2025</v>
          </cell>
          <cell r="N7793" t="str">
            <v>128112. Vigilancia de la Salud AmbientalVigilancia de la Salud Ambiental3_SUBA3_DICIEMBRE_2025</v>
          </cell>
          <cell r="O7793">
            <v>0</v>
          </cell>
          <cell r="R7793">
            <v>0</v>
          </cell>
          <cell r="S7793">
            <v>0</v>
          </cell>
        </row>
        <row r="7794">
          <cell r="E7794" t="str">
            <v>186812. Vigilancia de la Salud AmbientalVigilancia de la Salud Ambiental</v>
          </cell>
          <cell r="F7794" t="str">
            <v>Acciones de Fiscalización y Aseguramiento Sanitario</v>
          </cell>
          <cell r="G7794" t="str">
            <v>Línea Calidad de Agua y Saneamiento básico</v>
          </cell>
          <cell r="H7794" t="str">
            <v>GSP</v>
          </cell>
          <cell r="I7794" t="str">
            <v>Establecimiento vigilado y controlado</v>
          </cell>
          <cell r="J7794" t="str">
            <v>VER SIVIGILA</v>
          </cell>
          <cell r="K7794" t="str">
            <v>VER SIVIGILA</v>
          </cell>
          <cell r="L7794" t="str">
            <v>3_SUBA</v>
          </cell>
          <cell r="M7794" t="str">
            <v>3_DICIEMBRE_2025</v>
          </cell>
          <cell r="N7794" t="str">
            <v>186812. Vigilancia de la Salud AmbientalVigilancia de la Salud Ambiental3_SUBA3_DICIEMBRE_2025</v>
          </cell>
          <cell r="O7794">
            <v>0</v>
          </cell>
          <cell r="R7794">
            <v>0</v>
          </cell>
          <cell r="S7794">
            <v>0</v>
          </cell>
        </row>
        <row r="7795">
          <cell r="E7795" t="str">
            <v>201812. Vigilancia de la Salud AmbientalVigilancia de la Salud Ambiental</v>
          </cell>
          <cell r="F7795" t="str">
            <v>Acciones de Fiscalización y Aseguramiento Sanitario</v>
          </cell>
          <cell r="G7795" t="str">
            <v>Línea Calidad de Agua y Saneamiento básico</v>
          </cell>
          <cell r="H7795" t="str">
            <v>GSP</v>
          </cell>
          <cell r="I7795" t="str">
            <v>Establecimiento vigilado y controlado</v>
          </cell>
          <cell r="J7795" t="str">
            <v>VER SIVIGILA</v>
          </cell>
          <cell r="K7795" t="str">
            <v>VER SIVIGILA</v>
          </cell>
          <cell r="L7795" t="str">
            <v>3_SUBA</v>
          </cell>
          <cell r="M7795" t="str">
            <v>3_DICIEMBRE_2025</v>
          </cell>
          <cell r="N7795" t="str">
            <v>201812. Vigilancia de la Salud AmbientalVigilancia de la Salud Ambiental3_SUBA3_DICIEMBRE_2025</v>
          </cell>
          <cell r="O7795">
            <v>47972</v>
          </cell>
          <cell r="R7795">
            <v>67</v>
          </cell>
          <cell r="S7795">
            <v>3214124</v>
          </cell>
        </row>
        <row r="7796">
          <cell r="E7796" t="str">
            <v>202012. Vigilancia de la Salud AmbientalVigilancia de la Salud Ambiental</v>
          </cell>
          <cell r="F7796" t="str">
            <v>Acciones de Fiscalización y Aseguramiento Sanitario</v>
          </cell>
          <cell r="G7796" t="str">
            <v>Línea Calidad de Agua y Saneamiento básico</v>
          </cell>
          <cell r="H7796" t="str">
            <v>GSP</v>
          </cell>
          <cell r="I7796" t="str">
            <v>Establecimiento vigilado y controlado</v>
          </cell>
          <cell r="J7796" t="str">
            <v>VER SIVIGILA</v>
          </cell>
          <cell r="K7796" t="str">
            <v>VER SIVIGILA</v>
          </cell>
          <cell r="L7796" t="str">
            <v>3_SUBA</v>
          </cell>
          <cell r="M7796" t="str">
            <v>3_DICIEMBRE_2025</v>
          </cell>
          <cell r="N7796" t="str">
            <v>202012. Vigilancia de la Salud AmbientalVigilancia de la Salud Ambiental3_SUBA3_DICIEMBRE_2025</v>
          </cell>
          <cell r="O7796">
            <v>163614</v>
          </cell>
          <cell r="R7796">
            <v>2</v>
          </cell>
          <cell r="S7796">
            <v>327228</v>
          </cell>
        </row>
        <row r="7797">
          <cell r="E7797" t="str">
            <v>202112. Vigilancia de la Salud AmbientalVigilancia de la Salud Ambiental</v>
          </cell>
          <cell r="F7797" t="str">
            <v>Acciones de Fiscalización y Aseguramiento Sanitario</v>
          </cell>
          <cell r="G7797" t="str">
            <v>Línea Calidad de Agua y Saneamiento básico</v>
          </cell>
          <cell r="H7797" t="str">
            <v>GSP</v>
          </cell>
          <cell r="I7797" t="str">
            <v>Establecimiento vigilado y controlado</v>
          </cell>
          <cell r="J7797" t="str">
            <v>VER SIVIGILA</v>
          </cell>
          <cell r="K7797" t="str">
            <v>VER SIVIGILA</v>
          </cell>
          <cell r="L7797" t="str">
            <v>3_SUBA</v>
          </cell>
          <cell r="M7797" t="str">
            <v>3_DICIEMBRE_2025</v>
          </cell>
          <cell r="N7797" t="str">
            <v>202112. Vigilancia de la Salud AmbientalVigilancia de la Salud Ambiental3_SUBA3_DICIEMBRE_2025</v>
          </cell>
          <cell r="O7797">
            <v>0</v>
          </cell>
          <cell r="R7797">
            <v>0</v>
          </cell>
          <cell r="S7797">
            <v>0</v>
          </cell>
        </row>
        <row r="7798">
          <cell r="E7798" t="str">
            <v>202312. Vigilancia de la Salud AmbientalVigilancia de la Salud Ambiental</v>
          </cell>
          <cell r="F7798" t="str">
            <v>Acciones de Fiscalización y Aseguramiento Sanitario</v>
          </cell>
          <cell r="G7798" t="str">
            <v>Línea Calidad de Agua y Saneamiento básico</v>
          </cell>
          <cell r="H7798" t="str">
            <v>GSP</v>
          </cell>
          <cell r="I7798" t="str">
            <v>Establecimiento vigilado y controlado</v>
          </cell>
          <cell r="J7798" t="str">
            <v>VER SIVIGILA</v>
          </cell>
          <cell r="K7798" t="str">
            <v>VER SIVIGILA</v>
          </cell>
          <cell r="L7798" t="str">
            <v>3_SUBA</v>
          </cell>
          <cell r="M7798" t="str">
            <v>3_DICIEMBRE_2025</v>
          </cell>
          <cell r="N7798" t="str">
            <v>202312. Vigilancia de la Salud AmbientalVigilancia de la Salud Ambiental3_SUBA3_DICIEMBRE_2025</v>
          </cell>
          <cell r="O7798">
            <v>244416</v>
          </cell>
          <cell r="R7798">
            <v>1</v>
          </cell>
          <cell r="S7798">
            <v>244416</v>
          </cell>
        </row>
        <row r="7799">
          <cell r="E7799" t="str">
            <v>202512. Vigilancia de la Salud AmbientalVigilancia de la Salud Ambiental</v>
          </cell>
          <cell r="F7799" t="str">
            <v>Acciones de Fiscalización y Aseguramiento Sanitario</v>
          </cell>
          <cell r="G7799" t="str">
            <v>Línea Calidad de Agua y Saneamiento básico</v>
          </cell>
          <cell r="H7799" t="str">
            <v>GSP</v>
          </cell>
          <cell r="I7799" t="str">
            <v>Establecimiento vigilado y controlado</v>
          </cell>
          <cell r="J7799" t="str">
            <v>VER SIVIGILA</v>
          </cell>
          <cell r="K7799" t="str">
            <v>VER SIVIGILA</v>
          </cell>
          <cell r="L7799" t="str">
            <v>3_SUBA</v>
          </cell>
          <cell r="M7799" t="str">
            <v>3_DICIEMBRE_2025</v>
          </cell>
          <cell r="N7799" t="str">
            <v>202512. Vigilancia de la Salud AmbientalVigilancia de la Salud Ambiental3_SUBA3_DICIEMBRE_2025</v>
          </cell>
          <cell r="O7799">
            <v>305520</v>
          </cell>
          <cell r="R7799">
            <v>1</v>
          </cell>
          <cell r="S7799">
            <v>305520</v>
          </cell>
        </row>
        <row r="7800">
          <cell r="E7800" t="str">
            <v>202712. Vigilancia de la Salud AmbientalVigilancia de la Salud Ambiental</v>
          </cell>
          <cell r="F7800" t="str">
            <v>Acciones de Fiscalización y Aseguramiento Sanitario</v>
          </cell>
          <cell r="G7800" t="str">
            <v>Línea Calidad de Agua y Saneamiento básico</v>
          </cell>
          <cell r="H7800" t="str">
            <v>GSP</v>
          </cell>
          <cell r="I7800" t="str">
            <v>Establecimiento vigilado y controlado</v>
          </cell>
          <cell r="J7800" t="str">
            <v>VER SIVIGILA</v>
          </cell>
          <cell r="K7800" t="str">
            <v>VER SIVIGILA</v>
          </cell>
          <cell r="L7800" t="str">
            <v>3_SUBA</v>
          </cell>
          <cell r="M7800" t="str">
            <v>3_DICIEMBRE_2025</v>
          </cell>
          <cell r="N7800" t="str">
            <v>202712. Vigilancia de la Salud AmbientalVigilancia de la Salud Ambiental3_SUBA3_DICIEMBRE_2025</v>
          </cell>
          <cell r="O7800">
            <v>0</v>
          </cell>
          <cell r="R7800">
            <v>0</v>
          </cell>
          <cell r="S7800">
            <v>0</v>
          </cell>
        </row>
        <row r="7801">
          <cell r="E7801" t="str">
            <v>202812. Vigilancia de la Salud AmbientalVigilancia de la Salud Ambiental</v>
          </cell>
          <cell r="F7801" t="str">
            <v>Acciones de Fiscalización y Aseguramiento Sanitario</v>
          </cell>
          <cell r="G7801" t="str">
            <v>Línea Calidad de Agua y Saneamiento básico</v>
          </cell>
          <cell r="H7801" t="str">
            <v>GSP</v>
          </cell>
          <cell r="I7801" t="str">
            <v>Establecimiento vigilado y controlado</v>
          </cell>
          <cell r="J7801" t="str">
            <v>VER SIVIGILA</v>
          </cell>
          <cell r="K7801" t="str">
            <v>VER SIVIGILA</v>
          </cell>
          <cell r="L7801" t="str">
            <v>3_SUBA</v>
          </cell>
          <cell r="M7801" t="str">
            <v>3_DICIEMBRE_2025</v>
          </cell>
          <cell r="N7801" t="str">
            <v>202812. Vigilancia de la Salud AmbientalVigilancia de la Salud Ambiental3_SUBA3_DICIEMBRE_2025</v>
          </cell>
          <cell r="O7801">
            <v>91656</v>
          </cell>
          <cell r="R7801">
            <v>8</v>
          </cell>
          <cell r="S7801">
            <v>733248</v>
          </cell>
        </row>
        <row r="7802">
          <cell r="E7802" t="str">
            <v>210012. Vigilancia de la Salud AmbientalVigilancia de la Salud Ambiental</v>
          </cell>
          <cell r="F7802" t="str">
            <v>Educación para la Salud Pública - Vigilancia de la Salud Ambiental</v>
          </cell>
          <cell r="G7802" t="str">
            <v>Línea Calidad de Agua y Saneamiento básico</v>
          </cell>
          <cell r="H7802" t="str">
            <v>GSP</v>
          </cell>
          <cell r="I7802" t="str">
            <v>Fortalecimiento de capacidades</v>
          </cell>
          <cell r="J7802" t="str">
            <v>VER SIVIGILA</v>
          </cell>
          <cell r="K7802" t="str">
            <v>VER SIVIGILA</v>
          </cell>
          <cell r="L7802" t="str">
            <v>3_SUBA</v>
          </cell>
          <cell r="M7802" t="str">
            <v>3_DICIEMBRE_2025</v>
          </cell>
          <cell r="N7802" t="str">
            <v>210012. Vigilancia de la Salud AmbientalVigilancia de la Salud Ambiental3_SUBA3_DICIEMBRE_2025</v>
          </cell>
          <cell r="O7802">
            <v>122208</v>
          </cell>
          <cell r="R7802">
            <v>2</v>
          </cell>
          <cell r="S7802">
            <v>244416</v>
          </cell>
        </row>
        <row r="7803">
          <cell r="E7803" t="str">
            <v>215012. Vigilancia de la Salud AmbientalVigilancia de la Salud Ambiental</v>
          </cell>
          <cell r="F7803" t="str">
            <v>Acciones de Fiscalización y Aseguramiento Sanitario</v>
          </cell>
          <cell r="G7803" t="str">
            <v>Línea Calidad de Agua y Saneamiento básico</v>
          </cell>
          <cell r="H7803" t="str">
            <v>GSP</v>
          </cell>
          <cell r="I7803" t="str">
            <v>Establecimiento vigilado y controlado</v>
          </cell>
          <cell r="J7803" t="str">
            <v>VER SIVIGILA</v>
          </cell>
          <cell r="K7803" t="str">
            <v>VER SIVIGILA</v>
          </cell>
          <cell r="L7803" t="str">
            <v>3_SUBA</v>
          </cell>
          <cell r="M7803" t="str">
            <v>3_DICIEMBRE_2025</v>
          </cell>
          <cell r="N7803" t="str">
            <v>215012. Vigilancia de la Salud AmbientalVigilancia de la Salud Ambiental3_SUBA3_DICIEMBRE_2025</v>
          </cell>
          <cell r="O7803">
            <v>0</v>
          </cell>
          <cell r="R7803">
            <v>0</v>
          </cell>
          <cell r="S7803">
            <v>0</v>
          </cell>
        </row>
        <row r="7804">
          <cell r="E7804" t="str">
            <v>215112. Vigilancia de la Salud AmbientalVigilancia de la Salud Ambiental</v>
          </cell>
          <cell r="F7804" t="str">
            <v>Acciones de Fiscalización y Aseguramiento Sanitario</v>
          </cell>
          <cell r="G7804" t="str">
            <v>Línea Calidad de Agua y Saneamiento básico</v>
          </cell>
          <cell r="H7804" t="str">
            <v>GSP</v>
          </cell>
          <cell r="I7804" t="str">
            <v>Establecimiento vigilado y controlado</v>
          </cell>
          <cell r="J7804" t="str">
            <v>VER SIVIGILA</v>
          </cell>
          <cell r="K7804" t="str">
            <v>VER SIVIGILA</v>
          </cell>
          <cell r="L7804" t="str">
            <v>3_SUBA</v>
          </cell>
          <cell r="M7804" t="str">
            <v>3_DICIEMBRE_2025</v>
          </cell>
          <cell r="N7804" t="str">
            <v>215112. Vigilancia de la Salud AmbientalVigilancia de la Salud Ambiental3_SUBA3_DICIEMBRE_2025</v>
          </cell>
          <cell r="O7804">
            <v>0</v>
          </cell>
          <cell r="R7804">
            <v>0</v>
          </cell>
          <cell r="S7804">
            <v>0</v>
          </cell>
        </row>
        <row r="7805">
          <cell r="E7805" t="str">
            <v>215212. Vigilancia de la Salud AmbientalVigilancia de la Salud Ambiental</v>
          </cell>
          <cell r="F7805" t="str">
            <v>Acciones de Fiscalización y Aseguramiento Sanitario</v>
          </cell>
          <cell r="G7805" t="str">
            <v>Línea Calidad de Agua y Saneamiento básico</v>
          </cell>
          <cell r="H7805" t="str">
            <v>GSP</v>
          </cell>
          <cell r="I7805" t="str">
            <v>Establecimiento vigilado y controlado</v>
          </cell>
          <cell r="J7805" t="str">
            <v>VER SIVIGILA</v>
          </cell>
          <cell r="K7805" t="str">
            <v>VER SIVIGILA</v>
          </cell>
          <cell r="L7805" t="str">
            <v>3_SUBA</v>
          </cell>
          <cell r="M7805" t="str">
            <v>3_DICIEMBRE_2025</v>
          </cell>
          <cell r="N7805" t="str">
            <v>215212. Vigilancia de la Salud AmbientalVigilancia de la Salud Ambiental3_SUBA3_DICIEMBRE_2025</v>
          </cell>
          <cell r="O7805">
            <v>122208</v>
          </cell>
          <cell r="R7805">
            <v>3</v>
          </cell>
          <cell r="S7805">
            <v>366624</v>
          </cell>
        </row>
        <row r="7806">
          <cell r="E7806" t="str">
            <v>215312. Vigilancia de la Salud AmbientalVigilancia de la Salud Ambiental</v>
          </cell>
          <cell r="F7806" t="str">
            <v>Acciones de Fiscalización y Aseguramiento Sanitario</v>
          </cell>
          <cell r="G7806" t="str">
            <v>Línea Calidad de Agua y Saneamiento básico</v>
          </cell>
          <cell r="H7806" t="str">
            <v>GSP</v>
          </cell>
          <cell r="I7806" t="str">
            <v>Establecimiento vigilado y controlado</v>
          </cell>
          <cell r="J7806" t="str">
            <v>VER SIVIGILA</v>
          </cell>
          <cell r="K7806" t="str">
            <v>VER SIVIGILA</v>
          </cell>
          <cell r="L7806" t="str">
            <v>3_SUBA</v>
          </cell>
          <cell r="M7806" t="str">
            <v>3_DICIEMBRE_2025</v>
          </cell>
          <cell r="N7806" t="str">
            <v>215312. Vigilancia de la Salud AmbientalVigilancia de la Salud Ambiental3_SUBA3_DICIEMBRE_2025</v>
          </cell>
          <cell r="O7806">
            <v>183312</v>
          </cell>
          <cell r="R7806">
            <v>2</v>
          </cell>
          <cell r="S7806">
            <v>366624</v>
          </cell>
        </row>
        <row r="7807">
          <cell r="E7807" t="str">
            <v>215412. Vigilancia de la Salud AmbientalVigilancia de la Salud Ambiental</v>
          </cell>
          <cell r="F7807" t="str">
            <v>Acciones de Fiscalización y Aseguramiento Sanitario</v>
          </cell>
          <cell r="G7807" t="str">
            <v>Línea Calidad de Agua y Saneamiento básico</v>
          </cell>
          <cell r="H7807" t="str">
            <v>GSP</v>
          </cell>
          <cell r="I7807" t="str">
            <v>Establecimiento vigilado y controlado</v>
          </cell>
          <cell r="J7807" t="str">
            <v>VER SIVIGILA</v>
          </cell>
          <cell r="K7807" t="str">
            <v>VER SIVIGILA</v>
          </cell>
          <cell r="L7807" t="str">
            <v>3_SUBA</v>
          </cell>
          <cell r="M7807" t="str">
            <v>3_DICIEMBRE_2025</v>
          </cell>
          <cell r="N7807" t="str">
            <v>215412. Vigilancia de la Salud AmbientalVigilancia de la Salud Ambiental3_SUBA3_DICIEMBRE_2025</v>
          </cell>
          <cell r="O7807">
            <v>122208</v>
          </cell>
          <cell r="R7807">
            <v>46</v>
          </cell>
          <cell r="S7807">
            <v>5621568</v>
          </cell>
        </row>
        <row r="7808">
          <cell r="E7808" t="str">
            <v>226112. Vigilancia de la Salud AmbientalVigilancia de la Salud Ambiental</v>
          </cell>
          <cell r="F7808" t="str">
            <v>Acciones de Fiscalización y Aseguramiento Sanitario</v>
          </cell>
          <cell r="G7808" t="str">
            <v>Línea Calidad de Agua y Saneamiento básico</v>
          </cell>
          <cell r="H7808" t="str">
            <v>GSP</v>
          </cell>
          <cell r="I7808" t="str">
            <v>Establecimiento vigilado y controlado</v>
          </cell>
          <cell r="J7808" t="str">
            <v>VER SIVIGILA</v>
          </cell>
          <cell r="K7808" t="str">
            <v>VER SIVIGILA</v>
          </cell>
          <cell r="L7808" t="str">
            <v>3_SUBA</v>
          </cell>
          <cell r="M7808" t="str">
            <v>3_DICIEMBRE_2025</v>
          </cell>
          <cell r="N7808" t="str">
            <v>226112. Vigilancia de la Salud AmbientalVigilancia de la Salud Ambiental3_SUBA3_DICIEMBRE_2025</v>
          </cell>
          <cell r="O7808">
            <v>71958</v>
          </cell>
          <cell r="R7808">
            <v>1</v>
          </cell>
          <cell r="S7808">
            <v>71958</v>
          </cell>
        </row>
        <row r="7809">
          <cell r="E7809" t="str">
            <v>238612. Vigilancia de la Salud AmbientalVigilancia de la Salud Ambiental</v>
          </cell>
          <cell r="F7809" t="str">
            <v>Atención de Eventos de Interés en salud pública</v>
          </cell>
          <cell r="G7809" t="str">
            <v>Línea Calidad de Agua y Saneamiento básico</v>
          </cell>
          <cell r="H7809" t="str">
            <v>GSP</v>
          </cell>
          <cell r="I7809" t="str">
            <v>Atención de Eventos de Interés en salud pública</v>
          </cell>
          <cell r="J7809" t="str">
            <v>VER SIVIGILA</v>
          </cell>
          <cell r="K7809" t="str">
            <v>VER SIVIGILA</v>
          </cell>
          <cell r="L7809" t="str">
            <v>3_SUBA</v>
          </cell>
          <cell r="M7809" t="str">
            <v>3_DICIEMBRE_2025</v>
          </cell>
          <cell r="N7809" t="str">
            <v>238612. Vigilancia de la Salud AmbientalVigilancia de la Salud Ambiental3_SUBA3_DICIEMBRE_2025</v>
          </cell>
          <cell r="O7809">
            <v>5621568</v>
          </cell>
          <cell r="R7809">
            <v>1</v>
          </cell>
          <cell r="S7809">
            <v>5621568</v>
          </cell>
        </row>
        <row r="7810">
          <cell r="E7810" t="str">
            <v>239412. Vigilancia de la Salud AmbientalVigilancia de la Salud Ambiental</v>
          </cell>
          <cell r="F7810" t="str">
            <v>Acciones de Fiscalización y Aseguramiento Sanitario</v>
          </cell>
          <cell r="G7810" t="str">
            <v>Línea Calidad de Agua y Saneamiento básico</v>
          </cell>
          <cell r="H7810" t="str">
            <v>GSP</v>
          </cell>
          <cell r="I7810" t="str">
            <v>Establecimiento vigilado y controlado</v>
          </cell>
          <cell r="J7810" t="str">
            <v>VER SIVIGILA</v>
          </cell>
          <cell r="K7810" t="str">
            <v>VER SIVIGILA</v>
          </cell>
          <cell r="L7810" t="str">
            <v>3_SUBA</v>
          </cell>
          <cell r="M7810" t="str">
            <v>3_DICIEMBRE_2025</v>
          </cell>
          <cell r="N7810" t="str">
            <v>239412. Vigilancia de la Salud AmbientalVigilancia de la Salud Ambiental3_SUBA3_DICIEMBRE_2025</v>
          </cell>
          <cell r="O7810">
            <v>143916</v>
          </cell>
          <cell r="R7810">
            <v>30</v>
          </cell>
          <cell r="S7810">
            <v>4317480</v>
          </cell>
        </row>
        <row r="7811">
          <cell r="E7811" t="str">
            <v>6512. Vigilancia de la Salud AmbientalVigilancia de la Salud Ambiental</v>
          </cell>
          <cell r="F7811" t="str">
            <v>Acciones de Fiscalización y Aseguramiento Sanitario</v>
          </cell>
          <cell r="G7811" t="str">
            <v>Línea de Medicamentos y Tecnologías en Salud</v>
          </cell>
          <cell r="H7811" t="str">
            <v>GSP</v>
          </cell>
          <cell r="I7811" t="str">
            <v>Establecimiento vigilado y controlado</v>
          </cell>
          <cell r="J7811" t="str">
            <v>VER SIVIGILA</v>
          </cell>
          <cell r="K7811" t="str">
            <v>VER SIVIGILA</v>
          </cell>
          <cell r="L7811" t="str">
            <v>3_SUBA</v>
          </cell>
          <cell r="M7811" t="str">
            <v>3_DICIEMBRE_2025</v>
          </cell>
          <cell r="N7811" t="str">
            <v>6512. Vigilancia de la Salud AmbientalVigilancia de la Salud Ambiental3_SUBA3_DICIEMBRE_2025</v>
          </cell>
          <cell r="O7811">
            <v>140968</v>
          </cell>
          <cell r="R7811">
            <v>44</v>
          </cell>
          <cell r="S7811">
            <v>6202592</v>
          </cell>
        </row>
        <row r="7812">
          <cell r="E7812" t="str">
            <v>6612. Vigilancia de la Salud AmbientalVigilancia de la Salud Ambiental</v>
          </cell>
          <cell r="F7812" t="str">
            <v>Acciones de Fiscalización y Aseguramiento Sanitario</v>
          </cell>
          <cell r="G7812" t="str">
            <v>Línea de Medicamentos y Tecnologías en Salud</v>
          </cell>
          <cell r="H7812" t="str">
            <v>GSP</v>
          </cell>
          <cell r="I7812" t="str">
            <v>Establecimiento vigilado y controlado</v>
          </cell>
          <cell r="J7812" t="str">
            <v>VER SIVIGILA</v>
          </cell>
          <cell r="K7812" t="str">
            <v>VER SIVIGILA</v>
          </cell>
          <cell r="L7812" t="str">
            <v>3_SUBA</v>
          </cell>
          <cell r="M7812" t="str">
            <v>3_DICIEMBRE_2025</v>
          </cell>
          <cell r="N7812" t="str">
            <v>6612. Vigilancia de la Salud AmbientalVigilancia de la Salud Ambiental3_SUBA3_DICIEMBRE_2025</v>
          </cell>
          <cell r="O7812">
            <v>281936</v>
          </cell>
          <cell r="R7812">
            <v>1</v>
          </cell>
          <cell r="S7812">
            <v>281936</v>
          </cell>
        </row>
        <row r="7813">
          <cell r="E7813" t="str">
            <v>6712. Vigilancia de la Salud AmbientalVigilancia de la Salud Ambiental</v>
          </cell>
          <cell r="F7813" t="str">
            <v>Acciones de Fiscalización y Aseguramiento Sanitario</v>
          </cell>
          <cell r="G7813" t="str">
            <v>Línea de Medicamentos y Tecnologías en Salud</v>
          </cell>
          <cell r="H7813" t="str">
            <v>GSP</v>
          </cell>
          <cell r="I7813" t="str">
            <v>Establecimiento vigilado y controlado</v>
          </cell>
          <cell r="J7813" t="str">
            <v>VER SIVIGILA</v>
          </cell>
          <cell r="K7813" t="str">
            <v>VER SIVIGILA</v>
          </cell>
          <cell r="L7813" t="str">
            <v>3_SUBA</v>
          </cell>
          <cell r="M7813" t="str">
            <v>3_DICIEMBRE_2025</v>
          </cell>
          <cell r="N7813" t="str">
            <v>6712. Vigilancia de la Salud AmbientalVigilancia de la Salud Ambiental3_SUBA3_DICIEMBRE_2025</v>
          </cell>
          <cell r="O7813">
            <v>281936</v>
          </cell>
          <cell r="R7813">
            <v>1</v>
          </cell>
          <cell r="S7813">
            <v>281936</v>
          </cell>
        </row>
        <row r="7814">
          <cell r="E7814" t="str">
            <v>6812. Vigilancia de la Salud AmbientalVigilancia de la Salud Ambiental</v>
          </cell>
          <cell r="F7814" t="str">
            <v>Acciones de Fiscalización y Aseguramiento Sanitario</v>
          </cell>
          <cell r="G7814" t="str">
            <v>Línea de Medicamentos y Tecnologías en Salud</v>
          </cell>
          <cell r="H7814" t="str">
            <v>GSP</v>
          </cell>
          <cell r="I7814" t="str">
            <v>Establecimiento vigilado y controlado</v>
          </cell>
          <cell r="J7814" t="str">
            <v>VER SIVIGILA</v>
          </cell>
          <cell r="K7814" t="str">
            <v>VER SIVIGILA</v>
          </cell>
          <cell r="L7814" t="str">
            <v>3_SUBA</v>
          </cell>
          <cell r="M7814" t="str">
            <v>3_DICIEMBRE_2025</v>
          </cell>
          <cell r="N7814" t="str">
            <v>6812. Vigilancia de la Salud AmbientalVigilancia de la Salud Ambiental3_SUBA3_DICIEMBRE_2025</v>
          </cell>
          <cell r="O7814">
            <v>281936</v>
          </cell>
          <cell r="R7814">
            <v>3</v>
          </cell>
          <cell r="S7814">
            <v>845808</v>
          </cell>
        </row>
        <row r="7815">
          <cell r="E7815" t="str">
            <v>6912. Vigilancia de la Salud AmbientalVigilancia de la Salud Ambiental</v>
          </cell>
          <cell r="F7815" t="str">
            <v>Acciones de Fiscalización y Aseguramiento Sanitario</v>
          </cell>
          <cell r="G7815" t="str">
            <v>Línea de Medicamentos y Tecnologías en Salud</v>
          </cell>
          <cell r="H7815" t="str">
            <v>GSP</v>
          </cell>
          <cell r="I7815" t="str">
            <v>Establecimiento vigilado y controlado</v>
          </cell>
          <cell r="J7815" t="str">
            <v>VER SIVIGILA</v>
          </cell>
          <cell r="K7815" t="str">
            <v>VER SIVIGILA</v>
          </cell>
          <cell r="L7815" t="str">
            <v>3_SUBA</v>
          </cell>
          <cell r="M7815" t="str">
            <v>3_DICIEMBRE_2025</v>
          </cell>
          <cell r="N7815" t="str">
            <v>6912. Vigilancia de la Salud AmbientalVigilancia de la Salud Ambiental3_SUBA3_DICIEMBRE_2025</v>
          </cell>
          <cell r="O7815">
            <v>71958</v>
          </cell>
          <cell r="R7815">
            <v>22</v>
          </cell>
          <cell r="S7815">
            <v>1583076</v>
          </cell>
        </row>
        <row r="7816">
          <cell r="E7816" t="str">
            <v>7112. Vigilancia de la Salud AmbientalVigilancia de la Salud Ambiental</v>
          </cell>
          <cell r="F7816" t="str">
            <v>Acciones de Fiscalización y Aseguramiento Sanitario</v>
          </cell>
          <cell r="G7816" t="str">
            <v>Línea de Medicamentos y Tecnologías en Salud</v>
          </cell>
          <cell r="H7816" t="str">
            <v>GSP</v>
          </cell>
          <cell r="I7816" t="str">
            <v>Establecimiento vigilado y controlado</v>
          </cell>
          <cell r="J7816" t="str">
            <v>VER SIVIGILA</v>
          </cell>
          <cell r="K7816" t="str">
            <v>VER SIVIGILA</v>
          </cell>
          <cell r="L7816" t="str">
            <v>3_SUBA</v>
          </cell>
          <cell r="M7816" t="str">
            <v>3_DICIEMBRE_2025</v>
          </cell>
          <cell r="N7816" t="str">
            <v>7112. Vigilancia de la Salud AmbientalVigilancia de la Salud Ambiental3_SUBA3_DICIEMBRE_2025</v>
          </cell>
          <cell r="O7816">
            <v>71958</v>
          </cell>
          <cell r="R7816">
            <v>10</v>
          </cell>
          <cell r="S7816">
            <v>719580</v>
          </cell>
        </row>
        <row r="7817">
          <cell r="E7817" t="str">
            <v>7312. Vigilancia de la Salud AmbientalVigilancia de la Salud Ambiental</v>
          </cell>
          <cell r="F7817" t="str">
            <v>Acciones de Fiscalización y Aseguramiento Sanitario</v>
          </cell>
          <cell r="G7817" t="str">
            <v>Línea de Medicamentos y Tecnologías en Salud</v>
          </cell>
          <cell r="H7817" t="str">
            <v>GSP</v>
          </cell>
          <cell r="I7817" t="str">
            <v>Establecimiento vigilado y controlado</v>
          </cell>
          <cell r="J7817" t="str">
            <v>VER SIVIGILA</v>
          </cell>
          <cell r="K7817" t="str">
            <v>VER SIVIGILA</v>
          </cell>
          <cell r="L7817" t="str">
            <v>3_SUBA</v>
          </cell>
          <cell r="M7817" t="str">
            <v>3_DICIEMBRE_2025</v>
          </cell>
          <cell r="N7817" t="str">
            <v>7312. Vigilancia de la Salud AmbientalVigilancia de la Salud Ambiental3_SUBA3_DICIEMBRE_2025</v>
          </cell>
          <cell r="O7817">
            <v>281936</v>
          </cell>
          <cell r="R7817">
            <v>3</v>
          </cell>
          <cell r="S7817">
            <v>845808</v>
          </cell>
        </row>
        <row r="7818">
          <cell r="E7818" t="str">
            <v>7612. Vigilancia de la Salud AmbientalVigilancia de la Salud Ambiental</v>
          </cell>
          <cell r="F7818" t="str">
            <v>Acciones de Fiscalización y Aseguramiento Sanitario</v>
          </cell>
          <cell r="G7818" t="str">
            <v>Línea de Medicamentos y Tecnologías en Salud</v>
          </cell>
          <cell r="H7818" t="str">
            <v>GSP</v>
          </cell>
          <cell r="I7818" t="str">
            <v>Establecimiento vigilado y controlado</v>
          </cell>
          <cell r="J7818" t="str">
            <v>VER SIVIGILA</v>
          </cell>
          <cell r="K7818" t="str">
            <v>VER SIVIGILA</v>
          </cell>
          <cell r="L7818" t="str">
            <v>3_SUBA</v>
          </cell>
          <cell r="M7818" t="str">
            <v>3_DICIEMBRE_2025</v>
          </cell>
          <cell r="N7818" t="str">
            <v>7612. Vigilancia de la Salud AmbientalVigilancia de la Salud Ambiental3_SUBA3_DICIEMBRE_2025</v>
          </cell>
          <cell r="O7818">
            <v>211452</v>
          </cell>
          <cell r="R7818">
            <v>1</v>
          </cell>
          <cell r="S7818">
            <v>211452</v>
          </cell>
        </row>
        <row r="7819">
          <cell r="E7819" t="str">
            <v>7912. Vigilancia de la Salud AmbientalVigilancia de la Salud Ambiental</v>
          </cell>
          <cell r="F7819" t="str">
            <v>Acciones de Fiscalización y Aseguramiento Sanitario</v>
          </cell>
          <cell r="G7819" t="str">
            <v>Línea de Medicamentos y Tecnologías en Salud</v>
          </cell>
          <cell r="H7819" t="str">
            <v>GSP</v>
          </cell>
          <cell r="I7819" t="str">
            <v>Establecimiento vigilado y controlado</v>
          </cell>
          <cell r="J7819" t="str">
            <v>VER SIVIGILA</v>
          </cell>
          <cell r="K7819" t="str">
            <v>VER SIVIGILA</v>
          </cell>
          <cell r="L7819" t="str">
            <v>3_SUBA</v>
          </cell>
          <cell r="M7819" t="str">
            <v>3_DICIEMBRE_2025</v>
          </cell>
          <cell r="N7819" t="str">
            <v>7912. Vigilancia de la Salud AmbientalVigilancia de la Salud Ambiental3_SUBA3_DICIEMBRE_2025</v>
          </cell>
          <cell r="O7819">
            <v>105726</v>
          </cell>
          <cell r="R7819">
            <v>1</v>
          </cell>
          <cell r="S7819">
            <v>105726</v>
          </cell>
        </row>
        <row r="7820">
          <cell r="E7820" t="str">
            <v>8112. Vigilancia de la Salud AmbientalVigilancia de la Salud Ambiental</v>
          </cell>
          <cell r="F7820" t="str">
            <v>Acciones de Fiscalización y Aseguramiento Sanitario</v>
          </cell>
          <cell r="G7820" t="str">
            <v>Línea de Medicamentos y Tecnologías en Salud</v>
          </cell>
          <cell r="H7820" t="str">
            <v>GSP</v>
          </cell>
          <cell r="I7820" t="str">
            <v>Establecimiento vigilado y controlado</v>
          </cell>
          <cell r="J7820" t="str">
            <v>VER SIVIGILA</v>
          </cell>
          <cell r="K7820" t="str">
            <v>VER SIVIGILA</v>
          </cell>
          <cell r="L7820" t="str">
            <v>3_SUBA</v>
          </cell>
          <cell r="M7820" t="str">
            <v>3_DICIEMBRE_2025</v>
          </cell>
          <cell r="N7820" t="str">
            <v>8112. Vigilancia de la Salud AmbientalVigilancia de la Salud Ambiental3_SUBA3_DICIEMBRE_2025</v>
          </cell>
          <cell r="O7820">
            <v>211452</v>
          </cell>
          <cell r="R7820">
            <v>29</v>
          </cell>
          <cell r="S7820">
            <v>6132108</v>
          </cell>
        </row>
        <row r="7821">
          <cell r="E7821" t="str">
            <v>101512. Vigilancia de la Salud AmbientalVigilancia de la Salud Ambiental</v>
          </cell>
          <cell r="F7821" t="str">
            <v>Acciones de Fiscalización y Aseguramiento Sanitario</v>
          </cell>
          <cell r="G7821" t="str">
            <v>Línea de Medicamentos y Tecnologías en Salud</v>
          </cell>
          <cell r="H7821" t="str">
            <v>GSP</v>
          </cell>
          <cell r="I7821" t="str">
            <v>Establecimiento vigilado y controlado</v>
          </cell>
          <cell r="J7821" t="str">
            <v>VER SIVIGILA</v>
          </cell>
          <cell r="K7821" t="str">
            <v>VER SIVIGILA</v>
          </cell>
          <cell r="L7821" t="str">
            <v>3_SUBA</v>
          </cell>
          <cell r="M7821" t="str">
            <v>3_DICIEMBRE_2025</v>
          </cell>
          <cell r="N7821" t="str">
            <v>101512. Vigilancia de la Salud AmbientalVigilancia de la Salud Ambiental3_SUBA3_DICIEMBRE_2025</v>
          </cell>
          <cell r="O7821">
            <v>105726</v>
          </cell>
          <cell r="R7821">
            <v>3</v>
          </cell>
          <cell r="S7821">
            <v>317178</v>
          </cell>
        </row>
        <row r="7822">
          <cell r="E7822" t="str">
            <v>177112. Vigilancia de la Salud AmbientalVigilancia de la Salud Ambiental</v>
          </cell>
          <cell r="F7822" t="str">
            <v>Acciones de Fiscalización y Aseguramiento Sanitario</v>
          </cell>
          <cell r="G7822" t="str">
            <v>Línea de Medicamentos y Tecnologías en Salud</v>
          </cell>
          <cell r="H7822" t="str">
            <v>GSP</v>
          </cell>
          <cell r="I7822" t="str">
            <v>Establecimiento vigilado y controlado</v>
          </cell>
          <cell r="J7822" t="str">
            <v>VER SIVIGILA</v>
          </cell>
          <cell r="K7822" t="str">
            <v>VER SIVIGILA</v>
          </cell>
          <cell r="L7822" t="str">
            <v>3_SUBA</v>
          </cell>
          <cell r="M7822" t="str">
            <v>3_DICIEMBRE_2025</v>
          </cell>
          <cell r="N7822" t="str">
            <v>177112. Vigilancia de la Salud AmbientalVigilancia de la Salud Ambiental3_SUBA3_DICIEMBRE_2025</v>
          </cell>
          <cell r="O7822">
            <v>140968</v>
          </cell>
          <cell r="R7822">
            <v>1</v>
          </cell>
          <cell r="S7822">
            <v>140968</v>
          </cell>
        </row>
        <row r="7823">
          <cell r="E7823" t="str">
            <v>177212. Vigilancia de la Salud AmbientalVigilancia de la Salud Ambiental</v>
          </cell>
          <cell r="F7823" t="str">
            <v>Acciones de Fiscalización y Aseguramiento Sanitario</v>
          </cell>
          <cell r="G7823" t="str">
            <v>Línea de Medicamentos y Tecnologías en Salud</v>
          </cell>
          <cell r="H7823" t="str">
            <v>GSP</v>
          </cell>
          <cell r="I7823" t="str">
            <v>Establecimiento vigilado y controlado</v>
          </cell>
          <cell r="J7823" t="str">
            <v>VER SIVIGILA</v>
          </cell>
          <cell r="K7823" t="str">
            <v>VER SIVIGILA</v>
          </cell>
          <cell r="L7823" t="str">
            <v>3_SUBA</v>
          </cell>
          <cell r="M7823" t="str">
            <v>3_DICIEMBRE_2025</v>
          </cell>
          <cell r="N7823" t="str">
            <v>177212. Vigilancia de la Salud AmbientalVigilancia de la Salud Ambiental3_SUBA3_DICIEMBRE_2025</v>
          </cell>
          <cell r="O7823">
            <v>0</v>
          </cell>
          <cell r="R7823">
            <v>0</v>
          </cell>
          <cell r="S7823">
            <v>0</v>
          </cell>
        </row>
        <row r="7824">
          <cell r="E7824" t="str">
            <v>188212. Vigilancia de la Salud AmbientalVigilancia de la Salud Ambiental</v>
          </cell>
          <cell r="F7824" t="str">
            <v>Acciones de Fiscalización y Aseguramiento Sanitario</v>
          </cell>
          <cell r="G7824" t="str">
            <v>Línea de Medicamentos y Tecnologías en Salud</v>
          </cell>
          <cell r="H7824" t="str">
            <v>GSP</v>
          </cell>
          <cell r="I7824" t="str">
            <v>Establecimiento vigilado y controlado</v>
          </cell>
          <cell r="J7824" t="str">
            <v>VER SIVIGILA</v>
          </cell>
          <cell r="K7824" t="str">
            <v>VER SIVIGILA</v>
          </cell>
          <cell r="L7824" t="str">
            <v>3_SUBA</v>
          </cell>
          <cell r="M7824" t="str">
            <v>3_DICIEMBRE_2025</v>
          </cell>
          <cell r="N7824" t="str">
            <v>188212. Vigilancia de la Salud AmbientalVigilancia de la Salud Ambiental3_SUBA3_DICIEMBRE_2025</v>
          </cell>
          <cell r="O7824">
            <v>0</v>
          </cell>
          <cell r="R7824">
            <v>0</v>
          </cell>
          <cell r="S7824">
            <v>0</v>
          </cell>
        </row>
        <row r="7825">
          <cell r="E7825" t="str">
            <v>194512. Vigilancia de la Salud AmbientalVigilancia de la Salud Ambiental</v>
          </cell>
          <cell r="F7825" t="str">
            <v>Acciones de Fiscalización y Aseguramiento Sanitario</v>
          </cell>
          <cell r="G7825" t="str">
            <v>Línea de Medicamentos y Tecnologías en Salud</v>
          </cell>
          <cell r="H7825" t="str">
            <v>GSP</v>
          </cell>
          <cell r="I7825" t="str">
            <v>Establecimiento vigilado y controlado</v>
          </cell>
          <cell r="J7825" t="str">
            <v>VER SIVIGILA</v>
          </cell>
          <cell r="K7825" t="str">
            <v>VER SIVIGILA</v>
          </cell>
          <cell r="L7825" t="str">
            <v>3_SUBA</v>
          </cell>
          <cell r="M7825" t="str">
            <v>3_DICIEMBRE_2025</v>
          </cell>
          <cell r="N7825" t="str">
            <v>194512. Vigilancia de la Salud AmbientalVigilancia de la Salud Ambiental3_SUBA3_DICIEMBRE_2025</v>
          </cell>
          <cell r="O7825">
            <v>0</v>
          </cell>
          <cell r="R7825">
            <v>0</v>
          </cell>
          <cell r="S7825">
            <v>0</v>
          </cell>
        </row>
        <row r="7826">
          <cell r="E7826" t="str">
            <v>210612. Vigilancia de la Salud AmbientalVigilancia de la Salud Ambiental</v>
          </cell>
          <cell r="F7826" t="str">
            <v>Acciones de Fiscalización y Aseguramiento Sanitario</v>
          </cell>
          <cell r="G7826" t="str">
            <v>Línea de Medicamentos y Tecnologías en Salud</v>
          </cell>
          <cell r="H7826" t="str">
            <v>GSP</v>
          </cell>
          <cell r="I7826" t="str">
            <v>Establecimiento vigilado y controlado</v>
          </cell>
          <cell r="J7826" t="str">
            <v>VER SIVIGILA</v>
          </cell>
          <cell r="K7826" t="str">
            <v>VER SIVIGILA</v>
          </cell>
          <cell r="L7826" t="str">
            <v>3_SUBA</v>
          </cell>
          <cell r="M7826" t="str">
            <v>3_DICIEMBRE_2025</v>
          </cell>
          <cell r="N7826" t="str">
            <v>210612. Vigilancia de la Salud AmbientalVigilancia de la Salud Ambiental3_SUBA3_DICIEMBRE_2025</v>
          </cell>
          <cell r="O7826">
            <v>71958</v>
          </cell>
          <cell r="R7826">
            <v>1</v>
          </cell>
          <cell r="S7826">
            <v>71958</v>
          </cell>
        </row>
        <row r="7827">
          <cell r="E7827" t="str">
            <v>110312. Vigilancia de la Salud AmbientalVigilancia de la Salud Ambiental</v>
          </cell>
          <cell r="F7827" t="str">
            <v xml:space="preserve">Prevención, Vigilancia  y Control de Enfermedades Zoonóticas </v>
          </cell>
          <cell r="G7827" t="str">
            <v>Línea eventos transmisibles de origen zoonótico</v>
          </cell>
          <cell r="H7827" t="str">
            <v>GSP</v>
          </cell>
          <cell r="I7827" t="str">
            <v>Control de vectores</v>
          </cell>
          <cell r="J7827" t="str">
            <v>VER SIVIGILA</v>
          </cell>
          <cell r="K7827" t="str">
            <v>VER SIVIGILA</v>
          </cell>
          <cell r="L7827" t="str">
            <v>3_SUBA</v>
          </cell>
          <cell r="M7827" t="str">
            <v>3_DICIEMBRE_2025</v>
          </cell>
          <cell r="N7827" t="str">
            <v>110312. Vigilancia de la Salud AmbientalVigilancia de la Salud Ambiental3_SUBA3_DICIEMBRE_2025</v>
          </cell>
          <cell r="O7827">
            <v>0</v>
          </cell>
          <cell r="R7827">
            <v>0</v>
          </cell>
          <cell r="S7827">
            <v>0</v>
          </cell>
        </row>
        <row r="7828">
          <cell r="E7828" t="str">
            <v>173712. Vigilancia de la Salud AmbientalVigilancia de la Salud Ambiental</v>
          </cell>
          <cell r="F7828" t="str">
            <v>Acciones de Fiscalización y Aseguramiento Sanitario</v>
          </cell>
          <cell r="G7828" t="str">
            <v>Línea eventos transmisibles de origen zoonótico</v>
          </cell>
          <cell r="H7828" t="str">
            <v>GSP</v>
          </cell>
          <cell r="I7828" t="str">
            <v>Establecimiento vigilado y controlado</v>
          </cell>
          <cell r="J7828" t="str">
            <v>VER SIVIGILA</v>
          </cell>
          <cell r="K7828" t="str">
            <v>VER SIVIGILA</v>
          </cell>
          <cell r="L7828" t="str">
            <v>3_SUBA</v>
          </cell>
          <cell r="M7828" t="str">
            <v>3_DICIEMBRE_2025</v>
          </cell>
          <cell r="N7828" t="str">
            <v>173712. Vigilancia de la Salud AmbientalVigilancia de la Salud Ambiental3_SUBA3_DICIEMBRE_2025</v>
          </cell>
          <cell r="O7828">
            <v>0</v>
          </cell>
          <cell r="R7828">
            <v>0</v>
          </cell>
          <cell r="S7828">
            <v>0</v>
          </cell>
        </row>
        <row r="7829">
          <cell r="E7829" t="str">
            <v>178312. Vigilancia de la Salud AmbientalVigilancia de la Salud Ambiental</v>
          </cell>
          <cell r="F7829" t="str">
            <v>Acciones de Fiscalización y Aseguramiento Sanitario</v>
          </cell>
          <cell r="G7829" t="str">
            <v>Línea eventos transmisibles de origen zoonótico</v>
          </cell>
          <cell r="H7829" t="str">
            <v>GSP</v>
          </cell>
          <cell r="I7829" t="str">
            <v>Establecimiento vigilado y controlado</v>
          </cell>
          <cell r="J7829" t="str">
            <v>VER SIVIGILA</v>
          </cell>
          <cell r="K7829" t="str">
            <v>VER SIVIGILA</v>
          </cell>
          <cell r="L7829" t="str">
            <v>3_SUBA</v>
          </cell>
          <cell r="M7829" t="str">
            <v>3_DICIEMBRE_2025</v>
          </cell>
          <cell r="N7829" t="str">
            <v>178312. Vigilancia de la Salud AmbientalVigilancia de la Salud Ambiental3_SUBA3_DICIEMBRE_2025</v>
          </cell>
          <cell r="O7829">
            <v>0</v>
          </cell>
          <cell r="R7829">
            <v>0</v>
          </cell>
          <cell r="S7829">
            <v>0</v>
          </cell>
        </row>
        <row r="7830">
          <cell r="E7830" t="str">
            <v>238712. Vigilancia de la Salud AmbientalVigilancia de la Salud Ambiental</v>
          </cell>
          <cell r="F7830" t="str">
            <v>Acciones de Fiscalización y Aseguramiento Sanitario</v>
          </cell>
          <cell r="G7830" t="str">
            <v>Línea eventos transmisibles de origen zoonótico</v>
          </cell>
          <cell r="H7830" t="str">
            <v>GSP</v>
          </cell>
          <cell r="I7830" t="str">
            <v>Establecimiento vigilado y controlado</v>
          </cell>
          <cell r="J7830" t="str">
            <v>VER SIVIGILA</v>
          </cell>
          <cell r="K7830" t="str">
            <v>VER SIVIGILA</v>
          </cell>
          <cell r="L7830" t="str">
            <v>3_SUBA</v>
          </cell>
          <cell r="M7830" t="str">
            <v>3_DICIEMBRE_2025</v>
          </cell>
          <cell r="N7830" t="str">
            <v>238712. Vigilancia de la Salud AmbientalVigilancia de la Salud Ambiental3_SUBA3_DICIEMBRE_2025</v>
          </cell>
          <cell r="O7830">
            <v>61104</v>
          </cell>
          <cell r="R7830">
            <v>3</v>
          </cell>
          <cell r="S7830">
            <v>183312</v>
          </cell>
        </row>
        <row r="7831">
          <cell r="E7831" t="str">
            <v>238812. Vigilancia de la Salud AmbientalVigilancia de la Salud Ambiental</v>
          </cell>
          <cell r="F7831" t="str">
            <v>Acciones de Fiscalización y Aseguramiento Sanitario</v>
          </cell>
          <cell r="G7831" t="str">
            <v>Línea eventos transmisibles de origen zoonótico</v>
          </cell>
          <cell r="H7831" t="str">
            <v>GSP</v>
          </cell>
          <cell r="I7831" t="str">
            <v>Establecimiento vigilado y controlado</v>
          </cell>
          <cell r="J7831" t="str">
            <v>VER SIVIGILA</v>
          </cell>
          <cell r="K7831" t="str">
            <v>VER SIVIGILA</v>
          </cell>
          <cell r="L7831" t="str">
            <v>3_SUBA</v>
          </cell>
          <cell r="M7831" t="str">
            <v>3_DICIEMBRE_2025</v>
          </cell>
          <cell r="N7831" t="str">
            <v>238812. Vigilancia de la Salud AmbientalVigilancia de la Salud Ambiental3_SUBA3_DICIEMBRE_2025</v>
          </cell>
          <cell r="O7831">
            <v>91656</v>
          </cell>
          <cell r="R7831">
            <v>18</v>
          </cell>
          <cell r="S7831">
            <v>1649808</v>
          </cell>
        </row>
        <row r="7832">
          <cell r="E7832" t="str">
            <v>239312. Vigilancia de la Salud AmbientalVigilancia de la Salud Ambiental</v>
          </cell>
          <cell r="F7832" t="str">
            <v>Acciones de Fiscalización y Aseguramiento Sanitario</v>
          </cell>
          <cell r="G7832" t="str">
            <v>Línea eventos transmisibles de origen zoonótico</v>
          </cell>
          <cell r="H7832" t="str">
            <v>GSP</v>
          </cell>
          <cell r="I7832" t="str">
            <v>Establecimiento vigilado y controlado</v>
          </cell>
          <cell r="J7832" t="str">
            <v>VER SIVIGILA</v>
          </cell>
          <cell r="K7832" t="str">
            <v>VER SIVIGILA</v>
          </cell>
          <cell r="L7832" t="str">
            <v>3_SUBA</v>
          </cell>
          <cell r="M7832" t="str">
            <v>3_DICIEMBRE_2025</v>
          </cell>
          <cell r="N7832" t="str">
            <v>239312. Vigilancia de la Salud AmbientalVigilancia de la Salud Ambiental3_SUBA3_DICIEMBRE_2025</v>
          </cell>
          <cell r="O7832">
            <v>91656</v>
          </cell>
          <cell r="R7832">
            <v>30</v>
          </cell>
          <cell r="S7832">
            <v>2749680</v>
          </cell>
        </row>
        <row r="7833">
          <cell r="E7833" t="str">
            <v>245712. Vigilancia de la Salud AmbientalVigilancia de la Salud Ambiental</v>
          </cell>
          <cell r="F7833" t="str">
            <v xml:space="preserve">Prevención, Vigilancia  y Control de Enfermedades Zoonóticas </v>
          </cell>
          <cell r="G7833" t="str">
            <v>Línea eventos transmisibles de origen zoonótico</v>
          </cell>
          <cell r="H7833" t="str">
            <v>GSP</v>
          </cell>
          <cell r="I7833" t="str">
            <v>Prevención y Control de enfermedades zoonóticas</v>
          </cell>
          <cell r="J7833" t="str">
            <v>VER SIVIGILA</v>
          </cell>
          <cell r="K7833" t="str">
            <v>VER SIVIGILA</v>
          </cell>
          <cell r="L7833" t="str">
            <v>3_SUBA</v>
          </cell>
          <cell r="M7833" t="str">
            <v>3_DICIEMBRE_2025</v>
          </cell>
          <cell r="N7833" t="str">
            <v>245712. Vigilancia de la Salud AmbientalVigilancia de la Salud Ambiental3_SUBA3_DICIEMBRE_2025</v>
          </cell>
          <cell r="O7833">
            <v>0</v>
          </cell>
          <cell r="R7833">
            <v>0</v>
          </cell>
          <cell r="S7833">
            <v>0</v>
          </cell>
        </row>
        <row r="7834">
          <cell r="E7834" t="str">
            <v>245812. Vigilancia de la Salud AmbientalVigilancia de la Salud Ambiental</v>
          </cell>
          <cell r="F7834" t="str">
            <v>Acciones de Fiscalización y Aseguramiento Sanitario</v>
          </cell>
          <cell r="G7834" t="str">
            <v>Línea eventos transmisibles de origen zoonótico</v>
          </cell>
          <cell r="H7834" t="str">
            <v>GSP</v>
          </cell>
          <cell r="I7834" t="str">
            <v>Establecimiento vigilado y controlado</v>
          </cell>
          <cell r="J7834" t="str">
            <v>VER SIVIGILA</v>
          </cell>
          <cell r="K7834" t="str">
            <v>VER SIVIGILA</v>
          </cell>
          <cell r="L7834" t="str">
            <v>3_SUBA</v>
          </cell>
          <cell r="M7834" t="str">
            <v>3_DICIEMBRE_2025</v>
          </cell>
          <cell r="N7834" t="str">
            <v>245812. Vigilancia de la Salud AmbientalVigilancia de la Salud Ambiental3_SUBA3_DICIEMBRE_2025</v>
          </cell>
          <cell r="O7834">
            <v>122208</v>
          </cell>
          <cell r="R7834">
            <v>17</v>
          </cell>
          <cell r="S7834">
            <v>2077536</v>
          </cell>
        </row>
        <row r="7835">
          <cell r="E7835" t="str">
            <v>245912. Vigilancia de la Salud AmbientalVigilancia de la Salud Ambiental</v>
          </cell>
          <cell r="F7835" t="str">
            <v>Acciones de Fiscalización y Aseguramiento Sanitario</v>
          </cell>
          <cell r="G7835" t="str">
            <v>Línea eventos transmisibles de origen zoonótico</v>
          </cell>
          <cell r="H7835" t="str">
            <v>GSP</v>
          </cell>
          <cell r="I7835" t="str">
            <v>Establecimiento vigilado y controlado</v>
          </cell>
          <cell r="J7835" t="str">
            <v>VER SIVIGILA</v>
          </cell>
          <cell r="K7835" t="str">
            <v>VER SIVIGILA</v>
          </cell>
          <cell r="L7835" t="str">
            <v>3_SUBA</v>
          </cell>
          <cell r="M7835" t="str">
            <v>3_DICIEMBRE_2025</v>
          </cell>
          <cell r="N7835" t="str">
            <v>245912. Vigilancia de la Salud AmbientalVigilancia de la Salud Ambiental3_SUBA3_DICIEMBRE_2025</v>
          </cell>
          <cell r="O7835">
            <v>122208</v>
          </cell>
          <cell r="R7835">
            <v>12</v>
          </cell>
          <cell r="S7835">
            <v>1466496</v>
          </cell>
        </row>
        <row r="7836">
          <cell r="E7836" t="str">
            <v>246012. Vigilancia de la Salud AmbientalVigilancia de la Salud Ambiental</v>
          </cell>
          <cell r="F7836" t="str">
            <v>Acciones de Fiscalización y Aseguramiento Sanitario</v>
          </cell>
          <cell r="G7836" t="str">
            <v>Línea eventos transmisibles de origen zoonótico</v>
          </cell>
          <cell r="H7836" t="str">
            <v>GSP</v>
          </cell>
          <cell r="I7836" t="str">
            <v>Establecimiento vigilado y controlado</v>
          </cell>
          <cell r="J7836" t="str">
            <v>VER SIVIGILA</v>
          </cell>
          <cell r="K7836" t="str">
            <v>VER SIVIGILA</v>
          </cell>
          <cell r="L7836" t="str">
            <v>3_SUBA</v>
          </cell>
          <cell r="M7836" t="str">
            <v>3_DICIEMBRE_2025</v>
          </cell>
          <cell r="N7836" t="str">
            <v>246012. Vigilancia de la Salud AmbientalVigilancia de la Salud Ambiental3_SUBA3_DICIEMBRE_2025</v>
          </cell>
          <cell r="O7836">
            <v>183312</v>
          </cell>
          <cell r="R7836">
            <v>2</v>
          </cell>
          <cell r="S7836">
            <v>366624</v>
          </cell>
        </row>
        <row r="7837">
          <cell r="E7837" t="str">
            <v>252512. Vigilancia de la Salud AmbientalVigilancia de la Salud Ambiental</v>
          </cell>
          <cell r="F7837" t="str">
            <v xml:space="preserve">Prevención, Vigilancia  y Control de Enfermedades Zoonóticas </v>
          </cell>
          <cell r="G7837" t="str">
            <v>Línea eventos transmisibles de origen zoonótico</v>
          </cell>
          <cell r="H7837" t="str">
            <v>GSP</v>
          </cell>
          <cell r="I7837" t="str">
            <v>Prevención y Control de enfermedades zoonóticas</v>
          </cell>
          <cell r="J7837" t="str">
            <v>VER SIVIGILA</v>
          </cell>
          <cell r="K7837" t="str">
            <v>VER SIVIGILA</v>
          </cell>
          <cell r="L7837" t="str">
            <v>3_SUBA</v>
          </cell>
          <cell r="M7837" t="str">
            <v>3_DICIEMBRE_2025</v>
          </cell>
          <cell r="N7837" t="str">
            <v>252512. Vigilancia de la Salud AmbientalVigilancia de la Salud Ambiental3_SUBA3_DICIEMBRE_2025</v>
          </cell>
          <cell r="O7837">
            <v>0</v>
          </cell>
          <cell r="R7837">
            <v>0</v>
          </cell>
          <cell r="S7837">
            <v>0</v>
          </cell>
        </row>
        <row r="7838">
          <cell r="E7838" t="str">
            <v>252612. Vigilancia de la Salud AmbientalVigilancia de la Salud Ambiental</v>
          </cell>
          <cell r="F7838" t="str">
            <v xml:space="preserve">Prevención, Vigilancia  y Control de Enfermedades Zoonóticas </v>
          </cell>
          <cell r="G7838" t="str">
            <v>Línea eventos transmisibles de origen zoonótico</v>
          </cell>
          <cell r="H7838" t="str">
            <v>GSP</v>
          </cell>
          <cell r="I7838" t="str">
            <v>Prevención y Control de enfermedades zoonóticas</v>
          </cell>
          <cell r="J7838" t="str">
            <v>VER SIVIGILA</v>
          </cell>
          <cell r="K7838" t="str">
            <v>VER SIVIGILA</v>
          </cell>
          <cell r="L7838" t="str">
            <v>3_SUBA</v>
          </cell>
          <cell r="M7838" t="str">
            <v>3_DICIEMBRE_2025</v>
          </cell>
          <cell r="N7838" t="str">
            <v>252612. Vigilancia de la Salud AmbientalVigilancia de la Salud Ambiental3_SUBA3_DICIEMBRE_2025</v>
          </cell>
          <cell r="O7838">
            <v>0</v>
          </cell>
          <cell r="R7838">
            <v>0</v>
          </cell>
          <cell r="S7838">
            <v>0</v>
          </cell>
        </row>
        <row r="7839">
          <cell r="E7839" t="str">
            <v>253112. Vigilancia de la Salud AmbientalVigilancia de la Salud Ambiental</v>
          </cell>
          <cell r="F7839" t="str">
            <v xml:space="preserve">Prevención, Vigilancia  y Control de Enfermedades Zoonóticas </v>
          </cell>
          <cell r="G7839" t="str">
            <v>Línea eventos transmisibles de origen zoonótico</v>
          </cell>
          <cell r="H7839" t="str">
            <v>GSP</v>
          </cell>
          <cell r="I7839" t="str">
            <v>Prevención y Control de enfermedades zoonóticas</v>
          </cell>
          <cell r="J7839" t="str">
            <v>VER SIVIGILA</v>
          </cell>
          <cell r="K7839" t="str">
            <v>VER SIVIGILA</v>
          </cell>
          <cell r="L7839" t="str">
            <v>3_SUBA</v>
          </cell>
          <cell r="M7839" t="str">
            <v>3_DICIEMBRE_2025</v>
          </cell>
          <cell r="N7839" t="str">
            <v>253112. Vigilancia de la Salud AmbientalVigilancia de la Salud Ambiental3_SUBA3_DICIEMBRE_2025</v>
          </cell>
          <cell r="O7839">
            <v>80773056</v>
          </cell>
          <cell r="R7839">
            <v>1</v>
          </cell>
          <cell r="S7839">
            <v>80773056</v>
          </cell>
        </row>
        <row r="7840">
          <cell r="E7840" t="str">
            <v>253212. Vigilancia de la Salud AmbientalVigilancia de la Salud Ambiental</v>
          </cell>
          <cell r="F7840" t="str">
            <v xml:space="preserve">Prevención, Vigilancia  y Control de Enfermedades Zoonóticas </v>
          </cell>
          <cell r="G7840" t="str">
            <v>Línea eventos transmisibles de origen zoonótico</v>
          </cell>
          <cell r="H7840" t="str">
            <v>GSP</v>
          </cell>
          <cell r="I7840" t="str">
            <v>Prevención y Control de enfermedades zoonóticas</v>
          </cell>
          <cell r="J7840" t="str">
            <v>VER SIVIGILA</v>
          </cell>
          <cell r="K7840" t="str">
            <v>VER SIVIGILA</v>
          </cell>
          <cell r="L7840" t="str">
            <v>3_SUBA</v>
          </cell>
          <cell r="M7840" t="str">
            <v>3_DICIEMBRE_2025</v>
          </cell>
          <cell r="N7840" t="str">
            <v>253212. Vigilancia de la Salud AmbientalVigilancia de la Salud Ambiental3_SUBA3_DICIEMBRE_2025</v>
          </cell>
          <cell r="O7840">
            <v>0</v>
          </cell>
          <cell r="R7840">
            <v>0</v>
          </cell>
          <cell r="S7840">
            <v>0</v>
          </cell>
        </row>
        <row r="7841">
          <cell r="E7841" t="str">
            <v>412. Vigilancia de la Salud AmbientalVigilancia de la Salud Ambiental</v>
          </cell>
          <cell r="F7841" t="str">
            <v>Acciones de Fiscalización y Aseguramiento Sanitario</v>
          </cell>
          <cell r="G7841" t="str">
            <v>Línea Seguridad química</v>
          </cell>
          <cell r="H7841" t="str">
            <v>GSP</v>
          </cell>
          <cell r="I7841" t="str">
            <v>Establecimiento vigilado y controlado</v>
          </cell>
          <cell r="J7841" t="str">
            <v>VER SIVIGILA</v>
          </cell>
          <cell r="K7841" t="str">
            <v>VER SIVIGILA</v>
          </cell>
          <cell r="L7841" t="str">
            <v>3_SUBA</v>
          </cell>
          <cell r="M7841" t="str">
            <v>3_DICIEMBRE_2025</v>
          </cell>
          <cell r="N7841" t="str">
            <v>412. Vigilancia de la Salud AmbientalVigilancia de la Salud Ambiental3_SUBA3_DICIEMBRE_2025</v>
          </cell>
          <cell r="O7841">
            <v>91656</v>
          </cell>
          <cell r="R7841">
            <v>51</v>
          </cell>
          <cell r="S7841">
            <v>4674456</v>
          </cell>
        </row>
        <row r="7842">
          <cell r="E7842" t="str">
            <v>612. Vigilancia de la Salud AmbientalVigilancia de la Salud Ambiental</v>
          </cell>
          <cell r="F7842" t="str">
            <v>Acciones de Fiscalización y Aseguramiento Sanitario</v>
          </cell>
          <cell r="G7842" t="str">
            <v>Línea Seguridad química</v>
          </cell>
          <cell r="H7842" t="str">
            <v>GSP</v>
          </cell>
          <cell r="I7842" t="str">
            <v>Establecimiento vigilado y controlado</v>
          </cell>
          <cell r="J7842" t="str">
            <v>VER SIVIGILA</v>
          </cell>
          <cell r="K7842" t="str">
            <v>VER SIVIGILA</v>
          </cell>
          <cell r="L7842" t="str">
            <v>3_SUBA</v>
          </cell>
          <cell r="M7842" t="str">
            <v>3_DICIEMBRE_2025</v>
          </cell>
          <cell r="N7842" t="str">
            <v>612. Vigilancia de la Salud AmbientalVigilancia de la Salud Ambiental3_SUBA3_DICIEMBRE_2025</v>
          </cell>
          <cell r="O7842">
            <v>0</v>
          </cell>
          <cell r="R7842">
            <v>0</v>
          </cell>
          <cell r="S7842">
            <v>0</v>
          </cell>
        </row>
        <row r="7843">
          <cell r="E7843" t="str">
            <v>1212. Vigilancia de la Salud AmbientalVigilancia de la Salud Ambiental</v>
          </cell>
          <cell r="F7843" t="str">
            <v>Acciones de Fiscalización y Aseguramiento Sanitario</v>
          </cell>
          <cell r="G7843" t="str">
            <v>Línea Seguridad química</v>
          </cell>
          <cell r="H7843" t="str">
            <v>GSP</v>
          </cell>
          <cell r="I7843" t="str">
            <v>Establecimiento vigilado y controlado</v>
          </cell>
          <cell r="J7843" t="str">
            <v>VER SIVIGILA</v>
          </cell>
          <cell r="K7843" t="str">
            <v>VER SIVIGILA</v>
          </cell>
          <cell r="L7843" t="str">
            <v>3_SUBA</v>
          </cell>
          <cell r="M7843" t="str">
            <v>3_DICIEMBRE_2025</v>
          </cell>
          <cell r="N7843" t="str">
            <v>1212. Vigilancia de la Salud AmbientalVigilancia de la Salud Ambiental3_SUBA3_DICIEMBRE_2025</v>
          </cell>
          <cell r="O7843">
            <v>91656</v>
          </cell>
          <cell r="R7843">
            <v>4</v>
          </cell>
          <cell r="S7843">
            <v>366624</v>
          </cell>
        </row>
        <row r="7844">
          <cell r="E7844" t="str">
            <v>1712. Vigilancia de la Salud AmbientalVigilancia de la Salud Ambiental</v>
          </cell>
          <cell r="F7844" t="str">
            <v>Acciones de Fiscalización y Aseguramiento Sanitario</v>
          </cell>
          <cell r="G7844" t="str">
            <v>Línea Seguridad química</v>
          </cell>
          <cell r="H7844" t="str">
            <v>GSP</v>
          </cell>
          <cell r="I7844" t="str">
            <v>Establecimiento vigilado y controlado</v>
          </cell>
          <cell r="J7844" t="str">
            <v>VER SIVIGILA</v>
          </cell>
          <cell r="K7844" t="str">
            <v>VER SIVIGILA</v>
          </cell>
          <cell r="L7844" t="str">
            <v>3_SUBA</v>
          </cell>
          <cell r="M7844" t="str">
            <v>3_DICIEMBRE_2025</v>
          </cell>
          <cell r="N7844" t="str">
            <v>1712. Vigilancia de la Salud AmbientalVigilancia de la Salud Ambiental3_SUBA3_DICIEMBRE_2025</v>
          </cell>
          <cell r="O7844">
            <v>0</v>
          </cell>
          <cell r="R7844">
            <v>0</v>
          </cell>
          <cell r="S7844">
            <v>0</v>
          </cell>
        </row>
        <row r="7845">
          <cell r="E7845" t="str">
            <v>2112. Vigilancia de la Salud AmbientalVigilancia de la Salud Ambiental</v>
          </cell>
          <cell r="F7845" t="str">
            <v>Acciones de Fiscalización y Aseguramiento Sanitario</v>
          </cell>
          <cell r="G7845" t="str">
            <v>Línea Seguridad química</v>
          </cell>
          <cell r="H7845" t="str">
            <v>GSP</v>
          </cell>
          <cell r="I7845" t="str">
            <v>Establecimiento vigilado y controlado</v>
          </cell>
          <cell r="J7845" t="str">
            <v>VER SIVIGILA</v>
          </cell>
          <cell r="K7845" t="str">
            <v>VER SIVIGILA</v>
          </cell>
          <cell r="L7845" t="str">
            <v>3_SUBA</v>
          </cell>
          <cell r="M7845" t="str">
            <v>3_DICIEMBRE_2025</v>
          </cell>
          <cell r="N7845" t="str">
            <v>2112. Vigilancia de la Salud AmbientalVigilancia de la Salud Ambiental3_SUBA3_DICIEMBRE_2025</v>
          </cell>
          <cell r="O7845">
            <v>0</v>
          </cell>
          <cell r="R7845">
            <v>0</v>
          </cell>
          <cell r="S7845">
            <v>0</v>
          </cell>
        </row>
        <row r="7846">
          <cell r="E7846" t="str">
            <v>2212. Vigilancia de la Salud AmbientalVigilancia de la Salud Ambiental</v>
          </cell>
          <cell r="F7846" t="str">
            <v>Acciones de Fiscalización y Aseguramiento Sanitario</v>
          </cell>
          <cell r="G7846" t="str">
            <v>Línea Seguridad química</v>
          </cell>
          <cell r="H7846" t="str">
            <v>GSP</v>
          </cell>
          <cell r="I7846" t="str">
            <v>Establecimiento vigilado y controlado</v>
          </cell>
          <cell r="J7846" t="str">
            <v>VER SIVIGILA</v>
          </cell>
          <cell r="K7846" t="str">
            <v>VER SIVIGILA</v>
          </cell>
          <cell r="L7846" t="str">
            <v>3_SUBA</v>
          </cell>
          <cell r="M7846" t="str">
            <v>3_DICIEMBRE_2025</v>
          </cell>
          <cell r="N7846" t="str">
            <v>2212. Vigilancia de la Salud AmbientalVigilancia de la Salud Ambiental3_SUBA3_DICIEMBRE_2025</v>
          </cell>
          <cell r="O7846">
            <v>91656</v>
          </cell>
          <cell r="R7846">
            <v>34</v>
          </cell>
          <cell r="S7846">
            <v>3116304</v>
          </cell>
        </row>
        <row r="7847">
          <cell r="E7847" t="str">
            <v>120512. Vigilancia de la Salud AmbientalVigilancia de la Salud Ambiental</v>
          </cell>
          <cell r="F7847" t="str">
            <v>Acciones de Fiscalización y Aseguramiento Sanitario</v>
          </cell>
          <cell r="G7847" t="str">
            <v>Línea Seguridad química</v>
          </cell>
          <cell r="H7847" t="str">
            <v>GSP</v>
          </cell>
          <cell r="I7847" t="str">
            <v>Establecimiento vigilado y controlado</v>
          </cell>
          <cell r="J7847" t="str">
            <v>VER SIVIGILA</v>
          </cell>
          <cell r="K7847" t="str">
            <v>VER SIVIGILA</v>
          </cell>
          <cell r="L7847" t="str">
            <v>3_SUBA</v>
          </cell>
          <cell r="M7847" t="str">
            <v>3_DICIEMBRE_2025</v>
          </cell>
          <cell r="N7847" t="str">
            <v>120512. Vigilancia de la Salud AmbientalVigilancia de la Salud Ambiental3_SUBA3_DICIEMBRE_2025</v>
          </cell>
          <cell r="O7847">
            <v>183312</v>
          </cell>
          <cell r="R7847">
            <v>13</v>
          </cell>
          <cell r="S7847">
            <v>2383056</v>
          </cell>
        </row>
        <row r="7848">
          <cell r="E7848" t="str">
            <v>174112. Vigilancia de la Salud AmbientalVigilancia de la Salud Ambiental</v>
          </cell>
          <cell r="F7848" t="str">
            <v>Acciones de Fiscalización y Aseguramiento Sanitario</v>
          </cell>
          <cell r="G7848" t="str">
            <v>Línea Seguridad química</v>
          </cell>
          <cell r="H7848" t="str">
            <v>GSP</v>
          </cell>
          <cell r="I7848" t="str">
            <v>Establecimiento vigilado y controlado</v>
          </cell>
          <cell r="J7848" t="str">
            <v>VER SIVIGILA</v>
          </cell>
          <cell r="K7848" t="str">
            <v>VER SIVIGILA</v>
          </cell>
          <cell r="L7848" t="str">
            <v>3_SUBA</v>
          </cell>
          <cell r="M7848" t="str">
            <v>3_DICIEMBRE_2025</v>
          </cell>
          <cell r="N7848" t="str">
            <v>174112. Vigilancia de la Salud AmbientalVigilancia de la Salud Ambiental3_SUBA3_DICIEMBRE_2025</v>
          </cell>
          <cell r="O7848">
            <v>0</v>
          </cell>
          <cell r="R7848">
            <v>0</v>
          </cell>
          <cell r="S7848">
            <v>0</v>
          </cell>
        </row>
        <row r="7849">
          <cell r="E7849" t="str">
            <v>174212. Vigilancia de la Salud AmbientalVigilancia de la Salud Ambiental</v>
          </cell>
          <cell r="F7849" t="str">
            <v>Acciones de Fiscalización y Aseguramiento Sanitario</v>
          </cell>
          <cell r="G7849" t="str">
            <v>Línea Seguridad química</v>
          </cell>
          <cell r="H7849" t="str">
            <v>GSP</v>
          </cell>
          <cell r="I7849" t="str">
            <v>Establecimiento vigilado y controlado</v>
          </cell>
          <cell r="J7849" t="str">
            <v>VER SIVIGILA</v>
          </cell>
          <cell r="K7849" t="str">
            <v>VER SIVIGILA</v>
          </cell>
          <cell r="L7849" t="str">
            <v>3_SUBA</v>
          </cell>
          <cell r="M7849" t="str">
            <v>3_DICIEMBRE_2025</v>
          </cell>
          <cell r="N7849" t="str">
            <v>174212. Vigilancia de la Salud AmbientalVigilancia de la Salud Ambiental3_SUBA3_DICIEMBRE_2025</v>
          </cell>
          <cell r="O7849">
            <v>91656</v>
          </cell>
          <cell r="R7849">
            <v>51</v>
          </cell>
          <cell r="S7849">
            <v>4674456</v>
          </cell>
        </row>
        <row r="7850">
          <cell r="E7850" t="str">
            <v>174612. Vigilancia de la Salud AmbientalVigilancia de la Salud Ambiental</v>
          </cell>
          <cell r="F7850" t="str">
            <v>Acciones de Fiscalización y Aseguramiento Sanitario</v>
          </cell>
          <cell r="G7850" t="str">
            <v>Línea Seguridad química</v>
          </cell>
          <cell r="H7850" t="str">
            <v>GSP</v>
          </cell>
          <cell r="I7850" t="str">
            <v>Establecimiento vigilado y controlado</v>
          </cell>
          <cell r="J7850" t="str">
            <v>VER SIVIGILA</v>
          </cell>
          <cell r="K7850" t="str">
            <v>VER SIVIGILA</v>
          </cell>
          <cell r="L7850" t="str">
            <v>3_SUBA</v>
          </cell>
          <cell r="M7850" t="str">
            <v>3_DICIEMBRE_2025</v>
          </cell>
          <cell r="N7850" t="str">
            <v>174612. Vigilancia de la Salud AmbientalVigilancia de la Salud Ambiental3_SUBA3_DICIEMBRE_2025</v>
          </cell>
          <cell r="O7850">
            <v>0</v>
          </cell>
          <cell r="R7850">
            <v>0</v>
          </cell>
          <cell r="S7850">
            <v>0</v>
          </cell>
        </row>
        <row r="7851">
          <cell r="E7851" t="str">
            <v>175812. Vigilancia de la Salud AmbientalVigilancia de la Salud Ambiental</v>
          </cell>
          <cell r="F7851" t="str">
            <v>Acciones de Fiscalización y Aseguramiento Sanitario</v>
          </cell>
          <cell r="G7851" t="str">
            <v>Línea Seguridad química</v>
          </cell>
          <cell r="H7851" t="str">
            <v>GSP</v>
          </cell>
          <cell r="I7851" t="str">
            <v>Establecimiento vigilado y controlado</v>
          </cell>
          <cell r="J7851" t="str">
            <v>VER SIVIGILA</v>
          </cell>
          <cell r="K7851" t="str">
            <v>VER SIVIGILA</v>
          </cell>
          <cell r="L7851" t="str">
            <v>3_SUBA</v>
          </cell>
          <cell r="M7851" t="str">
            <v>3_DICIEMBRE_2025</v>
          </cell>
          <cell r="N7851" t="str">
            <v>175812. Vigilancia de la Salud AmbientalVigilancia de la Salud Ambiental3_SUBA3_DICIEMBRE_2025</v>
          </cell>
          <cell r="O7851">
            <v>91656</v>
          </cell>
          <cell r="R7851">
            <v>1</v>
          </cell>
          <cell r="S7851">
            <v>91656</v>
          </cell>
        </row>
        <row r="7852">
          <cell r="E7852" t="str">
            <v>175912. Vigilancia de la Salud AmbientalVigilancia de la Salud Ambiental</v>
          </cell>
          <cell r="F7852" t="str">
            <v>Acciones de Fiscalización y Aseguramiento Sanitario</v>
          </cell>
          <cell r="G7852" t="str">
            <v>Línea Seguridad química</v>
          </cell>
          <cell r="H7852" t="str">
            <v>GSP</v>
          </cell>
          <cell r="I7852" t="str">
            <v>Establecimiento vigilado y controlado</v>
          </cell>
          <cell r="J7852" t="str">
            <v>VER SIVIGILA</v>
          </cell>
          <cell r="K7852" t="str">
            <v>VER SIVIGILA</v>
          </cell>
          <cell r="L7852" t="str">
            <v>3_SUBA</v>
          </cell>
          <cell r="M7852" t="str">
            <v>3_DICIEMBRE_2025</v>
          </cell>
          <cell r="N7852" t="str">
            <v>175912. Vigilancia de la Salud AmbientalVigilancia de la Salud Ambiental3_SUBA3_DICIEMBRE_2025</v>
          </cell>
          <cell r="O7852">
            <v>76380</v>
          </cell>
          <cell r="R7852">
            <v>88</v>
          </cell>
          <cell r="S7852">
            <v>6721440</v>
          </cell>
        </row>
        <row r="7853">
          <cell r="E7853" t="str">
            <v>176012. Vigilancia de la Salud AmbientalVigilancia de la Salud Ambiental</v>
          </cell>
          <cell r="F7853" t="str">
            <v>Acciones de Fiscalización y Aseguramiento Sanitario</v>
          </cell>
          <cell r="G7853" t="str">
            <v>Línea Seguridad química</v>
          </cell>
          <cell r="H7853" t="str">
            <v>GSP</v>
          </cell>
          <cell r="I7853" t="str">
            <v>Establecimiento vigilado y controlado</v>
          </cell>
          <cell r="J7853" t="str">
            <v>VER SIVIGILA</v>
          </cell>
          <cell r="K7853" t="str">
            <v>VER SIVIGILA</v>
          </cell>
          <cell r="L7853" t="str">
            <v>3_SUBA</v>
          </cell>
          <cell r="M7853" t="str">
            <v>3_DICIEMBRE_2025</v>
          </cell>
          <cell r="N7853" t="str">
            <v>176012. Vigilancia de la Salud AmbientalVigilancia de la Salud Ambiental3_SUBA3_DICIEMBRE_2025</v>
          </cell>
          <cell r="O7853">
            <v>0</v>
          </cell>
          <cell r="R7853">
            <v>0</v>
          </cell>
          <cell r="S7853">
            <v>0</v>
          </cell>
        </row>
        <row r="7854">
          <cell r="E7854" t="str">
            <v>176112. Vigilancia de la Salud AmbientalVigilancia de la Salud Ambiental</v>
          </cell>
          <cell r="F7854" t="str">
            <v>Acciones de Fiscalización y Aseguramiento Sanitario</v>
          </cell>
          <cell r="G7854" t="str">
            <v>Línea Seguridad química</v>
          </cell>
          <cell r="H7854" t="str">
            <v>GSP</v>
          </cell>
          <cell r="I7854" t="str">
            <v>Establecimiento vigilado y controlado</v>
          </cell>
          <cell r="J7854" t="str">
            <v>VER SIVIGILA</v>
          </cell>
          <cell r="K7854" t="str">
            <v>VER SIVIGILA</v>
          </cell>
          <cell r="L7854" t="str">
            <v>3_SUBA</v>
          </cell>
          <cell r="M7854" t="str">
            <v>3_DICIEMBRE_2025</v>
          </cell>
          <cell r="N7854" t="str">
            <v>176112. Vigilancia de la Salud AmbientalVigilancia de la Salud Ambiental3_SUBA3_DICIEMBRE_2025</v>
          </cell>
          <cell r="O7854">
            <v>61104</v>
          </cell>
          <cell r="R7854">
            <v>8</v>
          </cell>
          <cell r="S7854">
            <v>488832</v>
          </cell>
        </row>
        <row r="7855">
          <cell r="E7855" t="str">
            <v>176212. Vigilancia de la Salud AmbientalVigilancia de la Salud Ambiental</v>
          </cell>
          <cell r="F7855" t="str">
            <v>Acciones de Fiscalización y Aseguramiento Sanitario</v>
          </cell>
          <cell r="G7855" t="str">
            <v>Línea Seguridad química</v>
          </cell>
          <cell r="H7855" t="str">
            <v>GSP</v>
          </cell>
          <cell r="I7855" t="str">
            <v>Establecimiento vigilado y controlado</v>
          </cell>
          <cell r="J7855" t="str">
            <v>VER SIVIGILA</v>
          </cell>
          <cell r="K7855" t="str">
            <v>VER SIVIGILA</v>
          </cell>
          <cell r="L7855" t="str">
            <v>3_SUBA</v>
          </cell>
          <cell r="M7855" t="str">
            <v>3_DICIEMBRE_2025</v>
          </cell>
          <cell r="N7855" t="str">
            <v>176212. Vigilancia de la Salud AmbientalVigilancia de la Salud Ambiental3_SUBA3_DICIEMBRE_2025</v>
          </cell>
          <cell r="O7855">
            <v>91656</v>
          </cell>
          <cell r="R7855">
            <v>5</v>
          </cell>
          <cell r="S7855">
            <v>458280</v>
          </cell>
        </row>
        <row r="7856">
          <cell r="E7856" t="str">
            <v>177712. Vigilancia de la Salud AmbientalVigilancia de la Salud Ambiental</v>
          </cell>
          <cell r="F7856" t="str">
            <v>Acciones de Fiscalización y Aseguramiento Sanitario</v>
          </cell>
          <cell r="G7856" t="str">
            <v>Línea Seguridad química</v>
          </cell>
          <cell r="H7856" t="str">
            <v>GSP</v>
          </cell>
          <cell r="I7856" t="str">
            <v>Establecimiento vigilado y controlado</v>
          </cell>
          <cell r="J7856" t="str">
            <v>VER SIVIGILA</v>
          </cell>
          <cell r="K7856" t="str">
            <v>VER SIVIGILA</v>
          </cell>
          <cell r="L7856" t="str">
            <v>3_SUBA</v>
          </cell>
          <cell r="M7856" t="str">
            <v>3_DICIEMBRE_2025</v>
          </cell>
          <cell r="N7856" t="str">
            <v>177712. Vigilancia de la Salud AmbientalVigilancia de la Salud Ambiental3_SUBA3_DICIEMBRE_2025</v>
          </cell>
          <cell r="O7856">
            <v>0</v>
          </cell>
          <cell r="R7856">
            <v>0</v>
          </cell>
          <cell r="S7856">
            <v>0</v>
          </cell>
        </row>
        <row r="7857">
          <cell r="E7857" t="str">
            <v>186012. Vigilancia de la Salud AmbientalVigilancia de la Salud Ambiental</v>
          </cell>
          <cell r="F7857" t="str">
            <v>Educación para la Salud Pública - Vigilancia de la Salud Ambiental</v>
          </cell>
          <cell r="G7857" t="str">
            <v>Línea Seguridad química</v>
          </cell>
          <cell r="H7857" t="str">
            <v>GSP</v>
          </cell>
          <cell r="I7857" t="str">
            <v>Fortalecimiento de capacidades</v>
          </cell>
          <cell r="J7857" t="str">
            <v>VER SIVIGILA</v>
          </cell>
          <cell r="K7857" t="str">
            <v>VER SIVIGILA</v>
          </cell>
          <cell r="L7857" t="str">
            <v>3_SUBA</v>
          </cell>
          <cell r="M7857" t="str">
            <v>3_DICIEMBRE_2025</v>
          </cell>
          <cell r="N7857" t="str">
            <v>186012. Vigilancia de la Salud AmbientalVigilancia de la Salud Ambiental3_SUBA3_DICIEMBRE_2025</v>
          </cell>
          <cell r="O7857">
            <v>183312</v>
          </cell>
          <cell r="R7857">
            <v>2</v>
          </cell>
          <cell r="S7857">
            <v>366624</v>
          </cell>
        </row>
        <row r="7858">
          <cell r="E7858" t="str">
            <v>186112. Vigilancia de la Salud AmbientalVigilancia de la Salud Ambiental</v>
          </cell>
          <cell r="F7858" t="str">
            <v>Educación para la Salud Pública - Vigilancia de la Salud Ambiental</v>
          </cell>
          <cell r="G7858" t="str">
            <v>Línea Seguridad química</v>
          </cell>
          <cell r="H7858" t="str">
            <v>GSP</v>
          </cell>
          <cell r="I7858" t="str">
            <v>Fortalecimiento de capacidades</v>
          </cell>
          <cell r="J7858" t="str">
            <v>VER SIVIGILA</v>
          </cell>
          <cell r="K7858" t="str">
            <v>VER SIVIGILA</v>
          </cell>
          <cell r="L7858" t="str">
            <v>3_SUBA</v>
          </cell>
          <cell r="M7858" t="str">
            <v>3_DICIEMBRE_2025</v>
          </cell>
          <cell r="N7858" t="str">
            <v>186112. Vigilancia de la Salud AmbientalVigilancia de la Salud Ambiental3_SUBA3_DICIEMBRE_2025</v>
          </cell>
          <cell r="O7858">
            <v>0</v>
          </cell>
          <cell r="R7858">
            <v>0</v>
          </cell>
          <cell r="S7858">
            <v>0</v>
          </cell>
        </row>
        <row r="7859">
          <cell r="E7859" t="str">
            <v>221012. Vigilancia de la Salud AmbientalVigilancia de la Salud Ambiental</v>
          </cell>
          <cell r="F7859" t="str">
            <v>Acciones de Fiscalización y Aseguramiento Sanitario</v>
          </cell>
          <cell r="G7859" t="str">
            <v>Línea Seguridad química</v>
          </cell>
          <cell r="H7859" t="str">
            <v>GSP</v>
          </cell>
          <cell r="I7859" t="str">
            <v>Establecimiento vigilado y controlado</v>
          </cell>
          <cell r="J7859" t="str">
            <v>VER SIVIGILA</v>
          </cell>
          <cell r="K7859" t="str">
            <v>VER SIVIGILA</v>
          </cell>
          <cell r="L7859" t="str">
            <v>3_SUBA</v>
          </cell>
          <cell r="M7859" t="str">
            <v>3_DICIEMBRE_2025</v>
          </cell>
          <cell r="N7859" t="str">
            <v>221012. Vigilancia de la Salud AmbientalVigilancia de la Salud Ambiental3_SUBA3_DICIEMBRE_2025</v>
          </cell>
          <cell r="O7859">
            <v>91656</v>
          </cell>
          <cell r="R7859">
            <v>3</v>
          </cell>
          <cell r="S7859">
            <v>274968</v>
          </cell>
        </row>
        <row r="7860">
          <cell r="E7860" t="str">
            <v>245012. Vigilancia de la Salud AmbientalVigilancia de la Salud Ambiental</v>
          </cell>
          <cell r="F7860" t="str">
            <v>Acciones de Fiscalización y Aseguramiento Sanitario</v>
          </cell>
          <cell r="G7860" t="str">
            <v>Línea Seguridad química</v>
          </cell>
          <cell r="H7860" t="str">
            <v>GSP</v>
          </cell>
          <cell r="I7860" t="str">
            <v>Establecimiento vigilado y controlado</v>
          </cell>
          <cell r="J7860" t="str">
            <v>VER SIVIGILA</v>
          </cell>
          <cell r="K7860" t="str">
            <v>VER SIVIGILA</v>
          </cell>
          <cell r="L7860" t="str">
            <v>3_SUBA</v>
          </cell>
          <cell r="M7860" t="str">
            <v>3_DICIEMBRE_2025</v>
          </cell>
          <cell r="N7860" t="str">
            <v>245012. Vigilancia de la Salud AmbientalVigilancia de la Salud Ambiental3_SUBA3_DICIEMBRE_2025</v>
          </cell>
          <cell r="O7860">
            <v>0</v>
          </cell>
          <cell r="R7860">
            <v>0</v>
          </cell>
          <cell r="S7860">
            <v>0</v>
          </cell>
        </row>
        <row r="7861">
          <cell r="E7861" t="str">
            <v>245112. Vigilancia de la Salud AmbientalVigilancia de la Salud Ambiental</v>
          </cell>
          <cell r="F7861" t="str">
            <v>Acciones de Fiscalización y Aseguramiento Sanitario</v>
          </cell>
          <cell r="G7861" t="str">
            <v>Línea Seguridad química</v>
          </cell>
          <cell r="H7861" t="str">
            <v>GSP</v>
          </cell>
          <cell r="I7861" t="str">
            <v>Establecimiento vigilado y controlado</v>
          </cell>
          <cell r="J7861" t="str">
            <v>VER SIVIGILA</v>
          </cell>
          <cell r="K7861" t="str">
            <v>VER SIVIGILA</v>
          </cell>
          <cell r="L7861" t="str">
            <v>3_SUBA</v>
          </cell>
          <cell r="M7861" t="str">
            <v>3_DICIEMBRE_2025</v>
          </cell>
          <cell r="N7861" t="str">
            <v>245112. Vigilancia de la Salud AmbientalVigilancia de la Salud Ambiental3_SUBA3_DICIEMBRE_2025</v>
          </cell>
          <cell r="O7861">
            <v>76380</v>
          </cell>
          <cell r="R7861">
            <v>18</v>
          </cell>
          <cell r="S7861">
            <v>1374840</v>
          </cell>
        </row>
        <row r="7862">
          <cell r="E7862" t="str">
            <v>251512. Vigilancia de la Salud AmbientalVigilancia de la Salud Ambiental</v>
          </cell>
          <cell r="F7862" t="str">
            <v>Gerencia para la Vigilancia de la Salud Ambiental</v>
          </cell>
          <cell r="G7862" t="str">
            <v>Gerencia para la vigilancia de la Salud Ambiental</v>
          </cell>
          <cell r="H7862" t="str">
            <v>GSP</v>
          </cell>
          <cell r="I7862" t="str">
            <v>Gestión de vigilancia de la Salud Ambiental</v>
          </cell>
          <cell r="J7862" t="str">
            <v>VER SIVIGILA</v>
          </cell>
          <cell r="K7862" t="str">
            <v>VER SIVIGILA</v>
          </cell>
          <cell r="L7862" t="str">
            <v>6_TEUSAQUILLO</v>
          </cell>
          <cell r="M7862" t="str">
            <v>3_DICIEMBRE_2025</v>
          </cell>
          <cell r="N7862" t="str">
            <v>251512. Vigilancia de la Salud AmbientalVigilancia de la Salud Ambiental6_TEUSAQUILLO3_DICIEMBRE_2025</v>
          </cell>
          <cell r="O7862">
            <v>0</v>
          </cell>
          <cell r="R7862">
            <v>0</v>
          </cell>
          <cell r="S7862">
            <v>0</v>
          </cell>
        </row>
        <row r="7863">
          <cell r="E7863" t="str">
            <v>251612. Vigilancia de la Salud AmbientalVigilancia de la Salud Ambiental</v>
          </cell>
          <cell r="F7863" t="str">
            <v>Gerencia para la Vigilancia de la Salud Ambiental</v>
          </cell>
          <cell r="G7863" t="str">
            <v>Gerencia para la vigilancia de la Salud Ambiental</v>
          </cell>
          <cell r="H7863" t="str">
            <v>GSP</v>
          </cell>
          <cell r="I7863" t="str">
            <v>Gestión de vigilancia de la Salud Ambiental</v>
          </cell>
          <cell r="J7863" t="str">
            <v>VER SIVIGILA</v>
          </cell>
          <cell r="K7863" t="str">
            <v>VER SIVIGILA</v>
          </cell>
          <cell r="L7863" t="str">
            <v>6_TEUSAQUILLO</v>
          </cell>
          <cell r="M7863" t="str">
            <v>3_DICIEMBRE_2025</v>
          </cell>
          <cell r="N7863" t="str">
            <v>251612. Vigilancia de la Salud AmbientalVigilancia de la Salud Ambiental6_TEUSAQUILLO3_DICIEMBRE_2025</v>
          </cell>
          <cell r="O7863">
            <v>0</v>
          </cell>
          <cell r="R7863">
            <v>0</v>
          </cell>
          <cell r="S7863">
            <v>0</v>
          </cell>
        </row>
        <row r="7864">
          <cell r="E7864" t="str">
            <v>252012. Vigilancia de la Salud AmbientalVigilancia de la Salud Ambiental</v>
          </cell>
          <cell r="F7864" t="str">
            <v>Gerencia para la Vigilancia de la Salud Ambiental</v>
          </cell>
          <cell r="G7864" t="str">
            <v>Gerencia para la vigilancia de la Salud Ambiental</v>
          </cell>
          <cell r="H7864" t="str">
            <v>GSP</v>
          </cell>
          <cell r="I7864" t="str">
            <v>Gestión de vigilancia de la Salud Ambiental</v>
          </cell>
          <cell r="J7864" t="str">
            <v>VER SIVIGILA</v>
          </cell>
          <cell r="K7864" t="str">
            <v>VER SIVIGILA</v>
          </cell>
          <cell r="L7864" t="str">
            <v>6_TEUSAQUILLO</v>
          </cell>
          <cell r="M7864" t="str">
            <v>3_DICIEMBRE_2025</v>
          </cell>
          <cell r="N7864" t="str">
            <v>252012. Vigilancia de la Salud AmbientalVigilancia de la Salud Ambiental6_TEUSAQUILLO3_DICIEMBRE_2025</v>
          </cell>
          <cell r="O7864">
            <v>0</v>
          </cell>
          <cell r="R7864">
            <v>0</v>
          </cell>
          <cell r="S7864">
            <v>0</v>
          </cell>
        </row>
        <row r="7865">
          <cell r="E7865" t="str">
            <v>212312. Vigilancia de la Salud AmbientalVigilancia de la Salud Ambiental</v>
          </cell>
          <cell r="F7865" t="str">
            <v>Acciones de Fiscalización y Aseguramiento Sanitario</v>
          </cell>
          <cell r="G7865" t="str">
            <v>Línea Aire Ruido y Radiación Electromagnética</v>
          </cell>
          <cell r="H7865" t="str">
            <v>GSP</v>
          </cell>
          <cell r="I7865" t="str">
            <v>Vigilancia epidemiológica ambiental</v>
          </cell>
          <cell r="J7865" t="str">
            <v>VER SIVIGILA</v>
          </cell>
          <cell r="K7865" t="str">
            <v>VER SIVIGILA</v>
          </cell>
          <cell r="L7865" t="str">
            <v>6_TEUSAQUILLO</v>
          </cell>
          <cell r="M7865" t="str">
            <v>3_DICIEMBRE_2025</v>
          </cell>
          <cell r="N7865" t="str">
            <v>212312. Vigilancia de la Salud AmbientalVigilancia de la Salud Ambiental6_TEUSAQUILLO3_DICIEMBRE_2025</v>
          </cell>
          <cell r="O7865">
            <v>0</v>
          </cell>
          <cell r="R7865">
            <v>0</v>
          </cell>
          <cell r="S7865">
            <v>0</v>
          </cell>
        </row>
        <row r="7866">
          <cell r="E7866" t="str">
            <v>237812. Vigilancia de la Salud AmbientalVigilancia de la Salud Ambiental</v>
          </cell>
          <cell r="F7866" t="str">
            <v>Vigilancia Epidemiológica de Efectos en Salud Asociados a Factores Ambientales</v>
          </cell>
          <cell r="G7866" t="str">
            <v>Línea Aire Ruido y Radiación Electromagnética</v>
          </cell>
          <cell r="H7866" t="str">
            <v>GSP</v>
          </cell>
          <cell r="I7866" t="str">
            <v>Vigilancia epidemiológica ambiental</v>
          </cell>
          <cell r="J7866" t="str">
            <v>VER SIVIGILA</v>
          </cell>
          <cell r="K7866" t="str">
            <v>VER SIVIGILA</v>
          </cell>
          <cell r="L7866" t="str">
            <v>6_TEUSAQUILLO</v>
          </cell>
          <cell r="M7866" t="str">
            <v>3_DICIEMBRE_2025</v>
          </cell>
          <cell r="N7866" t="str">
            <v>237812. Vigilancia de la Salud AmbientalVigilancia de la Salud Ambiental6_TEUSAQUILLO3_DICIEMBRE_2025</v>
          </cell>
          <cell r="O7866">
            <v>54270</v>
          </cell>
          <cell r="R7866">
            <v>7</v>
          </cell>
          <cell r="S7866">
            <v>379890</v>
          </cell>
        </row>
        <row r="7867">
          <cell r="E7867" t="str">
            <v>239912. Vigilancia de la Salud AmbientalVigilancia de la Salud Ambiental</v>
          </cell>
          <cell r="F7867" t="str">
            <v>Acciones de Fiscalización y Aseguramiento Sanitario</v>
          </cell>
          <cell r="G7867" t="str">
            <v>Línea Aire Ruido y Radiación Electromagnética</v>
          </cell>
          <cell r="H7867" t="str">
            <v>GSP</v>
          </cell>
          <cell r="I7867" t="str">
            <v>Establecimiento vigilado y controlado</v>
          </cell>
          <cell r="J7867" t="str">
            <v>VER SIVIGILA</v>
          </cell>
          <cell r="K7867" t="str">
            <v>VER SIVIGILA</v>
          </cell>
          <cell r="L7867" t="str">
            <v>6_TEUSAQUILLO</v>
          </cell>
          <cell r="M7867" t="str">
            <v>3_DICIEMBRE_2025</v>
          </cell>
          <cell r="N7867" t="str">
            <v>239912. Vigilancia de la Salud AmbientalVigilancia de la Salud Ambiental6_TEUSAQUILLO3_DICIEMBRE_2025</v>
          </cell>
          <cell r="O7867">
            <v>35979</v>
          </cell>
          <cell r="R7867">
            <v>87</v>
          </cell>
          <cell r="S7867">
            <v>3130173</v>
          </cell>
        </row>
        <row r="7868">
          <cell r="E7868" t="str">
            <v>240012. Vigilancia de la Salud AmbientalVigilancia de la Salud Ambiental</v>
          </cell>
          <cell r="F7868" t="str">
            <v>Educación para la Salud Pública - Vigilancia de la Salud Ambiental</v>
          </cell>
          <cell r="G7868" t="str">
            <v>Línea Aire Ruido y Radiación Electromagnética</v>
          </cell>
          <cell r="H7868" t="str">
            <v>GSP</v>
          </cell>
          <cell r="I7868" t="str">
            <v>Vigilancia epidemiológica ambiental</v>
          </cell>
          <cell r="J7868" t="str">
            <v>VER SIVIGILA</v>
          </cell>
          <cell r="K7868" t="str">
            <v>VER SIVIGILA</v>
          </cell>
          <cell r="L7868" t="str">
            <v>6_TEUSAQUILLO</v>
          </cell>
          <cell r="M7868" t="str">
            <v>3_DICIEMBRE_2025</v>
          </cell>
          <cell r="N7868" t="str">
            <v>240012. Vigilancia de la Salud AmbientalVigilancia de la Salud Ambiental6_TEUSAQUILLO3_DICIEMBRE_2025</v>
          </cell>
          <cell r="O7868">
            <v>0</v>
          </cell>
          <cell r="R7868">
            <v>0</v>
          </cell>
          <cell r="S7868">
            <v>0</v>
          </cell>
        </row>
        <row r="7869">
          <cell r="E7869" t="str">
            <v>240212. Vigilancia de la Salud AmbientalVigilancia de la Salud Ambiental</v>
          </cell>
          <cell r="F7869" t="str">
            <v>Vigilancia Epidemiológica de Efectos en Salud Asociados a Factores Ambientales</v>
          </cell>
          <cell r="G7869" t="str">
            <v>Línea Aire Ruido y Radiación Electromagnética</v>
          </cell>
          <cell r="H7869" t="str">
            <v>GSP</v>
          </cell>
          <cell r="I7869" t="str">
            <v>Vigilancia epidemiológica ambiental</v>
          </cell>
          <cell r="J7869" t="str">
            <v>VER SIVIGILA</v>
          </cell>
          <cell r="K7869" t="str">
            <v>VER SIVIGILA</v>
          </cell>
          <cell r="L7869" t="str">
            <v>6_TEUSAQUILLO</v>
          </cell>
          <cell r="M7869" t="str">
            <v>3_DICIEMBRE_2025</v>
          </cell>
          <cell r="N7869" t="str">
            <v>240212. Vigilancia de la Salud AmbientalVigilancia de la Salud Ambiental6_TEUSAQUILLO3_DICIEMBRE_2025</v>
          </cell>
          <cell r="O7869">
            <v>733248</v>
          </cell>
          <cell r="R7869">
            <v>3</v>
          </cell>
          <cell r="S7869">
            <v>2199744</v>
          </cell>
        </row>
        <row r="7870">
          <cell r="E7870" t="str">
            <v>240312. Vigilancia de la Salud AmbientalVigilancia de la Salud Ambiental</v>
          </cell>
          <cell r="F7870" t="str">
            <v>Acciones de Fiscalización y Aseguramiento Sanitario</v>
          </cell>
          <cell r="G7870" t="str">
            <v>Línea Aire Ruido y Radiación Electromagnética</v>
          </cell>
          <cell r="H7870" t="str">
            <v>GSP</v>
          </cell>
          <cell r="I7870" t="str">
            <v>Establecimiento vigilado y controlado</v>
          </cell>
          <cell r="J7870" t="str">
            <v>VER SIVIGILA</v>
          </cell>
          <cell r="K7870" t="str">
            <v>VER SIVIGILA</v>
          </cell>
          <cell r="L7870" t="str">
            <v>6_TEUSAQUILLO</v>
          </cell>
          <cell r="M7870" t="str">
            <v>3_DICIEMBRE_2025</v>
          </cell>
          <cell r="N7870" t="str">
            <v>240312. Vigilancia de la Salud AmbientalVigilancia de la Salud Ambiental6_TEUSAQUILLO3_DICIEMBRE_2025</v>
          </cell>
          <cell r="O7870">
            <v>0</v>
          </cell>
          <cell r="R7870">
            <v>0</v>
          </cell>
          <cell r="S7870">
            <v>0</v>
          </cell>
        </row>
        <row r="7871">
          <cell r="E7871" t="str">
            <v>240612. Vigilancia de la Salud AmbientalVigilancia de la Salud Ambiental</v>
          </cell>
          <cell r="F7871" t="str">
            <v>Vigilancia Epidemiológica de Efectos en Salud Asociados a Factores Ambientales</v>
          </cell>
          <cell r="G7871" t="str">
            <v>Línea Aire Ruido y Radiación Electromagnética</v>
          </cell>
          <cell r="H7871" t="str">
            <v>GSP</v>
          </cell>
          <cell r="I7871" t="str">
            <v>Vigilancia epidemiológica ambiental</v>
          </cell>
          <cell r="J7871" t="str">
            <v>VER SIVIGILA</v>
          </cell>
          <cell r="K7871" t="str">
            <v>VER SIVIGILA</v>
          </cell>
          <cell r="L7871" t="str">
            <v>6_TEUSAQUILLO</v>
          </cell>
          <cell r="M7871" t="str">
            <v>3_DICIEMBRE_2025</v>
          </cell>
          <cell r="N7871" t="str">
            <v>240612. Vigilancia de la Salud AmbientalVigilancia de la Salud Ambiental6_TEUSAQUILLO3_DICIEMBRE_2025</v>
          </cell>
          <cell r="O7871">
            <v>209040</v>
          </cell>
          <cell r="R7871">
            <v>2</v>
          </cell>
          <cell r="S7871">
            <v>418080</v>
          </cell>
        </row>
        <row r="7872">
          <cell r="E7872" t="str">
            <v>247412. Vigilancia de la Salud AmbientalVigilancia de la Salud Ambiental</v>
          </cell>
          <cell r="F7872" t="str">
            <v>Gerencia para la Vigilancia de la Salud Ambiental</v>
          </cell>
          <cell r="G7872" t="str">
            <v>Línea Aire Ruido y Radiación Electromagnética</v>
          </cell>
          <cell r="H7872" t="str">
            <v>GSP</v>
          </cell>
          <cell r="I7872" t="str">
            <v>Gestión de vigilancia de la Salud Ambiental</v>
          </cell>
          <cell r="J7872" t="str">
            <v>VER SIVIGILA</v>
          </cell>
          <cell r="K7872" t="str">
            <v>VER SIVIGILA</v>
          </cell>
          <cell r="L7872" t="str">
            <v>6_TEUSAQUILLO</v>
          </cell>
          <cell r="M7872" t="str">
            <v>3_DICIEMBRE_2025</v>
          </cell>
          <cell r="N7872" t="str">
            <v>247412. Vigilancia de la Salud AmbientalVigilancia de la Salud Ambiental6_TEUSAQUILLO3_DICIEMBRE_2025</v>
          </cell>
          <cell r="O7872">
            <v>0</v>
          </cell>
          <cell r="R7872">
            <v>0</v>
          </cell>
          <cell r="S7872">
            <v>0</v>
          </cell>
        </row>
        <row r="7873">
          <cell r="E7873" t="str">
            <v>8212. Vigilancia de la Salud AmbientalVigilancia de la Salud Ambiental</v>
          </cell>
          <cell r="F7873" t="str">
            <v>Acciones de Fiscalización y Aseguramiento Sanitario</v>
          </cell>
          <cell r="G7873" t="str">
            <v>Línea Alimentos Sanos y Seguros</v>
          </cell>
          <cell r="H7873" t="str">
            <v>GSP</v>
          </cell>
          <cell r="I7873" t="str">
            <v>Establecimiento vigilado y controlado</v>
          </cell>
          <cell r="J7873" t="str">
            <v>VER SIVIGILA</v>
          </cell>
          <cell r="K7873" t="str">
            <v>VER SIVIGILA</v>
          </cell>
          <cell r="L7873" t="str">
            <v>6_TEUSAQUILLO</v>
          </cell>
          <cell r="M7873" t="str">
            <v>3_DICIEMBRE_2025</v>
          </cell>
          <cell r="N7873" t="str">
            <v>8212. Vigilancia de la Salud AmbientalVigilancia de la Salud Ambiental6_TEUSAQUILLO3_DICIEMBRE_2025</v>
          </cell>
          <cell r="O7873">
            <v>35979</v>
          </cell>
          <cell r="R7873">
            <v>1</v>
          </cell>
          <cell r="S7873">
            <v>35979</v>
          </cell>
        </row>
        <row r="7874">
          <cell r="E7874" t="str">
            <v>8512. Vigilancia de la Salud AmbientalVigilancia de la Salud Ambiental</v>
          </cell>
          <cell r="F7874" t="str">
            <v>Acciones de Fiscalización y Aseguramiento Sanitario</v>
          </cell>
          <cell r="G7874" t="str">
            <v>Línea Alimentos Sanos y Seguros</v>
          </cell>
          <cell r="H7874" t="str">
            <v>GSP</v>
          </cell>
          <cell r="I7874" t="str">
            <v>Establecimiento vigilado y controlado</v>
          </cell>
          <cell r="J7874" t="str">
            <v>VER SIVIGILA</v>
          </cell>
          <cell r="K7874" t="str">
            <v>VER SIVIGILA</v>
          </cell>
          <cell r="L7874" t="str">
            <v>6_TEUSAQUILLO</v>
          </cell>
          <cell r="M7874" t="str">
            <v>3_DICIEMBRE_2025</v>
          </cell>
          <cell r="N7874" t="str">
            <v>8512. Vigilancia de la Salud AmbientalVigilancia de la Salud Ambiental6_TEUSAQUILLO3_DICIEMBRE_2025</v>
          </cell>
          <cell r="O7874">
            <v>471144</v>
          </cell>
          <cell r="R7874">
            <v>14</v>
          </cell>
          <cell r="S7874">
            <v>6596016</v>
          </cell>
        </row>
        <row r="7875">
          <cell r="E7875" t="str">
            <v>8712. Vigilancia de la Salud AmbientalVigilancia de la Salud Ambiental</v>
          </cell>
          <cell r="F7875" t="str">
            <v>Acciones de Fiscalización y Aseguramiento Sanitario</v>
          </cell>
          <cell r="G7875" t="str">
            <v>Línea Alimentos Sanos y Seguros</v>
          </cell>
          <cell r="H7875" t="str">
            <v>GSP</v>
          </cell>
          <cell r="I7875" t="str">
            <v>Establecimiento vigilado y controlado</v>
          </cell>
          <cell r="J7875" t="str">
            <v>VER SIVIGILA</v>
          </cell>
          <cell r="K7875" t="str">
            <v>VER SIVIGILA</v>
          </cell>
          <cell r="L7875" t="str">
            <v>6_TEUSAQUILLO</v>
          </cell>
          <cell r="M7875" t="str">
            <v>3_DICIEMBRE_2025</v>
          </cell>
          <cell r="N7875" t="str">
            <v>8712. Vigilancia de la Salud AmbientalVigilancia de la Salud Ambiental6_TEUSAQUILLO3_DICIEMBRE_2025</v>
          </cell>
          <cell r="O7875">
            <v>71958</v>
          </cell>
          <cell r="R7875">
            <v>22</v>
          </cell>
          <cell r="S7875">
            <v>1583076</v>
          </cell>
        </row>
        <row r="7876">
          <cell r="E7876" t="str">
            <v>8912. Vigilancia de la Salud AmbientalVigilancia de la Salud Ambiental</v>
          </cell>
          <cell r="F7876" t="str">
            <v>Acciones de Fiscalización y Aseguramiento Sanitario</v>
          </cell>
          <cell r="G7876" t="str">
            <v>Línea Alimentos Sanos y Seguros</v>
          </cell>
          <cell r="H7876" t="str">
            <v>GSP</v>
          </cell>
          <cell r="I7876" t="str">
            <v>Establecimiento vigilado y controlado</v>
          </cell>
          <cell r="J7876" t="str">
            <v>VER SIVIGILA</v>
          </cell>
          <cell r="K7876" t="str">
            <v>VER SIVIGILA</v>
          </cell>
          <cell r="L7876" t="str">
            <v>6_TEUSAQUILLO</v>
          </cell>
          <cell r="M7876" t="str">
            <v>3_DICIEMBRE_2025</v>
          </cell>
          <cell r="N7876" t="str">
            <v>8912. Vigilancia de la Salud AmbientalVigilancia de la Salud Ambiental6_TEUSAQUILLO3_DICIEMBRE_2025</v>
          </cell>
          <cell r="O7876">
            <v>91656</v>
          </cell>
          <cell r="R7876">
            <v>4</v>
          </cell>
          <cell r="S7876">
            <v>366624</v>
          </cell>
        </row>
        <row r="7877">
          <cell r="E7877" t="str">
            <v>9012. Vigilancia de la Salud AmbientalVigilancia de la Salud Ambiental</v>
          </cell>
          <cell r="F7877" t="str">
            <v>Acciones de Fiscalización y Aseguramiento Sanitario</v>
          </cell>
          <cell r="G7877" t="str">
            <v>Línea Alimentos Sanos y Seguros</v>
          </cell>
          <cell r="H7877" t="str">
            <v>GSP</v>
          </cell>
          <cell r="I7877" t="str">
            <v>Establecimiento vigilado y controlado</v>
          </cell>
          <cell r="J7877" t="str">
            <v>VER SIVIGILA</v>
          </cell>
          <cell r="K7877" t="str">
            <v>VER SIVIGILA</v>
          </cell>
          <cell r="L7877" t="str">
            <v>6_TEUSAQUILLO</v>
          </cell>
          <cell r="M7877" t="str">
            <v>3_DICIEMBRE_2025</v>
          </cell>
          <cell r="N7877" t="str">
            <v>9012. Vigilancia de la Salud AmbientalVigilancia de la Salud Ambiental6_TEUSAQUILLO3_DICIEMBRE_2025</v>
          </cell>
          <cell r="O7877">
            <v>71958</v>
          </cell>
          <cell r="R7877">
            <v>29</v>
          </cell>
          <cell r="S7877">
            <v>2086782</v>
          </cell>
        </row>
        <row r="7878">
          <cell r="E7878" t="str">
            <v>9412. Vigilancia de la Salud AmbientalVigilancia de la Salud Ambiental</v>
          </cell>
          <cell r="F7878" t="str">
            <v>Acciones de Fiscalización y Aseguramiento Sanitario</v>
          </cell>
          <cell r="G7878" t="str">
            <v>Línea Alimentos Sanos y Seguros</v>
          </cell>
          <cell r="H7878" t="str">
            <v>GSP</v>
          </cell>
          <cell r="I7878" t="str">
            <v>Establecimiento vigilado y controlado</v>
          </cell>
          <cell r="J7878" t="str">
            <v>VER SIVIGILA</v>
          </cell>
          <cell r="K7878" t="str">
            <v>VER SIVIGILA</v>
          </cell>
          <cell r="L7878" t="str">
            <v>6_TEUSAQUILLO</v>
          </cell>
          <cell r="M7878" t="str">
            <v>3_DICIEMBRE_2025</v>
          </cell>
          <cell r="N7878" t="str">
            <v>9412. Vigilancia de la Salud AmbientalVigilancia de la Salud Ambiental6_TEUSAQUILLO3_DICIEMBRE_2025</v>
          </cell>
          <cell r="O7878">
            <v>163614</v>
          </cell>
          <cell r="R7878">
            <v>1</v>
          </cell>
          <cell r="S7878">
            <v>163614</v>
          </cell>
        </row>
        <row r="7879">
          <cell r="E7879" t="str">
            <v>9712. Vigilancia de la Salud AmbientalVigilancia de la Salud Ambiental</v>
          </cell>
          <cell r="F7879" t="str">
            <v>Acciones de Fiscalización y Aseguramiento Sanitario</v>
          </cell>
          <cell r="G7879" t="str">
            <v>Línea Alimentos Sanos y Seguros</v>
          </cell>
          <cell r="H7879" t="str">
            <v>GSP</v>
          </cell>
          <cell r="I7879" t="str">
            <v>Establecimiento vigilado y controlado</v>
          </cell>
          <cell r="J7879" t="str">
            <v>VER SIVIGILA</v>
          </cell>
          <cell r="K7879" t="str">
            <v>VER SIVIGILA</v>
          </cell>
          <cell r="L7879" t="str">
            <v>6_TEUSAQUILLO</v>
          </cell>
          <cell r="M7879" t="str">
            <v>3_DICIEMBRE_2025</v>
          </cell>
          <cell r="N7879" t="str">
            <v>9712. Vigilancia de la Salud AmbientalVigilancia de la Salud Ambiental6_TEUSAQUILLO3_DICIEMBRE_2025</v>
          </cell>
          <cell r="O7879">
            <v>71958</v>
          </cell>
          <cell r="R7879">
            <v>7</v>
          </cell>
          <cell r="S7879">
            <v>503706</v>
          </cell>
        </row>
        <row r="7880">
          <cell r="E7880" t="str">
            <v>9912. Vigilancia de la Salud AmbientalVigilancia de la Salud Ambiental</v>
          </cell>
          <cell r="F7880" t="str">
            <v>Acciones de Fiscalización y Aseguramiento Sanitario</v>
          </cell>
          <cell r="G7880" t="str">
            <v>Línea Alimentos Sanos y Seguros</v>
          </cell>
          <cell r="H7880" t="str">
            <v>GSP</v>
          </cell>
          <cell r="I7880" t="str">
            <v>Establecimiento vigilado y controlado</v>
          </cell>
          <cell r="J7880" t="str">
            <v>VER SIVIGILA</v>
          </cell>
          <cell r="K7880" t="str">
            <v>VER SIVIGILA</v>
          </cell>
          <cell r="L7880" t="str">
            <v>6_TEUSAQUILLO</v>
          </cell>
          <cell r="M7880" t="str">
            <v>3_DICIEMBRE_2025</v>
          </cell>
          <cell r="N7880" t="str">
            <v>9912. Vigilancia de la Salud AmbientalVigilancia de la Salud Ambiental6_TEUSAQUILLO3_DICIEMBRE_2025</v>
          </cell>
          <cell r="O7880">
            <v>545380</v>
          </cell>
          <cell r="R7880">
            <v>1</v>
          </cell>
          <cell r="S7880">
            <v>545380</v>
          </cell>
        </row>
        <row r="7881">
          <cell r="E7881" t="str">
            <v>10412. Vigilancia de la Salud AmbientalVigilancia de la Salud Ambiental</v>
          </cell>
          <cell r="F7881" t="str">
            <v>Acciones de Fiscalización y Aseguramiento Sanitario</v>
          </cell>
          <cell r="G7881" t="str">
            <v>Línea Alimentos Sanos y Seguros</v>
          </cell>
          <cell r="H7881" t="str">
            <v>GSP</v>
          </cell>
          <cell r="I7881" t="str">
            <v>Establecimiento vigilado y controlado</v>
          </cell>
          <cell r="J7881" t="str">
            <v>VER SIVIGILA</v>
          </cell>
          <cell r="K7881" t="str">
            <v>VER SIVIGILA</v>
          </cell>
          <cell r="L7881" t="str">
            <v>6_TEUSAQUILLO</v>
          </cell>
          <cell r="M7881" t="str">
            <v>3_DICIEMBRE_2025</v>
          </cell>
          <cell r="N7881" t="str">
            <v>10412. Vigilancia de la Salud AmbientalVigilancia de la Salud Ambiental6_TEUSAQUILLO3_DICIEMBRE_2025</v>
          </cell>
          <cell r="O7881">
            <v>91656</v>
          </cell>
          <cell r="R7881">
            <v>110</v>
          </cell>
          <cell r="S7881">
            <v>10082160</v>
          </cell>
        </row>
        <row r="7882">
          <cell r="E7882" t="str">
            <v>111412. Vigilancia de la Salud AmbientalVigilancia de la Salud Ambiental</v>
          </cell>
          <cell r="F7882" t="str">
            <v>Acciones de Fiscalización y Aseguramiento Sanitario</v>
          </cell>
          <cell r="G7882" t="str">
            <v>Línea Alimentos Sanos y Seguros</v>
          </cell>
          <cell r="H7882" t="str">
            <v>GSP</v>
          </cell>
          <cell r="I7882" t="str">
            <v>Establecimiento vigilado y controlado</v>
          </cell>
          <cell r="J7882" t="str">
            <v>VER SIVIGILA</v>
          </cell>
          <cell r="K7882" t="str">
            <v>VER SIVIGILA</v>
          </cell>
          <cell r="L7882" t="str">
            <v>6_TEUSAQUILLO</v>
          </cell>
          <cell r="M7882" t="str">
            <v>3_DICIEMBRE_2025</v>
          </cell>
          <cell r="N7882" t="str">
            <v>111412. Vigilancia de la Salud AmbientalVigilancia de la Salud Ambiental6_TEUSAQUILLO3_DICIEMBRE_2025</v>
          </cell>
          <cell r="O7882">
            <v>820080</v>
          </cell>
          <cell r="R7882">
            <v>5</v>
          </cell>
          <cell r="S7882">
            <v>4100400</v>
          </cell>
        </row>
        <row r="7883">
          <cell r="E7883" t="str">
            <v>111612. Vigilancia de la Salud AmbientalVigilancia de la Salud Ambiental</v>
          </cell>
          <cell r="F7883" t="str">
            <v>Acciones de Fiscalización y Aseguramiento Sanitario</v>
          </cell>
          <cell r="G7883" t="str">
            <v>Línea Alimentos Sanos y Seguros</v>
          </cell>
          <cell r="H7883" t="str">
            <v>GSP</v>
          </cell>
          <cell r="I7883" t="str">
            <v>Establecimiento vigilado y controlado</v>
          </cell>
          <cell r="J7883" t="str">
            <v>VER SIVIGILA</v>
          </cell>
          <cell r="K7883" t="str">
            <v>VER SIVIGILA</v>
          </cell>
          <cell r="L7883" t="str">
            <v>6_TEUSAQUILLO</v>
          </cell>
          <cell r="M7883" t="str">
            <v>3_DICIEMBRE_2025</v>
          </cell>
          <cell r="N7883" t="str">
            <v>111612. Vigilancia de la Salud AmbientalVigilancia de la Salud Ambiental6_TEUSAQUILLO3_DICIEMBRE_2025</v>
          </cell>
          <cell r="O7883">
            <v>462568</v>
          </cell>
          <cell r="R7883">
            <v>9</v>
          </cell>
          <cell r="S7883">
            <v>4163112</v>
          </cell>
        </row>
        <row r="7884">
          <cell r="E7884" t="str">
            <v>124812. Vigilancia de la Salud AmbientalVigilancia de la Salud Ambiental</v>
          </cell>
          <cell r="F7884" t="str">
            <v>Acciones de Fiscalización y Aseguramiento Sanitario</v>
          </cell>
          <cell r="G7884" t="str">
            <v>Línea Alimentos Sanos y Seguros</v>
          </cell>
          <cell r="H7884" t="str">
            <v>GSP</v>
          </cell>
          <cell r="I7884" t="str">
            <v>Establecimiento vigilado y controlado</v>
          </cell>
          <cell r="J7884" t="str">
            <v>VER SIVIGILA</v>
          </cell>
          <cell r="K7884" t="str">
            <v>VER SIVIGILA</v>
          </cell>
          <cell r="L7884" t="str">
            <v>6_TEUSAQUILLO</v>
          </cell>
          <cell r="M7884" t="str">
            <v>3_DICIEMBRE_2025</v>
          </cell>
          <cell r="N7884" t="str">
            <v>124812. Vigilancia de la Salud AmbientalVigilancia de la Salud Ambiental6_TEUSAQUILLO3_DICIEMBRE_2025</v>
          </cell>
          <cell r="O7884">
            <v>91656</v>
          </cell>
          <cell r="R7884">
            <v>1</v>
          </cell>
          <cell r="S7884">
            <v>91656</v>
          </cell>
        </row>
        <row r="7885">
          <cell r="E7885" t="str">
            <v>178012. Vigilancia de la Salud AmbientalVigilancia de la Salud Ambiental</v>
          </cell>
          <cell r="F7885" t="str">
            <v>Acciones de Fiscalización y Aseguramiento Sanitario</v>
          </cell>
          <cell r="G7885" t="str">
            <v>Línea Alimentos Sanos y Seguros</v>
          </cell>
          <cell r="H7885" t="str">
            <v>GSP</v>
          </cell>
          <cell r="I7885" t="str">
            <v>Establecimiento vigilado y controlado</v>
          </cell>
          <cell r="J7885" t="str">
            <v>VER SIVIGILA</v>
          </cell>
          <cell r="K7885" t="str">
            <v>VER SIVIGILA</v>
          </cell>
          <cell r="L7885" t="str">
            <v>6_TEUSAQUILLO</v>
          </cell>
          <cell r="M7885" t="str">
            <v>3_DICIEMBRE_2025</v>
          </cell>
          <cell r="N7885" t="str">
            <v>178012. Vigilancia de la Salud AmbientalVigilancia de la Salud Ambiental6_TEUSAQUILLO3_DICIEMBRE_2025</v>
          </cell>
          <cell r="O7885">
            <v>0</v>
          </cell>
          <cell r="R7885">
            <v>0</v>
          </cell>
          <cell r="S7885">
            <v>0</v>
          </cell>
        </row>
        <row r="7886">
          <cell r="E7886" t="str">
            <v>186412. Vigilancia de la Salud AmbientalVigilancia de la Salud Ambiental</v>
          </cell>
          <cell r="F7886" t="str">
            <v>Educación para la Salud Pública - Vigilancia de la Salud Ambiental</v>
          </cell>
          <cell r="G7886" t="str">
            <v>Línea Alimentos Sanos y Seguros</v>
          </cell>
          <cell r="H7886" t="str">
            <v>GSP</v>
          </cell>
          <cell r="I7886" t="str">
            <v>Fortalecimiento de capacidades</v>
          </cell>
          <cell r="J7886" t="str">
            <v>VER SIVIGILA</v>
          </cell>
          <cell r="K7886" t="str">
            <v>VER SIVIGILA</v>
          </cell>
          <cell r="L7886" t="str">
            <v>6_TEUSAQUILLO</v>
          </cell>
          <cell r="M7886" t="str">
            <v>3_DICIEMBRE_2025</v>
          </cell>
          <cell r="N7886" t="str">
            <v>186412. Vigilancia de la Salud AmbientalVigilancia de la Salud Ambiental6_TEUSAQUILLO3_DICIEMBRE_2025</v>
          </cell>
          <cell r="O7886">
            <v>91656</v>
          </cell>
          <cell r="R7886">
            <v>3</v>
          </cell>
          <cell r="S7886">
            <v>274968</v>
          </cell>
        </row>
        <row r="7887">
          <cell r="E7887" t="str">
            <v>194612. Vigilancia de la Salud AmbientalVigilancia de la Salud Ambiental</v>
          </cell>
          <cell r="F7887" t="str">
            <v>Acciones de Fiscalización y Aseguramiento Sanitario</v>
          </cell>
          <cell r="G7887" t="str">
            <v>Línea Alimentos Sanos y Seguros</v>
          </cell>
          <cell r="H7887" t="str">
            <v>GSP</v>
          </cell>
          <cell r="I7887" t="str">
            <v>Establecimiento vigilado y controlado</v>
          </cell>
          <cell r="J7887" t="str">
            <v>VER SIVIGILA</v>
          </cell>
          <cell r="K7887" t="str">
            <v>VER SIVIGILA</v>
          </cell>
          <cell r="L7887" t="str">
            <v>6_TEUSAQUILLO</v>
          </cell>
          <cell r="M7887" t="str">
            <v>3_DICIEMBRE_2025</v>
          </cell>
          <cell r="N7887" t="str">
            <v>194612. Vigilancia de la Salud AmbientalVigilancia de la Salud Ambiental6_TEUSAQUILLO3_DICIEMBRE_2025</v>
          </cell>
          <cell r="O7887">
            <v>163614</v>
          </cell>
          <cell r="R7887">
            <v>6</v>
          </cell>
          <cell r="S7887">
            <v>981684</v>
          </cell>
        </row>
        <row r="7888">
          <cell r="E7888" t="str">
            <v>201612. Vigilancia de la Salud AmbientalVigilancia de la Salud Ambiental</v>
          </cell>
          <cell r="F7888" t="str">
            <v>Acciones de Fiscalización y Aseguramiento Sanitario</v>
          </cell>
          <cell r="G7888" t="str">
            <v>Línea Alimentos Sanos y Seguros</v>
          </cell>
          <cell r="H7888" t="str">
            <v>GSP</v>
          </cell>
          <cell r="I7888" t="str">
            <v>Establecimiento vigilado y controlado</v>
          </cell>
          <cell r="J7888" t="str">
            <v>VER SIVIGILA</v>
          </cell>
          <cell r="K7888" t="str">
            <v>VER SIVIGILA</v>
          </cell>
          <cell r="L7888" t="str">
            <v>6_TEUSAQUILLO</v>
          </cell>
          <cell r="M7888" t="str">
            <v>3_DICIEMBRE_2025</v>
          </cell>
          <cell r="N7888" t="str">
            <v>201612. Vigilancia de la Salud AmbientalVigilancia de la Salud Ambiental6_TEUSAQUILLO3_DICIEMBRE_2025</v>
          </cell>
          <cell r="O7888">
            <v>30552</v>
          </cell>
          <cell r="R7888">
            <v>3</v>
          </cell>
          <cell r="S7888">
            <v>91656</v>
          </cell>
        </row>
        <row r="7889">
          <cell r="E7889" t="str">
            <v>3112. Vigilancia de la Salud AmbientalVigilancia de la Salud Ambiental</v>
          </cell>
          <cell r="F7889" t="str">
            <v>Acciones de Fiscalización y Aseguramiento Sanitario</v>
          </cell>
          <cell r="G7889" t="str">
            <v>Línea Calidad de Agua y Saneamiento básico</v>
          </cell>
          <cell r="H7889" t="str">
            <v>GSP</v>
          </cell>
          <cell r="I7889" t="str">
            <v>Establecimiento vigilado y controlado</v>
          </cell>
          <cell r="J7889" t="str">
            <v>VER SIVIGILA</v>
          </cell>
          <cell r="K7889" t="str">
            <v>VER SIVIGILA</v>
          </cell>
          <cell r="L7889" t="str">
            <v>6_TEUSAQUILLO</v>
          </cell>
          <cell r="M7889" t="str">
            <v>3_DICIEMBRE_2025</v>
          </cell>
          <cell r="N7889" t="str">
            <v>3112. Vigilancia de la Salud AmbientalVigilancia de la Salud Ambiental6_TEUSAQUILLO3_DICIEMBRE_2025</v>
          </cell>
          <cell r="O7889">
            <v>91656</v>
          </cell>
          <cell r="R7889">
            <v>2</v>
          </cell>
          <cell r="S7889">
            <v>183312</v>
          </cell>
        </row>
        <row r="7890">
          <cell r="E7890" t="str">
            <v>3312. Vigilancia de la Salud AmbientalVigilancia de la Salud Ambiental</v>
          </cell>
          <cell r="F7890" t="str">
            <v>Acciones de Fiscalización y Aseguramiento Sanitario</v>
          </cell>
          <cell r="G7890" t="str">
            <v>Línea Calidad de Agua y Saneamiento básico</v>
          </cell>
          <cell r="H7890" t="str">
            <v>GSP</v>
          </cell>
          <cell r="I7890" t="str">
            <v>Establecimiento vigilado y controlado</v>
          </cell>
          <cell r="J7890" t="str">
            <v>VER SIVIGILA</v>
          </cell>
          <cell r="K7890" t="str">
            <v>VER SIVIGILA</v>
          </cell>
          <cell r="L7890" t="str">
            <v>6_TEUSAQUILLO</v>
          </cell>
          <cell r="M7890" t="str">
            <v>3_DICIEMBRE_2025</v>
          </cell>
          <cell r="N7890" t="str">
            <v>3312. Vigilancia de la Salud AmbientalVigilancia de la Salud Ambiental6_TEUSAQUILLO3_DICIEMBRE_2025</v>
          </cell>
          <cell r="O7890">
            <v>152760</v>
          </cell>
          <cell r="R7890">
            <v>6</v>
          </cell>
          <cell r="S7890">
            <v>916560</v>
          </cell>
        </row>
        <row r="7891">
          <cell r="E7891" t="str">
            <v>3412. Vigilancia de la Salud AmbientalVigilancia de la Salud Ambiental</v>
          </cell>
          <cell r="F7891" t="str">
            <v>Acciones de Fiscalización y Aseguramiento Sanitario</v>
          </cell>
          <cell r="G7891" t="str">
            <v>Línea Calidad de Agua y Saneamiento básico</v>
          </cell>
          <cell r="H7891" t="str">
            <v>GSP</v>
          </cell>
          <cell r="I7891" t="str">
            <v>Establecimiento vigilado y controlado</v>
          </cell>
          <cell r="J7891" t="str">
            <v>VER SIVIGILA</v>
          </cell>
          <cell r="K7891" t="str">
            <v>VER SIVIGILA</v>
          </cell>
          <cell r="L7891" t="str">
            <v>6_TEUSAQUILLO</v>
          </cell>
          <cell r="M7891" t="str">
            <v>3_DICIEMBRE_2025</v>
          </cell>
          <cell r="N7891" t="str">
            <v>3412. Vigilancia de la Salud AmbientalVigilancia de la Salud Ambiental6_TEUSAQUILLO3_DICIEMBRE_2025</v>
          </cell>
          <cell r="O7891">
            <v>91656</v>
          </cell>
          <cell r="R7891">
            <v>1</v>
          </cell>
          <cell r="S7891">
            <v>91656</v>
          </cell>
        </row>
        <row r="7892">
          <cell r="E7892" t="str">
            <v>4112. Vigilancia de la Salud AmbientalVigilancia de la Salud Ambiental</v>
          </cell>
          <cell r="F7892" t="str">
            <v>Acciones de Fiscalización y Aseguramiento Sanitario</v>
          </cell>
          <cell r="G7892" t="str">
            <v>Línea Calidad de Agua y Saneamiento básico</v>
          </cell>
          <cell r="H7892" t="str">
            <v>GSP</v>
          </cell>
          <cell r="I7892" t="str">
            <v>Establecimiento vigilado y controlado</v>
          </cell>
          <cell r="J7892" t="str">
            <v>VER SIVIGILA</v>
          </cell>
          <cell r="K7892" t="str">
            <v>VER SIVIGILA</v>
          </cell>
          <cell r="L7892" t="str">
            <v>6_TEUSAQUILLO</v>
          </cell>
          <cell r="M7892" t="str">
            <v>3_DICIEMBRE_2025</v>
          </cell>
          <cell r="N7892" t="str">
            <v>4112. Vigilancia de la Salud AmbientalVigilancia de la Salud Ambiental6_TEUSAQUILLO3_DICIEMBRE_2025</v>
          </cell>
          <cell r="O7892">
            <v>91656</v>
          </cell>
          <cell r="R7892">
            <v>1</v>
          </cell>
          <cell r="S7892">
            <v>91656</v>
          </cell>
        </row>
        <row r="7893">
          <cell r="E7893" t="str">
            <v>4612. Vigilancia de la Salud AmbientalVigilancia de la Salud Ambiental</v>
          </cell>
          <cell r="F7893" t="str">
            <v>Acciones de Fiscalización y Aseguramiento Sanitario</v>
          </cell>
          <cell r="G7893" t="str">
            <v>Línea Calidad de Agua y Saneamiento básico</v>
          </cell>
          <cell r="H7893" t="str">
            <v>GSP</v>
          </cell>
          <cell r="I7893" t="str">
            <v>Establecimiento vigilado y controlado</v>
          </cell>
          <cell r="J7893" t="str">
            <v>VER SIVIGILA</v>
          </cell>
          <cell r="K7893" t="str">
            <v>VER SIVIGILA</v>
          </cell>
          <cell r="L7893" t="str">
            <v>6_TEUSAQUILLO</v>
          </cell>
          <cell r="M7893" t="str">
            <v>3_DICIEMBRE_2025</v>
          </cell>
          <cell r="N7893" t="str">
            <v>4612. Vigilancia de la Salud AmbientalVigilancia de la Salud Ambiental6_TEUSAQUILLO3_DICIEMBRE_2025</v>
          </cell>
          <cell r="O7893">
            <v>122208</v>
          </cell>
          <cell r="R7893">
            <v>23</v>
          </cell>
          <cell r="S7893">
            <v>2810784</v>
          </cell>
        </row>
        <row r="7894">
          <cell r="E7894" t="str">
            <v>6312. Vigilancia de la Salud AmbientalVigilancia de la Salud Ambiental</v>
          </cell>
          <cell r="F7894" t="str">
            <v>Intervenciones en Viviendas</v>
          </cell>
          <cell r="G7894" t="str">
            <v>Línea Calidad de Agua y Saneamiento básico</v>
          </cell>
          <cell r="H7894" t="str">
            <v>GSP</v>
          </cell>
          <cell r="I7894" t="str">
            <v>Inspección en Viviendas</v>
          </cell>
          <cell r="J7894" t="str">
            <v>VER SIVIGILA</v>
          </cell>
          <cell r="K7894" t="str">
            <v>VER SIVIGILA</v>
          </cell>
          <cell r="L7894" t="str">
            <v>6_TEUSAQUILLO</v>
          </cell>
          <cell r="M7894" t="str">
            <v>3_DICIEMBRE_2025</v>
          </cell>
          <cell r="N7894" t="str">
            <v>6312. Vigilancia de la Salud AmbientalVigilancia de la Salud Ambiental6_TEUSAQUILLO3_DICIEMBRE_2025</v>
          </cell>
          <cell r="O7894">
            <v>71958</v>
          </cell>
          <cell r="R7894">
            <v>1</v>
          </cell>
          <cell r="S7894">
            <v>71958</v>
          </cell>
        </row>
        <row r="7895">
          <cell r="E7895" t="str">
            <v>100512. Vigilancia de la Salud AmbientalVigilancia de la Salud Ambiental</v>
          </cell>
          <cell r="F7895" t="str">
            <v>Acciones de Fiscalización y Aseguramiento Sanitario</v>
          </cell>
          <cell r="G7895" t="str">
            <v>Línea Calidad de Agua y Saneamiento básico</v>
          </cell>
          <cell r="H7895" t="str">
            <v>GSP</v>
          </cell>
          <cell r="I7895" t="str">
            <v>Establecimiento vigilado y controlado</v>
          </cell>
          <cell r="J7895" t="str">
            <v>VER SIVIGILA</v>
          </cell>
          <cell r="K7895" t="str">
            <v>VER SIVIGILA</v>
          </cell>
          <cell r="L7895" t="str">
            <v>6_TEUSAQUILLO</v>
          </cell>
          <cell r="M7895" t="str">
            <v>3_DICIEMBRE_2025</v>
          </cell>
          <cell r="N7895" t="str">
            <v>100512. Vigilancia de la Salud AmbientalVigilancia de la Salud Ambiental6_TEUSAQUILLO3_DICIEMBRE_2025</v>
          </cell>
          <cell r="O7895">
            <v>91656</v>
          </cell>
          <cell r="R7895">
            <v>6</v>
          </cell>
          <cell r="S7895">
            <v>549936</v>
          </cell>
        </row>
        <row r="7896">
          <cell r="E7896" t="str">
            <v>100612. Vigilancia de la Salud AmbientalVigilancia de la Salud Ambiental</v>
          </cell>
          <cell r="F7896" t="str">
            <v>Acciones de Fiscalización y Aseguramiento Sanitario</v>
          </cell>
          <cell r="G7896" t="str">
            <v>Línea Calidad de Agua y Saneamiento básico</v>
          </cell>
          <cell r="H7896" t="str">
            <v>GSP</v>
          </cell>
          <cell r="I7896" t="str">
            <v>Establecimiento vigilado y controlado</v>
          </cell>
          <cell r="J7896" t="str">
            <v>VER SIVIGILA</v>
          </cell>
          <cell r="K7896" t="str">
            <v>VER SIVIGILA</v>
          </cell>
          <cell r="L7896" t="str">
            <v>6_TEUSAQUILLO</v>
          </cell>
          <cell r="M7896" t="str">
            <v>3_DICIEMBRE_2025</v>
          </cell>
          <cell r="N7896" t="str">
            <v>100612. Vigilancia de la Salud AmbientalVigilancia de la Salud Ambiental6_TEUSAQUILLO3_DICIEMBRE_2025</v>
          </cell>
          <cell r="O7896">
            <v>0</v>
          </cell>
          <cell r="R7896">
            <v>0</v>
          </cell>
          <cell r="S7896">
            <v>0</v>
          </cell>
        </row>
        <row r="7897">
          <cell r="E7897" t="str">
            <v>100712. Vigilancia de la Salud AmbientalVigilancia de la Salud Ambiental</v>
          </cell>
          <cell r="F7897" t="str">
            <v>Acciones de Fiscalización y Aseguramiento Sanitario</v>
          </cell>
          <cell r="G7897" t="str">
            <v>Línea Calidad de Agua y Saneamiento básico</v>
          </cell>
          <cell r="H7897" t="str">
            <v>GSP</v>
          </cell>
          <cell r="I7897" t="str">
            <v>Establecimiento vigilado y controlado</v>
          </cell>
          <cell r="J7897" t="str">
            <v>VER SIVIGILA</v>
          </cell>
          <cell r="K7897" t="str">
            <v>VER SIVIGILA</v>
          </cell>
          <cell r="L7897" t="str">
            <v>6_TEUSAQUILLO</v>
          </cell>
          <cell r="M7897" t="str">
            <v>3_DICIEMBRE_2025</v>
          </cell>
          <cell r="N7897" t="str">
            <v>100712. Vigilancia de la Salud AmbientalVigilancia de la Salud Ambiental6_TEUSAQUILLO3_DICIEMBRE_2025</v>
          </cell>
          <cell r="O7897">
            <v>0</v>
          </cell>
          <cell r="R7897">
            <v>0</v>
          </cell>
          <cell r="S7897">
            <v>0</v>
          </cell>
        </row>
        <row r="7898">
          <cell r="E7898" t="str">
            <v>186812. Vigilancia de la Salud AmbientalVigilancia de la Salud Ambiental</v>
          </cell>
          <cell r="F7898" t="str">
            <v>Acciones de Fiscalización y Aseguramiento Sanitario</v>
          </cell>
          <cell r="G7898" t="str">
            <v>Línea Calidad de Agua y Saneamiento básico</v>
          </cell>
          <cell r="H7898" t="str">
            <v>GSP</v>
          </cell>
          <cell r="I7898" t="str">
            <v>Establecimiento vigilado y controlado</v>
          </cell>
          <cell r="J7898" t="str">
            <v>VER SIVIGILA</v>
          </cell>
          <cell r="K7898" t="str">
            <v>VER SIVIGILA</v>
          </cell>
          <cell r="L7898" t="str">
            <v>6_TEUSAQUILLO</v>
          </cell>
          <cell r="M7898" t="str">
            <v>3_DICIEMBRE_2025</v>
          </cell>
          <cell r="N7898" t="str">
            <v>186812. Vigilancia de la Salud AmbientalVigilancia de la Salud Ambiental6_TEUSAQUILLO3_DICIEMBRE_2025</v>
          </cell>
          <cell r="O7898">
            <v>0</v>
          </cell>
          <cell r="R7898">
            <v>0</v>
          </cell>
          <cell r="S7898">
            <v>0</v>
          </cell>
        </row>
        <row r="7899">
          <cell r="E7899" t="str">
            <v>201812. Vigilancia de la Salud AmbientalVigilancia de la Salud Ambiental</v>
          </cell>
          <cell r="F7899" t="str">
            <v>Acciones de Fiscalización y Aseguramiento Sanitario</v>
          </cell>
          <cell r="G7899" t="str">
            <v>Línea Calidad de Agua y Saneamiento básico</v>
          </cell>
          <cell r="H7899" t="str">
            <v>GSP</v>
          </cell>
          <cell r="I7899" t="str">
            <v>Establecimiento vigilado y controlado</v>
          </cell>
          <cell r="J7899" t="str">
            <v>VER SIVIGILA</v>
          </cell>
          <cell r="K7899" t="str">
            <v>VER SIVIGILA</v>
          </cell>
          <cell r="L7899" t="str">
            <v>6_TEUSAQUILLO</v>
          </cell>
          <cell r="M7899" t="str">
            <v>3_DICIEMBRE_2025</v>
          </cell>
          <cell r="N7899" t="str">
            <v>201812. Vigilancia de la Salud AmbientalVigilancia de la Salud Ambiental6_TEUSAQUILLO3_DICIEMBRE_2025</v>
          </cell>
          <cell r="O7899">
            <v>47972</v>
          </cell>
          <cell r="R7899">
            <v>10</v>
          </cell>
          <cell r="S7899">
            <v>479720</v>
          </cell>
        </row>
        <row r="7900">
          <cell r="E7900" t="str">
            <v>202012. Vigilancia de la Salud AmbientalVigilancia de la Salud Ambiental</v>
          </cell>
          <cell r="F7900" t="str">
            <v>Acciones de Fiscalización y Aseguramiento Sanitario</v>
          </cell>
          <cell r="G7900" t="str">
            <v>Línea Calidad de Agua y Saneamiento básico</v>
          </cell>
          <cell r="H7900" t="str">
            <v>GSP</v>
          </cell>
          <cell r="I7900" t="str">
            <v>Establecimiento vigilado y controlado</v>
          </cell>
          <cell r="J7900" t="str">
            <v>VER SIVIGILA</v>
          </cell>
          <cell r="K7900" t="str">
            <v>VER SIVIGILA</v>
          </cell>
          <cell r="L7900" t="str">
            <v>6_TEUSAQUILLO</v>
          </cell>
          <cell r="M7900" t="str">
            <v>3_DICIEMBRE_2025</v>
          </cell>
          <cell r="N7900" t="str">
            <v>202012. Vigilancia de la Salud AmbientalVigilancia de la Salud Ambiental6_TEUSAQUILLO3_DICIEMBRE_2025</v>
          </cell>
          <cell r="O7900">
            <v>163614</v>
          </cell>
          <cell r="R7900">
            <v>3</v>
          </cell>
          <cell r="S7900">
            <v>490842</v>
          </cell>
        </row>
        <row r="7901">
          <cell r="E7901" t="str">
            <v>202112. Vigilancia de la Salud AmbientalVigilancia de la Salud Ambiental</v>
          </cell>
          <cell r="F7901" t="str">
            <v>Acciones de Fiscalización y Aseguramiento Sanitario</v>
          </cell>
          <cell r="G7901" t="str">
            <v>Línea Calidad de Agua y Saneamiento básico</v>
          </cell>
          <cell r="H7901" t="str">
            <v>GSP</v>
          </cell>
          <cell r="I7901" t="str">
            <v>Establecimiento vigilado y controlado</v>
          </cell>
          <cell r="J7901" t="str">
            <v>VER SIVIGILA</v>
          </cell>
          <cell r="K7901" t="str">
            <v>VER SIVIGILA</v>
          </cell>
          <cell r="L7901" t="str">
            <v>6_TEUSAQUILLO</v>
          </cell>
          <cell r="M7901" t="str">
            <v>3_DICIEMBRE_2025</v>
          </cell>
          <cell r="N7901" t="str">
            <v>202112. Vigilancia de la Salud AmbientalVigilancia de la Salud Ambiental6_TEUSAQUILLO3_DICIEMBRE_2025</v>
          </cell>
          <cell r="O7901">
            <v>305520</v>
          </cell>
          <cell r="R7901">
            <v>3</v>
          </cell>
          <cell r="S7901">
            <v>916560</v>
          </cell>
        </row>
        <row r="7902">
          <cell r="E7902" t="str">
            <v>202212. Vigilancia de la Salud AmbientalVigilancia de la Salud Ambiental</v>
          </cell>
          <cell r="F7902" t="str">
            <v>Acciones de Fiscalización y Aseguramiento Sanitario</v>
          </cell>
          <cell r="G7902" t="str">
            <v>Línea Calidad de Agua y Saneamiento básico</v>
          </cell>
          <cell r="H7902" t="str">
            <v>GSP</v>
          </cell>
          <cell r="I7902" t="str">
            <v>Establecimiento vigilado y controlado</v>
          </cell>
          <cell r="J7902" t="str">
            <v>VER SIVIGILA</v>
          </cell>
          <cell r="K7902" t="str">
            <v>VER SIVIGILA</v>
          </cell>
          <cell r="L7902" t="str">
            <v>6_TEUSAQUILLO</v>
          </cell>
          <cell r="M7902" t="str">
            <v>3_DICIEMBRE_2025</v>
          </cell>
          <cell r="N7902" t="str">
            <v>202212. Vigilancia de la Salud AmbientalVigilancia de la Salud Ambiental6_TEUSAQUILLO3_DICIEMBRE_2025</v>
          </cell>
          <cell r="O7902">
            <v>488832</v>
          </cell>
          <cell r="R7902">
            <v>1</v>
          </cell>
          <cell r="S7902">
            <v>488832</v>
          </cell>
        </row>
        <row r="7903">
          <cell r="E7903" t="str">
            <v>202312. Vigilancia de la Salud AmbientalVigilancia de la Salud Ambiental</v>
          </cell>
          <cell r="F7903" t="str">
            <v>Acciones de Fiscalización y Aseguramiento Sanitario</v>
          </cell>
          <cell r="G7903" t="str">
            <v>Línea Calidad de Agua y Saneamiento básico</v>
          </cell>
          <cell r="H7903" t="str">
            <v>GSP</v>
          </cell>
          <cell r="I7903" t="str">
            <v>Establecimiento vigilado y controlado</v>
          </cell>
          <cell r="J7903" t="str">
            <v>VER SIVIGILA</v>
          </cell>
          <cell r="K7903" t="str">
            <v>VER SIVIGILA</v>
          </cell>
          <cell r="L7903" t="str">
            <v>6_TEUSAQUILLO</v>
          </cell>
          <cell r="M7903" t="str">
            <v>3_DICIEMBRE_2025</v>
          </cell>
          <cell r="N7903" t="str">
            <v>202312. Vigilancia de la Salud AmbientalVigilancia de la Salud Ambiental6_TEUSAQUILLO3_DICIEMBRE_2025</v>
          </cell>
          <cell r="O7903">
            <v>0</v>
          </cell>
          <cell r="R7903">
            <v>0</v>
          </cell>
          <cell r="S7903">
            <v>0</v>
          </cell>
        </row>
        <row r="7904">
          <cell r="E7904" t="str">
            <v>202512. Vigilancia de la Salud AmbientalVigilancia de la Salud Ambiental</v>
          </cell>
          <cell r="F7904" t="str">
            <v>Acciones de Fiscalización y Aseguramiento Sanitario</v>
          </cell>
          <cell r="G7904" t="str">
            <v>Línea Calidad de Agua y Saneamiento básico</v>
          </cell>
          <cell r="H7904" t="str">
            <v>GSP</v>
          </cell>
          <cell r="I7904" t="str">
            <v>Establecimiento vigilado y controlado</v>
          </cell>
          <cell r="J7904" t="str">
            <v>VER SIVIGILA</v>
          </cell>
          <cell r="K7904" t="str">
            <v>VER SIVIGILA</v>
          </cell>
          <cell r="L7904" t="str">
            <v>6_TEUSAQUILLO</v>
          </cell>
          <cell r="M7904" t="str">
            <v>3_DICIEMBRE_2025</v>
          </cell>
          <cell r="N7904" t="str">
            <v>202512. Vigilancia de la Salud AmbientalVigilancia de la Salud Ambiental6_TEUSAQUILLO3_DICIEMBRE_2025</v>
          </cell>
          <cell r="O7904">
            <v>305520</v>
          </cell>
          <cell r="R7904">
            <v>1</v>
          </cell>
          <cell r="S7904">
            <v>305520</v>
          </cell>
        </row>
        <row r="7905">
          <cell r="E7905" t="str">
            <v>202712. Vigilancia de la Salud AmbientalVigilancia de la Salud Ambiental</v>
          </cell>
          <cell r="F7905" t="str">
            <v>Acciones de Fiscalización y Aseguramiento Sanitario</v>
          </cell>
          <cell r="G7905" t="str">
            <v>Línea Calidad de Agua y Saneamiento básico</v>
          </cell>
          <cell r="H7905" t="str">
            <v>GSP</v>
          </cell>
          <cell r="I7905" t="str">
            <v>Establecimiento vigilado y controlado</v>
          </cell>
          <cell r="J7905" t="str">
            <v>VER SIVIGILA</v>
          </cell>
          <cell r="K7905" t="str">
            <v>VER SIVIGILA</v>
          </cell>
          <cell r="L7905" t="str">
            <v>6_TEUSAQUILLO</v>
          </cell>
          <cell r="M7905" t="str">
            <v>3_DICIEMBRE_2025</v>
          </cell>
          <cell r="N7905" t="str">
            <v>202712. Vigilancia de la Salud AmbientalVigilancia de la Salud Ambiental6_TEUSAQUILLO3_DICIEMBRE_2025</v>
          </cell>
          <cell r="O7905">
            <v>244416</v>
          </cell>
          <cell r="R7905">
            <v>1</v>
          </cell>
          <cell r="S7905">
            <v>244416</v>
          </cell>
        </row>
        <row r="7906">
          <cell r="E7906" t="str">
            <v>202812. Vigilancia de la Salud AmbientalVigilancia de la Salud Ambiental</v>
          </cell>
          <cell r="F7906" t="str">
            <v>Acciones de Fiscalización y Aseguramiento Sanitario</v>
          </cell>
          <cell r="G7906" t="str">
            <v>Línea Calidad de Agua y Saneamiento básico</v>
          </cell>
          <cell r="H7906" t="str">
            <v>GSP</v>
          </cell>
          <cell r="I7906" t="str">
            <v>Establecimiento vigilado y controlado</v>
          </cell>
          <cell r="J7906" t="str">
            <v>VER SIVIGILA</v>
          </cell>
          <cell r="K7906" t="str">
            <v>VER SIVIGILA</v>
          </cell>
          <cell r="L7906" t="str">
            <v>6_TEUSAQUILLO</v>
          </cell>
          <cell r="M7906" t="str">
            <v>3_DICIEMBRE_2025</v>
          </cell>
          <cell r="N7906" t="str">
            <v>202812. Vigilancia de la Salud AmbientalVigilancia de la Salud Ambiental6_TEUSAQUILLO3_DICIEMBRE_2025</v>
          </cell>
          <cell r="O7906">
            <v>91656</v>
          </cell>
          <cell r="R7906">
            <v>1</v>
          </cell>
          <cell r="S7906">
            <v>91656</v>
          </cell>
        </row>
        <row r="7907">
          <cell r="E7907" t="str">
            <v>215212. Vigilancia de la Salud AmbientalVigilancia de la Salud Ambiental</v>
          </cell>
          <cell r="F7907" t="str">
            <v>Acciones de Fiscalización y Aseguramiento Sanitario</v>
          </cell>
          <cell r="G7907" t="str">
            <v>Línea Calidad de Agua y Saneamiento básico</v>
          </cell>
          <cell r="H7907" t="str">
            <v>GSP</v>
          </cell>
          <cell r="I7907" t="str">
            <v>Establecimiento vigilado y controlado</v>
          </cell>
          <cell r="J7907" t="str">
            <v>VER SIVIGILA</v>
          </cell>
          <cell r="K7907" t="str">
            <v>VER SIVIGILA</v>
          </cell>
          <cell r="L7907" t="str">
            <v>6_TEUSAQUILLO</v>
          </cell>
          <cell r="M7907" t="str">
            <v>3_DICIEMBRE_2025</v>
          </cell>
          <cell r="N7907" t="str">
            <v>215212. Vigilancia de la Salud AmbientalVigilancia de la Salud Ambiental6_TEUSAQUILLO3_DICIEMBRE_2025</v>
          </cell>
          <cell r="O7907">
            <v>122208</v>
          </cell>
          <cell r="R7907">
            <v>1</v>
          </cell>
          <cell r="S7907">
            <v>122208</v>
          </cell>
        </row>
        <row r="7908">
          <cell r="E7908" t="str">
            <v>215312. Vigilancia de la Salud AmbientalVigilancia de la Salud Ambiental</v>
          </cell>
          <cell r="F7908" t="str">
            <v>Acciones de Fiscalización y Aseguramiento Sanitario</v>
          </cell>
          <cell r="G7908" t="str">
            <v>Línea Calidad de Agua y Saneamiento básico</v>
          </cell>
          <cell r="H7908" t="str">
            <v>GSP</v>
          </cell>
          <cell r="I7908" t="str">
            <v>Establecimiento vigilado y controlado</v>
          </cell>
          <cell r="J7908" t="str">
            <v>VER SIVIGILA</v>
          </cell>
          <cell r="K7908" t="str">
            <v>VER SIVIGILA</v>
          </cell>
          <cell r="L7908" t="str">
            <v>6_TEUSAQUILLO</v>
          </cell>
          <cell r="M7908" t="str">
            <v>3_DICIEMBRE_2025</v>
          </cell>
          <cell r="N7908" t="str">
            <v>215312. Vigilancia de la Salud AmbientalVigilancia de la Salud Ambiental6_TEUSAQUILLO3_DICIEMBRE_2025</v>
          </cell>
          <cell r="O7908">
            <v>0</v>
          </cell>
          <cell r="R7908">
            <v>0</v>
          </cell>
          <cell r="S7908">
            <v>0</v>
          </cell>
        </row>
        <row r="7909">
          <cell r="E7909" t="str">
            <v>215412. Vigilancia de la Salud AmbientalVigilancia de la Salud Ambiental</v>
          </cell>
          <cell r="F7909" t="str">
            <v>Acciones de Fiscalización y Aseguramiento Sanitario</v>
          </cell>
          <cell r="G7909" t="str">
            <v>Línea Calidad de Agua y Saneamiento básico</v>
          </cell>
          <cell r="H7909" t="str">
            <v>GSP</v>
          </cell>
          <cell r="I7909" t="str">
            <v>Establecimiento vigilado y controlado</v>
          </cell>
          <cell r="J7909" t="str">
            <v>VER SIVIGILA</v>
          </cell>
          <cell r="K7909" t="str">
            <v>VER SIVIGILA</v>
          </cell>
          <cell r="L7909" t="str">
            <v>6_TEUSAQUILLO</v>
          </cell>
          <cell r="M7909" t="str">
            <v>3_DICIEMBRE_2025</v>
          </cell>
          <cell r="N7909" t="str">
            <v>215412. Vigilancia de la Salud AmbientalVigilancia de la Salud Ambiental6_TEUSAQUILLO3_DICIEMBRE_2025</v>
          </cell>
          <cell r="O7909">
            <v>122208</v>
          </cell>
          <cell r="R7909">
            <v>2</v>
          </cell>
          <cell r="S7909">
            <v>244416</v>
          </cell>
        </row>
        <row r="7910">
          <cell r="E7910" t="str">
            <v>219312. Vigilancia de la Salud AmbientalVigilancia de la Salud Ambiental</v>
          </cell>
          <cell r="F7910" t="str">
            <v>Acciones de Fiscalización y Aseguramiento Sanitario</v>
          </cell>
          <cell r="G7910" t="str">
            <v>Línea Calidad de Agua y Saneamiento básico</v>
          </cell>
          <cell r="H7910" t="str">
            <v>GSP</v>
          </cell>
          <cell r="I7910" t="str">
            <v>Establecimiento vigilado y controlado</v>
          </cell>
          <cell r="J7910" t="str">
            <v>VER SIVIGILA</v>
          </cell>
          <cell r="K7910" t="str">
            <v>VER SIVIGILA</v>
          </cell>
          <cell r="L7910" t="str">
            <v>6_TEUSAQUILLO</v>
          </cell>
          <cell r="M7910" t="str">
            <v>3_DICIEMBRE_2025</v>
          </cell>
          <cell r="N7910" t="str">
            <v>219312. Vigilancia de la Salud AmbientalVigilancia de la Salud Ambiental6_TEUSAQUILLO3_DICIEMBRE_2025</v>
          </cell>
          <cell r="O7910">
            <v>91656</v>
          </cell>
          <cell r="R7910">
            <v>44</v>
          </cell>
          <cell r="S7910">
            <v>4032864</v>
          </cell>
        </row>
        <row r="7911">
          <cell r="E7911" t="str">
            <v>239412. Vigilancia de la Salud AmbientalVigilancia de la Salud Ambiental</v>
          </cell>
          <cell r="F7911" t="str">
            <v>Acciones de Fiscalización y Aseguramiento Sanitario</v>
          </cell>
          <cell r="G7911" t="str">
            <v>Línea Calidad de Agua y Saneamiento básico</v>
          </cell>
          <cell r="H7911" t="str">
            <v>GSP</v>
          </cell>
          <cell r="I7911" t="str">
            <v>Establecimiento vigilado y controlado</v>
          </cell>
          <cell r="J7911" t="str">
            <v>VER SIVIGILA</v>
          </cell>
          <cell r="K7911" t="str">
            <v>VER SIVIGILA</v>
          </cell>
          <cell r="L7911" t="str">
            <v>6_TEUSAQUILLO</v>
          </cell>
          <cell r="M7911" t="str">
            <v>3_DICIEMBRE_2025</v>
          </cell>
          <cell r="N7911" t="str">
            <v>239412. Vigilancia de la Salud AmbientalVigilancia de la Salud Ambiental6_TEUSAQUILLO3_DICIEMBRE_2025</v>
          </cell>
          <cell r="O7911">
            <v>143916</v>
          </cell>
          <cell r="R7911">
            <v>11</v>
          </cell>
          <cell r="S7911">
            <v>1583076</v>
          </cell>
        </row>
        <row r="7912">
          <cell r="E7912" t="str">
            <v>6412. Vigilancia de la Salud AmbientalVigilancia de la Salud Ambiental</v>
          </cell>
          <cell r="F7912" t="str">
            <v>Acciones de Fiscalización y Aseguramiento Sanitario</v>
          </cell>
          <cell r="G7912" t="str">
            <v>Línea de Medicamentos y Tecnologías en Salud</v>
          </cell>
          <cell r="H7912" t="str">
            <v>GSP</v>
          </cell>
          <cell r="I7912" t="str">
            <v>Establecimiento vigilado y controlado</v>
          </cell>
          <cell r="J7912" t="str">
            <v>VER SIVIGILA</v>
          </cell>
          <cell r="K7912" t="str">
            <v>VER SIVIGILA</v>
          </cell>
          <cell r="L7912" t="str">
            <v>6_TEUSAQUILLO</v>
          </cell>
          <cell r="M7912" t="str">
            <v>3_DICIEMBRE_2025</v>
          </cell>
          <cell r="N7912" t="str">
            <v>6412. Vigilancia de la Salud AmbientalVigilancia de la Salud Ambiental6_TEUSAQUILLO3_DICIEMBRE_2025</v>
          </cell>
          <cell r="O7912">
            <v>52863</v>
          </cell>
          <cell r="R7912">
            <v>85</v>
          </cell>
          <cell r="S7912">
            <v>4493355</v>
          </cell>
        </row>
        <row r="7913">
          <cell r="E7913" t="str">
            <v>6512. Vigilancia de la Salud AmbientalVigilancia de la Salud Ambiental</v>
          </cell>
          <cell r="F7913" t="str">
            <v>Acciones de Fiscalización y Aseguramiento Sanitario</v>
          </cell>
          <cell r="G7913" t="str">
            <v>Línea de Medicamentos y Tecnologías en Salud</v>
          </cell>
          <cell r="H7913" t="str">
            <v>GSP</v>
          </cell>
          <cell r="I7913" t="str">
            <v>Establecimiento vigilado y controlado</v>
          </cell>
          <cell r="J7913" t="str">
            <v>VER SIVIGILA</v>
          </cell>
          <cell r="K7913" t="str">
            <v>VER SIVIGILA</v>
          </cell>
          <cell r="L7913" t="str">
            <v>6_TEUSAQUILLO</v>
          </cell>
          <cell r="M7913" t="str">
            <v>3_DICIEMBRE_2025</v>
          </cell>
          <cell r="N7913" t="str">
            <v>6512. Vigilancia de la Salud AmbientalVigilancia de la Salud Ambiental6_TEUSAQUILLO3_DICIEMBRE_2025</v>
          </cell>
          <cell r="O7913">
            <v>140968</v>
          </cell>
          <cell r="R7913">
            <v>12</v>
          </cell>
          <cell r="S7913">
            <v>1691616</v>
          </cell>
        </row>
        <row r="7914">
          <cell r="E7914" t="str">
            <v>6612. Vigilancia de la Salud AmbientalVigilancia de la Salud Ambiental</v>
          </cell>
          <cell r="F7914" t="str">
            <v>Acciones de Fiscalización y Aseguramiento Sanitario</v>
          </cell>
          <cell r="G7914" t="str">
            <v>Línea de Medicamentos y Tecnologías en Salud</v>
          </cell>
          <cell r="H7914" t="str">
            <v>GSP</v>
          </cell>
          <cell r="I7914" t="str">
            <v>Establecimiento vigilado y controlado</v>
          </cell>
          <cell r="J7914" t="str">
            <v>VER SIVIGILA</v>
          </cell>
          <cell r="K7914" t="str">
            <v>VER SIVIGILA</v>
          </cell>
          <cell r="L7914" t="str">
            <v>6_TEUSAQUILLO</v>
          </cell>
          <cell r="M7914" t="str">
            <v>3_DICIEMBRE_2025</v>
          </cell>
          <cell r="N7914" t="str">
            <v>6612. Vigilancia de la Salud AmbientalVigilancia de la Salud Ambiental6_TEUSAQUILLO3_DICIEMBRE_2025</v>
          </cell>
          <cell r="O7914">
            <v>0</v>
          </cell>
          <cell r="R7914">
            <v>0</v>
          </cell>
          <cell r="S7914">
            <v>0</v>
          </cell>
        </row>
        <row r="7915">
          <cell r="E7915" t="str">
            <v>6712. Vigilancia de la Salud AmbientalVigilancia de la Salud Ambiental</v>
          </cell>
          <cell r="F7915" t="str">
            <v>Acciones de Fiscalización y Aseguramiento Sanitario</v>
          </cell>
          <cell r="G7915" t="str">
            <v>Línea de Medicamentos y Tecnologías en Salud</v>
          </cell>
          <cell r="H7915" t="str">
            <v>GSP</v>
          </cell>
          <cell r="I7915" t="str">
            <v>Establecimiento vigilado y controlado</v>
          </cell>
          <cell r="J7915" t="str">
            <v>VER SIVIGILA</v>
          </cell>
          <cell r="K7915" t="str">
            <v>VER SIVIGILA</v>
          </cell>
          <cell r="L7915" t="str">
            <v>6_TEUSAQUILLO</v>
          </cell>
          <cell r="M7915" t="str">
            <v>3_DICIEMBRE_2025</v>
          </cell>
          <cell r="N7915" t="str">
            <v>6712. Vigilancia de la Salud AmbientalVigilancia de la Salud Ambiental6_TEUSAQUILLO3_DICIEMBRE_2025</v>
          </cell>
          <cell r="O7915">
            <v>281936</v>
          </cell>
          <cell r="R7915">
            <v>1</v>
          </cell>
          <cell r="S7915">
            <v>281936</v>
          </cell>
        </row>
        <row r="7916">
          <cell r="E7916" t="str">
            <v>6812. Vigilancia de la Salud AmbientalVigilancia de la Salud Ambiental</v>
          </cell>
          <cell r="F7916" t="str">
            <v>Acciones de Fiscalización y Aseguramiento Sanitario</v>
          </cell>
          <cell r="G7916" t="str">
            <v>Línea de Medicamentos y Tecnologías en Salud</v>
          </cell>
          <cell r="H7916" t="str">
            <v>GSP</v>
          </cell>
          <cell r="I7916" t="str">
            <v>Establecimiento vigilado y controlado</v>
          </cell>
          <cell r="J7916" t="str">
            <v>VER SIVIGILA</v>
          </cell>
          <cell r="K7916" t="str">
            <v>VER SIVIGILA</v>
          </cell>
          <cell r="L7916" t="str">
            <v>6_TEUSAQUILLO</v>
          </cell>
          <cell r="M7916" t="str">
            <v>3_DICIEMBRE_2025</v>
          </cell>
          <cell r="N7916" t="str">
            <v>6812. Vigilancia de la Salud AmbientalVigilancia de la Salud Ambiental6_TEUSAQUILLO3_DICIEMBRE_2025</v>
          </cell>
          <cell r="O7916">
            <v>281936</v>
          </cell>
          <cell r="R7916">
            <v>1</v>
          </cell>
          <cell r="S7916">
            <v>281936</v>
          </cell>
        </row>
        <row r="7917">
          <cell r="E7917" t="str">
            <v>6912. Vigilancia de la Salud AmbientalVigilancia de la Salud Ambiental</v>
          </cell>
          <cell r="F7917" t="str">
            <v>Acciones de Fiscalización y Aseguramiento Sanitario</v>
          </cell>
          <cell r="G7917" t="str">
            <v>Línea de Medicamentos y Tecnologías en Salud</v>
          </cell>
          <cell r="H7917" t="str">
            <v>GSP</v>
          </cell>
          <cell r="I7917" t="str">
            <v>Establecimiento vigilado y controlado</v>
          </cell>
          <cell r="J7917" t="str">
            <v>VER SIVIGILA</v>
          </cell>
          <cell r="K7917" t="str">
            <v>VER SIVIGILA</v>
          </cell>
          <cell r="L7917" t="str">
            <v>6_TEUSAQUILLO</v>
          </cell>
          <cell r="M7917" t="str">
            <v>3_DICIEMBRE_2025</v>
          </cell>
          <cell r="N7917" t="str">
            <v>6912. Vigilancia de la Salud AmbientalVigilancia de la Salud Ambiental6_TEUSAQUILLO3_DICIEMBRE_2025</v>
          </cell>
          <cell r="O7917">
            <v>71958</v>
          </cell>
          <cell r="R7917">
            <v>15</v>
          </cell>
          <cell r="S7917">
            <v>1079370</v>
          </cell>
        </row>
        <row r="7918">
          <cell r="E7918" t="str">
            <v>7112. Vigilancia de la Salud AmbientalVigilancia de la Salud Ambiental</v>
          </cell>
          <cell r="F7918" t="str">
            <v>Acciones de Fiscalización y Aseguramiento Sanitario</v>
          </cell>
          <cell r="G7918" t="str">
            <v>Línea de Medicamentos y Tecnologías en Salud</v>
          </cell>
          <cell r="H7918" t="str">
            <v>GSP</v>
          </cell>
          <cell r="I7918" t="str">
            <v>Establecimiento vigilado y controlado</v>
          </cell>
          <cell r="J7918" t="str">
            <v>VER SIVIGILA</v>
          </cell>
          <cell r="K7918" t="str">
            <v>VER SIVIGILA</v>
          </cell>
          <cell r="L7918" t="str">
            <v>6_TEUSAQUILLO</v>
          </cell>
          <cell r="M7918" t="str">
            <v>3_DICIEMBRE_2025</v>
          </cell>
          <cell r="N7918" t="str">
            <v>7112. Vigilancia de la Salud AmbientalVigilancia de la Salud Ambiental6_TEUSAQUILLO3_DICIEMBRE_2025</v>
          </cell>
          <cell r="O7918">
            <v>0</v>
          </cell>
          <cell r="R7918">
            <v>0</v>
          </cell>
          <cell r="S7918">
            <v>0</v>
          </cell>
        </row>
        <row r="7919">
          <cell r="E7919" t="str">
            <v>7312. Vigilancia de la Salud AmbientalVigilancia de la Salud Ambiental</v>
          </cell>
          <cell r="F7919" t="str">
            <v>Acciones de Fiscalización y Aseguramiento Sanitario</v>
          </cell>
          <cell r="G7919" t="str">
            <v>Línea de Medicamentos y Tecnologías en Salud</v>
          </cell>
          <cell r="H7919" t="str">
            <v>GSP</v>
          </cell>
          <cell r="I7919" t="str">
            <v>Establecimiento vigilado y controlado</v>
          </cell>
          <cell r="J7919" t="str">
            <v>VER SIVIGILA</v>
          </cell>
          <cell r="K7919" t="str">
            <v>VER SIVIGILA</v>
          </cell>
          <cell r="L7919" t="str">
            <v>6_TEUSAQUILLO</v>
          </cell>
          <cell r="M7919" t="str">
            <v>3_DICIEMBRE_2025</v>
          </cell>
          <cell r="N7919" t="str">
            <v>7312. Vigilancia de la Salud AmbientalVigilancia de la Salud Ambiental6_TEUSAQUILLO3_DICIEMBRE_2025</v>
          </cell>
          <cell r="O7919">
            <v>281936</v>
          </cell>
          <cell r="R7919">
            <v>4</v>
          </cell>
          <cell r="S7919">
            <v>1127744</v>
          </cell>
        </row>
        <row r="7920">
          <cell r="E7920" t="str">
            <v>7612. Vigilancia de la Salud AmbientalVigilancia de la Salud Ambiental</v>
          </cell>
          <cell r="F7920" t="str">
            <v>Acciones de Fiscalización y Aseguramiento Sanitario</v>
          </cell>
          <cell r="G7920" t="str">
            <v>Línea de Medicamentos y Tecnologías en Salud</v>
          </cell>
          <cell r="H7920" t="str">
            <v>GSP</v>
          </cell>
          <cell r="I7920" t="str">
            <v>Establecimiento vigilado y controlado</v>
          </cell>
          <cell r="J7920" t="str">
            <v>VER SIVIGILA</v>
          </cell>
          <cell r="K7920" t="str">
            <v>VER SIVIGILA</v>
          </cell>
          <cell r="L7920" t="str">
            <v>6_TEUSAQUILLO</v>
          </cell>
          <cell r="M7920" t="str">
            <v>3_DICIEMBRE_2025</v>
          </cell>
          <cell r="N7920" t="str">
            <v>7612. Vigilancia de la Salud AmbientalVigilancia de la Salud Ambiental6_TEUSAQUILLO3_DICIEMBRE_2025</v>
          </cell>
          <cell r="O7920">
            <v>0</v>
          </cell>
          <cell r="R7920">
            <v>0</v>
          </cell>
          <cell r="S7920">
            <v>0</v>
          </cell>
        </row>
        <row r="7921">
          <cell r="E7921" t="str">
            <v>7912. Vigilancia de la Salud AmbientalVigilancia de la Salud Ambiental</v>
          </cell>
          <cell r="F7921" t="str">
            <v>Acciones de Fiscalización y Aseguramiento Sanitario</v>
          </cell>
          <cell r="G7921" t="str">
            <v>Línea de Medicamentos y Tecnologías en Salud</v>
          </cell>
          <cell r="H7921" t="str">
            <v>GSP</v>
          </cell>
          <cell r="I7921" t="str">
            <v>Establecimiento vigilado y controlado</v>
          </cell>
          <cell r="J7921" t="str">
            <v>VER SIVIGILA</v>
          </cell>
          <cell r="K7921" t="str">
            <v>VER SIVIGILA</v>
          </cell>
          <cell r="L7921" t="str">
            <v>6_TEUSAQUILLO</v>
          </cell>
          <cell r="M7921" t="str">
            <v>3_DICIEMBRE_2025</v>
          </cell>
          <cell r="N7921" t="str">
            <v>7912. Vigilancia de la Salud AmbientalVigilancia de la Salud Ambiental6_TEUSAQUILLO3_DICIEMBRE_2025</v>
          </cell>
          <cell r="O7921">
            <v>0</v>
          </cell>
          <cell r="R7921">
            <v>0</v>
          </cell>
          <cell r="S7921">
            <v>0</v>
          </cell>
        </row>
        <row r="7922">
          <cell r="E7922" t="str">
            <v>8112. Vigilancia de la Salud AmbientalVigilancia de la Salud Ambiental</v>
          </cell>
          <cell r="F7922" t="str">
            <v>Acciones de Fiscalización y Aseguramiento Sanitario</v>
          </cell>
          <cell r="G7922" t="str">
            <v>Línea de Medicamentos y Tecnologías en Salud</v>
          </cell>
          <cell r="H7922" t="str">
            <v>GSP</v>
          </cell>
          <cell r="I7922" t="str">
            <v>Establecimiento vigilado y controlado</v>
          </cell>
          <cell r="J7922" t="str">
            <v>VER SIVIGILA</v>
          </cell>
          <cell r="K7922" t="str">
            <v>VER SIVIGILA</v>
          </cell>
          <cell r="L7922" t="str">
            <v>6_TEUSAQUILLO</v>
          </cell>
          <cell r="M7922" t="str">
            <v>3_DICIEMBRE_2025</v>
          </cell>
          <cell r="N7922" t="str">
            <v>8112. Vigilancia de la Salud AmbientalVigilancia de la Salud Ambiental6_TEUSAQUILLO3_DICIEMBRE_2025</v>
          </cell>
          <cell r="O7922">
            <v>211452</v>
          </cell>
          <cell r="R7922">
            <v>26</v>
          </cell>
          <cell r="S7922">
            <v>5497752</v>
          </cell>
        </row>
        <row r="7923">
          <cell r="E7923" t="str">
            <v>101512. Vigilancia de la Salud AmbientalVigilancia de la Salud Ambiental</v>
          </cell>
          <cell r="F7923" t="str">
            <v>Acciones de Fiscalización y Aseguramiento Sanitario</v>
          </cell>
          <cell r="G7923" t="str">
            <v>Línea de Medicamentos y Tecnologías en Salud</v>
          </cell>
          <cell r="H7923" t="str">
            <v>GSP</v>
          </cell>
          <cell r="I7923" t="str">
            <v>Establecimiento vigilado y controlado</v>
          </cell>
          <cell r="J7923" t="str">
            <v>VER SIVIGILA</v>
          </cell>
          <cell r="K7923" t="str">
            <v>VER SIVIGILA</v>
          </cell>
          <cell r="L7923" t="str">
            <v>6_TEUSAQUILLO</v>
          </cell>
          <cell r="M7923" t="str">
            <v>3_DICIEMBRE_2025</v>
          </cell>
          <cell r="N7923" t="str">
            <v>101512. Vigilancia de la Salud AmbientalVigilancia de la Salud Ambiental6_TEUSAQUILLO3_DICIEMBRE_2025</v>
          </cell>
          <cell r="O7923">
            <v>105726</v>
          </cell>
          <cell r="R7923">
            <v>22</v>
          </cell>
          <cell r="S7923">
            <v>2325972</v>
          </cell>
        </row>
        <row r="7924">
          <cell r="E7924" t="str">
            <v>112912. Vigilancia de la Salud AmbientalVigilancia de la Salud Ambiental</v>
          </cell>
          <cell r="F7924" t="str">
            <v>Acciones de Fiscalización y Aseguramiento Sanitario</v>
          </cell>
          <cell r="G7924" t="str">
            <v>Línea de Medicamentos y Tecnologías en Salud</v>
          </cell>
          <cell r="H7924" t="str">
            <v>GSP</v>
          </cell>
          <cell r="I7924" t="str">
            <v>Establecimiento vigilado y controlado</v>
          </cell>
          <cell r="J7924" t="str">
            <v>VER SIVIGILA</v>
          </cell>
          <cell r="K7924" t="str">
            <v>VER SIVIGILA</v>
          </cell>
          <cell r="L7924" t="str">
            <v>6_TEUSAQUILLO</v>
          </cell>
          <cell r="M7924" t="str">
            <v>3_DICIEMBRE_2025</v>
          </cell>
          <cell r="N7924" t="str">
            <v>112912. Vigilancia de la Salud AmbientalVigilancia de la Salud Ambiental6_TEUSAQUILLO3_DICIEMBRE_2025</v>
          </cell>
          <cell r="O7924">
            <v>0</v>
          </cell>
          <cell r="R7924">
            <v>0</v>
          </cell>
          <cell r="S7924">
            <v>0</v>
          </cell>
        </row>
        <row r="7925">
          <cell r="E7925" t="str">
            <v>113012. Vigilancia de la Salud AmbientalVigilancia de la Salud Ambiental</v>
          </cell>
          <cell r="F7925" t="str">
            <v>Acciones de Fiscalización y Aseguramiento Sanitario</v>
          </cell>
          <cell r="G7925" t="str">
            <v>Línea de Medicamentos y Tecnologías en Salud</v>
          </cell>
          <cell r="H7925" t="str">
            <v>GSP</v>
          </cell>
          <cell r="I7925" t="str">
            <v>Establecimiento vigilado y controlado</v>
          </cell>
          <cell r="J7925" t="str">
            <v>VER SIVIGILA</v>
          </cell>
          <cell r="K7925" t="str">
            <v>VER SIVIGILA</v>
          </cell>
          <cell r="L7925" t="str">
            <v>6_TEUSAQUILLO</v>
          </cell>
          <cell r="M7925" t="str">
            <v>3_DICIEMBRE_2025</v>
          </cell>
          <cell r="N7925" t="str">
            <v>113012. Vigilancia de la Salud AmbientalVigilancia de la Salud Ambiental6_TEUSAQUILLO3_DICIEMBRE_2025</v>
          </cell>
          <cell r="O7925">
            <v>0</v>
          </cell>
          <cell r="R7925">
            <v>0</v>
          </cell>
          <cell r="S7925">
            <v>0</v>
          </cell>
        </row>
        <row r="7926">
          <cell r="E7926" t="str">
            <v>177112. Vigilancia de la Salud AmbientalVigilancia de la Salud Ambiental</v>
          </cell>
          <cell r="F7926" t="str">
            <v>Acciones de Fiscalización y Aseguramiento Sanitario</v>
          </cell>
          <cell r="G7926" t="str">
            <v>Línea de Medicamentos y Tecnologías en Salud</v>
          </cell>
          <cell r="H7926" t="str">
            <v>GSP</v>
          </cell>
          <cell r="I7926" t="str">
            <v>Establecimiento vigilado y controlado</v>
          </cell>
          <cell r="J7926" t="str">
            <v>VER SIVIGILA</v>
          </cell>
          <cell r="K7926" t="str">
            <v>VER SIVIGILA</v>
          </cell>
          <cell r="L7926" t="str">
            <v>6_TEUSAQUILLO</v>
          </cell>
          <cell r="M7926" t="str">
            <v>3_DICIEMBRE_2025</v>
          </cell>
          <cell r="N7926" t="str">
            <v>177112. Vigilancia de la Salud AmbientalVigilancia de la Salud Ambiental6_TEUSAQUILLO3_DICIEMBRE_2025</v>
          </cell>
          <cell r="O7926">
            <v>140968</v>
          </cell>
          <cell r="R7926">
            <v>1</v>
          </cell>
          <cell r="S7926">
            <v>140968</v>
          </cell>
        </row>
        <row r="7927">
          <cell r="E7927" t="str">
            <v>186312. Vigilancia de la Salud AmbientalVigilancia de la Salud Ambiental</v>
          </cell>
          <cell r="F7927" t="str">
            <v>Educación para la Salud Pública - Vigilancia de la Salud Ambiental</v>
          </cell>
          <cell r="G7927" t="str">
            <v>Línea de Medicamentos y Tecnologías en Salud</v>
          </cell>
          <cell r="H7927" t="str">
            <v>GSP</v>
          </cell>
          <cell r="I7927" t="str">
            <v>Fortalecimiento de capacidades</v>
          </cell>
          <cell r="J7927" t="str">
            <v>VER SIVIGILA</v>
          </cell>
          <cell r="K7927" t="str">
            <v>VER SIVIGILA</v>
          </cell>
          <cell r="L7927" t="str">
            <v>6_TEUSAQUILLO</v>
          </cell>
          <cell r="M7927" t="str">
            <v>3_DICIEMBRE_2025</v>
          </cell>
          <cell r="N7927" t="str">
            <v>186312. Vigilancia de la Salud AmbientalVigilancia de la Salud Ambiental6_TEUSAQUILLO3_DICIEMBRE_2025</v>
          </cell>
          <cell r="O7927">
            <v>211452</v>
          </cell>
          <cell r="R7927">
            <v>4</v>
          </cell>
          <cell r="S7927">
            <v>845808</v>
          </cell>
        </row>
        <row r="7928">
          <cell r="E7928" t="str">
            <v>188212. Vigilancia de la Salud AmbientalVigilancia de la Salud Ambiental</v>
          </cell>
          <cell r="F7928" t="str">
            <v>Acciones de Fiscalización y Aseguramiento Sanitario</v>
          </cell>
          <cell r="G7928" t="str">
            <v>Línea de Medicamentos y Tecnologías en Salud</v>
          </cell>
          <cell r="H7928" t="str">
            <v>GSP</v>
          </cell>
          <cell r="I7928" t="str">
            <v>Establecimiento vigilado y controlado</v>
          </cell>
          <cell r="J7928" t="str">
            <v>VER SIVIGILA</v>
          </cell>
          <cell r="K7928" t="str">
            <v>VER SIVIGILA</v>
          </cell>
          <cell r="L7928" t="str">
            <v>6_TEUSAQUILLO</v>
          </cell>
          <cell r="M7928" t="str">
            <v>3_DICIEMBRE_2025</v>
          </cell>
          <cell r="N7928" t="str">
            <v>188212. Vigilancia de la Salud AmbientalVigilancia de la Salud Ambiental6_TEUSAQUILLO3_DICIEMBRE_2025</v>
          </cell>
          <cell r="O7928">
            <v>0</v>
          </cell>
          <cell r="R7928">
            <v>0</v>
          </cell>
          <cell r="S7928">
            <v>0</v>
          </cell>
        </row>
        <row r="7929">
          <cell r="E7929" t="str">
            <v>110312. Vigilancia de la Salud AmbientalVigilancia de la Salud Ambiental</v>
          </cell>
          <cell r="F7929" t="str">
            <v xml:space="preserve">Prevención, Vigilancia  y Control de Enfermedades Zoonóticas </v>
          </cell>
          <cell r="G7929" t="str">
            <v>Línea eventos transmisibles de origen zoonótico</v>
          </cell>
          <cell r="H7929" t="str">
            <v>GSP</v>
          </cell>
          <cell r="I7929" t="str">
            <v>Control de vectores</v>
          </cell>
          <cell r="J7929" t="str">
            <v>VER SIVIGILA</v>
          </cell>
          <cell r="K7929" t="str">
            <v>VER SIVIGILA</v>
          </cell>
          <cell r="L7929" t="str">
            <v>6_TEUSAQUILLO</v>
          </cell>
          <cell r="M7929" t="str">
            <v>3_DICIEMBRE_2025</v>
          </cell>
          <cell r="N7929" t="str">
            <v>110312. Vigilancia de la Salud AmbientalVigilancia de la Salud Ambiental6_TEUSAQUILLO3_DICIEMBRE_2025</v>
          </cell>
          <cell r="O7929">
            <v>0</v>
          </cell>
          <cell r="R7929">
            <v>0</v>
          </cell>
          <cell r="S7929">
            <v>0</v>
          </cell>
        </row>
        <row r="7930">
          <cell r="E7930" t="str">
            <v>173612. Vigilancia de la Salud AmbientalVigilancia de la Salud Ambiental</v>
          </cell>
          <cell r="F7930" t="str">
            <v xml:space="preserve">Prevención, Vigilancia  y Control de Enfermedades Zoonóticas </v>
          </cell>
          <cell r="G7930" t="str">
            <v>Línea eventos transmisibles de origen zoonótico</v>
          </cell>
          <cell r="H7930" t="str">
            <v>GSP</v>
          </cell>
          <cell r="I7930" t="str">
            <v>Prevención y Control de enfermedades zoonóticas</v>
          </cell>
          <cell r="J7930" t="str">
            <v>VER SIVIGILA</v>
          </cell>
          <cell r="K7930" t="str">
            <v>VER SIVIGILA</v>
          </cell>
          <cell r="L7930" t="str">
            <v>6_TEUSAQUILLO</v>
          </cell>
          <cell r="M7930" t="str">
            <v>3_DICIEMBRE_2025</v>
          </cell>
          <cell r="N7930" t="str">
            <v>173612. Vigilancia de la Salud AmbientalVigilancia de la Salud Ambiental6_TEUSAQUILLO3_DICIEMBRE_2025</v>
          </cell>
          <cell r="O7930">
            <v>5621568</v>
          </cell>
          <cell r="R7930">
            <v>6</v>
          </cell>
          <cell r="S7930">
            <v>33729408</v>
          </cell>
        </row>
        <row r="7931">
          <cell r="E7931" t="str">
            <v>173712. Vigilancia de la Salud AmbientalVigilancia de la Salud Ambiental</v>
          </cell>
          <cell r="F7931" t="str">
            <v>Acciones de Fiscalización y Aseguramiento Sanitario</v>
          </cell>
          <cell r="G7931" t="str">
            <v>Línea eventos transmisibles de origen zoonótico</v>
          </cell>
          <cell r="H7931" t="str">
            <v>GSP</v>
          </cell>
          <cell r="I7931" t="str">
            <v>Establecimiento vigilado y controlado</v>
          </cell>
          <cell r="J7931" t="str">
            <v>VER SIVIGILA</v>
          </cell>
          <cell r="K7931" t="str">
            <v>VER SIVIGILA</v>
          </cell>
          <cell r="L7931" t="str">
            <v>6_TEUSAQUILLO</v>
          </cell>
          <cell r="M7931" t="str">
            <v>3_DICIEMBRE_2025</v>
          </cell>
          <cell r="N7931" t="str">
            <v>173712. Vigilancia de la Salud AmbientalVigilancia de la Salud Ambiental6_TEUSAQUILLO3_DICIEMBRE_2025</v>
          </cell>
          <cell r="O7931">
            <v>61104</v>
          </cell>
          <cell r="R7931">
            <v>1</v>
          </cell>
          <cell r="S7931">
            <v>61104</v>
          </cell>
        </row>
        <row r="7932">
          <cell r="E7932" t="str">
            <v>178312. Vigilancia de la Salud AmbientalVigilancia de la Salud Ambiental</v>
          </cell>
          <cell r="F7932" t="str">
            <v>Acciones de Fiscalización y Aseguramiento Sanitario</v>
          </cell>
          <cell r="G7932" t="str">
            <v>Línea eventos transmisibles de origen zoonótico</v>
          </cell>
          <cell r="H7932" t="str">
            <v>GSP</v>
          </cell>
          <cell r="I7932" t="str">
            <v>Establecimiento vigilado y controlado</v>
          </cell>
          <cell r="J7932" t="str">
            <v>VER SIVIGILA</v>
          </cell>
          <cell r="K7932" t="str">
            <v>VER SIVIGILA</v>
          </cell>
          <cell r="L7932" t="str">
            <v>6_TEUSAQUILLO</v>
          </cell>
          <cell r="M7932" t="str">
            <v>3_DICIEMBRE_2025</v>
          </cell>
          <cell r="N7932" t="str">
            <v>178312. Vigilancia de la Salud AmbientalVigilancia de la Salud Ambiental6_TEUSAQUILLO3_DICIEMBRE_2025</v>
          </cell>
          <cell r="O7932">
            <v>0</v>
          </cell>
          <cell r="R7932">
            <v>0</v>
          </cell>
          <cell r="S7932">
            <v>0</v>
          </cell>
        </row>
        <row r="7933">
          <cell r="E7933" t="str">
            <v>194912. Vigilancia de la Salud AmbientalVigilancia de la Salud Ambiental</v>
          </cell>
          <cell r="F7933" t="str">
            <v xml:space="preserve">Prevención, Vigilancia  y Control de Enfermedades Zoonóticas </v>
          </cell>
          <cell r="G7933" t="str">
            <v>Línea eventos transmisibles de origen zoonótico</v>
          </cell>
          <cell r="H7933" t="str">
            <v>GSP</v>
          </cell>
          <cell r="I7933" t="str">
            <v>Control de vectores</v>
          </cell>
          <cell r="J7933" t="str">
            <v>VER SIVIGILA</v>
          </cell>
          <cell r="K7933" t="str">
            <v>VER SIVIGILA</v>
          </cell>
          <cell r="L7933" t="str">
            <v>6_TEUSAQUILLO</v>
          </cell>
          <cell r="M7933" t="str">
            <v>3_DICIEMBRE_2025</v>
          </cell>
          <cell r="N7933" t="str">
            <v>194912. Vigilancia de la Salud AmbientalVigilancia de la Salud Ambiental6_TEUSAQUILLO3_DICIEMBRE_2025</v>
          </cell>
          <cell r="O7933">
            <v>418884</v>
          </cell>
          <cell r="R7933">
            <v>1</v>
          </cell>
          <cell r="S7933">
            <v>418884</v>
          </cell>
        </row>
        <row r="7934">
          <cell r="E7934" t="str">
            <v>210212. Vigilancia de la Salud AmbientalVigilancia de la Salud Ambiental</v>
          </cell>
          <cell r="F7934" t="str">
            <v xml:space="preserve">Prevención, Vigilancia  y Control de Enfermedades Zoonóticas </v>
          </cell>
          <cell r="G7934" t="str">
            <v>Línea eventos transmisibles de origen zoonótico</v>
          </cell>
          <cell r="H7934" t="str">
            <v>GSP</v>
          </cell>
          <cell r="I7934" t="str">
            <v>Control de vectores</v>
          </cell>
          <cell r="J7934" t="str">
            <v>VER SIVIGILA</v>
          </cell>
          <cell r="K7934" t="str">
            <v>VER SIVIGILA</v>
          </cell>
          <cell r="L7934" t="str">
            <v>6_TEUSAQUILLO</v>
          </cell>
          <cell r="M7934" t="str">
            <v>3_DICIEMBRE_2025</v>
          </cell>
          <cell r="N7934" t="str">
            <v>210212. Vigilancia de la Salud AmbientalVigilancia de la Salud Ambiental6_TEUSAQUILLO3_DICIEMBRE_2025</v>
          </cell>
          <cell r="O7934">
            <v>109076</v>
          </cell>
          <cell r="R7934">
            <v>63</v>
          </cell>
          <cell r="S7934">
            <v>6871788</v>
          </cell>
        </row>
        <row r="7935">
          <cell r="E7935" t="str">
            <v>215712. Vigilancia de la Salud AmbientalVigilancia de la Salud Ambiental</v>
          </cell>
          <cell r="F7935" t="str">
            <v>Acciones de Fiscalización y Aseguramiento Sanitario</v>
          </cell>
          <cell r="G7935" t="str">
            <v>Línea eventos transmisibles de origen zoonótico</v>
          </cell>
          <cell r="H7935" t="str">
            <v>GSP</v>
          </cell>
          <cell r="I7935" t="str">
            <v>Establecimiento vigilado y controlado</v>
          </cell>
          <cell r="J7935" t="str">
            <v>VER SIVIGILA</v>
          </cell>
          <cell r="K7935" t="str">
            <v>VER SIVIGILA</v>
          </cell>
          <cell r="L7935" t="str">
            <v>6_TEUSAQUILLO</v>
          </cell>
          <cell r="M7935" t="str">
            <v>3_DICIEMBRE_2025</v>
          </cell>
          <cell r="N7935" t="str">
            <v>215712. Vigilancia de la Salud AmbientalVigilancia de la Salud Ambiental6_TEUSAQUILLO3_DICIEMBRE_2025</v>
          </cell>
          <cell r="O7935">
            <v>0</v>
          </cell>
          <cell r="R7935">
            <v>0</v>
          </cell>
          <cell r="S7935">
            <v>0</v>
          </cell>
        </row>
        <row r="7936">
          <cell r="E7936" t="str">
            <v>238712. Vigilancia de la Salud AmbientalVigilancia de la Salud Ambiental</v>
          </cell>
          <cell r="F7936" t="str">
            <v>Acciones de Fiscalización y Aseguramiento Sanitario</v>
          </cell>
          <cell r="G7936" t="str">
            <v>Línea eventos transmisibles de origen zoonótico</v>
          </cell>
          <cell r="H7936" t="str">
            <v>GSP</v>
          </cell>
          <cell r="I7936" t="str">
            <v>Establecimiento vigilado y controlado</v>
          </cell>
          <cell r="J7936" t="str">
            <v>VER SIVIGILA</v>
          </cell>
          <cell r="K7936" t="str">
            <v>VER SIVIGILA</v>
          </cell>
          <cell r="L7936" t="str">
            <v>6_TEUSAQUILLO</v>
          </cell>
          <cell r="M7936" t="str">
            <v>3_DICIEMBRE_2025</v>
          </cell>
          <cell r="N7936" t="str">
            <v>238712. Vigilancia de la Salud AmbientalVigilancia de la Salud Ambiental6_TEUSAQUILLO3_DICIEMBRE_2025</v>
          </cell>
          <cell r="O7936">
            <v>0</v>
          </cell>
          <cell r="R7936">
            <v>0</v>
          </cell>
          <cell r="S7936">
            <v>0</v>
          </cell>
        </row>
        <row r="7937">
          <cell r="E7937" t="str">
            <v>238812. Vigilancia de la Salud AmbientalVigilancia de la Salud Ambiental</v>
          </cell>
          <cell r="F7937" t="str">
            <v>Acciones de Fiscalización y Aseguramiento Sanitario</v>
          </cell>
          <cell r="G7937" t="str">
            <v>Línea eventos transmisibles de origen zoonótico</v>
          </cell>
          <cell r="H7937" t="str">
            <v>GSP</v>
          </cell>
          <cell r="I7937" t="str">
            <v>Establecimiento vigilado y controlado</v>
          </cell>
          <cell r="J7937" t="str">
            <v>VER SIVIGILA</v>
          </cell>
          <cell r="K7937" t="str">
            <v>VER SIVIGILA</v>
          </cell>
          <cell r="L7937" t="str">
            <v>6_TEUSAQUILLO</v>
          </cell>
          <cell r="M7937" t="str">
            <v>3_DICIEMBRE_2025</v>
          </cell>
          <cell r="N7937" t="str">
            <v>238812. Vigilancia de la Salud AmbientalVigilancia de la Salud Ambiental6_TEUSAQUILLO3_DICIEMBRE_2025</v>
          </cell>
          <cell r="O7937">
            <v>91656</v>
          </cell>
          <cell r="R7937">
            <v>3</v>
          </cell>
          <cell r="S7937">
            <v>274968</v>
          </cell>
        </row>
        <row r="7938">
          <cell r="E7938" t="str">
            <v>238912. Vigilancia de la Salud AmbientalVigilancia de la Salud Ambiental</v>
          </cell>
          <cell r="F7938" t="str">
            <v>Intervenciones en Viviendas</v>
          </cell>
          <cell r="G7938" t="str">
            <v>Línea eventos transmisibles de origen zoonótico</v>
          </cell>
          <cell r="H7938" t="str">
            <v>GSP</v>
          </cell>
          <cell r="I7938" t="str">
            <v>Inspección en Viviendas</v>
          </cell>
          <cell r="J7938" t="str">
            <v>VER SIVIGILA</v>
          </cell>
          <cell r="K7938" t="str">
            <v>VER SIVIGILA</v>
          </cell>
          <cell r="L7938" t="str">
            <v>6_TEUSAQUILLO</v>
          </cell>
          <cell r="M7938" t="str">
            <v>3_DICIEMBRE_2025</v>
          </cell>
          <cell r="N7938" t="str">
            <v>238912. Vigilancia de la Salud AmbientalVigilancia de la Salud Ambiental6_TEUSAQUILLO3_DICIEMBRE_2025</v>
          </cell>
          <cell r="O7938">
            <v>0</v>
          </cell>
          <cell r="R7938">
            <v>0</v>
          </cell>
          <cell r="S7938">
            <v>0</v>
          </cell>
        </row>
        <row r="7939">
          <cell r="E7939" t="str">
            <v>239012. Vigilancia de la Salud AmbientalVigilancia de la Salud Ambiental</v>
          </cell>
          <cell r="F7939" t="str">
            <v>Intervenciones en Viviendas</v>
          </cell>
          <cell r="G7939" t="str">
            <v>Línea eventos transmisibles de origen zoonótico</v>
          </cell>
          <cell r="H7939" t="str">
            <v>GSP</v>
          </cell>
          <cell r="I7939" t="str">
            <v>Inspección en Viviendas</v>
          </cell>
          <cell r="J7939" t="str">
            <v>VER SIVIGILA</v>
          </cell>
          <cell r="K7939" t="str">
            <v>VER SIVIGILA</v>
          </cell>
          <cell r="L7939" t="str">
            <v>6_TEUSAQUILLO</v>
          </cell>
          <cell r="M7939" t="str">
            <v>3_DICIEMBRE_2025</v>
          </cell>
          <cell r="N7939" t="str">
            <v>239012. Vigilancia de la Salud AmbientalVigilancia de la Salud Ambiental6_TEUSAQUILLO3_DICIEMBRE_2025</v>
          </cell>
          <cell r="O7939">
            <v>61104</v>
          </cell>
          <cell r="R7939">
            <v>13</v>
          </cell>
          <cell r="S7939">
            <v>794352</v>
          </cell>
        </row>
        <row r="7940">
          <cell r="E7940" t="str">
            <v>239212. Vigilancia de la Salud AmbientalVigilancia de la Salud Ambiental</v>
          </cell>
          <cell r="F7940" t="str">
            <v>Intervenciones en Viviendas</v>
          </cell>
          <cell r="G7940" t="str">
            <v>Línea eventos transmisibles de origen zoonótico</v>
          </cell>
          <cell r="H7940" t="str">
            <v>GSP</v>
          </cell>
          <cell r="I7940" t="str">
            <v>Inspección en Viviendas</v>
          </cell>
          <cell r="J7940" t="str">
            <v>VER SIVIGILA</v>
          </cell>
          <cell r="K7940" t="str">
            <v>VER SIVIGILA</v>
          </cell>
          <cell r="L7940" t="str">
            <v>6_TEUSAQUILLO</v>
          </cell>
          <cell r="M7940" t="str">
            <v>3_DICIEMBRE_2025</v>
          </cell>
          <cell r="N7940" t="str">
            <v>239212. Vigilancia de la Salud AmbientalVigilancia de la Salud Ambiental6_TEUSAQUILLO3_DICIEMBRE_2025</v>
          </cell>
          <cell r="O7940">
            <v>61104</v>
          </cell>
          <cell r="R7940">
            <v>1</v>
          </cell>
          <cell r="S7940">
            <v>61104</v>
          </cell>
        </row>
        <row r="7941">
          <cell r="E7941" t="str">
            <v>239312. Vigilancia de la Salud AmbientalVigilancia de la Salud Ambiental</v>
          </cell>
          <cell r="F7941" t="str">
            <v>Acciones de Fiscalización y Aseguramiento Sanitario</v>
          </cell>
          <cell r="G7941" t="str">
            <v>Línea eventos transmisibles de origen zoonótico</v>
          </cell>
          <cell r="H7941" t="str">
            <v>GSP</v>
          </cell>
          <cell r="I7941" t="str">
            <v>Establecimiento vigilado y controlado</v>
          </cell>
          <cell r="J7941" t="str">
            <v>VER SIVIGILA</v>
          </cell>
          <cell r="K7941" t="str">
            <v>VER SIVIGILA</v>
          </cell>
          <cell r="L7941" t="str">
            <v>6_TEUSAQUILLO</v>
          </cell>
          <cell r="M7941" t="str">
            <v>3_DICIEMBRE_2025</v>
          </cell>
          <cell r="N7941" t="str">
            <v>239312. Vigilancia de la Salud AmbientalVigilancia de la Salud Ambiental6_TEUSAQUILLO3_DICIEMBRE_2025</v>
          </cell>
          <cell r="O7941">
            <v>91656</v>
          </cell>
          <cell r="R7941">
            <v>7</v>
          </cell>
          <cell r="S7941">
            <v>641592</v>
          </cell>
        </row>
        <row r="7942">
          <cell r="E7942" t="str">
            <v>239512. Vigilancia de la Salud AmbientalVigilancia de la Salud Ambiental</v>
          </cell>
          <cell r="F7942" t="str">
            <v xml:space="preserve">Prevención, Vigilancia  y Control de Enfermedades Zoonóticas </v>
          </cell>
          <cell r="G7942" t="str">
            <v>Línea eventos transmisibles de origen zoonótico</v>
          </cell>
          <cell r="H7942" t="str">
            <v>GSP</v>
          </cell>
          <cell r="I7942" t="str">
            <v>Prevención y Control de enfermedades zoonóticas</v>
          </cell>
          <cell r="J7942" t="str">
            <v>VER SIVIGILA</v>
          </cell>
          <cell r="K7942" t="str">
            <v>VER SIVIGILA</v>
          </cell>
          <cell r="L7942" t="str">
            <v>6_TEUSAQUILLO</v>
          </cell>
          <cell r="M7942" t="str">
            <v>3_DICIEMBRE_2025</v>
          </cell>
          <cell r="N7942" t="str">
            <v>239512. Vigilancia de la Salud AmbientalVigilancia de la Salud Ambiental6_TEUSAQUILLO3_DICIEMBRE_2025</v>
          </cell>
          <cell r="O7942">
            <v>183312</v>
          </cell>
          <cell r="R7942">
            <v>281</v>
          </cell>
          <cell r="S7942">
            <v>51510672</v>
          </cell>
        </row>
        <row r="7943">
          <cell r="E7943" t="str">
            <v>245812. Vigilancia de la Salud AmbientalVigilancia de la Salud Ambiental</v>
          </cell>
          <cell r="F7943" t="str">
            <v>Acciones de Fiscalización y Aseguramiento Sanitario</v>
          </cell>
          <cell r="G7943" t="str">
            <v>Línea eventos transmisibles de origen zoonótico</v>
          </cell>
          <cell r="H7943" t="str">
            <v>GSP</v>
          </cell>
          <cell r="I7943" t="str">
            <v>Establecimiento vigilado y controlado</v>
          </cell>
          <cell r="J7943" t="str">
            <v>VER SIVIGILA</v>
          </cell>
          <cell r="K7943" t="str">
            <v>VER SIVIGILA</v>
          </cell>
          <cell r="L7943" t="str">
            <v>6_TEUSAQUILLO</v>
          </cell>
          <cell r="M7943" t="str">
            <v>3_DICIEMBRE_2025</v>
          </cell>
          <cell r="N7943" t="str">
            <v>245812. Vigilancia de la Salud AmbientalVigilancia de la Salud Ambiental6_TEUSAQUILLO3_DICIEMBRE_2025</v>
          </cell>
          <cell r="O7943">
            <v>122208</v>
          </cell>
          <cell r="R7943">
            <v>6</v>
          </cell>
          <cell r="S7943">
            <v>733248</v>
          </cell>
        </row>
        <row r="7944">
          <cell r="E7944" t="str">
            <v>245912. Vigilancia de la Salud AmbientalVigilancia de la Salud Ambiental</v>
          </cell>
          <cell r="F7944" t="str">
            <v>Acciones de Fiscalización y Aseguramiento Sanitario</v>
          </cell>
          <cell r="G7944" t="str">
            <v>Línea eventos transmisibles de origen zoonótico</v>
          </cell>
          <cell r="H7944" t="str">
            <v>GSP</v>
          </cell>
          <cell r="I7944" t="str">
            <v>Establecimiento vigilado y controlado</v>
          </cell>
          <cell r="J7944" t="str">
            <v>VER SIVIGILA</v>
          </cell>
          <cell r="K7944" t="str">
            <v>VER SIVIGILA</v>
          </cell>
          <cell r="L7944" t="str">
            <v>6_TEUSAQUILLO</v>
          </cell>
          <cell r="M7944" t="str">
            <v>3_DICIEMBRE_2025</v>
          </cell>
          <cell r="N7944" t="str">
            <v>245912. Vigilancia de la Salud AmbientalVigilancia de la Salud Ambiental6_TEUSAQUILLO3_DICIEMBRE_2025</v>
          </cell>
          <cell r="O7944">
            <v>122208</v>
          </cell>
          <cell r="R7944">
            <v>5</v>
          </cell>
          <cell r="S7944">
            <v>611040</v>
          </cell>
        </row>
        <row r="7945">
          <cell r="E7945" t="str">
            <v>246012. Vigilancia de la Salud AmbientalVigilancia de la Salud Ambiental</v>
          </cell>
          <cell r="F7945" t="str">
            <v>Acciones de Fiscalización y Aseguramiento Sanitario</v>
          </cell>
          <cell r="G7945" t="str">
            <v>Línea eventos transmisibles de origen zoonótico</v>
          </cell>
          <cell r="H7945" t="str">
            <v>GSP</v>
          </cell>
          <cell r="I7945" t="str">
            <v>Establecimiento vigilado y controlado</v>
          </cell>
          <cell r="J7945" t="str">
            <v>VER SIVIGILA</v>
          </cell>
          <cell r="K7945" t="str">
            <v>VER SIVIGILA</v>
          </cell>
          <cell r="L7945" t="str">
            <v>6_TEUSAQUILLO</v>
          </cell>
          <cell r="M7945" t="str">
            <v>3_DICIEMBRE_2025</v>
          </cell>
          <cell r="N7945" t="str">
            <v>246012. Vigilancia de la Salud AmbientalVigilancia de la Salud Ambiental6_TEUSAQUILLO3_DICIEMBRE_2025</v>
          </cell>
          <cell r="O7945">
            <v>183312</v>
          </cell>
          <cell r="R7945">
            <v>1</v>
          </cell>
          <cell r="S7945">
            <v>183312</v>
          </cell>
        </row>
        <row r="7946">
          <cell r="E7946" t="str">
            <v>412. Vigilancia de la Salud AmbientalVigilancia de la Salud Ambiental</v>
          </cell>
          <cell r="F7946" t="str">
            <v>Acciones de Fiscalización y Aseguramiento Sanitario</v>
          </cell>
          <cell r="G7946" t="str">
            <v>Línea Seguridad química</v>
          </cell>
          <cell r="H7946" t="str">
            <v>GSP</v>
          </cell>
          <cell r="I7946" t="str">
            <v>Establecimiento vigilado y controlado</v>
          </cell>
          <cell r="J7946" t="str">
            <v>VER SIVIGILA</v>
          </cell>
          <cell r="K7946" t="str">
            <v>VER SIVIGILA</v>
          </cell>
          <cell r="L7946" t="str">
            <v>6_TEUSAQUILLO</v>
          </cell>
          <cell r="M7946" t="str">
            <v>3_DICIEMBRE_2025</v>
          </cell>
          <cell r="N7946" t="str">
            <v>412. Vigilancia de la Salud AmbientalVigilancia de la Salud Ambiental6_TEUSAQUILLO3_DICIEMBRE_2025</v>
          </cell>
          <cell r="O7946">
            <v>91656</v>
          </cell>
          <cell r="R7946">
            <v>11</v>
          </cell>
          <cell r="S7946">
            <v>1008216</v>
          </cell>
        </row>
        <row r="7947">
          <cell r="E7947" t="str">
            <v>612. Vigilancia de la Salud AmbientalVigilancia de la Salud Ambiental</v>
          </cell>
          <cell r="F7947" t="str">
            <v>Acciones de Fiscalización y Aseguramiento Sanitario</v>
          </cell>
          <cell r="G7947" t="str">
            <v>Línea Seguridad química</v>
          </cell>
          <cell r="H7947" t="str">
            <v>GSP</v>
          </cell>
          <cell r="I7947" t="str">
            <v>Establecimiento vigilado y controlado</v>
          </cell>
          <cell r="J7947" t="str">
            <v>VER SIVIGILA</v>
          </cell>
          <cell r="K7947" t="str">
            <v>VER SIVIGILA</v>
          </cell>
          <cell r="L7947" t="str">
            <v>6_TEUSAQUILLO</v>
          </cell>
          <cell r="M7947" t="str">
            <v>3_DICIEMBRE_2025</v>
          </cell>
          <cell r="N7947" t="str">
            <v>612. Vigilancia de la Salud AmbientalVigilancia de la Salud Ambiental6_TEUSAQUILLO3_DICIEMBRE_2025</v>
          </cell>
          <cell r="O7947">
            <v>0</v>
          </cell>
          <cell r="R7947">
            <v>0</v>
          </cell>
          <cell r="S7947">
            <v>0</v>
          </cell>
        </row>
        <row r="7948">
          <cell r="E7948" t="str">
            <v>1212. Vigilancia de la Salud AmbientalVigilancia de la Salud Ambiental</v>
          </cell>
          <cell r="F7948" t="str">
            <v>Acciones de Fiscalización y Aseguramiento Sanitario</v>
          </cell>
          <cell r="G7948" t="str">
            <v>Línea Seguridad química</v>
          </cell>
          <cell r="H7948" t="str">
            <v>GSP</v>
          </cell>
          <cell r="I7948" t="str">
            <v>Establecimiento vigilado y controlado</v>
          </cell>
          <cell r="J7948" t="str">
            <v>VER SIVIGILA</v>
          </cell>
          <cell r="K7948" t="str">
            <v>VER SIVIGILA</v>
          </cell>
          <cell r="L7948" t="str">
            <v>6_TEUSAQUILLO</v>
          </cell>
          <cell r="M7948" t="str">
            <v>3_DICIEMBRE_2025</v>
          </cell>
          <cell r="N7948" t="str">
            <v>1212. Vigilancia de la Salud AmbientalVigilancia de la Salud Ambiental6_TEUSAQUILLO3_DICIEMBRE_2025</v>
          </cell>
          <cell r="O7948">
            <v>91656</v>
          </cell>
          <cell r="R7948">
            <v>1</v>
          </cell>
          <cell r="S7948">
            <v>91656</v>
          </cell>
        </row>
        <row r="7949">
          <cell r="E7949" t="str">
            <v>2112. Vigilancia de la Salud AmbientalVigilancia de la Salud Ambiental</v>
          </cell>
          <cell r="F7949" t="str">
            <v>Acciones de Fiscalización y Aseguramiento Sanitario</v>
          </cell>
          <cell r="G7949" t="str">
            <v>Línea Seguridad química</v>
          </cell>
          <cell r="H7949" t="str">
            <v>GSP</v>
          </cell>
          <cell r="I7949" t="str">
            <v>Establecimiento vigilado y controlado</v>
          </cell>
          <cell r="J7949" t="str">
            <v>VER SIVIGILA</v>
          </cell>
          <cell r="K7949" t="str">
            <v>VER SIVIGILA</v>
          </cell>
          <cell r="L7949" t="str">
            <v>6_TEUSAQUILLO</v>
          </cell>
          <cell r="M7949" t="str">
            <v>3_DICIEMBRE_2025</v>
          </cell>
          <cell r="N7949" t="str">
            <v>2112. Vigilancia de la Salud AmbientalVigilancia de la Salud Ambiental6_TEUSAQUILLO3_DICIEMBRE_2025</v>
          </cell>
          <cell r="O7949">
            <v>122208</v>
          </cell>
          <cell r="R7949">
            <v>5</v>
          </cell>
          <cell r="S7949">
            <v>611040</v>
          </cell>
        </row>
        <row r="7950">
          <cell r="E7950" t="str">
            <v>2212. Vigilancia de la Salud AmbientalVigilancia de la Salud Ambiental</v>
          </cell>
          <cell r="F7950" t="str">
            <v>Acciones de Fiscalización y Aseguramiento Sanitario</v>
          </cell>
          <cell r="G7950" t="str">
            <v>Línea Seguridad química</v>
          </cell>
          <cell r="H7950" t="str">
            <v>GSP</v>
          </cell>
          <cell r="I7950" t="str">
            <v>Establecimiento vigilado y controlado</v>
          </cell>
          <cell r="J7950" t="str">
            <v>VER SIVIGILA</v>
          </cell>
          <cell r="K7950" t="str">
            <v>VER SIVIGILA</v>
          </cell>
          <cell r="L7950" t="str">
            <v>6_TEUSAQUILLO</v>
          </cell>
          <cell r="M7950" t="str">
            <v>3_DICIEMBRE_2025</v>
          </cell>
          <cell r="N7950" t="str">
            <v>2212. Vigilancia de la Salud AmbientalVigilancia de la Salud Ambiental6_TEUSAQUILLO3_DICIEMBRE_2025</v>
          </cell>
          <cell r="O7950">
            <v>91656</v>
          </cell>
          <cell r="R7950">
            <v>3</v>
          </cell>
          <cell r="S7950">
            <v>274968</v>
          </cell>
        </row>
        <row r="7951">
          <cell r="E7951" t="str">
            <v>120512. Vigilancia de la Salud AmbientalVigilancia de la Salud Ambiental</v>
          </cell>
          <cell r="F7951" t="str">
            <v>Acciones de Fiscalización y Aseguramiento Sanitario</v>
          </cell>
          <cell r="G7951" t="str">
            <v>Línea Seguridad química</v>
          </cell>
          <cell r="H7951" t="str">
            <v>GSP</v>
          </cell>
          <cell r="I7951" t="str">
            <v>Establecimiento vigilado y controlado</v>
          </cell>
          <cell r="J7951" t="str">
            <v>VER SIVIGILA</v>
          </cell>
          <cell r="K7951" t="str">
            <v>VER SIVIGILA</v>
          </cell>
          <cell r="L7951" t="str">
            <v>6_TEUSAQUILLO</v>
          </cell>
          <cell r="M7951" t="str">
            <v>3_DICIEMBRE_2025</v>
          </cell>
          <cell r="N7951" t="str">
            <v>120512. Vigilancia de la Salud AmbientalVigilancia de la Salud Ambiental6_TEUSAQUILLO3_DICIEMBRE_2025</v>
          </cell>
          <cell r="O7951">
            <v>183312</v>
          </cell>
          <cell r="R7951">
            <v>1</v>
          </cell>
          <cell r="S7951">
            <v>183312</v>
          </cell>
        </row>
        <row r="7952">
          <cell r="E7952" t="str">
            <v>174212. Vigilancia de la Salud AmbientalVigilancia de la Salud Ambiental</v>
          </cell>
          <cell r="F7952" t="str">
            <v>Acciones de Fiscalización y Aseguramiento Sanitario</v>
          </cell>
          <cell r="G7952" t="str">
            <v>Línea Seguridad química</v>
          </cell>
          <cell r="H7952" t="str">
            <v>GSP</v>
          </cell>
          <cell r="I7952" t="str">
            <v>Establecimiento vigilado y controlado</v>
          </cell>
          <cell r="J7952" t="str">
            <v>VER SIVIGILA</v>
          </cell>
          <cell r="K7952" t="str">
            <v>VER SIVIGILA</v>
          </cell>
          <cell r="L7952" t="str">
            <v>6_TEUSAQUILLO</v>
          </cell>
          <cell r="M7952" t="str">
            <v>3_DICIEMBRE_2025</v>
          </cell>
          <cell r="N7952" t="str">
            <v>174212. Vigilancia de la Salud AmbientalVigilancia de la Salud Ambiental6_TEUSAQUILLO3_DICIEMBRE_2025</v>
          </cell>
          <cell r="O7952">
            <v>91656</v>
          </cell>
          <cell r="R7952">
            <v>3</v>
          </cell>
          <cell r="S7952">
            <v>274968</v>
          </cell>
        </row>
        <row r="7953">
          <cell r="E7953" t="str">
            <v>175812. Vigilancia de la Salud AmbientalVigilancia de la Salud Ambiental</v>
          </cell>
          <cell r="F7953" t="str">
            <v>Acciones de Fiscalización y Aseguramiento Sanitario</v>
          </cell>
          <cell r="G7953" t="str">
            <v>Línea Seguridad química</v>
          </cell>
          <cell r="H7953" t="str">
            <v>GSP</v>
          </cell>
          <cell r="I7953" t="str">
            <v>Establecimiento vigilado y controlado</v>
          </cell>
          <cell r="J7953" t="str">
            <v>VER SIVIGILA</v>
          </cell>
          <cell r="K7953" t="str">
            <v>VER SIVIGILA</v>
          </cell>
          <cell r="L7953" t="str">
            <v>6_TEUSAQUILLO</v>
          </cell>
          <cell r="M7953" t="str">
            <v>3_DICIEMBRE_2025</v>
          </cell>
          <cell r="N7953" t="str">
            <v>175812. Vigilancia de la Salud AmbientalVigilancia de la Salud Ambiental6_TEUSAQUILLO3_DICIEMBRE_2025</v>
          </cell>
          <cell r="O7953">
            <v>0</v>
          </cell>
          <cell r="R7953">
            <v>0</v>
          </cell>
          <cell r="S7953">
            <v>0</v>
          </cell>
        </row>
        <row r="7954">
          <cell r="E7954" t="str">
            <v>175912. Vigilancia de la Salud AmbientalVigilancia de la Salud Ambiental</v>
          </cell>
          <cell r="F7954" t="str">
            <v>Acciones de Fiscalización y Aseguramiento Sanitario</v>
          </cell>
          <cell r="G7954" t="str">
            <v>Línea Seguridad química</v>
          </cell>
          <cell r="H7954" t="str">
            <v>GSP</v>
          </cell>
          <cell r="I7954" t="str">
            <v>Establecimiento vigilado y controlado</v>
          </cell>
          <cell r="J7954" t="str">
            <v>VER SIVIGILA</v>
          </cell>
          <cell r="K7954" t="str">
            <v>VER SIVIGILA</v>
          </cell>
          <cell r="L7954" t="str">
            <v>6_TEUSAQUILLO</v>
          </cell>
          <cell r="M7954" t="str">
            <v>3_DICIEMBRE_2025</v>
          </cell>
          <cell r="N7954" t="str">
            <v>175912. Vigilancia de la Salud AmbientalVigilancia de la Salud Ambiental6_TEUSAQUILLO3_DICIEMBRE_2025</v>
          </cell>
          <cell r="O7954">
            <v>76380</v>
          </cell>
          <cell r="R7954">
            <v>3</v>
          </cell>
          <cell r="S7954">
            <v>229140</v>
          </cell>
        </row>
        <row r="7955">
          <cell r="E7955" t="str">
            <v>176112. Vigilancia de la Salud AmbientalVigilancia de la Salud Ambiental</v>
          </cell>
          <cell r="F7955" t="str">
            <v>Acciones de Fiscalización y Aseguramiento Sanitario</v>
          </cell>
          <cell r="G7955" t="str">
            <v>Línea Seguridad química</v>
          </cell>
          <cell r="H7955" t="str">
            <v>GSP</v>
          </cell>
          <cell r="I7955" t="str">
            <v>Establecimiento vigilado y controlado</v>
          </cell>
          <cell r="J7955" t="str">
            <v>VER SIVIGILA</v>
          </cell>
          <cell r="K7955" t="str">
            <v>VER SIVIGILA</v>
          </cell>
          <cell r="L7955" t="str">
            <v>6_TEUSAQUILLO</v>
          </cell>
          <cell r="M7955" t="str">
            <v>3_DICIEMBRE_2025</v>
          </cell>
          <cell r="N7955" t="str">
            <v>176112. Vigilancia de la Salud AmbientalVigilancia de la Salud Ambiental6_TEUSAQUILLO3_DICIEMBRE_2025</v>
          </cell>
          <cell r="O7955">
            <v>0</v>
          </cell>
          <cell r="R7955">
            <v>0</v>
          </cell>
          <cell r="S7955">
            <v>0</v>
          </cell>
        </row>
        <row r="7956">
          <cell r="E7956" t="str">
            <v>176212. Vigilancia de la Salud AmbientalVigilancia de la Salud Ambiental</v>
          </cell>
          <cell r="F7956" t="str">
            <v>Acciones de Fiscalización y Aseguramiento Sanitario</v>
          </cell>
          <cell r="G7956" t="str">
            <v>Línea Seguridad química</v>
          </cell>
          <cell r="H7956" t="str">
            <v>GSP</v>
          </cell>
          <cell r="I7956" t="str">
            <v>Establecimiento vigilado y controlado</v>
          </cell>
          <cell r="J7956" t="str">
            <v>VER SIVIGILA</v>
          </cell>
          <cell r="K7956" t="str">
            <v>VER SIVIGILA</v>
          </cell>
          <cell r="L7956" t="str">
            <v>6_TEUSAQUILLO</v>
          </cell>
          <cell r="M7956" t="str">
            <v>3_DICIEMBRE_2025</v>
          </cell>
          <cell r="N7956" t="str">
            <v>176212. Vigilancia de la Salud AmbientalVigilancia de la Salud Ambiental6_TEUSAQUILLO3_DICIEMBRE_2025</v>
          </cell>
          <cell r="O7956">
            <v>91656</v>
          </cell>
          <cell r="R7956">
            <v>1</v>
          </cell>
          <cell r="S7956">
            <v>91656</v>
          </cell>
        </row>
        <row r="7957">
          <cell r="E7957" t="str">
            <v>177712. Vigilancia de la Salud AmbientalVigilancia de la Salud Ambiental</v>
          </cell>
          <cell r="F7957" t="str">
            <v>Acciones de Fiscalización y Aseguramiento Sanitario</v>
          </cell>
          <cell r="G7957" t="str">
            <v>Línea Seguridad química</v>
          </cell>
          <cell r="H7957" t="str">
            <v>GSP</v>
          </cell>
          <cell r="I7957" t="str">
            <v>Establecimiento vigilado y controlado</v>
          </cell>
          <cell r="J7957" t="str">
            <v>VER SIVIGILA</v>
          </cell>
          <cell r="K7957" t="str">
            <v>VER SIVIGILA</v>
          </cell>
          <cell r="L7957" t="str">
            <v>6_TEUSAQUILLO</v>
          </cell>
          <cell r="M7957" t="str">
            <v>3_DICIEMBRE_2025</v>
          </cell>
          <cell r="N7957" t="str">
            <v>177712. Vigilancia de la Salud AmbientalVigilancia de la Salud Ambiental6_TEUSAQUILLO3_DICIEMBRE_2025</v>
          </cell>
          <cell r="O7957">
            <v>0</v>
          </cell>
          <cell r="R7957">
            <v>0</v>
          </cell>
          <cell r="S7957">
            <v>0</v>
          </cell>
        </row>
        <row r="7958">
          <cell r="E7958" t="str">
            <v>186012. Vigilancia de la Salud AmbientalVigilancia de la Salud Ambiental</v>
          </cell>
          <cell r="F7958" t="str">
            <v>Educación para la Salud Pública - Vigilancia de la Salud Ambiental</v>
          </cell>
          <cell r="G7958" t="str">
            <v>Línea Seguridad química</v>
          </cell>
          <cell r="H7958" t="str">
            <v>GSP</v>
          </cell>
          <cell r="I7958" t="str">
            <v>Fortalecimiento de capacidades</v>
          </cell>
          <cell r="J7958" t="str">
            <v>VER SIVIGILA</v>
          </cell>
          <cell r="K7958" t="str">
            <v>VER SIVIGILA</v>
          </cell>
          <cell r="L7958" t="str">
            <v>6_TEUSAQUILLO</v>
          </cell>
          <cell r="M7958" t="str">
            <v>3_DICIEMBRE_2025</v>
          </cell>
          <cell r="N7958" t="str">
            <v>186012. Vigilancia de la Salud AmbientalVigilancia de la Salud Ambiental6_TEUSAQUILLO3_DICIEMBRE_2025</v>
          </cell>
          <cell r="O7958">
            <v>183312</v>
          </cell>
          <cell r="R7958">
            <v>2</v>
          </cell>
          <cell r="S7958">
            <v>366624</v>
          </cell>
        </row>
        <row r="7959">
          <cell r="E7959" t="str">
            <v>186112. Vigilancia de la Salud AmbientalVigilancia de la Salud Ambiental</v>
          </cell>
          <cell r="F7959" t="str">
            <v>Educación para la Salud Pública - Vigilancia de la Salud Ambiental</v>
          </cell>
          <cell r="G7959" t="str">
            <v>Línea Seguridad química</v>
          </cell>
          <cell r="H7959" t="str">
            <v>GSP</v>
          </cell>
          <cell r="I7959" t="str">
            <v>Fortalecimiento de capacidades</v>
          </cell>
          <cell r="J7959" t="str">
            <v>VER SIVIGILA</v>
          </cell>
          <cell r="K7959" t="str">
            <v>VER SIVIGILA</v>
          </cell>
          <cell r="L7959" t="str">
            <v>6_TEUSAQUILLO</v>
          </cell>
          <cell r="M7959" t="str">
            <v>3_DICIEMBRE_2025</v>
          </cell>
          <cell r="N7959" t="str">
            <v>186112. Vigilancia de la Salud AmbientalVigilancia de la Salud Ambiental6_TEUSAQUILLO3_DICIEMBRE_2025</v>
          </cell>
          <cell r="O7959">
            <v>0</v>
          </cell>
          <cell r="R7959">
            <v>0</v>
          </cell>
          <cell r="S7959">
            <v>0</v>
          </cell>
        </row>
        <row r="7960">
          <cell r="E7960" t="str">
            <v>214612. Vigilancia de la Salud AmbientalVigilancia de la Salud Ambiental</v>
          </cell>
          <cell r="F7960" t="str">
            <v>Acciones de Fiscalización y Aseguramiento Sanitario</v>
          </cell>
          <cell r="G7960" t="str">
            <v>Línea Seguridad química</v>
          </cell>
          <cell r="H7960" t="str">
            <v>GSP</v>
          </cell>
          <cell r="I7960" t="str">
            <v>Establecimiento vigilado y controlado</v>
          </cell>
          <cell r="J7960" t="str">
            <v>VER SIVIGILA</v>
          </cell>
          <cell r="K7960" t="str">
            <v>VER SIVIGILA</v>
          </cell>
          <cell r="L7960" t="str">
            <v>6_TEUSAQUILLO</v>
          </cell>
          <cell r="M7960" t="str">
            <v>3_DICIEMBRE_2025</v>
          </cell>
          <cell r="N7960" t="str">
            <v>214612. Vigilancia de la Salud AmbientalVigilancia de la Salud Ambiental6_TEUSAQUILLO3_DICIEMBRE_2025</v>
          </cell>
          <cell r="O7960">
            <v>91656</v>
          </cell>
          <cell r="R7960">
            <v>27</v>
          </cell>
          <cell r="S7960">
            <v>2474712</v>
          </cell>
        </row>
        <row r="7961">
          <cell r="E7961" t="str">
            <v>245012. Vigilancia de la Salud AmbientalVigilancia de la Salud Ambiental</v>
          </cell>
          <cell r="F7961" t="str">
            <v>Acciones de Fiscalización y Aseguramiento Sanitario</v>
          </cell>
          <cell r="G7961" t="str">
            <v>Línea Seguridad química</v>
          </cell>
          <cell r="H7961" t="str">
            <v>GSP</v>
          </cell>
          <cell r="I7961" t="str">
            <v>Establecimiento vigilado y controlado</v>
          </cell>
          <cell r="J7961" t="str">
            <v>VER SIVIGILA</v>
          </cell>
          <cell r="K7961" t="str">
            <v>VER SIVIGILA</v>
          </cell>
          <cell r="L7961" t="str">
            <v>6_TEUSAQUILLO</v>
          </cell>
          <cell r="M7961" t="str">
            <v>3_DICIEMBRE_2025</v>
          </cell>
          <cell r="N7961" t="str">
            <v>245012. Vigilancia de la Salud AmbientalVigilancia de la Salud Ambiental6_TEUSAQUILLO3_DICIEMBRE_2025</v>
          </cell>
          <cell r="O7961">
            <v>91656</v>
          </cell>
          <cell r="R7961">
            <v>1</v>
          </cell>
          <cell r="S7961">
            <v>91656</v>
          </cell>
        </row>
        <row r="7962">
          <cell r="E7962" t="str">
            <v>245112. Vigilancia de la Salud AmbientalVigilancia de la Salud Ambiental</v>
          </cell>
          <cell r="F7962" t="str">
            <v>Acciones de Fiscalización y Aseguramiento Sanitario</v>
          </cell>
          <cell r="G7962" t="str">
            <v>Línea Seguridad química</v>
          </cell>
          <cell r="H7962" t="str">
            <v>GSP</v>
          </cell>
          <cell r="I7962" t="str">
            <v>Establecimiento vigilado y controlado</v>
          </cell>
          <cell r="J7962" t="str">
            <v>VER SIVIGILA</v>
          </cell>
          <cell r="K7962" t="str">
            <v>VER SIVIGILA</v>
          </cell>
          <cell r="L7962" t="str">
            <v>6_TEUSAQUILLO</v>
          </cell>
          <cell r="M7962" t="str">
            <v>3_DICIEMBRE_2025</v>
          </cell>
          <cell r="N7962" t="str">
            <v>245112. Vigilancia de la Salud AmbientalVigilancia de la Salud Ambiental6_TEUSAQUILLO3_DICIEMBRE_2025</v>
          </cell>
          <cell r="O7962">
            <v>76380</v>
          </cell>
          <cell r="R7962">
            <v>2</v>
          </cell>
          <cell r="S7962">
            <v>152760</v>
          </cell>
        </row>
        <row r="7963">
          <cell r="E7963" t="str">
            <v>HHH</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296" totalsRowCount="1" headerRowDxfId="64" dataDxfId="63" totalsRowDxfId="62" headerRowCellStyle="Énfasis5" dataCellStyle="Énfasis5">
  <autoFilter ref="B13:AF295" xr:uid="{00000000-0009-0000-0100-000001000000}">
    <filterColumn colId="1">
      <filters>
        <filter val="161"/>
        <filter val="162"/>
        <filter val="164"/>
        <filter val="165"/>
        <filter val="166"/>
        <filter val="167"/>
        <filter val="173"/>
        <filter val="9"/>
      </filters>
    </filterColumn>
    <filterColumn colId="2">
      <filters>
        <filter val="1. Gestión Territorial para la Atención Primaria Social de los procesos de Gestión de la Salud Pública (GSP) y el Plan de Salud Pública de Intervenciones Colectivas (PSPIC)"/>
        <filter val="9. Gestión de Programas Estrategias y Planes para el Bienestar"/>
      </filters>
    </filterColumn>
  </autoFilter>
  <tableColumns count="31">
    <tableColumn id="1" xr3:uid="{00000000-0010-0000-0000-000001000000}" name="TIPO DE SEGUIMIENTO" dataDxfId="60" totalsRowDxfId="61" dataCellStyle="Énfasis5"/>
    <tableColumn id="29" xr3:uid="{00000000-0010-0000-0000-00001D000000}" name="CODIGO ACTIVIDAD (AB)" dataDxfId="58" totalsRowDxfId="59" dataCellStyle="Énfasis5"/>
    <tableColumn id="2" xr3:uid="{00000000-0010-0000-0000-000002000000}" name="ACCIÓN INTEGRAL-INTEGRADA / _x000a_PROCESO INTEGRAL E INTEGRADO" dataDxfId="56" totalsRowDxfId="57" dataCellStyle="Énfasis5"/>
    <tableColumn id="36" xr3:uid="{00000000-0010-0000-0000-000024000000}" name="ENTORNO/PROCESO TRANSVERSAL" dataDxfId="54" totalsRowDxfId="55" dataCellStyle="Énfasis5"/>
    <tableColumn id="3" xr3:uid="{00000000-0010-0000-0000-000003000000}" name="llave 1" dataDxfId="52" totalsRowDxfId="53"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50" totalsRowDxfId="51" dataCellStyle="Énfasis5">
      <calculatedColumnFormula>+VLOOKUP(Tabla1[[#This Row],[llave 1]],'[1]IG NORTE'!$E$3:$M$97968,2,FALSE)</calculatedColumnFormula>
    </tableColumn>
    <tableColumn id="5" xr3:uid="{00000000-0010-0000-0000-000005000000}" name="LINEAS OPERATIVAS " dataDxfId="48" totalsRowDxfId="49" dataCellStyle="Énfasis5">
      <calculatedColumnFormula>+VLOOKUP(Tabla1[[#This Row],[llave 1]],'[1]IG NORTE'!$E$3:$S$97968,3,FALSE)</calculatedColumnFormula>
    </tableColumn>
    <tableColumn id="39" xr3:uid="{00000000-0010-0000-0000-000027000000}" name="PRODUCTO ( VSA)" dataDxfId="46" totalsRowDxfId="47" dataCellStyle="Énfasis5">
      <calculatedColumnFormula>+VLOOKUP(Tabla1[[#This Row],[llave 1]],'[1]IG NORTE'!$E$3:$S$97968,5,FALSE)</calculatedColumnFormula>
    </tableColumn>
    <tableColumn id="6" xr3:uid="{00000000-0010-0000-0000-000006000000}" name="COMPONENTE DE SALUD PUBLICA" dataDxfId="44" totalsRowDxfId="45" dataCellStyle="Énfasis5">
      <calculatedColumnFormula>+VLOOKUP(Tabla1[[#This Row],[llave 1]],'[1]IG NORTE'!$E$3:$S$97968,4,FALSE)</calculatedColumnFormula>
    </tableColumn>
    <tableColumn id="7" xr3:uid="{00000000-0010-0000-0000-000007000000}" name="UNIDAD DE MEDIDA_x000a_SEGUIMIENTO FINANCIERO" dataDxfId="42" totalsRowDxfId="43" dataCellStyle="Énfasis5">
      <calculatedColumnFormula>+VLOOKUP(Tabla1[[#This Row],[llave 1]],'[1]IG NORTE'!$E$3:$S$97968,6,FALSE)</calculatedColumnFormula>
    </tableColumn>
    <tableColumn id="8" xr3:uid="{00000000-0010-0000-0000-000008000000}" name="NIVEL DE OPERACIÓN" dataDxfId="40" totalsRowDxfId="41" dataCellStyle="Énfasis5">
      <calculatedColumnFormula>+VLOOKUP(Tabla1[[#This Row],[llave 1]],'[1]IG NORTE'!$E$3:$S$97968,7,FALSE)</calculatedColumnFormula>
    </tableColumn>
    <tableColumn id="9" xr3:uid="{00000000-0010-0000-0000-000009000000}" name="LOCALIDAD" dataDxfId="38" totalsRowDxfId="39" dataCellStyle="Énfasis5"/>
    <tableColumn id="10" xr3:uid="{00000000-0010-0000-0000-00000A000000}" name="MES" dataDxfId="36" totalsRowDxfId="37" dataCellStyle="Énfasis5"/>
    <tableColumn id="11" xr3:uid="{00000000-0010-0000-0000-00000B000000}" name="llave 2" dataDxfId="34" totalsRowDxfId="35" dataCellStyle="Énfasis5">
      <calculatedColumnFormula>+Tabla1[[#This Row],[llave 1]]&amp;Tabla1[[#This Row],[LOCALIDAD]]&amp;Tabla1[[#This Row],[MES]]</calculatedColumnFormula>
    </tableColumn>
    <tableColumn id="12" xr3:uid="{00000000-0010-0000-0000-00000C000000}" name="RESPONSABLE" dataDxfId="32" totalsRowDxfId="33" dataCellStyle="Énfasis5"/>
    <tableColumn id="33" xr3:uid="{00000000-0010-0000-0000-000021000000}" name="VALOR UNITARIO _x000a_" dataDxfId="30" totalsRowDxfId="31" dataCellStyle="Énfasis5">
      <calculatedColumnFormula>+VLOOKUP(Tabla1[[#This Row],[llave 2]],'[1]IG NORTE'!$N$3:$S$97968,2,FALSE)</calculatedColumnFormula>
    </tableColumn>
    <tableColumn id="30" xr3:uid="{00000000-0010-0000-0000-00001E000000}" name="META EJECUTADA " dataDxfId="28" totalsRowDxfId="29" dataCellStyle="Millares">
      <calculatedColumnFormula>+VLOOKUP(Tabla1[[#This Row],[llave 2]],'[1]IG NORTE'!$N$3:$S$97968,5,FALSE)</calculatedColumnFormula>
    </tableColumn>
    <tableColumn id="16" xr3:uid="{00000000-0010-0000-0000-000010000000}" name="VALOR EJECUTADO " dataDxfId="26" totalsRowDxfId="27" dataCellStyle="Énfasis5">
      <calculatedColumnFormula>+VLOOKUP(Tabla1[[#This Row],[llave 2]],'[1]IG NORTE'!$N$3:$S$97968,6,FALSE)</calculatedColumnFormula>
    </tableColumn>
    <tableColumn id="17" xr3:uid="{00000000-0010-0000-0000-000011000000}" name="Criterio de Glosa" dataDxfId="24" totalsRowDxfId="25" dataCellStyle="Énfasis5"/>
    <tableColumn id="18" xr3:uid="{00000000-0010-0000-0000-000012000000}" name="Porcentaje de Glosa" dataDxfId="22" totalsRowDxfId="23" dataCellStyle="Porcentaje"/>
    <tableColumn id="31" xr3:uid="{00000000-0010-0000-0000-00001F000000}" name="META AFECTADA POR LA GLOSA_x000a_" dataDxfId="20" totalsRowDxfId="21" dataCellStyle="Énfasis5"/>
    <tableColumn id="34" xr3:uid="{00000000-0010-0000-0000-000022000000}" name="VALOR  DE LA GLOSA INICIAL" dataDxfId="18" totalsRowDxfId="19" dataCellStyle="Moneda [0]"/>
    <tableColumn id="21" xr3:uid="{00000000-0010-0000-0000-000015000000}" name="Motivo de la Glosa" dataDxfId="16" totalsRowDxfId="17" dataCellStyle="Énfasis5"/>
    <tableColumn id="15" xr3:uid="{00000000-0010-0000-0000-00000F000000}" name="RESPUESTA A LA GLOSA POR LA SUBRED" dataDxfId="14" totalsRowDxfId="15" dataCellStyle="Énfasis5"/>
    <tableColumn id="22" xr3:uid="{00000000-0010-0000-0000-000016000000}" name="Valor soportado por la Subred" dataDxfId="12" totalsRowDxfId="13" dataCellStyle="Énfasis5"/>
    <tableColumn id="23" xr3:uid="{00000000-0010-0000-0000-000017000000}" name="CONCILIACIÓN DE LA GLOSA" dataDxfId="10" totalsRowDxfId="11" dataCellStyle="Énfasis5"/>
    <tableColumn id="24" xr3:uid="{00000000-0010-0000-0000-000018000000}" name="VALOR GLOSA DEFINITIVA" dataDxfId="8" totalsRowDxfId="9" dataCellStyle="Énfasis5">
      <calculatedColumnFormula>ROUND(#REF!-Tabla1[[#This Row],[Valor soportado por la Subred]],0)</calculatedColumnFormula>
    </tableColumn>
    <tableColumn id="25" xr3:uid="{00000000-0010-0000-0000-000019000000}" name="Resolución en liquidación / Resolucion glosa" dataDxfId="6" totalsRowDxfId="7" dataCellStyle="Énfasis5"/>
    <tableColumn id="26" xr3:uid="{00000000-0010-0000-0000-00001A000000}" name="VALOR LEVANTADO EN LIQUIDACION" dataDxfId="4" totalsRowDxfId="5" dataCellStyle="Énfasis5"/>
    <tableColumn id="27" xr3:uid="{00000000-0010-0000-0000-00001B000000}" name="valor glosa definitiva despues de liquidación" dataDxfId="2" totalsRowDxfId="3" dataCellStyle="Énfasis5">
      <calculatedColumnFormula>ROUND(Tabla1[[#This Row],[VALOR GLOSA DEFINITIVA]]-Tabla1[[#This Row],[VALOR LEVANTADO EN LIQUIDACION]],0)</calculatedColumnFormula>
    </tableColumn>
    <tableColumn id="13" xr3:uid="{00000000-0010-0000-0000-00000D000000}" name="Columna1"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6"/>
  <sheetViews>
    <sheetView tabSelected="1" topLeftCell="U246" workbookViewId="0">
      <selection activeCell="AA286" sqref="AA286"/>
    </sheetView>
  </sheetViews>
  <sheetFormatPr defaultColWidth="11.42578125" defaultRowHeight="30" customHeight="1"/>
  <cols>
    <col min="1" max="1" width="3.42578125" style="249" customWidth="1"/>
    <col min="2" max="2" width="22.42578125" style="251" customWidth="1"/>
    <col min="3" max="3" width="15.140625" style="251" customWidth="1"/>
    <col min="4" max="4" width="24.140625" style="249" customWidth="1"/>
    <col min="5" max="5" width="21.5703125" style="249" customWidth="1"/>
    <col min="6" max="6" width="10" style="252" hidden="1" customWidth="1"/>
    <col min="7" max="7" width="15.42578125" style="253" customWidth="1"/>
    <col min="8" max="8" width="22" style="253" customWidth="1"/>
    <col min="9" max="9" width="18.42578125" style="253" customWidth="1"/>
    <col min="10" max="10" width="16.42578125" style="254" customWidth="1"/>
    <col min="11" max="11" width="17.85546875" style="253" customWidth="1"/>
    <col min="12" max="12" width="16.42578125" style="255" customWidth="1"/>
    <col min="13" max="13" width="22.42578125" style="249" customWidth="1"/>
    <col min="14" max="14" width="16.140625" style="253" customWidth="1"/>
    <col min="15" max="15" width="4.42578125" style="256" hidden="1" customWidth="1"/>
    <col min="16" max="16" width="14.5703125" style="257" customWidth="1"/>
    <col min="17" max="18" width="19.42578125" style="255" customWidth="1"/>
    <col min="19" max="19" width="26.42578125" style="253" customWidth="1"/>
    <col min="20" max="20" width="19.42578125" style="251" customWidth="1"/>
    <col min="21" max="21" width="12.140625" style="258" customWidth="1"/>
    <col min="22" max="22" width="12.42578125" style="259" customWidth="1"/>
    <col min="23" max="23" width="19.42578125" style="260" customWidth="1"/>
    <col min="24" max="24" width="45.42578125" style="261" customWidth="1"/>
    <col min="25" max="25" width="33.42578125" style="262" customWidth="1"/>
    <col min="26" max="26" width="19.85546875" style="249" customWidth="1"/>
    <col min="27" max="27" width="19.85546875" style="260" customWidth="1"/>
    <col min="28" max="28" width="19.85546875" style="249" customWidth="1"/>
    <col min="29" max="30" width="19.85546875" style="249" hidden="1" customWidth="1"/>
    <col min="31" max="31" width="27.140625" style="249" hidden="1" customWidth="1"/>
    <col min="32" max="32" width="27.42578125" style="249" hidden="1" customWidth="1"/>
    <col min="33" max="34" width="0" style="249" hidden="1" customWidth="1"/>
    <col min="35" max="16384" width="11.42578125" style="249"/>
  </cols>
  <sheetData>
    <row r="1" spans="1:32" s="180" customFormat="1" ht="24" hidden="1" thickBot="1">
      <c r="B1" s="297" t="s">
        <v>0</v>
      </c>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8"/>
    </row>
    <row r="2" spans="1:32" s="180" customFormat="1" ht="24.75" hidden="1" thickTop="1" thickBot="1">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300"/>
    </row>
    <row r="3" spans="1:32" s="180" customFormat="1" ht="24.75" hidden="1" thickTop="1" thickBot="1">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300"/>
    </row>
    <row r="4" spans="1:32" s="181" customFormat="1" ht="24.75" hidden="1" thickTop="1" thickBot="1">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300"/>
    </row>
    <row r="5" spans="1:32" s="181" customFormat="1" ht="24.75" hidden="1" thickTop="1" thickBot="1">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300"/>
    </row>
    <row r="6" spans="1:32" s="181" customFormat="1" ht="24.75" hidden="1" thickTop="1" thickBot="1">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300"/>
    </row>
    <row r="7" spans="1:32" s="181" customFormat="1" ht="9.75" customHeight="1" thickBot="1">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300"/>
    </row>
    <row r="8" spans="1:32" s="181" customFormat="1" ht="17.25" customHeight="1" thickTop="1" thickBot="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2"/>
    </row>
    <row r="9" spans="1:32" s="182" customFormat="1" ht="37.5" thickTop="1" thickBot="1">
      <c r="B9" s="303" t="s">
        <v>1</v>
      </c>
      <c r="C9" s="304"/>
      <c r="D9" s="304"/>
      <c r="E9" s="304"/>
      <c r="F9" s="304"/>
      <c r="G9" s="304"/>
      <c r="H9" s="304"/>
      <c r="I9" s="304"/>
      <c r="J9" s="305"/>
      <c r="K9" s="306" t="s">
        <v>2</v>
      </c>
      <c r="L9" s="306"/>
      <c r="M9" s="306"/>
      <c r="N9" s="307" t="s">
        <v>3</v>
      </c>
      <c r="O9" s="308" t="s">
        <v>4</v>
      </c>
      <c r="P9" s="308"/>
      <c r="Q9" s="308"/>
      <c r="R9" s="308"/>
      <c r="S9" s="308"/>
      <c r="T9" s="308"/>
      <c r="U9" s="308"/>
      <c r="V9" s="183" t="s">
        <v>5</v>
      </c>
      <c r="W9" s="184"/>
      <c r="X9" s="296"/>
      <c r="Y9" s="296"/>
      <c r="Z9" s="296"/>
      <c r="AA9" s="296"/>
      <c r="AB9" s="296"/>
      <c r="AC9" s="296"/>
      <c r="AD9" s="296"/>
      <c r="AE9" s="296"/>
    </row>
    <row r="10" spans="1:32" s="182" customFormat="1" ht="55.5" thickTop="1" thickBot="1">
      <c r="B10" s="309" t="s">
        <v>6</v>
      </c>
      <c r="C10" s="310"/>
      <c r="D10" s="310"/>
      <c r="E10" s="310"/>
      <c r="F10" s="310"/>
      <c r="G10" s="310"/>
      <c r="H10" s="310"/>
      <c r="I10" s="310"/>
      <c r="J10" s="311"/>
      <c r="K10" s="295" t="s">
        <v>7</v>
      </c>
      <c r="L10" s="295"/>
      <c r="M10" s="295"/>
      <c r="N10" s="307"/>
      <c r="O10" s="308"/>
      <c r="P10" s="308"/>
      <c r="Q10" s="308"/>
      <c r="R10" s="308"/>
      <c r="S10" s="308"/>
      <c r="T10" s="308"/>
      <c r="U10" s="308"/>
      <c r="V10" s="183" t="s">
        <v>8</v>
      </c>
      <c r="W10" s="184"/>
      <c r="X10" s="296"/>
      <c r="Y10" s="296"/>
      <c r="Z10" s="296"/>
      <c r="AA10" s="296"/>
      <c r="AB10" s="296"/>
      <c r="AC10" s="296"/>
      <c r="AD10" s="296"/>
      <c r="AE10" s="296"/>
    </row>
    <row r="11" spans="1:32" s="182" customFormat="1" ht="28.5" thickTop="1" thickBot="1">
      <c r="B11" s="292" t="s">
        <v>9</v>
      </c>
      <c r="C11" s="293"/>
      <c r="D11" s="293"/>
      <c r="E11" s="293"/>
      <c r="F11" s="293"/>
      <c r="G11" s="293"/>
      <c r="H11" s="293"/>
      <c r="I11" s="293"/>
      <c r="J11" s="294"/>
      <c r="K11" s="295" t="s">
        <v>10</v>
      </c>
      <c r="L11" s="295"/>
      <c r="M11" s="295"/>
      <c r="N11" s="185"/>
      <c r="O11" s="185"/>
      <c r="P11" s="185"/>
      <c r="Q11" s="186"/>
      <c r="R11" s="186"/>
      <c r="S11" s="187"/>
      <c r="T11" s="188"/>
      <c r="U11" s="189"/>
      <c r="V11" s="296"/>
      <c r="W11" s="296"/>
      <c r="X11" s="296"/>
      <c r="Y11" s="296"/>
      <c r="Z11" s="296"/>
      <c r="AA11" s="296"/>
      <c r="AB11" s="190"/>
      <c r="AC11" s="191"/>
      <c r="AD11" s="191"/>
      <c r="AE11" s="191"/>
    </row>
    <row r="12" spans="1:32" s="192" customFormat="1" ht="37.5" thickTop="1" thickBot="1">
      <c r="B12" s="193" t="s">
        <v>11</v>
      </c>
      <c r="C12" s="193" t="s">
        <v>12</v>
      </c>
      <c r="D12" s="193" t="s">
        <v>11</v>
      </c>
      <c r="E12" s="193" t="s">
        <v>11</v>
      </c>
      <c r="F12" s="194"/>
      <c r="G12" s="195"/>
      <c r="H12" s="195"/>
      <c r="I12" s="195"/>
      <c r="J12" s="195"/>
      <c r="K12" s="196"/>
      <c r="L12" s="196"/>
      <c r="M12" s="193" t="s">
        <v>11</v>
      </c>
      <c r="N12" s="193" t="s">
        <v>11</v>
      </c>
      <c r="O12" s="193"/>
      <c r="P12" s="193" t="s">
        <v>12</v>
      </c>
      <c r="Q12" s="197"/>
      <c r="R12" s="198"/>
      <c r="S12" s="199">
        <f>+SUBTOTAL(9,S14:S295)</f>
        <v>1030534906</v>
      </c>
      <c r="T12" s="193" t="s">
        <v>11</v>
      </c>
      <c r="U12" s="193" t="s">
        <v>12</v>
      </c>
      <c r="V12" s="193" t="s">
        <v>12</v>
      </c>
      <c r="W12" s="200">
        <f>+SUBTOTAL(9,W14:W295)</f>
        <v>158979100</v>
      </c>
      <c r="X12" s="201"/>
      <c r="Y12" s="202"/>
      <c r="Z12" s="203">
        <f>+SUBTOTAL(9,Z14:Z295)</f>
        <v>118805775.59999999</v>
      </c>
      <c r="AA12" s="204"/>
      <c r="AB12" s="205">
        <f>+SUBTOTAL(9,AB14:AB295)</f>
        <v>40173324</v>
      </c>
      <c r="AC12" s="204"/>
      <c r="AD12" s="206">
        <f>+SUBTOTAL(9,AD14:AD295)</f>
        <v>0</v>
      </c>
      <c r="AE12" s="206">
        <f>+SUBTOTAL(9,AE14:AE295)</f>
        <v>40173324</v>
      </c>
    </row>
    <row r="13" spans="1:32" s="216" customFormat="1" ht="99" thickTop="1" thickBot="1">
      <c r="A13" s="207"/>
      <c r="B13" s="208" t="s">
        <v>13</v>
      </c>
      <c r="C13" s="208" t="s">
        <v>14</v>
      </c>
      <c r="D13" s="209" t="s">
        <v>15</v>
      </c>
      <c r="E13" s="208" t="s">
        <v>16</v>
      </c>
      <c r="F13" s="210" t="s">
        <v>17</v>
      </c>
      <c r="G13" s="208" t="s">
        <v>18</v>
      </c>
      <c r="H13" s="208" t="s">
        <v>19</v>
      </c>
      <c r="I13" s="208" t="s">
        <v>20</v>
      </c>
      <c r="J13" s="208" t="s">
        <v>21</v>
      </c>
      <c r="K13" s="208" t="s">
        <v>22</v>
      </c>
      <c r="L13" s="208" t="s">
        <v>23</v>
      </c>
      <c r="M13" s="208" t="s">
        <v>24</v>
      </c>
      <c r="N13" s="208" t="s">
        <v>25</v>
      </c>
      <c r="O13" s="211" t="s">
        <v>26</v>
      </c>
      <c r="P13" s="208" t="s">
        <v>27</v>
      </c>
      <c r="Q13" s="208" t="s">
        <v>28</v>
      </c>
      <c r="R13" s="208" t="s">
        <v>29</v>
      </c>
      <c r="S13" s="208" t="s">
        <v>30</v>
      </c>
      <c r="T13" s="212" t="s">
        <v>31</v>
      </c>
      <c r="U13" s="212" t="s">
        <v>32</v>
      </c>
      <c r="V13" s="212" t="s">
        <v>33</v>
      </c>
      <c r="W13" s="213" t="s">
        <v>34</v>
      </c>
      <c r="X13" s="208" t="s">
        <v>35</v>
      </c>
      <c r="Y13" s="214" t="s">
        <v>36</v>
      </c>
      <c r="Z13" s="214" t="s">
        <v>37</v>
      </c>
      <c r="AA13" s="214" t="s">
        <v>38</v>
      </c>
      <c r="AB13" s="214" t="s">
        <v>39</v>
      </c>
      <c r="AC13" s="214" t="s">
        <v>40</v>
      </c>
      <c r="AD13" s="214" t="s">
        <v>41</v>
      </c>
      <c r="AE13" s="214" t="s">
        <v>42</v>
      </c>
      <c r="AF13" s="215" t="s">
        <v>43</v>
      </c>
    </row>
    <row r="14" spans="1:32" s="217" customFormat="1" ht="30" hidden="1" customHeight="1" thickTop="1">
      <c r="B14" s="263" t="s">
        <v>44</v>
      </c>
      <c r="C14" s="263">
        <v>4</v>
      </c>
      <c r="D14" s="218" t="s">
        <v>45</v>
      </c>
      <c r="E14" s="218" t="s">
        <v>46</v>
      </c>
      <c r="F14" s="219" t="str">
        <f>Tabla1[[#This Row],[CODIGO ACTIVIDAD (AB)]]&amp;Tabla1[[#This Row],[ACCIÓN INTEGRAL-INTEGRADA / 
PROCESO INTEGRAL E INTEGRADO]]&amp;Tabla1[[#This Row],[ENTORNO/PROCESO TRANSVERSAL]]</f>
        <v>412. Vigilancia de la Salud AmbientalVigilancia de la Salud Ambiental</v>
      </c>
      <c r="G14" s="220" t="str">
        <f>+VLOOKUP(Tabla1[[#This Row],[llave 1]],'[1]IG NORTE'!$E$3:$M$97968,2,FALSE)</f>
        <v>Acciones de Fiscalización y Aseguramiento Sanitario</v>
      </c>
      <c r="H14" s="220" t="str">
        <f>+VLOOKUP(Tabla1[[#This Row],[llave 1]],'[1]IG NORTE'!$E$3:$S$97968,3,FALSE)</f>
        <v>Línea Seguridad química</v>
      </c>
      <c r="I14" s="220" t="str">
        <f>+VLOOKUP(Tabla1[[#This Row],[llave 1]],'[1]IG NORTE'!$E$3:$S$97968,5,FALSE)</f>
        <v>Establecimiento vigilado y controlado</v>
      </c>
      <c r="J14" s="220" t="str">
        <f>+VLOOKUP(Tabla1[[#This Row],[llave 1]],'[1]IG NORTE'!$E$3:$S$97968,4,FALSE)</f>
        <v>GSP</v>
      </c>
      <c r="K14" s="220" t="str">
        <f>+VLOOKUP(Tabla1[[#This Row],[llave 1]],'[1]IG NORTE'!$E$3:$S$97968,6,FALSE)</f>
        <v>VER SIVIGILA</v>
      </c>
      <c r="L14" s="220" t="str">
        <f>+VLOOKUP(Tabla1[[#This Row],[llave 1]],'[1]IG NORTE'!$E$3:$S$97968,7,FALSE)</f>
        <v>VER SIVIGILA</v>
      </c>
      <c r="M14" s="218" t="s">
        <v>47</v>
      </c>
      <c r="N14" s="221" t="s">
        <v>48</v>
      </c>
      <c r="O14" s="219" t="str">
        <f>+Tabla1[[#This Row],[llave 1]]&amp;Tabla1[[#This Row],[LOCALIDAD]]&amp;Tabla1[[#This Row],[MES]]</f>
        <v>412. Vigilancia de la Salud AmbientalVigilancia de la Salud Ambiental5_BARRIOS_UNIDOS1_OCTUBRE_2025</v>
      </c>
      <c r="P14" s="218" t="s">
        <v>49</v>
      </c>
      <c r="Q14" s="222">
        <f>+VLOOKUP(Tabla1[[#This Row],[llave 2]],'[1]IG NORTE'!$N$3:$S$97968,2,FALSE)</f>
        <v>91656</v>
      </c>
      <c r="R14" s="223">
        <f>+VLOOKUP(Tabla1[[#This Row],[llave 2]],'[1]IG NORTE'!$N$3:$S$97968,5,FALSE)</f>
        <v>14</v>
      </c>
      <c r="S14" s="224">
        <f>+VLOOKUP(Tabla1[[#This Row],[llave 2]],'[1]IG NORTE'!$N$3:$S$97968,6,FALSE)</f>
        <v>1283184</v>
      </c>
      <c r="T14" s="225" t="s">
        <v>50</v>
      </c>
      <c r="U14" s="226">
        <v>1</v>
      </c>
      <c r="V14" s="225">
        <v>3</v>
      </c>
      <c r="W14" s="227">
        <v>274968</v>
      </c>
      <c r="X14" s="228" t="s">
        <v>51</v>
      </c>
      <c r="Y14" s="218" t="s">
        <v>52</v>
      </c>
      <c r="Z14" s="229"/>
      <c r="AA14" s="218"/>
      <c r="AB14" s="229">
        <f>ROUND(Tabla1[[#This Row],[VALOR  DE LA GLOSA INICIAL]]-Tabla1[[#This Row],[Valor soportado por la Subred]],0)</f>
        <v>274968</v>
      </c>
      <c r="AC14" s="218"/>
      <c r="AD14" s="218"/>
      <c r="AE14" s="229">
        <f>ROUND(Tabla1[[#This Row],[VALOR GLOSA DEFINITIVA]]-Tabla1[[#This Row],[VALOR LEVANTADO EN LIQUIDACION]],0)</f>
        <v>274968</v>
      </c>
      <c r="AF14" s="230"/>
    </row>
    <row r="15" spans="1:32" s="217" customFormat="1" ht="30" hidden="1" customHeight="1">
      <c r="B15" s="218" t="s">
        <v>44</v>
      </c>
      <c r="C15" s="263">
        <v>22</v>
      </c>
      <c r="D15" s="218" t="s">
        <v>45</v>
      </c>
      <c r="E15" s="218" t="s">
        <v>46</v>
      </c>
      <c r="F15" s="219" t="str">
        <f>Tabla1[[#This Row],[CODIGO ACTIVIDAD (AB)]]&amp;Tabla1[[#This Row],[ACCIÓN INTEGRAL-INTEGRADA / 
PROCESO INTEGRAL E INTEGRADO]]&amp;Tabla1[[#This Row],[ENTORNO/PROCESO TRANSVERSAL]]</f>
        <v>2212. Vigilancia de la Salud AmbientalVigilancia de la Salud Ambiental</v>
      </c>
      <c r="G15" s="220" t="str">
        <f>+VLOOKUP(Tabla1[[#This Row],[llave 1]],'[1]IG NORTE'!$E$3:$M$97968,2,FALSE)</f>
        <v>Acciones de Fiscalización y Aseguramiento Sanitario</v>
      </c>
      <c r="H15" s="220" t="str">
        <f>+VLOOKUP(Tabla1[[#This Row],[llave 1]],'[1]IG NORTE'!$E$3:$S$97968,3,FALSE)</f>
        <v>Línea Seguridad química</v>
      </c>
      <c r="I15" s="220" t="str">
        <f>+VLOOKUP(Tabla1[[#This Row],[llave 1]],'[1]IG NORTE'!$E$3:$S$97968,5,FALSE)</f>
        <v>Establecimiento vigilado y controlado</v>
      </c>
      <c r="J15" s="220" t="str">
        <f>+VLOOKUP(Tabla1[[#This Row],[llave 1]],'[1]IG NORTE'!$E$3:$S$97968,4,FALSE)</f>
        <v>GSP</v>
      </c>
      <c r="K15" s="220" t="str">
        <f>+VLOOKUP(Tabla1[[#This Row],[llave 1]],'[1]IG NORTE'!$E$3:$S$97968,6,FALSE)</f>
        <v>VER SIVIGILA</v>
      </c>
      <c r="L15" s="220" t="str">
        <f>+VLOOKUP(Tabla1[[#This Row],[llave 1]],'[1]IG NORTE'!$E$3:$S$97968,7,FALSE)</f>
        <v>VER SIVIGILA</v>
      </c>
      <c r="M15" s="218" t="s">
        <v>47</v>
      </c>
      <c r="N15" s="221" t="s">
        <v>48</v>
      </c>
      <c r="O15" s="219" t="str">
        <f>+Tabla1[[#This Row],[llave 1]]&amp;Tabla1[[#This Row],[LOCALIDAD]]&amp;Tabla1[[#This Row],[MES]]</f>
        <v>2212. Vigilancia de la Salud AmbientalVigilancia de la Salud Ambiental5_BARRIOS_UNIDOS1_OCTUBRE_2025</v>
      </c>
      <c r="P15" s="218" t="s">
        <v>49</v>
      </c>
      <c r="Q15" s="222">
        <f>+VLOOKUP(Tabla1[[#This Row],[llave 2]],'[1]IG NORTE'!$N$3:$S$97968,2,FALSE)</f>
        <v>91656</v>
      </c>
      <c r="R15" s="223">
        <f>+VLOOKUP(Tabla1[[#This Row],[llave 2]],'[1]IG NORTE'!$N$3:$S$97968,5,FALSE)</f>
        <v>45</v>
      </c>
      <c r="S15" s="224">
        <f>+VLOOKUP(Tabla1[[#This Row],[llave 2]],'[1]IG NORTE'!$N$3:$S$97968,6,FALSE)</f>
        <v>4124520</v>
      </c>
      <c r="T15" s="225" t="s">
        <v>50</v>
      </c>
      <c r="U15" s="226">
        <v>1</v>
      </c>
      <c r="V15" s="225">
        <v>1</v>
      </c>
      <c r="W15" s="227">
        <v>91656</v>
      </c>
      <c r="X15" s="228" t="s">
        <v>53</v>
      </c>
      <c r="Y15" s="218" t="s">
        <v>54</v>
      </c>
      <c r="Z15" s="229"/>
      <c r="AA15" s="218"/>
      <c r="AB15" s="229">
        <f>ROUND(Tabla1[[#This Row],[VALOR  DE LA GLOSA INICIAL]]-Tabla1[[#This Row],[Valor soportado por la Subred]],0)</f>
        <v>91656</v>
      </c>
      <c r="AC15" s="218"/>
      <c r="AD15" s="218"/>
      <c r="AE15" s="229">
        <f>ROUND(Tabla1[[#This Row],[VALOR GLOSA DEFINITIVA]]-Tabla1[[#This Row],[VALOR LEVANTADO EN LIQUIDACION]],0)</f>
        <v>91656</v>
      </c>
      <c r="AF15" s="231"/>
    </row>
    <row r="16" spans="1:32" s="217" customFormat="1" ht="30" hidden="1" customHeight="1">
      <c r="B16" s="218" t="s">
        <v>44</v>
      </c>
      <c r="C16" s="263">
        <v>1742</v>
      </c>
      <c r="D16" s="218" t="s">
        <v>45</v>
      </c>
      <c r="E16" s="218" t="s">
        <v>46</v>
      </c>
      <c r="F16" s="219" t="str">
        <f>Tabla1[[#This Row],[CODIGO ACTIVIDAD (AB)]]&amp;Tabla1[[#This Row],[ACCIÓN INTEGRAL-INTEGRADA / 
PROCESO INTEGRAL E INTEGRADO]]&amp;Tabla1[[#This Row],[ENTORNO/PROCESO TRANSVERSAL]]</f>
        <v>174212. Vigilancia de la Salud AmbientalVigilancia de la Salud Ambiental</v>
      </c>
      <c r="G16" s="220" t="str">
        <f>+VLOOKUP(Tabla1[[#This Row],[llave 1]],'[1]IG NORTE'!$E$3:$M$97968,2,FALSE)</f>
        <v>Acciones de Fiscalización y Aseguramiento Sanitario</v>
      </c>
      <c r="H16" s="220" t="str">
        <f>+VLOOKUP(Tabla1[[#This Row],[llave 1]],'[1]IG NORTE'!$E$3:$S$97968,3,FALSE)</f>
        <v>Línea Seguridad química</v>
      </c>
      <c r="I16" s="220" t="str">
        <f>+VLOOKUP(Tabla1[[#This Row],[llave 1]],'[1]IG NORTE'!$E$3:$S$97968,5,FALSE)</f>
        <v>Establecimiento vigilado y controlado</v>
      </c>
      <c r="J16" s="220" t="str">
        <f>+VLOOKUP(Tabla1[[#This Row],[llave 1]],'[1]IG NORTE'!$E$3:$S$97968,4,FALSE)</f>
        <v>GSP</v>
      </c>
      <c r="K16" s="220" t="str">
        <f>+VLOOKUP(Tabla1[[#This Row],[llave 1]],'[1]IG NORTE'!$E$3:$S$97968,6,FALSE)</f>
        <v>VER SIVIGILA</v>
      </c>
      <c r="L16" s="220" t="str">
        <f>+VLOOKUP(Tabla1[[#This Row],[llave 1]],'[1]IG NORTE'!$E$3:$S$97968,7,FALSE)</f>
        <v>VER SIVIGILA</v>
      </c>
      <c r="M16" s="218" t="s">
        <v>47</v>
      </c>
      <c r="N16" s="221" t="s">
        <v>48</v>
      </c>
      <c r="O16" s="219" t="str">
        <f>+Tabla1[[#This Row],[llave 1]]&amp;Tabla1[[#This Row],[LOCALIDAD]]&amp;Tabla1[[#This Row],[MES]]</f>
        <v>174212. Vigilancia de la Salud AmbientalVigilancia de la Salud Ambiental5_BARRIOS_UNIDOS1_OCTUBRE_2025</v>
      </c>
      <c r="P16" s="218" t="s">
        <v>49</v>
      </c>
      <c r="Q16" s="222">
        <f>+VLOOKUP(Tabla1[[#This Row],[llave 2]],'[1]IG NORTE'!$N$3:$S$97968,2,FALSE)</f>
        <v>91656</v>
      </c>
      <c r="R16" s="223">
        <f>+VLOOKUP(Tabla1[[#This Row],[llave 2]],'[1]IG NORTE'!$N$3:$S$97968,5,FALSE)</f>
        <v>33</v>
      </c>
      <c r="S16" s="224">
        <f>+VLOOKUP(Tabla1[[#This Row],[llave 2]],'[1]IG NORTE'!$N$3:$S$97968,6,FALSE)</f>
        <v>3024648</v>
      </c>
      <c r="T16" s="225" t="s">
        <v>50</v>
      </c>
      <c r="U16" s="226">
        <v>1</v>
      </c>
      <c r="V16" s="225">
        <v>1</v>
      </c>
      <c r="W16" s="227">
        <v>91656</v>
      </c>
      <c r="X16" s="228" t="s">
        <v>55</v>
      </c>
      <c r="Y16" s="218" t="s">
        <v>54</v>
      </c>
      <c r="Z16" s="229"/>
      <c r="AA16" s="218"/>
      <c r="AB16" s="229">
        <f>ROUND(Tabla1[[#This Row],[VALOR  DE LA GLOSA INICIAL]]-Tabla1[[#This Row],[Valor soportado por la Subred]],0)</f>
        <v>91656</v>
      </c>
      <c r="AC16" s="218"/>
      <c r="AD16" s="218"/>
      <c r="AE16" s="229">
        <f>ROUND(Tabla1[[#This Row],[VALOR GLOSA DEFINITIVA]]-Tabla1[[#This Row],[VALOR LEVANTADO EN LIQUIDACION]],0)</f>
        <v>91656</v>
      </c>
      <c r="AF16" s="230"/>
    </row>
    <row r="17" spans="2:32" s="217" customFormat="1" ht="30" hidden="1" customHeight="1">
      <c r="B17" s="221" t="s">
        <v>44</v>
      </c>
      <c r="C17" s="232">
        <v>1759</v>
      </c>
      <c r="D17" s="221" t="s">
        <v>45</v>
      </c>
      <c r="E17" s="218" t="s">
        <v>46</v>
      </c>
      <c r="F17" s="233" t="str">
        <f>Tabla1[[#This Row],[CODIGO ACTIVIDAD (AB)]]&amp;Tabla1[[#This Row],[ACCIÓN INTEGRAL-INTEGRADA / 
PROCESO INTEGRAL E INTEGRADO]]&amp;Tabla1[[#This Row],[ENTORNO/PROCESO TRANSVERSAL]]</f>
        <v>175912. Vigilancia de la Salud AmbientalVigilancia de la Salud Ambiental</v>
      </c>
      <c r="G17" s="234" t="str">
        <f>+VLOOKUP(Tabla1[[#This Row],[llave 1]],'[1]IG NORTE'!$E$3:$M$97968,2,FALSE)</f>
        <v>Acciones de Fiscalización y Aseguramiento Sanitario</v>
      </c>
      <c r="H17" s="234" t="str">
        <f>+VLOOKUP(Tabla1[[#This Row],[llave 1]],'[1]IG NORTE'!$E$3:$S$97968,3,FALSE)</f>
        <v>Línea Seguridad química</v>
      </c>
      <c r="I17" s="234" t="str">
        <f>+VLOOKUP(Tabla1[[#This Row],[llave 1]],'[1]IG NORTE'!$E$3:$S$97968,5,FALSE)</f>
        <v>Establecimiento vigilado y controlado</v>
      </c>
      <c r="J17" s="234" t="str">
        <f>+VLOOKUP(Tabla1[[#This Row],[llave 1]],'[1]IG NORTE'!$E$3:$S$97968,4,FALSE)</f>
        <v>GSP</v>
      </c>
      <c r="K17" s="234" t="str">
        <f>+VLOOKUP(Tabla1[[#This Row],[llave 1]],'[1]IG NORTE'!$E$3:$S$97968,6,FALSE)</f>
        <v>VER SIVIGILA</v>
      </c>
      <c r="L17" s="234" t="str">
        <f>+VLOOKUP(Tabla1[[#This Row],[llave 1]],'[1]IG NORTE'!$E$3:$S$97968,7,FALSE)</f>
        <v>VER SIVIGILA</v>
      </c>
      <c r="M17" s="218" t="s">
        <v>47</v>
      </c>
      <c r="N17" s="221" t="s">
        <v>48</v>
      </c>
      <c r="O17" s="233" t="str">
        <f>+Tabla1[[#This Row],[llave 1]]&amp;Tabla1[[#This Row],[LOCALIDAD]]&amp;Tabla1[[#This Row],[MES]]</f>
        <v>175912. Vigilancia de la Salud AmbientalVigilancia de la Salud Ambiental5_BARRIOS_UNIDOS1_OCTUBRE_2025</v>
      </c>
      <c r="P17" s="218" t="s">
        <v>49</v>
      </c>
      <c r="Q17" s="222">
        <f>+VLOOKUP(Tabla1[[#This Row],[llave 2]],'[1]IG NORTE'!$N$3:$S$97968,2,FALSE)</f>
        <v>76380</v>
      </c>
      <c r="R17" s="223">
        <f>+VLOOKUP(Tabla1[[#This Row],[llave 2]],'[1]IG NORTE'!$N$3:$S$97968,5,FALSE)</f>
        <v>79</v>
      </c>
      <c r="S17" s="235">
        <f>+VLOOKUP(Tabla1[[#This Row],[llave 2]],'[1]IG NORTE'!$N$3:$S$97968,6,FALSE)</f>
        <v>6034020</v>
      </c>
      <c r="T17" s="225" t="s">
        <v>50</v>
      </c>
      <c r="U17" s="226">
        <v>1</v>
      </c>
      <c r="V17" s="225">
        <v>2</v>
      </c>
      <c r="W17" s="227">
        <v>152760</v>
      </c>
      <c r="X17" s="228" t="s">
        <v>56</v>
      </c>
      <c r="Y17" s="218" t="s">
        <v>54</v>
      </c>
      <c r="Z17" s="229"/>
      <c r="AA17" s="218"/>
      <c r="AB17" s="229">
        <f>ROUND(Tabla1[[#This Row],[VALOR  DE LA GLOSA INICIAL]]-Tabla1[[#This Row],[Valor soportado por la Subred]],0)</f>
        <v>152760</v>
      </c>
      <c r="AC17" s="218"/>
      <c r="AD17" s="218"/>
      <c r="AE17" s="229">
        <f>ROUND(Tabla1[[#This Row],[VALOR GLOSA DEFINITIVA]]-Tabla1[[#This Row],[VALOR LEVANTADO EN LIQUIDACION]],0)</f>
        <v>152760</v>
      </c>
      <c r="AF17" s="231"/>
    </row>
    <row r="18" spans="2:32" s="217" customFormat="1" ht="30" hidden="1" customHeight="1">
      <c r="B18" s="221" t="s">
        <v>44</v>
      </c>
      <c r="C18" s="232">
        <v>4</v>
      </c>
      <c r="D18" s="221" t="s">
        <v>45</v>
      </c>
      <c r="E18" s="218" t="s">
        <v>46</v>
      </c>
      <c r="F18" s="233" t="str">
        <f>Tabla1[[#This Row],[CODIGO ACTIVIDAD (AB)]]&amp;Tabla1[[#This Row],[ACCIÓN INTEGRAL-INTEGRADA / 
PROCESO INTEGRAL E INTEGRADO]]&amp;Tabla1[[#This Row],[ENTORNO/PROCESO TRANSVERSAL]]</f>
        <v>412. Vigilancia de la Salud AmbientalVigilancia de la Salud Ambiental</v>
      </c>
      <c r="G18" s="234" t="str">
        <f>+VLOOKUP(Tabla1[[#This Row],[llave 1]],'[1]IG NORTE'!$E$3:$M$97968,2,FALSE)</f>
        <v>Acciones de Fiscalización y Aseguramiento Sanitario</v>
      </c>
      <c r="H18" s="234" t="str">
        <f>+VLOOKUP(Tabla1[[#This Row],[llave 1]],'[1]IG NORTE'!$E$3:$S$97968,3,FALSE)</f>
        <v>Línea Seguridad química</v>
      </c>
      <c r="I18" s="234" t="str">
        <f>+VLOOKUP(Tabla1[[#This Row],[llave 1]],'[1]IG NORTE'!$E$3:$S$97968,5,FALSE)</f>
        <v>Establecimiento vigilado y controlado</v>
      </c>
      <c r="J18" s="234" t="str">
        <f>+VLOOKUP(Tabla1[[#This Row],[llave 1]],'[1]IG NORTE'!$E$3:$S$97968,4,FALSE)</f>
        <v>GSP</v>
      </c>
      <c r="K18" s="234" t="str">
        <f>+VLOOKUP(Tabla1[[#This Row],[llave 1]],'[1]IG NORTE'!$E$3:$S$97968,6,FALSE)</f>
        <v>VER SIVIGILA</v>
      </c>
      <c r="L18" s="234" t="str">
        <f>+VLOOKUP(Tabla1[[#This Row],[llave 1]],'[1]IG NORTE'!$E$3:$S$97968,7,FALSE)</f>
        <v>VER SIVIGILA</v>
      </c>
      <c r="M18" s="218" t="s">
        <v>57</v>
      </c>
      <c r="N18" s="221" t="s">
        <v>48</v>
      </c>
      <c r="O18" s="233" t="str">
        <f>+Tabla1[[#This Row],[llave 1]]&amp;Tabla1[[#This Row],[LOCALIDAD]]&amp;Tabla1[[#This Row],[MES]]</f>
        <v>412. Vigilancia de la Salud AmbientalVigilancia de la Salud Ambiental2_ENGATIVA1_OCTUBRE_2025</v>
      </c>
      <c r="P18" s="218" t="s">
        <v>49</v>
      </c>
      <c r="Q18" s="222">
        <f>+VLOOKUP(Tabla1[[#This Row],[llave 2]],'[1]IG NORTE'!$N$3:$S$97968,2,FALSE)</f>
        <v>91656</v>
      </c>
      <c r="R18" s="223">
        <f>+VLOOKUP(Tabla1[[#This Row],[llave 2]],'[1]IG NORTE'!$N$3:$S$97968,5,FALSE)</f>
        <v>64</v>
      </c>
      <c r="S18" s="235">
        <f>+VLOOKUP(Tabla1[[#This Row],[llave 2]],'[1]IG NORTE'!$N$3:$S$97968,6,FALSE)</f>
        <v>5865984</v>
      </c>
      <c r="T18" s="225" t="s">
        <v>50</v>
      </c>
      <c r="U18" s="226">
        <v>1</v>
      </c>
      <c r="V18" s="225">
        <v>1</v>
      </c>
      <c r="W18" s="227">
        <v>91656</v>
      </c>
      <c r="X18" s="228" t="s">
        <v>58</v>
      </c>
      <c r="Y18" s="218" t="s">
        <v>59</v>
      </c>
      <c r="Z18" s="229"/>
      <c r="AA18" s="218"/>
      <c r="AB18" s="229">
        <f>ROUND(Tabla1[[#This Row],[VALOR  DE LA GLOSA INICIAL]]-Tabla1[[#This Row],[Valor soportado por la Subred]],0)</f>
        <v>91656</v>
      </c>
      <c r="AC18" s="218"/>
      <c r="AD18" s="218"/>
      <c r="AE18" s="229">
        <f>ROUND(Tabla1[[#This Row],[VALOR GLOSA DEFINITIVA]]-Tabla1[[#This Row],[VALOR LEVANTADO EN LIQUIDACION]],0)</f>
        <v>91656</v>
      </c>
      <c r="AF18" s="230"/>
    </row>
    <row r="19" spans="2:32" s="217" customFormat="1" ht="30" hidden="1" customHeight="1">
      <c r="B19" s="221" t="s">
        <v>44</v>
      </c>
      <c r="C19" s="232">
        <v>22</v>
      </c>
      <c r="D19" s="221" t="s">
        <v>45</v>
      </c>
      <c r="E19" s="218" t="s">
        <v>46</v>
      </c>
      <c r="F19" s="233" t="str">
        <f>Tabla1[[#This Row],[CODIGO ACTIVIDAD (AB)]]&amp;Tabla1[[#This Row],[ACCIÓN INTEGRAL-INTEGRADA / 
PROCESO INTEGRAL E INTEGRADO]]&amp;Tabla1[[#This Row],[ENTORNO/PROCESO TRANSVERSAL]]</f>
        <v>2212. Vigilancia de la Salud AmbientalVigilancia de la Salud Ambiental</v>
      </c>
      <c r="G19" s="234" t="str">
        <f>+VLOOKUP(Tabla1[[#This Row],[llave 1]],'[1]IG NORTE'!$E$3:$M$97968,2,FALSE)</f>
        <v>Acciones de Fiscalización y Aseguramiento Sanitario</v>
      </c>
      <c r="H19" s="234" t="str">
        <f>+VLOOKUP(Tabla1[[#This Row],[llave 1]],'[1]IG NORTE'!$E$3:$S$97968,3,FALSE)</f>
        <v>Línea Seguridad química</v>
      </c>
      <c r="I19" s="234" t="str">
        <f>+VLOOKUP(Tabla1[[#This Row],[llave 1]],'[1]IG NORTE'!$E$3:$S$97968,5,FALSE)</f>
        <v>Establecimiento vigilado y controlado</v>
      </c>
      <c r="J19" s="234" t="str">
        <f>+VLOOKUP(Tabla1[[#This Row],[llave 1]],'[1]IG NORTE'!$E$3:$S$97968,4,FALSE)</f>
        <v>GSP</v>
      </c>
      <c r="K19" s="234" t="str">
        <f>+VLOOKUP(Tabla1[[#This Row],[llave 1]],'[1]IG NORTE'!$E$3:$S$97968,6,FALSE)</f>
        <v>VER SIVIGILA</v>
      </c>
      <c r="L19" s="234" t="str">
        <f>+VLOOKUP(Tabla1[[#This Row],[llave 1]],'[1]IG NORTE'!$E$3:$S$97968,7,FALSE)</f>
        <v>VER SIVIGILA</v>
      </c>
      <c r="M19" s="218" t="s">
        <v>57</v>
      </c>
      <c r="N19" s="221" t="s">
        <v>48</v>
      </c>
      <c r="O19" s="233" t="str">
        <f>+Tabla1[[#This Row],[llave 1]]&amp;Tabla1[[#This Row],[LOCALIDAD]]&amp;Tabla1[[#This Row],[MES]]</f>
        <v>2212. Vigilancia de la Salud AmbientalVigilancia de la Salud Ambiental2_ENGATIVA1_OCTUBRE_2025</v>
      </c>
      <c r="P19" s="218" t="s">
        <v>49</v>
      </c>
      <c r="Q19" s="222">
        <f>+VLOOKUP(Tabla1[[#This Row],[llave 2]],'[1]IG NORTE'!$N$3:$S$97968,2,FALSE)</f>
        <v>91656</v>
      </c>
      <c r="R19" s="223">
        <f>+VLOOKUP(Tabla1[[#This Row],[llave 2]],'[1]IG NORTE'!$N$3:$S$97968,5,FALSE)</f>
        <v>35</v>
      </c>
      <c r="S19" s="235">
        <f>+VLOOKUP(Tabla1[[#This Row],[llave 2]],'[1]IG NORTE'!$N$3:$S$97968,6,FALSE)</f>
        <v>3207960</v>
      </c>
      <c r="T19" s="225" t="s">
        <v>50</v>
      </c>
      <c r="U19" s="226">
        <v>1</v>
      </c>
      <c r="V19" s="225">
        <v>1</v>
      </c>
      <c r="W19" s="227">
        <v>91656</v>
      </c>
      <c r="X19" s="228" t="s">
        <v>60</v>
      </c>
      <c r="Y19" s="218" t="s">
        <v>54</v>
      </c>
      <c r="Z19" s="229"/>
      <c r="AA19" s="218"/>
      <c r="AB19" s="229">
        <f>ROUND(Tabla1[[#This Row],[VALOR  DE LA GLOSA INICIAL]]-Tabla1[[#This Row],[Valor soportado por la Subred]],0)</f>
        <v>91656</v>
      </c>
      <c r="AC19" s="218"/>
      <c r="AD19" s="218"/>
      <c r="AE19" s="229">
        <f>ROUND(Tabla1[[#This Row],[VALOR GLOSA DEFINITIVA]]-Tabla1[[#This Row],[VALOR LEVANTADO EN LIQUIDACION]],0)</f>
        <v>91656</v>
      </c>
      <c r="AF19" s="231"/>
    </row>
    <row r="20" spans="2:32" s="217" customFormat="1" ht="30" hidden="1" customHeight="1">
      <c r="B20" s="221" t="s">
        <v>44</v>
      </c>
      <c r="C20" s="232">
        <v>2451</v>
      </c>
      <c r="D20" s="221" t="s">
        <v>45</v>
      </c>
      <c r="E20" s="218" t="s">
        <v>46</v>
      </c>
      <c r="F20" s="233" t="str">
        <f>Tabla1[[#This Row],[CODIGO ACTIVIDAD (AB)]]&amp;Tabla1[[#This Row],[ACCIÓN INTEGRAL-INTEGRADA / 
PROCESO INTEGRAL E INTEGRADO]]&amp;Tabla1[[#This Row],[ENTORNO/PROCESO TRANSVERSAL]]</f>
        <v>245112. Vigilancia de la Salud AmbientalVigilancia de la Salud Ambiental</v>
      </c>
      <c r="G20" s="234" t="str">
        <f>+VLOOKUP(Tabla1[[#This Row],[llave 1]],'[1]IG NORTE'!$E$3:$M$97968,2,FALSE)</f>
        <v>Acciones de Fiscalización y Aseguramiento Sanitario</v>
      </c>
      <c r="H20" s="234" t="str">
        <f>+VLOOKUP(Tabla1[[#This Row],[llave 1]],'[1]IG NORTE'!$E$3:$S$97968,3,FALSE)</f>
        <v>Línea Seguridad química</v>
      </c>
      <c r="I20" s="234" t="str">
        <f>+VLOOKUP(Tabla1[[#This Row],[llave 1]],'[1]IG NORTE'!$E$3:$S$97968,5,FALSE)</f>
        <v>Establecimiento vigilado y controlado</v>
      </c>
      <c r="J20" s="234" t="str">
        <f>+VLOOKUP(Tabla1[[#This Row],[llave 1]],'[1]IG NORTE'!$E$3:$S$97968,4,FALSE)</f>
        <v>GSP</v>
      </c>
      <c r="K20" s="234" t="str">
        <f>+VLOOKUP(Tabla1[[#This Row],[llave 1]],'[1]IG NORTE'!$E$3:$S$97968,6,FALSE)</f>
        <v>VER SIVIGILA</v>
      </c>
      <c r="L20" s="234" t="str">
        <f>+VLOOKUP(Tabla1[[#This Row],[llave 1]],'[1]IG NORTE'!$E$3:$S$97968,7,FALSE)</f>
        <v>VER SIVIGILA</v>
      </c>
      <c r="M20" s="218" t="s">
        <v>57</v>
      </c>
      <c r="N20" s="221" t="s">
        <v>48</v>
      </c>
      <c r="O20" s="233" t="str">
        <f>+Tabla1[[#This Row],[llave 1]]&amp;Tabla1[[#This Row],[LOCALIDAD]]&amp;Tabla1[[#This Row],[MES]]</f>
        <v>245112. Vigilancia de la Salud AmbientalVigilancia de la Salud Ambiental2_ENGATIVA1_OCTUBRE_2025</v>
      </c>
      <c r="P20" s="218" t="s">
        <v>49</v>
      </c>
      <c r="Q20" s="222">
        <f>+VLOOKUP(Tabla1[[#This Row],[llave 2]],'[1]IG NORTE'!$N$3:$S$97968,2,FALSE)</f>
        <v>76380</v>
      </c>
      <c r="R20" s="223">
        <f>+VLOOKUP(Tabla1[[#This Row],[llave 2]],'[1]IG NORTE'!$N$3:$S$97968,5,FALSE)</f>
        <v>20</v>
      </c>
      <c r="S20" s="235">
        <f>+VLOOKUP(Tabla1[[#This Row],[llave 2]],'[1]IG NORTE'!$N$3:$S$97968,6,FALSE)</f>
        <v>1527600</v>
      </c>
      <c r="T20" s="225" t="s">
        <v>50</v>
      </c>
      <c r="U20" s="226">
        <v>1</v>
      </c>
      <c r="V20" s="225">
        <v>1</v>
      </c>
      <c r="W20" s="227">
        <v>76380</v>
      </c>
      <c r="X20" s="228" t="s">
        <v>61</v>
      </c>
      <c r="Y20" s="218" t="s">
        <v>54</v>
      </c>
      <c r="Z20" s="229"/>
      <c r="AA20" s="218"/>
      <c r="AB20" s="229">
        <f>ROUND(Tabla1[[#This Row],[VALOR  DE LA GLOSA INICIAL]]-Tabla1[[#This Row],[Valor soportado por la Subred]],0)</f>
        <v>76380</v>
      </c>
      <c r="AC20" s="218"/>
      <c r="AD20" s="218"/>
      <c r="AE20" s="229">
        <f>ROUND(Tabla1[[#This Row],[VALOR GLOSA DEFINITIVA]]-Tabla1[[#This Row],[VALOR LEVANTADO EN LIQUIDACION]],0)</f>
        <v>76380</v>
      </c>
      <c r="AF20" s="230"/>
    </row>
    <row r="21" spans="2:32" s="217" customFormat="1" ht="30" hidden="1" customHeight="1">
      <c r="B21" s="221" t="s">
        <v>44</v>
      </c>
      <c r="C21" s="232">
        <v>4</v>
      </c>
      <c r="D21" s="221" t="s">
        <v>45</v>
      </c>
      <c r="E21" s="218" t="s">
        <v>46</v>
      </c>
      <c r="F21" s="233" t="str">
        <f>Tabla1[[#This Row],[CODIGO ACTIVIDAD (AB)]]&amp;Tabla1[[#This Row],[ACCIÓN INTEGRAL-INTEGRADA / 
PROCESO INTEGRAL E INTEGRADO]]&amp;Tabla1[[#This Row],[ENTORNO/PROCESO TRANSVERSAL]]</f>
        <v>412. Vigilancia de la Salud AmbientalVigilancia de la Salud Ambiental</v>
      </c>
      <c r="G21" s="234" t="str">
        <f>+VLOOKUP(Tabla1[[#This Row],[llave 1]],'[1]IG NORTE'!$E$3:$M$97968,2,FALSE)</f>
        <v>Acciones de Fiscalización y Aseguramiento Sanitario</v>
      </c>
      <c r="H21" s="234" t="str">
        <f>+VLOOKUP(Tabla1[[#This Row],[llave 1]],'[1]IG NORTE'!$E$3:$S$97968,3,FALSE)</f>
        <v>Línea Seguridad química</v>
      </c>
      <c r="I21" s="234" t="str">
        <f>+VLOOKUP(Tabla1[[#This Row],[llave 1]],'[1]IG NORTE'!$E$3:$S$97968,5,FALSE)</f>
        <v>Establecimiento vigilado y controlado</v>
      </c>
      <c r="J21" s="234" t="str">
        <f>+VLOOKUP(Tabla1[[#This Row],[llave 1]],'[1]IG NORTE'!$E$3:$S$97968,4,FALSE)</f>
        <v>GSP</v>
      </c>
      <c r="K21" s="234" t="str">
        <f>+VLOOKUP(Tabla1[[#This Row],[llave 1]],'[1]IG NORTE'!$E$3:$S$97968,6,FALSE)</f>
        <v>VER SIVIGILA</v>
      </c>
      <c r="L21" s="234" t="str">
        <f>+VLOOKUP(Tabla1[[#This Row],[llave 1]],'[1]IG NORTE'!$E$3:$S$97968,7,FALSE)</f>
        <v>VER SIVIGILA</v>
      </c>
      <c r="M21" s="218" t="s">
        <v>62</v>
      </c>
      <c r="N21" s="221" t="s">
        <v>48</v>
      </c>
      <c r="O21" s="233" t="str">
        <f>+Tabla1[[#This Row],[llave 1]]&amp;Tabla1[[#This Row],[LOCALIDAD]]&amp;Tabla1[[#This Row],[MES]]</f>
        <v>412. Vigilancia de la Salud AmbientalVigilancia de la Salud Ambiental3_SUBA1_OCTUBRE_2025</v>
      </c>
      <c r="P21" s="218" t="s">
        <v>49</v>
      </c>
      <c r="Q21" s="222">
        <f>+VLOOKUP(Tabla1[[#This Row],[llave 2]],'[1]IG NORTE'!$N$3:$S$97968,2,FALSE)</f>
        <v>91656</v>
      </c>
      <c r="R21" s="223">
        <f>+VLOOKUP(Tabla1[[#This Row],[llave 2]],'[1]IG NORTE'!$N$3:$S$97968,5,FALSE)</f>
        <v>60</v>
      </c>
      <c r="S21" s="235">
        <f>+VLOOKUP(Tabla1[[#This Row],[llave 2]],'[1]IG NORTE'!$N$3:$S$97968,6,FALSE)</f>
        <v>5499360</v>
      </c>
      <c r="T21" s="225" t="s">
        <v>50</v>
      </c>
      <c r="U21" s="226">
        <v>1</v>
      </c>
      <c r="V21" s="225">
        <v>7</v>
      </c>
      <c r="W21" s="227">
        <v>641592</v>
      </c>
      <c r="X21" s="228" t="s">
        <v>63</v>
      </c>
      <c r="Y21" s="218" t="s">
        <v>64</v>
      </c>
      <c r="Z21" s="229"/>
      <c r="AA21" s="218"/>
      <c r="AB21" s="229">
        <f>ROUND(Tabla1[[#This Row],[VALOR  DE LA GLOSA INICIAL]]-Tabla1[[#This Row],[Valor soportado por la Subred]],0)</f>
        <v>641592</v>
      </c>
      <c r="AC21" s="218"/>
      <c r="AD21" s="218"/>
      <c r="AE21" s="229">
        <f>ROUND(Tabla1[[#This Row],[VALOR GLOSA DEFINITIVA]]-Tabla1[[#This Row],[VALOR LEVANTADO EN LIQUIDACION]],0)</f>
        <v>641592</v>
      </c>
      <c r="AF21" s="231"/>
    </row>
    <row r="22" spans="2:32" s="217" customFormat="1" ht="30" hidden="1" customHeight="1">
      <c r="B22" s="221" t="s">
        <v>44</v>
      </c>
      <c r="C22" s="232">
        <v>22</v>
      </c>
      <c r="D22" s="221" t="s">
        <v>45</v>
      </c>
      <c r="E22" s="218" t="s">
        <v>46</v>
      </c>
      <c r="F22" s="233" t="str">
        <f>Tabla1[[#This Row],[CODIGO ACTIVIDAD (AB)]]&amp;Tabla1[[#This Row],[ACCIÓN INTEGRAL-INTEGRADA / 
PROCESO INTEGRAL E INTEGRADO]]&amp;Tabla1[[#This Row],[ENTORNO/PROCESO TRANSVERSAL]]</f>
        <v>2212. Vigilancia de la Salud AmbientalVigilancia de la Salud Ambiental</v>
      </c>
      <c r="G22" s="234" t="str">
        <f>+VLOOKUP(Tabla1[[#This Row],[llave 1]],'[1]IG NORTE'!$E$3:$M$97968,2,FALSE)</f>
        <v>Acciones de Fiscalización y Aseguramiento Sanitario</v>
      </c>
      <c r="H22" s="234" t="str">
        <f>+VLOOKUP(Tabla1[[#This Row],[llave 1]],'[1]IG NORTE'!$E$3:$S$97968,3,FALSE)</f>
        <v>Línea Seguridad química</v>
      </c>
      <c r="I22" s="234" t="str">
        <f>+VLOOKUP(Tabla1[[#This Row],[llave 1]],'[1]IG NORTE'!$E$3:$S$97968,5,FALSE)</f>
        <v>Establecimiento vigilado y controlado</v>
      </c>
      <c r="J22" s="234" t="str">
        <f>+VLOOKUP(Tabla1[[#This Row],[llave 1]],'[1]IG NORTE'!$E$3:$S$97968,4,FALSE)</f>
        <v>GSP</v>
      </c>
      <c r="K22" s="234" t="str">
        <f>+VLOOKUP(Tabla1[[#This Row],[llave 1]],'[1]IG NORTE'!$E$3:$S$97968,6,FALSE)</f>
        <v>VER SIVIGILA</v>
      </c>
      <c r="L22" s="234" t="str">
        <f>+VLOOKUP(Tabla1[[#This Row],[llave 1]],'[1]IG NORTE'!$E$3:$S$97968,7,FALSE)</f>
        <v>VER SIVIGILA</v>
      </c>
      <c r="M22" s="218" t="s">
        <v>62</v>
      </c>
      <c r="N22" s="221" t="s">
        <v>48</v>
      </c>
      <c r="O22" s="233" t="str">
        <f>+Tabla1[[#This Row],[llave 1]]&amp;Tabla1[[#This Row],[LOCALIDAD]]&amp;Tabla1[[#This Row],[MES]]</f>
        <v>2212. Vigilancia de la Salud AmbientalVigilancia de la Salud Ambiental3_SUBA1_OCTUBRE_2025</v>
      </c>
      <c r="P22" s="218" t="s">
        <v>49</v>
      </c>
      <c r="Q22" s="222">
        <f>+VLOOKUP(Tabla1[[#This Row],[llave 2]],'[1]IG NORTE'!$N$3:$S$97968,2,FALSE)</f>
        <v>91656</v>
      </c>
      <c r="R22" s="223">
        <f>+VLOOKUP(Tabla1[[#This Row],[llave 2]],'[1]IG NORTE'!$N$3:$S$97968,5,FALSE)</f>
        <v>27</v>
      </c>
      <c r="S22" s="235">
        <f>+VLOOKUP(Tabla1[[#This Row],[llave 2]],'[1]IG NORTE'!$N$3:$S$97968,6,FALSE)</f>
        <v>2474712</v>
      </c>
      <c r="T22" s="225" t="s">
        <v>50</v>
      </c>
      <c r="U22" s="226">
        <v>1</v>
      </c>
      <c r="V22" s="225">
        <v>1</v>
      </c>
      <c r="W22" s="227">
        <v>91656</v>
      </c>
      <c r="X22" s="228" t="s">
        <v>65</v>
      </c>
      <c r="Y22" s="218" t="s">
        <v>54</v>
      </c>
      <c r="Z22" s="229"/>
      <c r="AA22" s="218"/>
      <c r="AB22" s="229">
        <f>ROUND(Tabla1[[#This Row],[VALOR  DE LA GLOSA INICIAL]]-Tabla1[[#This Row],[Valor soportado por la Subred]],0)</f>
        <v>91656</v>
      </c>
      <c r="AC22" s="218"/>
      <c r="AD22" s="218"/>
      <c r="AE22" s="229">
        <f>ROUND(Tabla1[[#This Row],[VALOR GLOSA DEFINITIVA]]-Tabla1[[#This Row],[VALOR LEVANTADO EN LIQUIDACION]],0)</f>
        <v>91656</v>
      </c>
      <c r="AF22" s="230"/>
    </row>
    <row r="23" spans="2:32" s="217" customFormat="1" ht="30" hidden="1" customHeight="1">
      <c r="B23" s="221" t="s">
        <v>44</v>
      </c>
      <c r="C23" s="232">
        <v>1205</v>
      </c>
      <c r="D23" s="221" t="s">
        <v>45</v>
      </c>
      <c r="E23" s="218" t="s">
        <v>46</v>
      </c>
      <c r="F23" s="233" t="str">
        <f>Tabla1[[#This Row],[CODIGO ACTIVIDAD (AB)]]&amp;Tabla1[[#This Row],[ACCIÓN INTEGRAL-INTEGRADA / 
PROCESO INTEGRAL E INTEGRADO]]&amp;Tabla1[[#This Row],[ENTORNO/PROCESO TRANSVERSAL]]</f>
        <v>120512. Vigilancia de la Salud AmbientalVigilancia de la Salud Ambiental</v>
      </c>
      <c r="G23" s="234" t="str">
        <f>+VLOOKUP(Tabla1[[#This Row],[llave 1]],'[1]IG NORTE'!$E$3:$M$97968,2,FALSE)</f>
        <v>Acciones de Fiscalización y Aseguramiento Sanitario</v>
      </c>
      <c r="H23" s="234" t="str">
        <f>+VLOOKUP(Tabla1[[#This Row],[llave 1]],'[1]IG NORTE'!$E$3:$S$97968,3,FALSE)</f>
        <v>Línea Seguridad química</v>
      </c>
      <c r="I23" s="234" t="str">
        <f>+VLOOKUP(Tabla1[[#This Row],[llave 1]],'[1]IG NORTE'!$E$3:$S$97968,5,FALSE)</f>
        <v>Establecimiento vigilado y controlado</v>
      </c>
      <c r="J23" s="234" t="str">
        <f>+VLOOKUP(Tabla1[[#This Row],[llave 1]],'[1]IG NORTE'!$E$3:$S$97968,4,FALSE)</f>
        <v>GSP</v>
      </c>
      <c r="K23" s="234" t="str">
        <f>+VLOOKUP(Tabla1[[#This Row],[llave 1]],'[1]IG NORTE'!$E$3:$S$97968,6,FALSE)</f>
        <v>VER SIVIGILA</v>
      </c>
      <c r="L23" s="234" t="str">
        <f>+VLOOKUP(Tabla1[[#This Row],[llave 1]],'[1]IG NORTE'!$E$3:$S$97968,7,FALSE)</f>
        <v>VER SIVIGILA</v>
      </c>
      <c r="M23" s="218" t="s">
        <v>62</v>
      </c>
      <c r="N23" s="221" t="s">
        <v>48</v>
      </c>
      <c r="O23" s="233" t="str">
        <f>+Tabla1[[#This Row],[llave 1]]&amp;Tabla1[[#This Row],[LOCALIDAD]]&amp;Tabla1[[#This Row],[MES]]</f>
        <v>120512. Vigilancia de la Salud AmbientalVigilancia de la Salud Ambiental3_SUBA1_OCTUBRE_2025</v>
      </c>
      <c r="P23" s="218" t="s">
        <v>49</v>
      </c>
      <c r="Q23" s="222">
        <f>+VLOOKUP(Tabla1[[#This Row],[llave 2]],'[1]IG NORTE'!$N$3:$S$97968,2,FALSE)</f>
        <v>183312</v>
      </c>
      <c r="R23" s="223">
        <f>+VLOOKUP(Tabla1[[#This Row],[llave 2]],'[1]IG NORTE'!$N$3:$S$97968,5,FALSE)</f>
        <v>9</v>
      </c>
      <c r="S23" s="235">
        <f>+VLOOKUP(Tabla1[[#This Row],[llave 2]],'[1]IG NORTE'!$N$3:$S$97968,6,FALSE)</f>
        <v>1649808</v>
      </c>
      <c r="T23" s="225" t="s">
        <v>50</v>
      </c>
      <c r="U23" s="226">
        <v>1</v>
      </c>
      <c r="V23" s="225">
        <v>3</v>
      </c>
      <c r="W23" s="227">
        <v>549936</v>
      </c>
      <c r="X23" s="228" t="s">
        <v>66</v>
      </c>
      <c r="Y23" s="218" t="s">
        <v>54</v>
      </c>
      <c r="Z23" s="229"/>
      <c r="AA23" s="218"/>
      <c r="AB23" s="229">
        <f>ROUND(Tabla1[[#This Row],[VALOR  DE LA GLOSA INICIAL]]-Tabla1[[#This Row],[Valor soportado por la Subred]],0)</f>
        <v>549936</v>
      </c>
      <c r="AC23" s="218"/>
      <c r="AD23" s="218"/>
      <c r="AE23" s="229">
        <f>ROUND(Tabla1[[#This Row],[VALOR GLOSA DEFINITIVA]]-Tabla1[[#This Row],[VALOR LEVANTADO EN LIQUIDACION]],0)</f>
        <v>549936</v>
      </c>
      <c r="AF23" s="231"/>
    </row>
    <row r="24" spans="2:32" s="217" customFormat="1" ht="30" hidden="1" customHeight="1">
      <c r="B24" s="221" t="s">
        <v>44</v>
      </c>
      <c r="C24" s="232">
        <v>1759</v>
      </c>
      <c r="D24" s="221" t="s">
        <v>45</v>
      </c>
      <c r="E24" s="218" t="s">
        <v>46</v>
      </c>
      <c r="F24" s="233" t="str">
        <f>Tabla1[[#This Row],[CODIGO ACTIVIDAD (AB)]]&amp;Tabla1[[#This Row],[ACCIÓN INTEGRAL-INTEGRADA / 
PROCESO INTEGRAL E INTEGRADO]]&amp;Tabla1[[#This Row],[ENTORNO/PROCESO TRANSVERSAL]]</f>
        <v>175912. Vigilancia de la Salud AmbientalVigilancia de la Salud Ambiental</v>
      </c>
      <c r="G24" s="234" t="str">
        <f>+VLOOKUP(Tabla1[[#This Row],[llave 1]],'[1]IG NORTE'!$E$3:$M$97968,2,FALSE)</f>
        <v>Acciones de Fiscalización y Aseguramiento Sanitario</v>
      </c>
      <c r="H24" s="234" t="str">
        <f>+VLOOKUP(Tabla1[[#This Row],[llave 1]],'[1]IG NORTE'!$E$3:$S$97968,3,FALSE)</f>
        <v>Línea Seguridad química</v>
      </c>
      <c r="I24" s="234" t="str">
        <f>+VLOOKUP(Tabla1[[#This Row],[llave 1]],'[1]IG NORTE'!$E$3:$S$97968,5,FALSE)</f>
        <v>Establecimiento vigilado y controlado</v>
      </c>
      <c r="J24" s="234" t="str">
        <f>+VLOOKUP(Tabla1[[#This Row],[llave 1]],'[1]IG NORTE'!$E$3:$S$97968,4,FALSE)</f>
        <v>GSP</v>
      </c>
      <c r="K24" s="234" t="str">
        <f>+VLOOKUP(Tabla1[[#This Row],[llave 1]],'[1]IG NORTE'!$E$3:$S$97968,6,FALSE)</f>
        <v>VER SIVIGILA</v>
      </c>
      <c r="L24" s="234" t="str">
        <f>+VLOOKUP(Tabla1[[#This Row],[llave 1]],'[1]IG NORTE'!$E$3:$S$97968,7,FALSE)</f>
        <v>VER SIVIGILA</v>
      </c>
      <c r="M24" s="218" t="s">
        <v>62</v>
      </c>
      <c r="N24" s="221" t="s">
        <v>48</v>
      </c>
      <c r="O24" s="233" t="str">
        <f>+Tabla1[[#This Row],[llave 1]]&amp;Tabla1[[#This Row],[LOCALIDAD]]&amp;Tabla1[[#This Row],[MES]]</f>
        <v>175912. Vigilancia de la Salud AmbientalVigilancia de la Salud Ambiental3_SUBA1_OCTUBRE_2025</v>
      </c>
      <c r="P24" s="218" t="s">
        <v>49</v>
      </c>
      <c r="Q24" s="222">
        <f>+VLOOKUP(Tabla1[[#This Row],[llave 2]],'[1]IG NORTE'!$N$3:$S$97968,2,FALSE)</f>
        <v>76380</v>
      </c>
      <c r="R24" s="223">
        <f>+VLOOKUP(Tabla1[[#This Row],[llave 2]],'[1]IG NORTE'!$N$3:$S$97968,5,FALSE)</f>
        <v>58</v>
      </c>
      <c r="S24" s="235">
        <f>+VLOOKUP(Tabla1[[#This Row],[llave 2]],'[1]IG NORTE'!$N$3:$S$97968,6,FALSE)</f>
        <v>4430040</v>
      </c>
      <c r="T24" s="225" t="s">
        <v>50</v>
      </c>
      <c r="U24" s="226">
        <v>1</v>
      </c>
      <c r="V24" s="225">
        <v>1</v>
      </c>
      <c r="W24" s="227">
        <v>76380</v>
      </c>
      <c r="X24" s="228" t="s">
        <v>67</v>
      </c>
      <c r="Y24" s="218" t="s">
        <v>54</v>
      </c>
      <c r="Z24" s="229"/>
      <c r="AA24" s="218"/>
      <c r="AB24" s="229">
        <f>ROUND(Tabla1[[#This Row],[VALOR  DE LA GLOSA INICIAL]]-Tabla1[[#This Row],[Valor soportado por la Subred]],0)</f>
        <v>76380</v>
      </c>
      <c r="AC24" s="218"/>
      <c r="AD24" s="218"/>
      <c r="AE24" s="229">
        <f>ROUND(Tabla1[[#This Row],[VALOR GLOSA DEFINITIVA]]-Tabla1[[#This Row],[VALOR LEVANTADO EN LIQUIDACION]],0)</f>
        <v>76380</v>
      </c>
      <c r="AF24" s="230"/>
    </row>
    <row r="25" spans="2:32" s="217" customFormat="1" ht="30" hidden="1" customHeight="1">
      <c r="B25" s="221" t="s">
        <v>44</v>
      </c>
      <c r="C25" s="232">
        <v>1205</v>
      </c>
      <c r="D25" s="221" t="s">
        <v>45</v>
      </c>
      <c r="E25" s="218" t="s">
        <v>46</v>
      </c>
      <c r="F25" s="233" t="str">
        <f>Tabla1[[#This Row],[CODIGO ACTIVIDAD (AB)]]&amp;Tabla1[[#This Row],[ACCIÓN INTEGRAL-INTEGRADA / 
PROCESO INTEGRAL E INTEGRADO]]&amp;Tabla1[[#This Row],[ENTORNO/PROCESO TRANSVERSAL]]</f>
        <v>120512. Vigilancia de la Salud AmbientalVigilancia de la Salud Ambiental</v>
      </c>
      <c r="G25" s="234" t="str">
        <f>+VLOOKUP(Tabla1[[#This Row],[llave 1]],'[1]IG NORTE'!$E$3:$M$97968,2,FALSE)</f>
        <v>Acciones de Fiscalización y Aseguramiento Sanitario</v>
      </c>
      <c r="H25" s="234" t="str">
        <f>+VLOOKUP(Tabla1[[#This Row],[llave 1]],'[1]IG NORTE'!$E$3:$S$97968,3,FALSE)</f>
        <v>Línea Seguridad química</v>
      </c>
      <c r="I25" s="234" t="str">
        <f>+VLOOKUP(Tabla1[[#This Row],[llave 1]],'[1]IG NORTE'!$E$3:$S$97968,5,FALSE)</f>
        <v>Establecimiento vigilado y controlado</v>
      </c>
      <c r="J25" s="234" t="str">
        <f>+VLOOKUP(Tabla1[[#This Row],[llave 1]],'[1]IG NORTE'!$E$3:$S$97968,4,FALSE)</f>
        <v>GSP</v>
      </c>
      <c r="K25" s="234" t="str">
        <f>+VLOOKUP(Tabla1[[#This Row],[llave 1]],'[1]IG NORTE'!$E$3:$S$97968,6,FALSE)</f>
        <v>VER SIVIGILA</v>
      </c>
      <c r="L25" s="234" t="str">
        <f>+VLOOKUP(Tabla1[[#This Row],[llave 1]],'[1]IG NORTE'!$E$3:$S$97968,7,FALSE)</f>
        <v>VER SIVIGILA</v>
      </c>
      <c r="M25" s="218" t="s">
        <v>68</v>
      </c>
      <c r="N25" s="221" t="s">
        <v>48</v>
      </c>
      <c r="O25" s="233" t="str">
        <f>+Tabla1[[#This Row],[llave 1]]&amp;Tabla1[[#This Row],[LOCALIDAD]]&amp;Tabla1[[#This Row],[MES]]</f>
        <v>120512. Vigilancia de la Salud AmbientalVigilancia de la Salud Ambiental4_CHAPINERO1_OCTUBRE_2025</v>
      </c>
      <c r="P25" s="218" t="s">
        <v>49</v>
      </c>
      <c r="Q25" s="222">
        <f>+VLOOKUP(Tabla1[[#This Row],[llave 2]],'[1]IG NORTE'!$N$3:$S$97968,2,FALSE)</f>
        <v>183312</v>
      </c>
      <c r="R25" s="223">
        <f>+VLOOKUP(Tabla1[[#This Row],[llave 2]],'[1]IG NORTE'!$N$3:$S$97968,5,FALSE)</f>
        <v>12</v>
      </c>
      <c r="S25" s="235">
        <f>+VLOOKUP(Tabla1[[#This Row],[llave 2]],'[1]IG NORTE'!$N$3:$S$97968,6,FALSE)</f>
        <v>2199744</v>
      </c>
      <c r="T25" s="225" t="s">
        <v>69</v>
      </c>
      <c r="U25" s="226">
        <v>0.1</v>
      </c>
      <c r="V25" s="225">
        <v>12</v>
      </c>
      <c r="W25" s="227">
        <v>219974</v>
      </c>
      <c r="X25" s="228" t="s">
        <v>70</v>
      </c>
      <c r="Y25" s="218" t="s">
        <v>54</v>
      </c>
      <c r="Z25" s="229"/>
      <c r="AA25" s="218"/>
      <c r="AB25" s="229">
        <f>ROUND(Tabla1[[#This Row],[VALOR  DE LA GLOSA INICIAL]]-Tabla1[[#This Row],[Valor soportado por la Subred]],0)</f>
        <v>219974</v>
      </c>
      <c r="AC25" s="218"/>
      <c r="AD25" s="218"/>
      <c r="AE25" s="229">
        <f>ROUND(Tabla1[[#This Row],[VALOR GLOSA DEFINITIVA]]-Tabla1[[#This Row],[VALOR LEVANTADO EN LIQUIDACION]],0)</f>
        <v>219974</v>
      </c>
      <c r="AF25" s="231"/>
    </row>
    <row r="26" spans="2:32" s="217" customFormat="1" ht="30" hidden="1" customHeight="1">
      <c r="B26" s="221" t="s">
        <v>44</v>
      </c>
      <c r="C26" s="236">
        <v>4</v>
      </c>
      <c r="D26" s="221" t="s">
        <v>45</v>
      </c>
      <c r="E26" s="218" t="s">
        <v>46</v>
      </c>
      <c r="F26" s="233" t="str">
        <f>Tabla1[[#This Row],[CODIGO ACTIVIDAD (AB)]]&amp;Tabla1[[#This Row],[ACCIÓN INTEGRAL-INTEGRADA / 
PROCESO INTEGRAL E INTEGRADO]]&amp;Tabla1[[#This Row],[ENTORNO/PROCESO TRANSVERSAL]]</f>
        <v>412. Vigilancia de la Salud AmbientalVigilancia de la Salud Ambiental</v>
      </c>
      <c r="G26" s="234" t="str">
        <f>+VLOOKUP(Tabla1[[#This Row],[llave 1]],'[1]IG NORTE'!$E$3:$M$97968,2,FALSE)</f>
        <v>Acciones de Fiscalización y Aseguramiento Sanitario</v>
      </c>
      <c r="H26" s="234" t="str">
        <f>+VLOOKUP(Tabla1[[#This Row],[llave 1]],'[1]IG NORTE'!$E$3:$S$97968,3,FALSE)</f>
        <v>Línea Seguridad química</v>
      </c>
      <c r="I26" s="234" t="str">
        <f>+VLOOKUP(Tabla1[[#This Row],[llave 1]],'[1]IG NORTE'!$E$3:$S$97968,5,FALSE)</f>
        <v>Establecimiento vigilado y controlado</v>
      </c>
      <c r="J26" s="234" t="str">
        <f>+VLOOKUP(Tabla1[[#This Row],[llave 1]],'[1]IG NORTE'!$E$3:$S$97968,4,FALSE)</f>
        <v>GSP</v>
      </c>
      <c r="K26" s="234" t="str">
        <f>+VLOOKUP(Tabla1[[#This Row],[llave 1]],'[1]IG NORTE'!$E$3:$S$97968,6,FALSE)</f>
        <v>VER SIVIGILA</v>
      </c>
      <c r="L26" s="234" t="str">
        <f>+VLOOKUP(Tabla1[[#This Row],[llave 1]],'[1]IG NORTE'!$E$3:$S$97968,7,FALSE)</f>
        <v>VER SIVIGILA</v>
      </c>
      <c r="M26" s="218" t="s">
        <v>57</v>
      </c>
      <c r="N26" s="221" t="s">
        <v>71</v>
      </c>
      <c r="O26" s="233" t="str">
        <f>+Tabla1[[#This Row],[llave 1]]&amp;Tabla1[[#This Row],[LOCALIDAD]]&amp;Tabla1[[#This Row],[MES]]</f>
        <v>412. Vigilancia de la Salud AmbientalVigilancia de la Salud Ambiental2_ENGATIVA2_NOVIEMBRE_2025</v>
      </c>
      <c r="P26" s="218" t="s">
        <v>72</v>
      </c>
      <c r="Q26" s="222">
        <f>+VLOOKUP(Tabla1[[#This Row],[llave 2]],'[1]IG NORTE'!$N$3:$S$97968,2,FALSE)</f>
        <v>91656</v>
      </c>
      <c r="R26" s="223">
        <f>+VLOOKUP(Tabla1[[#This Row],[llave 2]],'[1]IG NORTE'!$N$3:$S$97968,5,FALSE)</f>
        <v>80</v>
      </c>
      <c r="S26" s="237">
        <f>+VLOOKUP(Tabla1[[#This Row],[llave 2]],'[1]IG NORTE'!$N$3:$S$97968,6,FALSE)</f>
        <v>7332480</v>
      </c>
      <c r="T26" s="225" t="s">
        <v>50</v>
      </c>
      <c r="U26" s="226">
        <v>1</v>
      </c>
      <c r="V26" s="225">
        <v>3</v>
      </c>
      <c r="W26" s="227">
        <v>274968</v>
      </c>
      <c r="X26" s="228" t="s">
        <v>73</v>
      </c>
      <c r="Y26" s="218" t="s">
        <v>74</v>
      </c>
      <c r="Z26" s="229"/>
      <c r="AA26" s="218"/>
      <c r="AB26" s="229">
        <f>ROUND(Tabla1[[#This Row],[VALOR  DE LA GLOSA INICIAL]]-Tabla1[[#This Row],[Valor soportado por la Subred]],0)</f>
        <v>274968</v>
      </c>
      <c r="AC26" s="218"/>
      <c r="AD26" s="218"/>
      <c r="AE26" s="229">
        <f>ROUND(Tabla1[[#This Row],[VALOR GLOSA DEFINITIVA]]-Tabla1[[#This Row],[VALOR LEVANTADO EN LIQUIDACION]],0)</f>
        <v>274968</v>
      </c>
      <c r="AF26" s="230"/>
    </row>
    <row r="27" spans="2:32" s="217" customFormat="1" ht="30" hidden="1" customHeight="1">
      <c r="B27" s="221" t="s">
        <v>44</v>
      </c>
      <c r="C27" s="236">
        <v>1205</v>
      </c>
      <c r="D27" s="221" t="s">
        <v>45</v>
      </c>
      <c r="E27" s="218" t="s">
        <v>46</v>
      </c>
      <c r="F27" s="233" t="str">
        <f>Tabla1[[#This Row],[CODIGO ACTIVIDAD (AB)]]&amp;Tabla1[[#This Row],[ACCIÓN INTEGRAL-INTEGRADA / 
PROCESO INTEGRAL E INTEGRADO]]&amp;Tabla1[[#This Row],[ENTORNO/PROCESO TRANSVERSAL]]</f>
        <v>120512. Vigilancia de la Salud AmbientalVigilancia de la Salud Ambiental</v>
      </c>
      <c r="G27" s="234" t="str">
        <f>+VLOOKUP(Tabla1[[#This Row],[llave 1]],'[1]IG NORTE'!$E$3:$M$97968,2,FALSE)</f>
        <v>Acciones de Fiscalización y Aseguramiento Sanitario</v>
      </c>
      <c r="H27" s="234" t="str">
        <f>+VLOOKUP(Tabla1[[#This Row],[llave 1]],'[1]IG NORTE'!$E$3:$S$97968,3,FALSE)</f>
        <v>Línea Seguridad química</v>
      </c>
      <c r="I27" s="234" t="str">
        <f>+VLOOKUP(Tabla1[[#This Row],[llave 1]],'[1]IG NORTE'!$E$3:$S$97968,5,FALSE)</f>
        <v>Establecimiento vigilado y controlado</v>
      </c>
      <c r="J27" s="234" t="str">
        <f>+VLOOKUP(Tabla1[[#This Row],[llave 1]],'[1]IG NORTE'!$E$3:$S$97968,4,FALSE)</f>
        <v>GSP</v>
      </c>
      <c r="K27" s="234" t="str">
        <f>+VLOOKUP(Tabla1[[#This Row],[llave 1]],'[1]IG NORTE'!$E$3:$S$97968,6,FALSE)</f>
        <v>VER SIVIGILA</v>
      </c>
      <c r="L27" s="234" t="str">
        <f>+VLOOKUP(Tabla1[[#This Row],[llave 1]],'[1]IG NORTE'!$E$3:$S$97968,7,FALSE)</f>
        <v>VER SIVIGILA</v>
      </c>
      <c r="M27" s="218" t="s">
        <v>57</v>
      </c>
      <c r="N27" s="221" t="s">
        <v>71</v>
      </c>
      <c r="O27" s="233" t="str">
        <f>+Tabla1[[#This Row],[llave 1]]&amp;Tabla1[[#This Row],[LOCALIDAD]]&amp;Tabla1[[#This Row],[MES]]</f>
        <v>120512. Vigilancia de la Salud AmbientalVigilancia de la Salud Ambiental2_ENGATIVA2_NOVIEMBRE_2025</v>
      </c>
      <c r="P27" s="218" t="s">
        <v>72</v>
      </c>
      <c r="Q27" s="222">
        <f>+VLOOKUP(Tabla1[[#This Row],[llave 2]],'[1]IG NORTE'!$N$3:$S$97968,2,FALSE)</f>
        <v>183312</v>
      </c>
      <c r="R27" s="223">
        <f>+VLOOKUP(Tabla1[[#This Row],[llave 2]],'[1]IG NORTE'!$N$3:$S$97968,5,FALSE)</f>
        <v>10</v>
      </c>
      <c r="S27" s="237">
        <f>+VLOOKUP(Tabla1[[#This Row],[llave 2]],'[1]IG NORTE'!$N$3:$S$97968,6,FALSE)</f>
        <v>1833120</v>
      </c>
      <c r="T27" s="225" t="s">
        <v>50</v>
      </c>
      <c r="U27" s="226">
        <v>1</v>
      </c>
      <c r="V27" s="225">
        <v>1</v>
      </c>
      <c r="W27" s="227">
        <v>183312</v>
      </c>
      <c r="X27" s="228" t="s">
        <v>75</v>
      </c>
      <c r="Y27" s="218" t="s">
        <v>54</v>
      </c>
      <c r="Z27" s="229"/>
      <c r="AA27" s="218"/>
      <c r="AB27" s="229">
        <f>ROUND(Tabla1[[#This Row],[VALOR  DE LA GLOSA INICIAL]]-Tabla1[[#This Row],[Valor soportado por la Subred]],0)</f>
        <v>183312</v>
      </c>
      <c r="AC27" s="218"/>
      <c r="AD27" s="218"/>
      <c r="AE27" s="229">
        <f>ROUND(Tabla1[[#This Row],[VALOR GLOSA DEFINITIVA]]-Tabla1[[#This Row],[VALOR LEVANTADO EN LIQUIDACION]],0)</f>
        <v>183312</v>
      </c>
      <c r="AF27" s="231"/>
    </row>
    <row r="28" spans="2:32" s="217" customFormat="1" ht="30" hidden="1" customHeight="1">
      <c r="B28" s="221" t="s">
        <v>44</v>
      </c>
      <c r="C28" s="236">
        <v>1759</v>
      </c>
      <c r="D28" s="221" t="s">
        <v>45</v>
      </c>
      <c r="E28" s="218" t="s">
        <v>46</v>
      </c>
      <c r="F28" s="233" t="str">
        <f>Tabla1[[#This Row],[CODIGO ACTIVIDAD (AB)]]&amp;Tabla1[[#This Row],[ACCIÓN INTEGRAL-INTEGRADA / 
PROCESO INTEGRAL E INTEGRADO]]&amp;Tabla1[[#This Row],[ENTORNO/PROCESO TRANSVERSAL]]</f>
        <v>175912. Vigilancia de la Salud AmbientalVigilancia de la Salud Ambiental</v>
      </c>
      <c r="G28" s="234" t="str">
        <f>+VLOOKUP(Tabla1[[#This Row],[llave 1]],'[1]IG NORTE'!$E$3:$M$97968,2,FALSE)</f>
        <v>Acciones de Fiscalización y Aseguramiento Sanitario</v>
      </c>
      <c r="H28" s="234" t="str">
        <f>+VLOOKUP(Tabla1[[#This Row],[llave 1]],'[1]IG NORTE'!$E$3:$S$97968,3,FALSE)</f>
        <v>Línea Seguridad química</v>
      </c>
      <c r="I28" s="234" t="str">
        <f>+VLOOKUP(Tabla1[[#This Row],[llave 1]],'[1]IG NORTE'!$E$3:$S$97968,5,FALSE)</f>
        <v>Establecimiento vigilado y controlado</v>
      </c>
      <c r="J28" s="234" t="str">
        <f>+VLOOKUP(Tabla1[[#This Row],[llave 1]],'[1]IG NORTE'!$E$3:$S$97968,4,FALSE)</f>
        <v>GSP</v>
      </c>
      <c r="K28" s="234" t="str">
        <f>+VLOOKUP(Tabla1[[#This Row],[llave 1]],'[1]IG NORTE'!$E$3:$S$97968,6,FALSE)</f>
        <v>VER SIVIGILA</v>
      </c>
      <c r="L28" s="234" t="str">
        <f>+VLOOKUP(Tabla1[[#This Row],[llave 1]],'[1]IG NORTE'!$E$3:$S$97968,7,FALSE)</f>
        <v>VER SIVIGILA</v>
      </c>
      <c r="M28" s="218" t="s">
        <v>57</v>
      </c>
      <c r="N28" s="221" t="s">
        <v>71</v>
      </c>
      <c r="O28" s="233" t="str">
        <f>+Tabla1[[#This Row],[llave 1]]&amp;Tabla1[[#This Row],[LOCALIDAD]]&amp;Tabla1[[#This Row],[MES]]</f>
        <v>175912. Vigilancia de la Salud AmbientalVigilancia de la Salud Ambiental2_ENGATIVA2_NOVIEMBRE_2025</v>
      </c>
      <c r="P28" s="218" t="s">
        <v>72</v>
      </c>
      <c r="Q28" s="222">
        <f>+VLOOKUP(Tabla1[[#This Row],[llave 2]],'[1]IG NORTE'!$N$3:$S$97968,2,FALSE)</f>
        <v>76380</v>
      </c>
      <c r="R28" s="223">
        <f>+VLOOKUP(Tabla1[[#This Row],[llave 2]],'[1]IG NORTE'!$N$3:$S$97968,5,FALSE)</f>
        <v>60</v>
      </c>
      <c r="S28" s="237">
        <f>+VLOOKUP(Tabla1[[#This Row],[llave 2]],'[1]IG NORTE'!$N$3:$S$97968,6,FALSE)</f>
        <v>4582800</v>
      </c>
      <c r="T28" s="225" t="s">
        <v>50</v>
      </c>
      <c r="U28" s="226">
        <v>1</v>
      </c>
      <c r="V28" s="225">
        <v>3</v>
      </c>
      <c r="W28" s="227">
        <v>229140</v>
      </c>
      <c r="X28" s="228" t="s">
        <v>76</v>
      </c>
      <c r="Y28" s="218" t="s">
        <v>54</v>
      </c>
      <c r="Z28" s="229"/>
      <c r="AA28" s="218"/>
      <c r="AB28" s="229">
        <f>ROUND(Tabla1[[#This Row],[VALOR  DE LA GLOSA INICIAL]]-Tabla1[[#This Row],[Valor soportado por la Subred]],0)</f>
        <v>229140</v>
      </c>
      <c r="AC28" s="218"/>
      <c r="AD28" s="218"/>
      <c r="AE28" s="229">
        <f>ROUND(Tabla1[[#This Row],[VALOR GLOSA DEFINITIVA]]-Tabla1[[#This Row],[VALOR LEVANTADO EN LIQUIDACION]],0)</f>
        <v>229140</v>
      </c>
      <c r="AF28" s="230"/>
    </row>
    <row r="29" spans="2:32" s="217" customFormat="1" ht="30" hidden="1" customHeight="1">
      <c r="B29" s="221" t="s">
        <v>44</v>
      </c>
      <c r="C29" s="232">
        <v>2451</v>
      </c>
      <c r="D29" s="221" t="s">
        <v>45</v>
      </c>
      <c r="E29" s="218" t="s">
        <v>46</v>
      </c>
      <c r="F29" s="233" t="str">
        <f>Tabla1[[#This Row],[CODIGO ACTIVIDAD (AB)]]&amp;Tabla1[[#This Row],[ACCIÓN INTEGRAL-INTEGRADA / 
PROCESO INTEGRAL E INTEGRADO]]&amp;Tabla1[[#This Row],[ENTORNO/PROCESO TRANSVERSAL]]</f>
        <v>245112. Vigilancia de la Salud AmbientalVigilancia de la Salud Ambiental</v>
      </c>
      <c r="G29" s="234" t="str">
        <f>+VLOOKUP(Tabla1[[#This Row],[llave 1]],'[1]IG NORTE'!$E$3:$M$97968,2,FALSE)</f>
        <v>Acciones de Fiscalización y Aseguramiento Sanitario</v>
      </c>
      <c r="H29" s="234" t="str">
        <f>+VLOOKUP(Tabla1[[#This Row],[llave 1]],'[1]IG NORTE'!$E$3:$S$97968,3,FALSE)</f>
        <v>Línea Seguridad química</v>
      </c>
      <c r="I29" s="234" t="str">
        <f>+VLOOKUP(Tabla1[[#This Row],[llave 1]],'[1]IG NORTE'!$E$3:$S$97968,5,FALSE)</f>
        <v>Establecimiento vigilado y controlado</v>
      </c>
      <c r="J29" s="234" t="str">
        <f>+VLOOKUP(Tabla1[[#This Row],[llave 1]],'[1]IG NORTE'!$E$3:$S$97968,4,FALSE)</f>
        <v>GSP</v>
      </c>
      <c r="K29" s="234" t="str">
        <f>+VLOOKUP(Tabla1[[#This Row],[llave 1]],'[1]IG NORTE'!$E$3:$S$97968,6,FALSE)</f>
        <v>VER SIVIGILA</v>
      </c>
      <c r="L29" s="234" t="str">
        <f>+VLOOKUP(Tabla1[[#This Row],[llave 1]],'[1]IG NORTE'!$E$3:$S$97968,7,FALSE)</f>
        <v>VER SIVIGILA</v>
      </c>
      <c r="M29" s="218" t="s">
        <v>57</v>
      </c>
      <c r="N29" s="221" t="s">
        <v>71</v>
      </c>
      <c r="O29" s="233" t="str">
        <f>+Tabla1[[#This Row],[llave 1]]&amp;Tabla1[[#This Row],[LOCALIDAD]]&amp;Tabla1[[#This Row],[MES]]</f>
        <v>245112. Vigilancia de la Salud AmbientalVigilancia de la Salud Ambiental2_ENGATIVA2_NOVIEMBRE_2025</v>
      </c>
      <c r="P29" s="218" t="s">
        <v>72</v>
      </c>
      <c r="Q29" s="222">
        <f>+VLOOKUP(Tabla1[[#This Row],[llave 2]],'[1]IG NORTE'!$N$3:$S$97968,2,FALSE)</f>
        <v>76380</v>
      </c>
      <c r="R29" s="223">
        <f>+VLOOKUP(Tabla1[[#This Row],[llave 2]],'[1]IG NORTE'!$N$3:$S$97968,5,FALSE)</f>
        <v>28</v>
      </c>
      <c r="S29" s="237">
        <f>+VLOOKUP(Tabla1[[#This Row],[llave 2]],'[1]IG NORTE'!$N$3:$S$97968,6,FALSE)</f>
        <v>2138640</v>
      </c>
      <c r="T29" s="225" t="s">
        <v>50</v>
      </c>
      <c r="U29" s="226">
        <v>1</v>
      </c>
      <c r="V29" s="238">
        <v>1</v>
      </c>
      <c r="W29" s="227">
        <v>76380</v>
      </c>
      <c r="X29" s="228" t="s">
        <v>77</v>
      </c>
      <c r="Y29" s="218" t="s">
        <v>54</v>
      </c>
      <c r="Z29" s="229"/>
      <c r="AA29" s="218"/>
      <c r="AB29" s="229">
        <f>ROUND(Tabla1[[#This Row],[VALOR  DE LA GLOSA INICIAL]]-Tabla1[[#This Row],[Valor soportado por la Subred]],0)</f>
        <v>76380</v>
      </c>
      <c r="AC29" s="218"/>
      <c r="AD29" s="218"/>
      <c r="AE29" s="229">
        <f>ROUND(Tabla1[[#This Row],[VALOR GLOSA DEFINITIVA]]-Tabla1[[#This Row],[VALOR LEVANTADO EN LIQUIDACION]],0)</f>
        <v>76380</v>
      </c>
      <c r="AF29" s="231"/>
    </row>
    <row r="30" spans="2:32" s="217" customFormat="1" ht="30" hidden="1" customHeight="1">
      <c r="B30" s="221" t="s">
        <v>44</v>
      </c>
      <c r="C30" s="232">
        <v>4</v>
      </c>
      <c r="D30" s="221" t="s">
        <v>45</v>
      </c>
      <c r="E30" s="218" t="s">
        <v>46</v>
      </c>
      <c r="F30" s="233" t="str">
        <f>Tabla1[[#This Row],[CODIGO ACTIVIDAD (AB)]]&amp;Tabla1[[#This Row],[ACCIÓN INTEGRAL-INTEGRADA / 
PROCESO INTEGRAL E INTEGRADO]]&amp;Tabla1[[#This Row],[ENTORNO/PROCESO TRANSVERSAL]]</f>
        <v>412. Vigilancia de la Salud AmbientalVigilancia de la Salud Ambiental</v>
      </c>
      <c r="G30" s="234" t="str">
        <f>+VLOOKUP(Tabla1[[#This Row],[llave 1]],'[1]IG NORTE'!$E$3:$M$97968,2,FALSE)</f>
        <v>Acciones de Fiscalización y Aseguramiento Sanitario</v>
      </c>
      <c r="H30" s="234" t="str">
        <f>+VLOOKUP(Tabla1[[#This Row],[llave 1]],'[1]IG NORTE'!$E$3:$S$97968,3,FALSE)</f>
        <v>Línea Seguridad química</v>
      </c>
      <c r="I30" s="234" t="str">
        <f>+VLOOKUP(Tabla1[[#This Row],[llave 1]],'[1]IG NORTE'!$E$3:$S$97968,5,FALSE)</f>
        <v>Establecimiento vigilado y controlado</v>
      </c>
      <c r="J30" s="234" t="str">
        <f>+VLOOKUP(Tabla1[[#This Row],[llave 1]],'[1]IG NORTE'!$E$3:$S$97968,4,FALSE)</f>
        <v>GSP</v>
      </c>
      <c r="K30" s="234" t="str">
        <f>+VLOOKUP(Tabla1[[#This Row],[llave 1]],'[1]IG NORTE'!$E$3:$S$97968,6,FALSE)</f>
        <v>VER SIVIGILA</v>
      </c>
      <c r="L30" s="234" t="str">
        <f>+VLOOKUP(Tabla1[[#This Row],[llave 1]],'[1]IG NORTE'!$E$3:$S$97968,7,FALSE)</f>
        <v>VER SIVIGILA</v>
      </c>
      <c r="M30" s="218" t="s">
        <v>62</v>
      </c>
      <c r="N30" s="221" t="s">
        <v>71</v>
      </c>
      <c r="O30" s="233" t="str">
        <f>+Tabla1[[#This Row],[llave 1]]&amp;Tabla1[[#This Row],[LOCALIDAD]]&amp;Tabla1[[#This Row],[MES]]</f>
        <v>412. Vigilancia de la Salud AmbientalVigilancia de la Salud Ambiental3_SUBA2_NOVIEMBRE_2025</v>
      </c>
      <c r="P30" s="218" t="s">
        <v>72</v>
      </c>
      <c r="Q30" s="222">
        <f>+VLOOKUP(Tabla1[[#This Row],[llave 2]],'[1]IG NORTE'!$N$3:$S$97968,2,FALSE)</f>
        <v>91656</v>
      </c>
      <c r="R30" s="223">
        <f>+VLOOKUP(Tabla1[[#This Row],[llave 2]],'[1]IG NORTE'!$N$3:$S$97968,5,FALSE)</f>
        <v>75</v>
      </c>
      <c r="S30" s="237">
        <f>+VLOOKUP(Tabla1[[#This Row],[llave 2]],'[1]IG NORTE'!$N$3:$S$97968,6,FALSE)</f>
        <v>6874200</v>
      </c>
      <c r="T30" s="225" t="s">
        <v>50</v>
      </c>
      <c r="U30" s="226">
        <v>1</v>
      </c>
      <c r="V30" s="238">
        <v>3</v>
      </c>
      <c r="W30" s="227">
        <v>274968</v>
      </c>
      <c r="X30" s="228" t="s">
        <v>78</v>
      </c>
      <c r="Y30" s="218" t="s">
        <v>79</v>
      </c>
      <c r="Z30" s="229"/>
      <c r="AA30" s="218"/>
      <c r="AB30" s="229">
        <f>ROUND(Tabla1[[#This Row],[VALOR  DE LA GLOSA INICIAL]]-Tabla1[[#This Row],[Valor soportado por la Subred]],0)</f>
        <v>274968</v>
      </c>
      <c r="AC30" s="218"/>
      <c r="AD30" s="218"/>
      <c r="AE30" s="229">
        <f>ROUND(Tabla1[[#This Row],[VALOR GLOSA DEFINITIVA]]-Tabla1[[#This Row],[VALOR LEVANTADO EN LIQUIDACION]],0)</f>
        <v>274968</v>
      </c>
      <c r="AF30" s="230"/>
    </row>
    <row r="31" spans="2:32" s="217" customFormat="1" ht="30" hidden="1" customHeight="1">
      <c r="B31" s="221" t="s">
        <v>44</v>
      </c>
      <c r="C31" s="232">
        <v>1205</v>
      </c>
      <c r="D31" s="221" t="s">
        <v>45</v>
      </c>
      <c r="E31" s="218" t="s">
        <v>46</v>
      </c>
      <c r="F31" s="233" t="str">
        <f>Tabla1[[#This Row],[CODIGO ACTIVIDAD (AB)]]&amp;Tabla1[[#This Row],[ACCIÓN INTEGRAL-INTEGRADA / 
PROCESO INTEGRAL E INTEGRADO]]&amp;Tabla1[[#This Row],[ENTORNO/PROCESO TRANSVERSAL]]</f>
        <v>120512. Vigilancia de la Salud AmbientalVigilancia de la Salud Ambiental</v>
      </c>
      <c r="G31" s="234" t="str">
        <f>+VLOOKUP(Tabla1[[#This Row],[llave 1]],'[1]IG NORTE'!$E$3:$M$97968,2,FALSE)</f>
        <v>Acciones de Fiscalización y Aseguramiento Sanitario</v>
      </c>
      <c r="H31" s="234" t="str">
        <f>+VLOOKUP(Tabla1[[#This Row],[llave 1]],'[1]IG NORTE'!$E$3:$S$97968,3,FALSE)</f>
        <v>Línea Seguridad química</v>
      </c>
      <c r="I31" s="234" t="str">
        <f>+VLOOKUP(Tabla1[[#This Row],[llave 1]],'[1]IG NORTE'!$E$3:$S$97968,5,FALSE)</f>
        <v>Establecimiento vigilado y controlado</v>
      </c>
      <c r="J31" s="234" t="str">
        <f>+VLOOKUP(Tabla1[[#This Row],[llave 1]],'[1]IG NORTE'!$E$3:$S$97968,4,FALSE)</f>
        <v>GSP</v>
      </c>
      <c r="K31" s="234" t="str">
        <f>+VLOOKUP(Tabla1[[#This Row],[llave 1]],'[1]IG NORTE'!$E$3:$S$97968,6,FALSE)</f>
        <v>VER SIVIGILA</v>
      </c>
      <c r="L31" s="234" t="str">
        <f>+VLOOKUP(Tabla1[[#This Row],[llave 1]],'[1]IG NORTE'!$E$3:$S$97968,7,FALSE)</f>
        <v>VER SIVIGILA</v>
      </c>
      <c r="M31" s="218" t="s">
        <v>62</v>
      </c>
      <c r="N31" s="221" t="s">
        <v>71</v>
      </c>
      <c r="O31" s="233" t="str">
        <f>+Tabla1[[#This Row],[llave 1]]&amp;Tabla1[[#This Row],[LOCALIDAD]]&amp;Tabla1[[#This Row],[MES]]</f>
        <v>120512. Vigilancia de la Salud AmbientalVigilancia de la Salud Ambiental3_SUBA2_NOVIEMBRE_2025</v>
      </c>
      <c r="P31" s="218" t="s">
        <v>72</v>
      </c>
      <c r="Q31" s="222">
        <f>+VLOOKUP(Tabla1[[#This Row],[llave 2]],'[1]IG NORTE'!$N$3:$S$97968,2,FALSE)</f>
        <v>183312</v>
      </c>
      <c r="R31" s="223">
        <f>+VLOOKUP(Tabla1[[#This Row],[llave 2]],'[1]IG NORTE'!$N$3:$S$97968,5,FALSE)</f>
        <v>17</v>
      </c>
      <c r="S31" s="237">
        <f>+VLOOKUP(Tabla1[[#This Row],[llave 2]],'[1]IG NORTE'!$N$3:$S$97968,6,FALSE)</f>
        <v>3116304</v>
      </c>
      <c r="T31" s="225" t="s">
        <v>50</v>
      </c>
      <c r="U31" s="226">
        <v>1</v>
      </c>
      <c r="V31" s="238">
        <v>1</v>
      </c>
      <c r="W31" s="227">
        <v>183312</v>
      </c>
      <c r="X31" s="228" t="s">
        <v>80</v>
      </c>
      <c r="Y31" s="218" t="s">
        <v>54</v>
      </c>
      <c r="Z31" s="229"/>
      <c r="AA31" s="218"/>
      <c r="AB31" s="229">
        <f>ROUND(Tabla1[[#This Row],[VALOR  DE LA GLOSA INICIAL]]-Tabla1[[#This Row],[Valor soportado por la Subred]],0)</f>
        <v>183312</v>
      </c>
      <c r="AC31" s="218"/>
      <c r="AD31" s="218"/>
      <c r="AE31" s="229">
        <f>ROUND(Tabla1[[#This Row],[VALOR GLOSA DEFINITIVA]]-Tabla1[[#This Row],[VALOR LEVANTADO EN LIQUIDACION]],0)</f>
        <v>183312</v>
      </c>
      <c r="AF31" s="231"/>
    </row>
    <row r="32" spans="2:32" s="217" customFormat="1" ht="30" hidden="1" customHeight="1">
      <c r="B32" s="221" t="s">
        <v>44</v>
      </c>
      <c r="C32" s="232">
        <v>1762</v>
      </c>
      <c r="D32" s="221" t="s">
        <v>45</v>
      </c>
      <c r="E32" s="218" t="s">
        <v>46</v>
      </c>
      <c r="F32" s="233" t="str">
        <f>Tabla1[[#This Row],[CODIGO ACTIVIDAD (AB)]]&amp;Tabla1[[#This Row],[ACCIÓN INTEGRAL-INTEGRADA / 
PROCESO INTEGRAL E INTEGRADO]]&amp;Tabla1[[#This Row],[ENTORNO/PROCESO TRANSVERSAL]]</f>
        <v>176212. Vigilancia de la Salud AmbientalVigilancia de la Salud Ambiental</v>
      </c>
      <c r="G32" s="234" t="str">
        <f>+VLOOKUP(Tabla1[[#This Row],[llave 1]],'[1]IG NORTE'!$E$3:$M$97968,2,FALSE)</f>
        <v>Acciones de Fiscalización y Aseguramiento Sanitario</v>
      </c>
      <c r="H32" s="234" t="str">
        <f>+VLOOKUP(Tabla1[[#This Row],[llave 1]],'[1]IG NORTE'!$E$3:$S$97968,3,FALSE)</f>
        <v>Línea Seguridad química</v>
      </c>
      <c r="I32" s="234" t="str">
        <f>+VLOOKUP(Tabla1[[#This Row],[llave 1]],'[1]IG NORTE'!$E$3:$S$97968,5,FALSE)</f>
        <v>Establecimiento vigilado y controlado</v>
      </c>
      <c r="J32" s="234" t="str">
        <f>+VLOOKUP(Tabla1[[#This Row],[llave 1]],'[1]IG NORTE'!$E$3:$S$97968,4,FALSE)</f>
        <v>GSP</v>
      </c>
      <c r="K32" s="234" t="str">
        <f>+VLOOKUP(Tabla1[[#This Row],[llave 1]],'[1]IG NORTE'!$E$3:$S$97968,6,FALSE)</f>
        <v>VER SIVIGILA</v>
      </c>
      <c r="L32" s="234" t="str">
        <f>+VLOOKUP(Tabla1[[#This Row],[llave 1]],'[1]IG NORTE'!$E$3:$S$97968,7,FALSE)</f>
        <v>VER SIVIGILA</v>
      </c>
      <c r="M32" s="218" t="s">
        <v>62</v>
      </c>
      <c r="N32" s="221" t="s">
        <v>71</v>
      </c>
      <c r="O32" s="233" t="str">
        <f>+Tabla1[[#This Row],[llave 1]]&amp;Tabla1[[#This Row],[LOCALIDAD]]&amp;Tabla1[[#This Row],[MES]]</f>
        <v>176212. Vigilancia de la Salud AmbientalVigilancia de la Salud Ambiental3_SUBA2_NOVIEMBRE_2025</v>
      </c>
      <c r="P32" s="218" t="s">
        <v>72</v>
      </c>
      <c r="Q32" s="222">
        <f>+VLOOKUP(Tabla1[[#This Row],[llave 2]],'[1]IG NORTE'!$N$3:$S$97968,2,FALSE)</f>
        <v>91656</v>
      </c>
      <c r="R32" s="223">
        <f>+VLOOKUP(Tabla1[[#This Row],[llave 2]],'[1]IG NORTE'!$N$3:$S$97968,5,FALSE)</f>
        <v>7</v>
      </c>
      <c r="S32" s="237">
        <f>+VLOOKUP(Tabla1[[#This Row],[llave 2]],'[1]IG NORTE'!$N$3:$S$97968,6,FALSE)</f>
        <v>641592</v>
      </c>
      <c r="T32" s="225" t="s">
        <v>50</v>
      </c>
      <c r="U32" s="226">
        <v>1</v>
      </c>
      <c r="V32" s="238">
        <v>1</v>
      </c>
      <c r="W32" s="227">
        <v>91656</v>
      </c>
      <c r="X32" s="228" t="s">
        <v>81</v>
      </c>
      <c r="Y32" s="218" t="s">
        <v>54</v>
      </c>
      <c r="Z32" s="229"/>
      <c r="AA32" s="218"/>
      <c r="AB32" s="229">
        <f>ROUND(Tabla1[[#This Row],[VALOR  DE LA GLOSA INICIAL]]-Tabla1[[#This Row],[Valor soportado por la Subred]],0)</f>
        <v>91656</v>
      </c>
      <c r="AC32" s="218"/>
      <c r="AD32" s="218"/>
      <c r="AE32" s="229">
        <f>ROUND(Tabla1[[#This Row],[VALOR GLOSA DEFINITIVA]]-Tabla1[[#This Row],[VALOR LEVANTADO EN LIQUIDACION]],0)</f>
        <v>91656</v>
      </c>
      <c r="AF32" s="230"/>
    </row>
    <row r="33" spans="2:32" s="217" customFormat="1" ht="30" hidden="1" customHeight="1">
      <c r="B33" s="221" t="s">
        <v>44</v>
      </c>
      <c r="C33" s="232">
        <v>2451</v>
      </c>
      <c r="D33" s="221" t="s">
        <v>45</v>
      </c>
      <c r="E33" s="218" t="s">
        <v>46</v>
      </c>
      <c r="F33" s="233" t="str">
        <f>Tabla1[[#This Row],[CODIGO ACTIVIDAD (AB)]]&amp;Tabla1[[#This Row],[ACCIÓN INTEGRAL-INTEGRADA / 
PROCESO INTEGRAL E INTEGRADO]]&amp;Tabla1[[#This Row],[ENTORNO/PROCESO TRANSVERSAL]]</f>
        <v>245112. Vigilancia de la Salud AmbientalVigilancia de la Salud Ambiental</v>
      </c>
      <c r="G33" s="234" t="str">
        <f>+VLOOKUP(Tabla1[[#This Row],[llave 1]],'[1]IG NORTE'!$E$3:$M$97968,2,FALSE)</f>
        <v>Acciones de Fiscalización y Aseguramiento Sanitario</v>
      </c>
      <c r="H33" s="234" t="str">
        <f>+VLOOKUP(Tabla1[[#This Row],[llave 1]],'[1]IG NORTE'!$E$3:$S$97968,3,FALSE)</f>
        <v>Línea Seguridad química</v>
      </c>
      <c r="I33" s="234" t="str">
        <f>+VLOOKUP(Tabla1[[#This Row],[llave 1]],'[1]IG NORTE'!$E$3:$S$97968,5,FALSE)</f>
        <v>Establecimiento vigilado y controlado</v>
      </c>
      <c r="J33" s="234" t="str">
        <f>+VLOOKUP(Tabla1[[#This Row],[llave 1]],'[1]IG NORTE'!$E$3:$S$97968,4,FALSE)</f>
        <v>GSP</v>
      </c>
      <c r="K33" s="234" t="str">
        <f>+VLOOKUP(Tabla1[[#This Row],[llave 1]],'[1]IG NORTE'!$E$3:$S$97968,6,FALSE)</f>
        <v>VER SIVIGILA</v>
      </c>
      <c r="L33" s="234" t="str">
        <f>+VLOOKUP(Tabla1[[#This Row],[llave 1]],'[1]IG NORTE'!$E$3:$S$97968,7,FALSE)</f>
        <v>VER SIVIGILA</v>
      </c>
      <c r="M33" s="218" t="s">
        <v>62</v>
      </c>
      <c r="N33" s="221" t="s">
        <v>71</v>
      </c>
      <c r="O33" s="233" t="str">
        <f>+Tabla1[[#This Row],[llave 1]]&amp;Tabla1[[#This Row],[LOCALIDAD]]&amp;Tabla1[[#This Row],[MES]]</f>
        <v>245112. Vigilancia de la Salud AmbientalVigilancia de la Salud Ambiental3_SUBA2_NOVIEMBRE_2025</v>
      </c>
      <c r="P33" s="218" t="s">
        <v>72</v>
      </c>
      <c r="Q33" s="222">
        <f>+VLOOKUP(Tabla1[[#This Row],[llave 2]],'[1]IG NORTE'!$N$3:$S$97968,2,FALSE)</f>
        <v>76380</v>
      </c>
      <c r="R33" s="223">
        <f>+VLOOKUP(Tabla1[[#This Row],[llave 2]],'[1]IG NORTE'!$N$3:$S$97968,5,FALSE)</f>
        <v>26</v>
      </c>
      <c r="S33" s="237">
        <f>+VLOOKUP(Tabla1[[#This Row],[llave 2]],'[1]IG NORTE'!$N$3:$S$97968,6,FALSE)</f>
        <v>1985880</v>
      </c>
      <c r="T33" s="225" t="s">
        <v>50</v>
      </c>
      <c r="U33" s="226">
        <v>1</v>
      </c>
      <c r="V33" s="238">
        <v>1</v>
      </c>
      <c r="W33" s="227">
        <v>76380</v>
      </c>
      <c r="X33" s="228" t="s">
        <v>82</v>
      </c>
      <c r="Y33" s="218" t="s">
        <v>54</v>
      </c>
      <c r="Z33" s="229"/>
      <c r="AA33" s="218"/>
      <c r="AB33" s="229">
        <f>ROUND(Tabla1[[#This Row],[VALOR  DE LA GLOSA INICIAL]]-Tabla1[[#This Row],[Valor soportado por la Subred]],0)</f>
        <v>76380</v>
      </c>
      <c r="AC33" s="218"/>
      <c r="AD33" s="218"/>
      <c r="AE33" s="229">
        <f>ROUND(Tabla1[[#This Row],[VALOR GLOSA DEFINITIVA]]-Tabla1[[#This Row],[VALOR LEVANTADO EN LIQUIDACION]],0)</f>
        <v>76380</v>
      </c>
      <c r="AF33" s="231"/>
    </row>
    <row r="34" spans="2:32" s="217" customFormat="1" ht="30" hidden="1" customHeight="1">
      <c r="B34" s="221" t="s">
        <v>44</v>
      </c>
      <c r="C34" s="232">
        <v>4</v>
      </c>
      <c r="D34" s="221" t="s">
        <v>45</v>
      </c>
      <c r="E34" s="218" t="s">
        <v>46</v>
      </c>
      <c r="F34" s="233" t="str">
        <f>Tabla1[[#This Row],[CODIGO ACTIVIDAD (AB)]]&amp;Tabla1[[#This Row],[ACCIÓN INTEGRAL-INTEGRADA / 
PROCESO INTEGRAL E INTEGRADO]]&amp;Tabla1[[#This Row],[ENTORNO/PROCESO TRANSVERSAL]]</f>
        <v>412. Vigilancia de la Salud AmbientalVigilancia de la Salud Ambiental</v>
      </c>
      <c r="G34" s="234" t="str">
        <f>+VLOOKUP(Tabla1[[#This Row],[llave 1]],'[1]IG NORTE'!$E$3:$M$97968,2,FALSE)</f>
        <v>Acciones de Fiscalización y Aseguramiento Sanitario</v>
      </c>
      <c r="H34" s="234" t="str">
        <f>+VLOOKUP(Tabla1[[#This Row],[llave 1]],'[1]IG NORTE'!$E$3:$S$97968,3,FALSE)</f>
        <v>Línea Seguridad química</v>
      </c>
      <c r="I34" s="234" t="str">
        <f>+VLOOKUP(Tabla1[[#This Row],[llave 1]],'[1]IG NORTE'!$E$3:$S$97968,5,FALSE)</f>
        <v>Establecimiento vigilado y controlado</v>
      </c>
      <c r="J34" s="234" t="str">
        <f>+VLOOKUP(Tabla1[[#This Row],[llave 1]],'[1]IG NORTE'!$E$3:$S$97968,4,FALSE)</f>
        <v>GSP</v>
      </c>
      <c r="K34" s="234" t="str">
        <f>+VLOOKUP(Tabla1[[#This Row],[llave 1]],'[1]IG NORTE'!$E$3:$S$97968,6,FALSE)</f>
        <v>VER SIVIGILA</v>
      </c>
      <c r="L34" s="234" t="str">
        <f>+VLOOKUP(Tabla1[[#This Row],[llave 1]],'[1]IG NORTE'!$E$3:$S$97968,7,FALSE)</f>
        <v>VER SIVIGILA</v>
      </c>
      <c r="M34" s="218" t="s">
        <v>68</v>
      </c>
      <c r="N34" s="221" t="s">
        <v>71</v>
      </c>
      <c r="O34" s="233" t="str">
        <f>+Tabla1[[#This Row],[llave 1]]&amp;Tabla1[[#This Row],[LOCALIDAD]]&amp;Tabla1[[#This Row],[MES]]</f>
        <v>412. Vigilancia de la Salud AmbientalVigilancia de la Salud Ambiental4_CHAPINERO2_NOVIEMBRE_2025</v>
      </c>
      <c r="P34" s="218" t="s">
        <v>72</v>
      </c>
      <c r="Q34" s="222">
        <f>+VLOOKUP(Tabla1[[#This Row],[llave 2]],'[1]IG NORTE'!$N$3:$S$97968,2,FALSE)</f>
        <v>91656</v>
      </c>
      <c r="R34" s="223">
        <f>+VLOOKUP(Tabla1[[#This Row],[llave 2]],'[1]IG NORTE'!$N$3:$S$97968,5,FALSE)</f>
        <v>10</v>
      </c>
      <c r="S34" s="237">
        <f>+VLOOKUP(Tabla1[[#This Row],[llave 2]],'[1]IG NORTE'!$N$3:$S$97968,6,FALSE)</f>
        <v>916560</v>
      </c>
      <c r="T34" s="225" t="s">
        <v>50</v>
      </c>
      <c r="U34" s="226">
        <v>1</v>
      </c>
      <c r="V34" s="238">
        <v>1</v>
      </c>
      <c r="W34" s="227">
        <v>91656</v>
      </c>
      <c r="X34" s="228" t="s">
        <v>83</v>
      </c>
      <c r="Y34" s="218" t="s">
        <v>84</v>
      </c>
      <c r="Z34" s="229"/>
      <c r="AA34" s="218"/>
      <c r="AB34" s="229">
        <f>ROUND(Tabla1[[#This Row],[VALOR  DE LA GLOSA INICIAL]]-Tabla1[[#This Row],[Valor soportado por la Subred]],0)</f>
        <v>91656</v>
      </c>
      <c r="AC34" s="218"/>
      <c r="AD34" s="218"/>
      <c r="AE34" s="229">
        <f>ROUND(Tabla1[[#This Row],[VALOR GLOSA DEFINITIVA]]-Tabla1[[#This Row],[VALOR LEVANTADO EN LIQUIDACION]],0)</f>
        <v>91656</v>
      </c>
      <c r="AF34" s="230"/>
    </row>
    <row r="35" spans="2:32" s="217" customFormat="1" ht="30" hidden="1" customHeight="1">
      <c r="B35" s="221" t="s">
        <v>44</v>
      </c>
      <c r="C35" s="232">
        <v>4</v>
      </c>
      <c r="D35" s="221" t="s">
        <v>45</v>
      </c>
      <c r="E35" s="218" t="s">
        <v>46</v>
      </c>
      <c r="F35" s="233" t="str">
        <f>Tabla1[[#This Row],[CODIGO ACTIVIDAD (AB)]]&amp;Tabla1[[#This Row],[ACCIÓN INTEGRAL-INTEGRADA / 
PROCESO INTEGRAL E INTEGRADO]]&amp;Tabla1[[#This Row],[ENTORNO/PROCESO TRANSVERSAL]]</f>
        <v>412. Vigilancia de la Salud AmbientalVigilancia de la Salud Ambiental</v>
      </c>
      <c r="G35" s="234" t="str">
        <f>+VLOOKUP(Tabla1[[#This Row],[llave 1]],'[1]IG NORTE'!$E$3:$M$97968,2,FALSE)</f>
        <v>Acciones de Fiscalización y Aseguramiento Sanitario</v>
      </c>
      <c r="H35" s="234" t="str">
        <f>+VLOOKUP(Tabla1[[#This Row],[llave 1]],'[1]IG NORTE'!$E$3:$S$97968,3,FALSE)</f>
        <v>Línea Seguridad química</v>
      </c>
      <c r="I35" s="234" t="str">
        <f>+VLOOKUP(Tabla1[[#This Row],[llave 1]],'[1]IG NORTE'!$E$3:$S$97968,5,FALSE)</f>
        <v>Establecimiento vigilado y controlado</v>
      </c>
      <c r="J35" s="234" t="str">
        <f>+VLOOKUP(Tabla1[[#This Row],[llave 1]],'[1]IG NORTE'!$E$3:$S$97968,4,FALSE)</f>
        <v>GSP</v>
      </c>
      <c r="K35" s="234" t="str">
        <f>+VLOOKUP(Tabla1[[#This Row],[llave 1]],'[1]IG NORTE'!$E$3:$S$97968,6,FALSE)</f>
        <v>VER SIVIGILA</v>
      </c>
      <c r="L35" s="234" t="str">
        <f>+VLOOKUP(Tabla1[[#This Row],[llave 1]],'[1]IG NORTE'!$E$3:$S$97968,7,FALSE)</f>
        <v>VER SIVIGILA</v>
      </c>
      <c r="M35" s="218" t="s">
        <v>47</v>
      </c>
      <c r="N35" s="221" t="s">
        <v>71</v>
      </c>
      <c r="O35" s="233" t="str">
        <f>+Tabla1[[#This Row],[llave 1]]&amp;Tabla1[[#This Row],[LOCALIDAD]]&amp;Tabla1[[#This Row],[MES]]</f>
        <v>412. Vigilancia de la Salud AmbientalVigilancia de la Salud Ambiental5_BARRIOS_UNIDOS2_NOVIEMBRE_2025</v>
      </c>
      <c r="P35" s="218" t="s">
        <v>72</v>
      </c>
      <c r="Q35" s="222">
        <f>+VLOOKUP(Tabla1[[#This Row],[llave 2]],'[1]IG NORTE'!$N$3:$S$97968,2,FALSE)</f>
        <v>91656</v>
      </c>
      <c r="R35" s="223">
        <f>+VLOOKUP(Tabla1[[#This Row],[llave 2]],'[1]IG NORTE'!$N$3:$S$97968,5,FALSE)</f>
        <v>9</v>
      </c>
      <c r="S35" s="237">
        <f>+VLOOKUP(Tabla1[[#This Row],[llave 2]],'[1]IG NORTE'!$N$3:$S$97968,6,FALSE)</f>
        <v>824904</v>
      </c>
      <c r="T35" s="225" t="s">
        <v>50</v>
      </c>
      <c r="U35" s="226">
        <v>1</v>
      </c>
      <c r="V35" s="238">
        <v>2</v>
      </c>
      <c r="W35" s="227">
        <v>183312</v>
      </c>
      <c r="X35" s="228" t="s">
        <v>85</v>
      </c>
      <c r="Y35" s="218" t="s">
        <v>86</v>
      </c>
      <c r="Z35" s="229"/>
      <c r="AA35" s="218"/>
      <c r="AB35" s="229">
        <f>ROUND(Tabla1[[#This Row],[VALOR  DE LA GLOSA INICIAL]]-Tabla1[[#This Row],[Valor soportado por la Subred]],0)</f>
        <v>183312</v>
      </c>
      <c r="AC35" s="218"/>
      <c r="AD35" s="218"/>
      <c r="AE35" s="229">
        <f>ROUND(Tabla1[[#This Row],[VALOR GLOSA DEFINITIVA]]-Tabla1[[#This Row],[VALOR LEVANTADO EN LIQUIDACION]],0)</f>
        <v>183312</v>
      </c>
      <c r="AF35" s="231"/>
    </row>
    <row r="36" spans="2:32" s="217" customFormat="1" ht="30" hidden="1" customHeight="1">
      <c r="B36" s="221" t="s">
        <v>44</v>
      </c>
      <c r="C36" s="232">
        <v>1759</v>
      </c>
      <c r="D36" s="221" t="s">
        <v>45</v>
      </c>
      <c r="E36" s="218" t="s">
        <v>46</v>
      </c>
      <c r="F36" s="233" t="str">
        <f>Tabla1[[#This Row],[CODIGO ACTIVIDAD (AB)]]&amp;Tabla1[[#This Row],[ACCIÓN INTEGRAL-INTEGRADA / 
PROCESO INTEGRAL E INTEGRADO]]&amp;Tabla1[[#This Row],[ENTORNO/PROCESO TRANSVERSAL]]</f>
        <v>175912. Vigilancia de la Salud AmbientalVigilancia de la Salud Ambiental</v>
      </c>
      <c r="G36" s="234" t="str">
        <f>+VLOOKUP(Tabla1[[#This Row],[llave 1]],'[1]IG NORTE'!$E$3:$M$97968,2,FALSE)</f>
        <v>Acciones de Fiscalización y Aseguramiento Sanitario</v>
      </c>
      <c r="H36" s="234" t="str">
        <f>+VLOOKUP(Tabla1[[#This Row],[llave 1]],'[1]IG NORTE'!$E$3:$S$97968,3,FALSE)</f>
        <v>Línea Seguridad química</v>
      </c>
      <c r="I36" s="234" t="str">
        <f>+VLOOKUP(Tabla1[[#This Row],[llave 1]],'[1]IG NORTE'!$E$3:$S$97968,5,FALSE)</f>
        <v>Establecimiento vigilado y controlado</v>
      </c>
      <c r="J36" s="234" t="str">
        <f>+VLOOKUP(Tabla1[[#This Row],[llave 1]],'[1]IG NORTE'!$E$3:$S$97968,4,FALSE)</f>
        <v>GSP</v>
      </c>
      <c r="K36" s="234" t="str">
        <f>+VLOOKUP(Tabla1[[#This Row],[llave 1]],'[1]IG NORTE'!$E$3:$S$97968,6,FALSE)</f>
        <v>VER SIVIGILA</v>
      </c>
      <c r="L36" s="234" t="str">
        <f>+VLOOKUP(Tabla1[[#This Row],[llave 1]],'[1]IG NORTE'!$E$3:$S$97968,7,FALSE)</f>
        <v>VER SIVIGILA</v>
      </c>
      <c r="M36" s="218" t="s">
        <v>47</v>
      </c>
      <c r="N36" s="221" t="s">
        <v>71</v>
      </c>
      <c r="O36" s="233" t="str">
        <f>+Tabla1[[#This Row],[llave 1]]&amp;Tabla1[[#This Row],[LOCALIDAD]]&amp;Tabla1[[#This Row],[MES]]</f>
        <v>175912. Vigilancia de la Salud AmbientalVigilancia de la Salud Ambiental5_BARRIOS_UNIDOS2_NOVIEMBRE_2025</v>
      </c>
      <c r="P36" s="218" t="s">
        <v>72</v>
      </c>
      <c r="Q36" s="222">
        <f>+VLOOKUP(Tabla1[[#This Row],[llave 2]],'[1]IG NORTE'!$N$3:$S$97968,2,FALSE)</f>
        <v>76380</v>
      </c>
      <c r="R36" s="223">
        <f>+VLOOKUP(Tabla1[[#This Row],[llave 2]],'[1]IG NORTE'!$N$3:$S$97968,5,FALSE)</f>
        <v>56</v>
      </c>
      <c r="S36" s="237">
        <f>+VLOOKUP(Tabla1[[#This Row],[llave 2]],'[1]IG NORTE'!$N$3:$S$97968,6,FALSE)</f>
        <v>4277280</v>
      </c>
      <c r="T36" s="225" t="s">
        <v>50</v>
      </c>
      <c r="U36" s="226">
        <v>1</v>
      </c>
      <c r="V36" s="238">
        <v>2</v>
      </c>
      <c r="W36" s="227">
        <v>152760</v>
      </c>
      <c r="X36" s="228" t="s">
        <v>87</v>
      </c>
      <c r="Y36" s="218" t="s">
        <v>54</v>
      </c>
      <c r="Z36" s="229"/>
      <c r="AA36" s="218"/>
      <c r="AB36" s="229">
        <f>ROUND(Tabla1[[#This Row],[VALOR  DE LA GLOSA INICIAL]]-Tabla1[[#This Row],[Valor soportado por la Subred]],0)</f>
        <v>152760</v>
      </c>
      <c r="AC36" s="218"/>
      <c r="AD36" s="218"/>
      <c r="AE36" s="229">
        <f>ROUND(Tabla1[[#This Row],[VALOR GLOSA DEFINITIVA]]-Tabla1[[#This Row],[VALOR LEVANTADO EN LIQUIDACION]],0)</f>
        <v>152760</v>
      </c>
      <c r="AF36" s="230"/>
    </row>
    <row r="37" spans="2:32" s="217" customFormat="1" ht="30" hidden="1" customHeight="1">
      <c r="B37" s="239" t="s">
        <v>44</v>
      </c>
      <c r="C37" s="232">
        <v>1742</v>
      </c>
      <c r="D37" s="240" t="s">
        <v>45</v>
      </c>
      <c r="E37" s="218" t="s">
        <v>46</v>
      </c>
      <c r="F37" s="233" t="str">
        <f>Tabla1[[#This Row],[CODIGO ACTIVIDAD (AB)]]&amp;Tabla1[[#This Row],[ACCIÓN INTEGRAL-INTEGRADA / 
PROCESO INTEGRAL E INTEGRADO]]&amp;Tabla1[[#This Row],[ENTORNO/PROCESO TRANSVERSAL]]</f>
        <v>174212. Vigilancia de la Salud AmbientalVigilancia de la Salud Ambiental</v>
      </c>
      <c r="G37" s="234" t="str">
        <f>+VLOOKUP(Tabla1[[#This Row],[llave 1]],'[1]IG NORTE'!$E$3:$M$97968,2,FALSE)</f>
        <v>Acciones de Fiscalización y Aseguramiento Sanitario</v>
      </c>
      <c r="H37" s="234" t="str">
        <f>+VLOOKUP(Tabla1[[#This Row],[llave 1]],'[1]IG NORTE'!$E$3:$S$97968,3,FALSE)</f>
        <v>Línea Seguridad química</v>
      </c>
      <c r="I37" s="234" t="str">
        <f>+VLOOKUP(Tabla1[[#This Row],[llave 1]],'[1]IG NORTE'!$E$3:$S$97968,5,FALSE)</f>
        <v>Establecimiento vigilado y controlado</v>
      </c>
      <c r="J37" s="234" t="str">
        <f>+VLOOKUP(Tabla1[[#This Row],[llave 1]],'[1]IG NORTE'!$E$3:$S$97968,4,FALSE)</f>
        <v>GSP</v>
      </c>
      <c r="K37" s="234" t="str">
        <f>+VLOOKUP(Tabla1[[#This Row],[llave 1]],'[1]IG NORTE'!$E$3:$S$97968,6,FALSE)</f>
        <v>VER SIVIGILA</v>
      </c>
      <c r="L37" s="234" t="str">
        <f>+VLOOKUP(Tabla1[[#This Row],[llave 1]],'[1]IG NORTE'!$E$3:$S$97968,7,FALSE)</f>
        <v>VER SIVIGILA</v>
      </c>
      <c r="M37" s="218" t="s">
        <v>68</v>
      </c>
      <c r="N37" s="221" t="s">
        <v>88</v>
      </c>
      <c r="O37" s="233" t="str">
        <f>+Tabla1[[#This Row],[llave 1]]&amp;Tabla1[[#This Row],[LOCALIDAD]]&amp;Tabla1[[#This Row],[MES]]</f>
        <v>174212. Vigilancia de la Salud AmbientalVigilancia de la Salud Ambiental4_CHAPINERO3_DICIEMBRE_2025</v>
      </c>
      <c r="P37" s="218" t="s">
        <v>89</v>
      </c>
      <c r="Q37" s="222">
        <f>+VLOOKUP(Tabla1[[#This Row],[llave 2]],'[1]IG NORTE'!$N$3:$S$97968,2,FALSE)</f>
        <v>91656</v>
      </c>
      <c r="R37" s="223">
        <f>+VLOOKUP(Tabla1[[#This Row],[llave 2]],'[1]IG NORTE'!$N$3:$S$97968,5,FALSE)</f>
        <v>3</v>
      </c>
      <c r="S37" s="237">
        <f>+VLOOKUP(Tabla1[[#This Row],[llave 2]],'[1]IG NORTE'!$N$3:$S$97968,6,FALSE)</f>
        <v>274968</v>
      </c>
      <c r="T37" s="241" t="s">
        <v>50</v>
      </c>
      <c r="U37" s="242">
        <v>1</v>
      </c>
      <c r="V37" s="238">
        <v>1</v>
      </c>
      <c r="W37" s="227">
        <v>91656</v>
      </c>
      <c r="X37" s="228" t="s">
        <v>90</v>
      </c>
      <c r="Y37" s="218" t="s">
        <v>54</v>
      </c>
      <c r="Z37" s="229"/>
      <c r="AA37" s="218"/>
      <c r="AB37" s="229">
        <f>ROUND(Tabla1[[#This Row],[VALOR  DE LA GLOSA INICIAL]]-Tabla1[[#This Row],[Valor soportado por la Subred]],0)</f>
        <v>91656</v>
      </c>
      <c r="AC37" s="218"/>
      <c r="AD37" s="218"/>
      <c r="AE37" s="229">
        <f>ROUND(Tabla1[[#This Row],[VALOR GLOSA DEFINITIVA]]-Tabla1[[#This Row],[VALOR LEVANTADO EN LIQUIDACION]],0)</f>
        <v>91656</v>
      </c>
      <c r="AF37" s="231"/>
    </row>
    <row r="38" spans="2:32" s="217" customFormat="1" ht="30" hidden="1" customHeight="1">
      <c r="B38" s="239" t="s">
        <v>44</v>
      </c>
      <c r="C38" s="232">
        <v>1759</v>
      </c>
      <c r="D38" s="240" t="s">
        <v>45</v>
      </c>
      <c r="E38" s="218" t="s">
        <v>46</v>
      </c>
      <c r="F38" s="233" t="str">
        <f>Tabla1[[#This Row],[CODIGO ACTIVIDAD (AB)]]&amp;Tabla1[[#This Row],[ACCIÓN INTEGRAL-INTEGRADA / 
PROCESO INTEGRAL E INTEGRADO]]&amp;Tabla1[[#This Row],[ENTORNO/PROCESO TRANSVERSAL]]</f>
        <v>175912. Vigilancia de la Salud AmbientalVigilancia de la Salud Ambiental</v>
      </c>
      <c r="G38" s="234" t="str">
        <f>+VLOOKUP(Tabla1[[#This Row],[llave 1]],'[1]IG NORTE'!$E$3:$M$97968,2,FALSE)</f>
        <v>Acciones de Fiscalización y Aseguramiento Sanitario</v>
      </c>
      <c r="H38" s="234" t="str">
        <f>+VLOOKUP(Tabla1[[#This Row],[llave 1]],'[1]IG NORTE'!$E$3:$S$97968,3,FALSE)</f>
        <v>Línea Seguridad química</v>
      </c>
      <c r="I38" s="234" t="str">
        <f>+VLOOKUP(Tabla1[[#This Row],[llave 1]],'[1]IG NORTE'!$E$3:$S$97968,5,FALSE)</f>
        <v>Establecimiento vigilado y controlado</v>
      </c>
      <c r="J38" s="234" t="str">
        <f>+VLOOKUP(Tabla1[[#This Row],[llave 1]],'[1]IG NORTE'!$E$3:$S$97968,4,FALSE)</f>
        <v>GSP</v>
      </c>
      <c r="K38" s="234" t="str">
        <f>+VLOOKUP(Tabla1[[#This Row],[llave 1]],'[1]IG NORTE'!$E$3:$S$97968,6,FALSE)</f>
        <v>VER SIVIGILA</v>
      </c>
      <c r="L38" s="234" t="str">
        <f>+VLOOKUP(Tabla1[[#This Row],[llave 1]],'[1]IG NORTE'!$E$3:$S$97968,7,FALSE)</f>
        <v>VER SIVIGILA</v>
      </c>
      <c r="M38" s="218" t="s">
        <v>68</v>
      </c>
      <c r="N38" s="221" t="s">
        <v>88</v>
      </c>
      <c r="O38" s="233" t="str">
        <f>+Tabla1[[#This Row],[llave 1]]&amp;Tabla1[[#This Row],[LOCALIDAD]]&amp;Tabla1[[#This Row],[MES]]</f>
        <v>175912. Vigilancia de la Salud AmbientalVigilancia de la Salud Ambiental4_CHAPINERO3_DICIEMBRE_2025</v>
      </c>
      <c r="P38" s="218" t="s">
        <v>89</v>
      </c>
      <c r="Q38" s="222">
        <f>+VLOOKUP(Tabla1[[#This Row],[llave 2]],'[1]IG NORTE'!$N$3:$S$97968,2,FALSE)</f>
        <v>76380</v>
      </c>
      <c r="R38" s="223">
        <f>+VLOOKUP(Tabla1[[#This Row],[llave 2]],'[1]IG NORTE'!$N$3:$S$97968,5,FALSE)</f>
        <v>1</v>
      </c>
      <c r="S38" s="237">
        <f>+VLOOKUP(Tabla1[[#This Row],[llave 2]],'[1]IG NORTE'!$N$3:$S$97968,6,FALSE)</f>
        <v>76380</v>
      </c>
      <c r="T38" s="241" t="s">
        <v>50</v>
      </c>
      <c r="U38" s="242">
        <v>1</v>
      </c>
      <c r="V38" s="238">
        <v>1</v>
      </c>
      <c r="W38" s="227">
        <v>76380</v>
      </c>
      <c r="X38" s="228" t="s">
        <v>91</v>
      </c>
      <c r="Y38" s="218" t="s">
        <v>54</v>
      </c>
      <c r="Z38" s="229"/>
      <c r="AA38" s="218"/>
      <c r="AB38" s="229">
        <f>ROUND(Tabla1[[#This Row],[VALOR  DE LA GLOSA INICIAL]]-Tabla1[[#This Row],[Valor soportado por la Subred]],0)</f>
        <v>76380</v>
      </c>
      <c r="AC38" s="218"/>
      <c r="AD38" s="218"/>
      <c r="AE38" s="229">
        <f>ROUND(Tabla1[[#This Row],[VALOR GLOSA DEFINITIVA]]-Tabla1[[#This Row],[VALOR LEVANTADO EN LIQUIDACION]],0)</f>
        <v>76380</v>
      </c>
      <c r="AF38" s="230"/>
    </row>
    <row r="39" spans="2:32" s="217" customFormat="1" ht="30" hidden="1" customHeight="1">
      <c r="B39" s="239" t="s">
        <v>44</v>
      </c>
      <c r="C39" s="232">
        <v>1742</v>
      </c>
      <c r="D39" s="240" t="s">
        <v>45</v>
      </c>
      <c r="E39" s="218" t="s">
        <v>46</v>
      </c>
      <c r="F39" s="233" t="str">
        <f>Tabla1[[#This Row],[CODIGO ACTIVIDAD (AB)]]&amp;Tabla1[[#This Row],[ACCIÓN INTEGRAL-INTEGRADA / 
PROCESO INTEGRAL E INTEGRADO]]&amp;Tabla1[[#This Row],[ENTORNO/PROCESO TRANSVERSAL]]</f>
        <v>174212. Vigilancia de la Salud AmbientalVigilancia de la Salud Ambiental</v>
      </c>
      <c r="G39" s="234" t="str">
        <f>+VLOOKUP(Tabla1[[#This Row],[llave 1]],'[1]IG NORTE'!$E$3:$M$97968,2,FALSE)</f>
        <v>Acciones de Fiscalización y Aseguramiento Sanitario</v>
      </c>
      <c r="H39" s="234" t="str">
        <f>+VLOOKUP(Tabla1[[#This Row],[llave 1]],'[1]IG NORTE'!$E$3:$S$97968,3,FALSE)</f>
        <v>Línea Seguridad química</v>
      </c>
      <c r="I39" s="234" t="str">
        <f>+VLOOKUP(Tabla1[[#This Row],[llave 1]],'[1]IG NORTE'!$E$3:$S$97968,5,FALSE)</f>
        <v>Establecimiento vigilado y controlado</v>
      </c>
      <c r="J39" s="234" t="str">
        <f>+VLOOKUP(Tabla1[[#This Row],[llave 1]],'[1]IG NORTE'!$E$3:$S$97968,4,FALSE)</f>
        <v>GSP</v>
      </c>
      <c r="K39" s="234" t="str">
        <f>+VLOOKUP(Tabla1[[#This Row],[llave 1]],'[1]IG NORTE'!$E$3:$S$97968,6,FALSE)</f>
        <v>VER SIVIGILA</v>
      </c>
      <c r="L39" s="234" t="str">
        <f>+VLOOKUP(Tabla1[[#This Row],[llave 1]],'[1]IG NORTE'!$E$3:$S$97968,7,FALSE)</f>
        <v>VER SIVIGILA</v>
      </c>
      <c r="M39" s="218" t="s">
        <v>57</v>
      </c>
      <c r="N39" s="221" t="s">
        <v>88</v>
      </c>
      <c r="O39" s="233" t="str">
        <f>+Tabla1[[#This Row],[llave 1]]&amp;Tabla1[[#This Row],[LOCALIDAD]]&amp;Tabla1[[#This Row],[MES]]</f>
        <v>174212. Vigilancia de la Salud AmbientalVigilancia de la Salud Ambiental2_ENGATIVA3_DICIEMBRE_2025</v>
      </c>
      <c r="P39" s="218" t="s">
        <v>89</v>
      </c>
      <c r="Q39" s="222">
        <f>+VLOOKUP(Tabla1[[#This Row],[llave 2]],'[1]IG NORTE'!$N$3:$S$97968,2,FALSE)</f>
        <v>91656</v>
      </c>
      <c r="R39" s="223">
        <f>+VLOOKUP(Tabla1[[#This Row],[llave 2]],'[1]IG NORTE'!$N$3:$S$97968,5,FALSE)</f>
        <v>46</v>
      </c>
      <c r="S39" s="237">
        <f>+VLOOKUP(Tabla1[[#This Row],[llave 2]],'[1]IG NORTE'!$N$3:$S$97968,6,FALSE)</f>
        <v>4216176</v>
      </c>
      <c r="T39" s="241" t="s">
        <v>50</v>
      </c>
      <c r="U39" s="242">
        <v>1</v>
      </c>
      <c r="V39" s="238">
        <v>3</v>
      </c>
      <c r="W39" s="227">
        <v>274968</v>
      </c>
      <c r="X39" s="228" t="s">
        <v>92</v>
      </c>
      <c r="Y39" s="218" t="s">
        <v>54</v>
      </c>
      <c r="Z39" s="229"/>
      <c r="AA39" s="218"/>
      <c r="AB39" s="229">
        <f>ROUND(Tabla1[[#This Row],[VALOR  DE LA GLOSA INICIAL]]-Tabla1[[#This Row],[Valor soportado por la Subred]],0)</f>
        <v>274968</v>
      </c>
      <c r="AC39" s="218"/>
      <c r="AD39" s="218"/>
      <c r="AE39" s="229">
        <f>ROUND(Tabla1[[#This Row],[VALOR GLOSA DEFINITIVA]]-Tabla1[[#This Row],[VALOR LEVANTADO EN LIQUIDACION]],0)</f>
        <v>274968</v>
      </c>
      <c r="AF39" s="231"/>
    </row>
    <row r="40" spans="2:32" s="217" customFormat="1" ht="30" hidden="1" customHeight="1">
      <c r="B40" s="239" t="s">
        <v>44</v>
      </c>
      <c r="C40" s="232">
        <v>1759</v>
      </c>
      <c r="D40" s="240" t="s">
        <v>45</v>
      </c>
      <c r="E40" s="218" t="s">
        <v>46</v>
      </c>
      <c r="F40" s="233" t="str">
        <f>Tabla1[[#This Row],[CODIGO ACTIVIDAD (AB)]]&amp;Tabla1[[#This Row],[ACCIÓN INTEGRAL-INTEGRADA / 
PROCESO INTEGRAL E INTEGRADO]]&amp;Tabla1[[#This Row],[ENTORNO/PROCESO TRANSVERSAL]]</f>
        <v>175912. Vigilancia de la Salud AmbientalVigilancia de la Salud Ambiental</v>
      </c>
      <c r="G40" s="234" t="str">
        <f>+VLOOKUP(Tabla1[[#This Row],[llave 1]],'[1]IG NORTE'!$E$3:$M$97968,2,FALSE)</f>
        <v>Acciones de Fiscalización y Aseguramiento Sanitario</v>
      </c>
      <c r="H40" s="234" t="str">
        <f>+VLOOKUP(Tabla1[[#This Row],[llave 1]],'[1]IG NORTE'!$E$3:$S$97968,3,FALSE)</f>
        <v>Línea Seguridad química</v>
      </c>
      <c r="I40" s="234" t="str">
        <f>+VLOOKUP(Tabla1[[#This Row],[llave 1]],'[1]IG NORTE'!$E$3:$S$97968,5,FALSE)</f>
        <v>Establecimiento vigilado y controlado</v>
      </c>
      <c r="J40" s="234" t="str">
        <f>+VLOOKUP(Tabla1[[#This Row],[llave 1]],'[1]IG NORTE'!$E$3:$S$97968,4,FALSE)</f>
        <v>GSP</v>
      </c>
      <c r="K40" s="234" t="str">
        <f>+VLOOKUP(Tabla1[[#This Row],[llave 1]],'[1]IG NORTE'!$E$3:$S$97968,6,FALSE)</f>
        <v>VER SIVIGILA</v>
      </c>
      <c r="L40" s="234" t="str">
        <f>+VLOOKUP(Tabla1[[#This Row],[llave 1]],'[1]IG NORTE'!$E$3:$S$97968,7,FALSE)</f>
        <v>VER SIVIGILA</v>
      </c>
      <c r="M40" s="218" t="s">
        <v>57</v>
      </c>
      <c r="N40" s="221" t="s">
        <v>88</v>
      </c>
      <c r="O40" s="233" t="str">
        <f>+Tabla1[[#This Row],[llave 1]]&amp;Tabla1[[#This Row],[LOCALIDAD]]&amp;Tabla1[[#This Row],[MES]]</f>
        <v>175912. Vigilancia de la Salud AmbientalVigilancia de la Salud Ambiental2_ENGATIVA3_DICIEMBRE_2025</v>
      </c>
      <c r="P40" s="218" t="s">
        <v>89</v>
      </c>
      <c r="Q40" s="222">
        <f>+VLOOKUP(Tabla1[[#This Row],[llave 2]],'[1]IG NORTE'!$N$3:$S$97968,2,FALSE)</f>
        <v>76380</v>
      </c>
      <c r="R40" s="223">
        <f>+VLOOKUP(Tabla1[[#This Row],[llave 2]],'[1]IG NORTE'!$N$3:$S$97968,5,FALSE)</f>
        <v>46</v>
      </c>
      <c r="S40" s="237">
        <f>+VLOOKUP(Tabla1[[#This Row],[llave 2]],'[1]IG NORTE'!$N$3:$S$97968,6,FALSE)</f>
        <v>3513480</v>
      </c>
      <c r="T40" s="241" t="s">
        <v>50</v>
      </c>
      <c r="U40" s="242">
        <v>1</v>
      </c>
      <c r="V40" s="238">
        <v>2</v>
      </c>
      <c r="W40" s="227">
        <v>152760</v>
      </c>
      <c r="X40" s="228" t="s">
        <v>93</v>
      </c>
      <c r="Y40" s="218" t="s">
        <v>54</v>
      </c>
      <c r="Z40" s="229"/>
      <c r="AA40" s="218"/>
      <c r="AB40" s="229">
        <f>ROUND(Tabla1[[#This Row],[VALOR  DE LA GLOSA INICIAL]]-Tabla1[[#This Row],[Valor soportado por la Subred]],0)</f>
        <v>152760</v>
      </c>
      <c r="AC40" s="218"/>
      <c r="AD40" s="218"/>
      <c r="AE40" s="229">
        <f>ROUND(Tabla1[[#This Row],[VALOR GLOSA DEFINITIVA]]-Tabla1[[#This Row],[VALOR LEVANTADO EN LIQUIDACION]],0)</f>
        <v>152760</v>
      </c>
      <c r="AF40" s="230"/>
    </row>
    <row r="41" spans="2:32" s="217" customFormat="1" ht="30" hidden="1" customHeight="1">
      <c r="B41" s="239" t="s">
        <v>44</v>
      </c>
      <c r="C41" s="232">
        <v>1205</v>
      </c>
      <c r="D41" s="240" t="s">
        <v>45</v>
      </c>
      <c r="E41" s="218" t="s">
        <v>46</v>
      </c>
      <c r="F41" s="233" t="str">
        <f>Tabla1[[#This Row],[CODIGO ACTIVIDAD (AB)]]&amp;Tabla1[[#This Row],[ACCIÓN INTEGRAL-INTEGRADA / 
PROCESO INTEGRAL E INTEGRADO]]&amp;Tabla1[[#This Row],[ENTORNO/PROCESO TRANSVERSAL]]</f>
        <v>120512. Vigilancia de la Salud AmbientalVigilancia de la Salud Ambiental</v>
      </c>
      <c r="G41" s="234" t="str">
        <f>+VLOOKUP(Tabla1[[#This Row],[llave 1]],'[1]IG NORTE'!$E$3:$M$97968,2,FALSE)</f>
        <v>Acciones de Fiscalización y Aseguramiento Sanitario</v>
      </c>
      <c r="H41" s="234" t="str">
        <f>+VLOOKUP(Tabla1[[#This Row],[llave 1]],'[1]IG NORTE'!$E$3:$S$97968,3,FALSE)</f>
        <v>Línea Seguridad química</v>
      </c>
      <c r="I41" s="234" t="str">
        <f>+VLOOKUP(Tabla1[[#This Row],[llave 1]],'[1]IG NORTE'!$E$3:$S$97968,5,FALSE)</f>
        <v>Establecimiento vigilado y controlado</v>
      </c>
      <c r="J41" s="234" t="str">
        <f>+VLOOKUP(Tabla1[[#This Row],[llave 1]],'[1]IG NORTE'!$E$3:$S$97968,4,FALSE)</f>
        <v>GSP</v>
      </c>
      <c r="K41" s="234" t="str">
        <f>+VLOOKUP(Tabla1[[#This Row],[llave 1]],'[1]IG NORTE'!$E$3:$S$97968,6,FALSE)</f>
        <v>VER SIVIGILA</v>
      </c>
      <c r="L41" s="234" t="str">
        <f>+VLOOKUP(Tabla1[[#This Row],[llave 1]],'[1]IG NORTE'!$E$3:$S$97968,7,FALSE)</f>
        <v>VER SIVIGILA</v>
      </c>
      <c r="M41" s="218" t="s">
        <v>57</v>
      </c>
      <c r="N41" s="221" t="s">
        <v>88</v>
      </c>
      <c r="O41" s="233" t="str">
        <f>+Tabla1[[#This Row],[llave 1]]&amp;Tabla1[[#This Row],[LOCALIDAD]]&amp;Tabla1[[#This Row],[MES]]</f>
        <v>120512. Vigilancia de la Salud AmbientalVigilancia de la Salud Ambiental2_ENGATIVA3_DICIEMBRE_2025</v>
      </c>
      <c r="P41" s="218" t="s">
        <v>89</v>
      </c>
      <c r="Q41" s="222">
        <f>+VLOOKUP(Tabla1[[#This Row],[llave 2]],'[1]IG NORTE'!$N$3:$S$97968,2,FALSE)</f>
        <v>183312</v>
      </c>
      <c r="R41" s="223">
        <f>+VLOOKUP(Tabla1[[#This Row],[llave 2]],'[1]IG NORTE'!$N$3:$S$97968,5,FALSE)</f>
        <v>10</v>
      </c>
      <c r="S41" s="237">
        <f>+VLOOKUP(Tabla1[[#This Row],[llave 2]],'[1]IG NORTE'!$N$3:$S$97968,6,FALSE)</f>
        <v>1833120</v>
      </c>
      <c r="T41" s="232" t="s">
        <v>94</v>
      </c>
      <c r="U41" s="243">
        <v>1</v>
      </c>
      <c r="V41" s="232">
        <v>1</v>
      </c>
      <c r="W41" s="227">
        <v>183312</v>
      </c>
      <c r="X41" s="228" t="s">
        <v>95</v>
      </c>
      <c r="Y41" s="218" t="s">
        <v>54</v>
      </c>
      <c r="Z41" s="229"/>
      <c r="AA41" s="218"/>
      <c r="AB41" s="229">
        <f>ROUND(Tabla1[[#This Row],[VALOR  DE LA GLOSA INICIAL]]-Tabla1[[#This Row],[Valor soportado por la Subred]],0)</f>
        <v>183312</v>
      </c>
      <c r="AC41" s="218"/>
      <c r="AD41" s="218"/>
      <c r="AE41" s="229">
        <f>ROUND(Tabla1[[#This Row],[VALOR GLOSA DEFINITIVA]]-Tabla1[[#This Row],[VALOR LEVANTADO EN LIQUIDACION]],0)</f>
        <v>183312</v>
      </c>
      <c r="AF41" s="231"/>
    </row>
    <row r="42" spans="2:32" s="217" customFormat="1" ht="30" hidden="1" customHeight="1">
      <c r="B42" s="239" t="s">
        <v>44</v>
      </c>
      <c r="C42" s="232">
        <v>4</v>
      </c>
      <c r="D42" s="240" t="s">
        <v>45</v>
      </c>
      <c r="E42" s="218" t="s">
        <v>46</v>
      </c>
      <c r="F42" s="233" t="str">
        <f>Tabla1[[#This Row],[CODIGO ACTIVIDAD (AB)]]&amp;Tabla1[[#This Row],[ACCIÓN INTEGRAL-INTEGRADA / 
PROCESO INTEGRAL E INTEGRADO]]&amp;Tabla1[[#This Row],[ENTORNO/PROCESO TRANSVERSAL]]</f>
        <v>412. Vigilancia de la Salud AmbientalVigilancia de la Salud Ambiental</v>
      </c>
      <c r="G42" s="234" t="str">
        <f>+VLOOKUP(Tabla1[[#This Row],[llave 1]],'[1]IG NORTE'!$E$3:$M$97968,2,FALSE)</f>
        <v>Acciones de Fiscalización y Aseguramiento Sanitario</v>
      </c>
      <c r="H42" s="234" t="str">
        <f>+VLOOKUP(Tabla1[[#This Row],[llave 1]],'[1]IG NORTE'!$E$3:$S$97968,3,FALSE)</f>
        <v>Línea Seguridad química</v>
      </c>
      <c r="I42" s="234" t="str">
        <f>+VLOOKUP(Tabla1[[#This Row],[llave 1]],'[1]IG NORTE'!$E$3:$S$97968,5,FALSE)</f>
        <v>Establecimiento vigilado y controlado</v>
      </c>
      <c r="J42" s="234" t="str">
        <f>+VLOOKUP(Tabla1[[#This Row],[llave 1]],'[1]IG NORTE'!$E$3:$S$97968,4,FALSE)</f>
        <v>GSP</v>
      </c>
      <c r="K42" s="234" t="str">
        <f>+VLOOKUP(Tabla1[[#This Row],[llave 1]],'[1]IG NORTE'!$E$3:$S$97968,6,FALSE)</f>
        <v>VER SIVIGILA</v>
      </c>
      <c r="L42" s="234" t="str">
        <f>+VLOOKUP(Tabla1[[#This Row],[llave 1]],'[1]IG NORTE'!$E$3:$S$97968,7,FALSE)</f>
        <v>VER SIVIGILA</v>
      </c>
      <c r="M42" s="218" t="s">
        <v>57</v>
      </c>
      <c r="N42" s="221" t="s">
        <v>88</v>
      </c>
      <c r="O42" s="233" t="str">
        <f>+Tabla1[[#This Row],[llave 1]]&amp;Tabla1[[#This Row],[LOCALIDAD]]&amp;Tabla1[[#This Row],[MES]]</f>
        <v>412. Vigilancia de la Salud AmbientalVigilancia de la Salud Ambiental2_ENGATIVA3_DICIEMBRE_2025</v>
      </c>
      <c r="P42" s="218" t="s">
        <v>89</v>
      </c>
      <c r="Q42" s="222">
        <f>+VLOOKUP(Tabla1[[#This Row],[llave 2]],'[1]IG NORTE'!$N$3:$S$97968,2,FALSE)</f>
        <v>91656</v>
      </c>
      <c r="R42" s="223">
        <f>+VLOOKUP(Tabla1[[#This Row],[llave 2]],'[1]IG NORTE'!$N$3:$S$97968,5,FALSE)</f>
        <v>103</v>
      </c>
      <c r="S42" s="237">
        <f>+VLOOKUP(Tabla1[[#This Row],[llave 2]],'[1]IG NORTE'!$N$3:$S$97968,6,FALSE)</f>
        <v>9440568</v>
      </c>
      <c r="T42" s="241" t="s">
        <v>50</v>
      </c>
      <c r="U42" s="242">
        <v>1</v>
      </c>
      <c r="V42" s="238">
        <v>2</v>
      </c>
      <c r="W42" s="227">
        <v>183312</v>
      </c>
      <c r="X42" s="228" t="s">
        <v>96</v>
      </c>
      <c r="Y42" s="218" t="s">
        <v>97</v>
      </c>
      <c r="Z42" s="229"/>
      <c r="AA42" s="218"/>
      <c r="AB42" s="229">
        <f>ROUND(Tabla1[[#This Row],[VALOR  DE LA GLOSA INICIAL]]-Tabla1[[#This Row],[Valor soportado por la Subred]],0)</f>
        <v>183312</v>
      </c>
      <c r="AC42" s="218"/>
      <c r="AD42" s="218"/>
      <c r="AE42" s="229">
        <f>ROUND(Tabla1[[#This Row],[VALOR GLOSA DEFINITIVA]]-Tabla1[[#This Row],[VALOR LEVANTADO EN LIQUIDACION]],0)</f>
        <v>183312</v>
      </c>
      <c r="AF42" s="230"/>
    </row>
    <row r="43" spans="2:32" s="217" customFormat="1" ht="30" hidden="1" customHeight="1">
      <c r="B43" s="239" t="s">
        <v>44</v>
      </c>
      <c r="C43" s="232">
        <v>22</v>
      </c>
      <c r="D43" s="240" t="s">
        <v>45</v>
      </c>
      <c r="E43" s="218" t="s">
        <v>46</v>
      </c>
      <c r="F43" s="233" t="str">
        <f>Tabla1[[#This Row],[CODIGO ACTIVIDAD (AB)]]&amp;Tabla1[[#This Row],[ACCIÓN INTEGRAL-INTEGRADA / 
PROCESO INTEGRAL E INTEGRADO]]&amp;Tabla1[[#This Row],[ENTORNO/PROCESO TRANSVERSAL]]</f>
        <v>2212. Vigilancia de la Salud AmbientalVigilancia de la Salud Ambiental</v>
      </c>
      <c r="G43" s="234" t="str">
        <f>+VLOOKUP(Tabla1[[#This Row],[llave 1]],'[1]IG NORTE'!$E$3:$M$97968,2,FALSE)</f>
        <v>Acciones de Fiscalización y Aseguramiento Sanitario</v>
      </c>
      <c r="H43" s="234" t="str">
        <f>+VLOOKUP(Tabla1[[#This Row],[llave 1]],'[1]IG NORTE'!$E$3:$S$97968,3,FALSE)</f>
        <v>Línea Seguridad química</v>
      </c>
      <c r="I43" s="234" t="str">
        <f>+VLOOKUP(Tabla1[[#This Row],[llave 1]],'[1]IG NORTE'!$E$3:$S$97968,5,FALSE)</f>
        <v>Establecimiento vigilado y controlado</v>
      </c>
      <c r="J43" s="234" t="str">
        <f>+VLOOKUP(Tabla1[[#This Row],[llave 1]],'[1]IG NORTE'!$E$3:$S$97968,4,FALSE)</f>
        <v>GSP</v>
      </c>
      <c r="K43" s="234" t="str">
        <f>+VLOOKUP(Tabla1[[#This Row],[llave 1]],'[1]IG NORTE'!$E$3:$S$97968,6,FALSE)</f>
        <v>VER SIVIGILA</v>
      </c>
      <c r="L43" s="234" t="str">
        <f>+VLOOKUP(Tabla1[[#This Row],[llave 1]],'[1]IG NORTE'!$E$3:$S$97968,7,FALSE)</f>
        <v>VER SIVIGILA</v>
      </c>
      <c r="M43" s="218" t="s">
        <v>47</v>
      </c>
      <c r="N43" s="221" t="s">
        <v>88</v>
      </c>
      <c r="O43" s="233" t="str">
        <f>+Tabla1[[#This Row],[llave 1]]&amp;Tabla1[[#This Row],[LOCALIDAD]]&amp;Tabla1[[#This Row],[MES]]</f>
        <v>2212. Vigilancia de la Salud AmbientalVigilancia de la Salud Ambiental5_BARRIOS_UNIDOS3_DICIEMBRE_2025</v>
      </c>
      <c r="P43" s="218" t="s">
        <v>89</v>
      </c>
      <c r="Q43" s="222">
        <f>+VLOOKUP(Tabla1[[#This Row],[llave 2]],'[1]IG NORTE'!$N$3:$S$97968,2,FALSE)</f>
        <v>91656</v>
      </c>
      <c r="R43" s="223">
        <f>+VLOOKUP(Tabla1[[#This Row],[llave 2]],'[1]IG NORTE'!$N$3:$S$97968,5,FALSE)</f>
        <v>45</v>
      </c>
      <c r="S43" s="237">
        <f>+VLOOKUP(Tabla1[[#This Row],[llave 2]],'[1]IG NORTE'!$N$3:$S$97968,6,FALSE)</f>
        <v>4124520</v>
      </c>
      <c r="T43" s="241" t="s">
        <v>50</v>
      </c>
      <c r="U43" s="242">
        <v>1</v>
      </c>
      <c r="V43" s="238">
        <v>1</v>
      </c>
      <c r="W43" s="227">
        <v>91656</v>
      </c>
      <c r="X43" s="228" t="s">
        <v>98</v>
      </c>
      <c r="Y43" s="218" t="s">
        <v>54</v>
      </c>
      <c r="Z43" s="229"/>
      <c r="AA43" s="218"/>
      <c r="AB43" s="229">
        <f>ROUND(Tabla1[[#This Row],[VALOR  DE LA GLOSA INICIAL]]-Tabla1[[#This Row],[Valor soportado por la Subred]],0)</f>
        <v>91656</v>
      </c>
      <c r="AC43" s="218"/>
      <c r="AD43" s="218"/>
      <c r="AE43" s="229">
        <f>ROUND(Tabla1[[#This Row],[VALOR GLOSA DEFINITIVA]]-Tabla1[[#This Row],[VALOR LEVANTADO EN LIQUIDACION]],0)</f>
        <v>91656</v>
      </c>
      <c r="AF43" s="231"/>
    </row>
    <row r="44" spans="2:32" s="217" customFormat="1" ht="30" hidden="1" customHeight="1">
      <c r="B44" s="239" t="s">
        <v>44</v>
      </c>
      <c r="C44" s="232">
        <v>1742</v>
      </c>
      <c r="D44" s="240" t="s">
        <v>45</v>
      </c>
      <c r="E44" s="218" t="s">
        <v>46</v>
      </c>
      <c r="F44" s="233" t="str">
        <f>Tabla1[[#This Row],[CODIGO ACTIVIDAD (AB)]]&amp;Tabla1[[#This Row],[ACCIÓN INTEGRAL-INTEGRADA / 
PROCESO INTEGRAL E INTEGRADO]]&amp;Tabla1[[#This Row],[ENTORNO/PROCESO TRANSVERSAL]]</f>
        <v>174212. Vigilancia de la Salud AmbientalVigilancia de la Salud Ambiental</v>
      </c>
      <c r="G44" s="234" t="str">
        <f>+VLOOKUP(Tabla1[[#This Row],[llave 1]],'[1]IG NORTE'!$E$3:$M$97968,2,FALSE)</f>
        <v>Acciones de Fiscalización y Aseguramiento Sanitario</v>
      </c>
      <c r="H44" s="234" t="str">
        <f>+VLOOKUP(Tabla1[[#This Row],[llave 1]],'[1]IG NORTE'!$E$3:$S$97968,3,FALSE)</f>
        <v>Línea Seguridad química</v>
      </c>
      <c r="I44" s="234" t="str">
        <f>+VLOOKUP(Tabla1[[#This Row],[llave 1]],'[1]IG NORTE'!$E$3:$S$97968,5,FALSE)</f>
        <v>Establecimiento vigilado y controlado</v>
      </c>
      <c r="J44" s="234" t="str">
        <f>+VLOOKUP(Tabla1[[#This Row],[llave 1]],'[1]IG NORTE'!$E$3:$S$97968,4,FALSE)</f>
        <v>GSP</v>
      </c>
      <c r="K44" s="234" t="str">
        <f>+VLOOKUP(Tabla1[[#This Row],[llave 1]],'[1]IG NORTE'!$E$3:$S$97968,6,FALSE)</f>
        <v>VER SIVIGILA</v>
      </c>
      <c r="L44" s="234" t="str">
        <f>+VLOOKUP(Tabla1[[#This Row],[llave 1]],'[1]IG NORTE'!$E$3:$S$97968,7,FALSE)</f>
        <v>VER SIVIGILA</v>
      </c>
      <c r="M44" s="218" t="s">
        <v>47</v>
      </c>
      <c r="N44" s="221" t="s">
        <v>88</v>
      </c>
      <c r="O44" s="233" t="str">
        <f>+Tabla1[[#This Row],[llave 1]]&amp;Tabla1[[#This Row],[LOCALIDAD]]&amp;Tabla1[[#This Row],[MES]]</f>
        <v>174212. Vigilancia de la Salud AmbientalVigilancia de la Salud Ambiental5_BARRIOS_UNIDOS3_DICIEMBRE_2025</v>
      </c>
      <c r="P44" s="218" t="s">
        <v>89</v>
      </c>
      <c r="Q44" s="222">
        <f>+VLOOKUP(Tabla1[[#This Row],[llave 2]],'[1]IG NORTE'!$N$3:$S$97968,2,FALSE)</f>
        <v>91656</v>
      </c>
      <c r="R44" s="223">
        <f>+VLOOKUP(Tabla1[[#This Row],[llave 2]],'[1]IG NORTE'!$N$3:$S$97968,5,FALSE)</f>
        <v>31</v>
      </c>
      <c r="S44" s="237">
        <f>+VLOOKUP(Tabla1[[#This Row],[llave 2]],'[1]IG NORTE'!$N$3:$S$97968,6,FALSE)</f>
        <v>2841336</v>
      </c>
      <c r="T44" s="241" t="s">
        <v>50</v>
      </c>
      <c r="U44" s="242">
        <v>1</v>
      </c>
      <c r="V44" s="238">
        <v>1</v>
      </c>
      <c r="W44" s="227">
        <v>91656</v>
      </c>
      <c r="X44" s="228" t="s">
        <v>99</v>
      </c>
      <c r="Y44" s="218" t="s">
        <v>54</v>
      </c>
      <c r="Z44" s="229"/>
      <c r="AA44" s="218"/>
      <c r="AB44" s="229">
        <f>ROUND(Tabla1[[#This Row],[VALOR  DE LA GLOSA INICIAL]]-Tabla1[[#This Row],[Valor soportado por la Subred]],0)</f>
        <v>91656</v>
      </c>
      <c r="AC44" s="218"/>
      <c r="AD44" s="218"/>
      <c r="AE44" s="229">
        <f>ROUND(Tabla1[[#This Row],[VALOR GLOSA DEFINITIVA]]-Tabla1[[#This Row],[VALOR LEVANTADO EN LIQUIDACION]],0)</f>
        <v>91656</v>
      </c>
      <c r="AF44" s="230"/>
    </row>
    <row r="45" spans="2:32" s="217" customFormat="1" ht="30" hidden="1" customHeight="1">
      <c r="B45" s="239" t="s">
        <v>44</v>
      </c>
      <c r="C45" s="232">
        <v>1759</v>
      </c>
      <c r="D45" s="240" t="s">
        <v>45</v>
      </c>
      <c r="E45" s="218" t="s">
        <v>46</v>
      </c>
      <c r="F45" s="233" t="str">
        <f>Tabla1[[#This Row],[CODIGO ACTIVIDAD (AB)]]&amp;Tabla1[[#This Row],[ACCIÓN INTEGRAL-INTEGRADA / 
PROCESO INTEGRAL E INTEGRADO]]&amp;Tabla1[[#This Row],[ENTORNO/PROCESO TRANSVERSAL]]</f>
        <v>175912. Vigilancia de la Salud AmbientalVigilancia de la Salud Ambiental</v>
      </c>
      <c r="G45" s="234" t="str">
        <f>+VLOOKUP(Tabla1[[#This Row],[llave 1]],'[1]IG NORTE'!$E$3:$M$97968,2,FALSE)</f>
        <v>Acciones de Fiscalización y Aseguramiento Sanitario</v>
      </c>
      <c r="H45" s="234" t="str">
        <f>+VLOOKUP(Tabla1[[#This Row],[llave 1]],'[1]IG NORTE'!$E$3:$S$97968,3,FALSE)</f>
        <v>Línea Seguridad química</v>
      </c>
      <c r="I45" s="234" t="str">
        <f>+VLOOKUP(Tabla1[[#This Row],[llave 1]],'[1]IG NORTE'!$E$3:$S$97968,5,FALSE)</f>
        <v>Establecimiento vigilado y controlado</v>
      </c>
      <c r="J45" s="234" t="str">
        <f>+VLOOKUP(Tabla1[[#This Row],[llave 1]],'[1]IG NORTE'!$E$3:$S$97968,4,FALSE)</f>
        <v>GSP</v>
      </c>
      <c r="K45" s="234" t="str">
        <f>+VLOOKUP(Tabla1[[#This Row],[llave 1]],'[1]IG NORTE'!$E$3:$S$97968,6,FALSE)</f>
        <v>VER SIVIGILA</v>
      </c>
      <c r="L45" s="234" t="str">
        <f>+VLOOKUP(Tabla1[[#This Row],[llave 1]],'[1]IG NORTE'!$E$3:$S$97968,7,FALSE)</f>
        <v>VER SIVIGILA</v>
      </c>
      <c r="M45" s="218" t="s">
        <v>47</v>
      </c>
      <c r="N45" s="221" t="s">
        <v>88</v>
      </c>
      <c r="O45" s="233" t="str">
        <f>+Tabla1[[#This Row],[llave 1]]&amp;Tabla1[[#This Row],[LOCALIDAD]]&amp;Tabla1[[#This Row],[MES]]</f>
        <v>175912. Vigilancia de la Salud AmbientalVigilancia de la Salud Ambiental5_BARRIOS_UNIDOS3_DICIEMBRE_2025</v>
      </c>
      <c r="P45" s="218" t="s">
        <v>89</v>
      </c>
      <c r="Q45" s="222">
        <f>+VLOOKUP(Tabla1[[#This Row],[llave 2]],'[1]IG NORTE'!$N$3:$S$97968,2,FALSE)</f>
        <v>76380</v>
      </c>
      <c r="R45" s="223">
        <f>+VLOOKUP(Tabla1[[#This Row],[llave 2]],'[1]IG NORTE'!$N$3:$S$97968,5,FALSE)</f>
        <v>85</v>
      </c>
      <c r="S45" s="237">
        <f>+VLOOKUP(Tabla1[[#This Row],[llave 2]],'[1]IG NORTE'!$N$3:$S$97968,6,FALSE)</f>
        <v>6492300</v>
      </c>
      <c r="T45" s="241" t="s">
        <v>50</v>
      </c>
      <c r="U45" s="242">
        <v>1</v>
      </c>
      <c r="V45" s="238">
        <v>3</v>
      </c>
      <c r="W45" s="227">
        <v>229140</v>
      </c>
      <c r="X45" s="228" t="s">
        <v>100</v>
      </c>
      <c r="Y45" s="218" t="s">
        <v>54</v>
      </c>
      <c r="Z45" s="229"/>
      <c r="AA45" s="218"/>
      <c r="AB45" s="229">
        <f>ROUND(Tabla1[[#This Row],[VALOR  DE LA GLOSA INICIAL]]-Tabla1[[#This Row],[Valor soportado por la Subred]],0)</f>
        <v>229140</v>
      </c>
      <c r="AC45" s="218"/>
      <c r="AD45" s="218"/>
      <c r="AE45" s="229">
        <f>ROUND(Tabla1[[#This Row],[VALOR GLOSA DEFINITIVA]]-Tabla1[[#This Row],[VALOR LEVANTADO EN LIQUIDACION]],0)</f>
        <v>229140</v>
      </c>
      <c r="AF45" s="231"/>
    </row>
    <row r="46" spans="2:32" s="217" customFormat="1" ht="30" hidden="1" customHeight="1">
      <c r="B46" s="239" t="s">
        <v>44</v>
      </c>
      <c r="C46" s="232">
        <v>2451</v>
      </c>
      <c r="D46" s="240" t="s">
        <v>45</v>
      </c>
      <c r="E46" s="218" t="s">
        <v>46</v>
      </c>
      <c r="F46" s="233" t="str">
        <f>Tabla1[[#This Row],[CODIGO ACTIVIDAD (AB)]]&amp;Tabla1[[#This Row],[ACCIÓN INTEGRAL-INTEGRADA / 
PROCESO INTEGRAL E INTEGRADO]]&amp;Tabla1[[#This Row],[ENTORNO/PROCESO TRANSVERSAL]]</f>
        <v>245112. Vigilancia de la Salud AmbientalVigilancia de la Salud Ambiental</v>
      </c>
      <c r="G46" s="234" t="str">
        <f>+VLOOKUP(Tabla1[[#This Row],[llave 1]],'[1]IG NORTE'!$E$3:$M$97968,2,FALSE)</f>
        <v>Acciones de Fiscalización y Aseguramiento Sanitario</v>
      </c>
      <c r="H46" s="234" t="str">
        <f>+VLOOKUP(Tabla1[[#This Row],[llave 1]],'[1]IG NORTE'!$E$3:$S$97968,3,FALSE)</f>
        <v>Línea Seguridad química</v>
      </c>
      <c r="I46" s="234" t="str">
        <f>+VLOOKUP(Tabla1[[#This Row],[llave 1]],'[1]IG NORTE'!$E$3:$S$97968,5,FALSE)</f>
        <v>Establecimiento vigilado y controlado</v>
      </c>
      <c r="J46" s="234" t="str">
        <f>+VLOOKUP(Tabla1[[#This Row],[llave 1]],'[1]IG NORTE'!$E$3:$S$97968,4,FALSE)</f>
        <v>GSP</v>
      </c>
      <c r="K46" s="234" t="str">
        <f>+VLOOKUP(Tabla1[[#This Row],[llave 1]],'[1]IG NORTE'!$E$3:$S$97968,6,FALSE)</f>
        <v>VER SIVIGILA</v>
      </c>
      <c r="L46" s="234" t="str">
        <f>+VLOOKUP(Tabla1[[#This Row],[llave 1]],'[1]IG NORTE'!$E$3:$S$97968,7,FALSE)</f>
        <v>VER SIVIGILA</v>
      </c>
      <c r="M46" s="218" t="s">
        <v>47</v>
      </c>
      <c r="N46" s="221" t="s">
        <v>88</v>
      </c>
      <c r="O46" s="233" t="str">
        <f>+Tabla1[[#This Row],[llave 1]]&amp;Tabla1[[#This Row],[LOCALIDAD]]&amp;Tabla1[[#This Row],[MES]]</f>
        <v>245112. Vigilancia de la Salud AmbientalVigilancia de la Salud Ambiental5_BARRIOS_UNIDOS3_DICIEMBRE_2025</v>
      </c>
      <c r="P46" s="218" t="s">
        <v>89</v>
      </c>
      <c r="Q46" s="222">
        <f>+VLOOKUP(Tabla1[[#This Row],[llave 2]],'[1]IG NORTE'!$N$3:$S$97968,2,FALSE)</f>
        <v>76380</v>
      </c>
      <c r="R46" s="223">
        <f>+VLOOKUP(Tabla1[[#This Row],[llave 2]],'[1]IG NORTE'!$N$3:$S$97968,5,FALSE)</f>
        <v>24</v>
      </c>
      <c r="S46" s="237">
        <f>+VLOOKUP(Tabla1[[#This Row],[llave 2]],'[1]IG NORTE'!$N$3:$S$97968,6,FALSE)</f>
        <v>1833120</v>
      </c>
      <c r="T46" s="241" t="s">
        <v>50</v>
      </c>
      <c r="U46" s="242">
        <v>1</v>
      </c>
      <c r="V46" s="238">
        <v>1</v>
      </c>
      <c r="W46" s="227">
        <v>76380</v>
      </c>
      <c r="X46" s="228" t="s">
        <v>101</v>
      </c>
      <c r="Y46" s="218" t="s">
        <v>54</v>
      </c>
      <c r="Z46" s="229"/>
      <c r="AA46" s="218"/>
      <c r="AB46" s="229">
        <f>ROUND(Tabla1[[#This Row],[VALOR  DE LA GLOSA INICIAL]]-Tabla1[[#This Row],[Valor soportado por la Subred]],0)</f>
        <v>76380</v>
      </c>
      <c r="AC46" s="218"/>
      <c r="AD46" s="218"/>
      <c r="AE46" s="229">
        <f>ROUND(Tabla1[[#This Row],[VALOR GLOSA DEFINITIVA]]-Tabla1[[#This Row],[VALOR LEVANTADO EN LIQUIDACION]],0)</f>
        <v>76380</v>
      </c>
      <c r="AF46" s="230"/>
    </row>
    <row r="47" spans="2:32" s="217" customFormat="1" ht="30" hidden="1" customHeight="1">
      <c r="B47" s="239" t="s">
        <v>44</v>
      </c>
      <c r="C47" s="232">
        <v>4</v>
      </c>
      <c r="D47" s="240" t="s">
        <v>45</v>
      </c>
      <c r="E47" s="218" t="s">
        <v>46</v>
      </c>
      <c r="F47" s="233" t="str">
        <f>Tabla1[[#This Row],[CODIGO ACTIVIDAD (AB)]]&amp;Tabla1[[#This Row],[ACCIÓN INTEGRAL-INTEGRADA / 
PROCESO INTEGRAL E INTEGRADO]]&amp;Tabla1[[#This Row],[ENTORNO/PROCESO TRANSVERSAL]]</f>
        <v>412. Vigilancia de la Salud AmbientalVigilancia de la Salud Ambiental</v>
      </c>
      <c r="G47" s="234" t="str">
        <f>+VLOOKUP(Tabla1[[#This Row],[llave 1]],'[1]IG NORTE'!$E$3:$M$97968,2,FALSE)</f>
        <v>Acciones de Fiscalización y Aseguramiento Sanitario</v>
      </c>
      <c r="H47" s="234" t="str">
        <f>+VLOOKUP(Tabla1[[#This Row],[llave 1]],'[1]IG NORTE'!$E$3:$S$97968,3,FALSE)</f>
        <v>Línea Seguridad química</v>
      </c>
      <c r="I47" s="234" t="str">
        <f>+VLOOKUP(Tabla1[[#This Row],[llave 1]],'[1]IG NORTE'!$E$3:$S$97968,5,FALSE)</f>
        <v>Establecimiento vigilado y controlado</v>
      </c>
      <c r="J47" s="234" t="str">
        <f>+VLOOKUP(Tabla1[[#This Row],[llave 1]],'[1]IG NORTE'!$E$3:$S$97968,4,FALSE)</f>
        <v>GSP</v>
      </c>
      <c r="K47" s="234" t="str">
        <f>+VLOOKUP(Tabla1[[#This Row],[llave 1]],'[1]IG NORTE'!$E$3:$S$97968,6,FALSE)</f>
        <v>VER SIVIGILA</v>
      </c>
      <c r="L47" s="234" t="str">
        <f>+VLOOKUP(Tabla1[[#This Row],[llave 1]],'[1]IG NORTE'!$E$3:$S$97968,7,FALSE)</f>
        <v>VER SIVIGILA</v>
      </c>
      <c r="M47" s="218" t="s">
        <v>62</v>
      </c>
      <c r="N47" s="221" t="s">
        <v>88</v>
      </c>
      <c r="O47" s="233" t="str">
        <f>+Tabla1[[#This Row],[llave 1]]&amp;Tabla1[[#This Row],[LOCALIDAD]]&amp;Tabla1[[#This Row],[MES]]</f>
        <v>412. Vigilancia de la Salud AmbientalVigilancia de la Salud Ambiental3_SUBA3_DICIEMBRE_2025</v>
      </c>
      <c r="P47" s="218" t="s">
        <v>89</v>
      </c>
      <c r="Q47" s="222">
        <f>+VLOOKUP(Tabla1[[#This Row],[llave 2]],'[1]IG NORTE'!$N$3:$S$97968,2,FALSE)</f>
        <v>91656</v>
      </c>
      <c r="R47" s="223">
        <f>+VLOOKUP(Tabla1[[#This Row],[llave 2]],'[1]IG NORTE'!$N$3:$S$97968,5,FALSE)</f>
        <v>51</v>
      </c>
      <c r="S47" s="237">
        <f>+VLOOKUP(Tabla1[[#This Row],[llave 2]],'[1]IG NORTE'!$N$3:$S$97968,6,FALSE)</f>
        <v>4674456</v>
      </c>
      <c r="T47" s="241" t="s">
        <v>50</v>
      </c>
      <c r="U47" s="242">
        <v>1</v>
      </c>
      <c r="V47" s="238">
        <v>4</v>
      </c>
      <c r="W47" s="227">
        <v>366624</v>
      </c>
      <c r="X47" s="228" t="s">
        <v>102</v>
      </c>
      <c r="Y47" s="218" t="s">
        <v>103</v>
      </c>
      <c r="Z47" s="229"/>
      <c r="AA47" s="218"/>
      <c r="AB47" s="229">
        <f>ROUND(Tabla1[[#This Row],[VALOR  DE LA GLOSA INICIAL]]-Tabla1[[#This Row],[Valor soportado por la Subred]],0)</f>
        <v>366624</v>
      </c>
      <c r="AC47" s="218"/>
      <c r="AD47" s="218"/>
      <c r="AE47" s="229">
        <f>ROUND(Tabla1[[#This Row],[VALOR GLOSA DEFINITIVA]]-Tabla1[[#This Row],[VALOR LEVANTADO EN LIQUIDACION]],0)</f>
        <v>366624</v>
      </c>
      <c r="AF47" s="231"/>
    </row>
    <row r="48" spans="2:32" s="217" customFormat="1" ht="30" hidden="1" customHeight="1">
      <c r="B48" s="239" t="s">
        <v>44</v>
      </c>
      <c r="C48" s="232">
        <v>4</v>
      </c>
      <c r="D48" s="240" t="s">
        <v>45</v>
      </c>
      <c r="E48" s="218" t="s">
        <v>46</v>
      </c>
      <c r="F48" s="233" t="str">
        <f>Tabla1[[#This Row],[CODIGO ACTIVIDAD (AB)]]&amp;Tabla1[[#This Row],[ACCIÓN INTEGRAL-INTEGRADA / 
PROCESO INTEGRAL E INTEGRADO]]&amp;Tabla1[[#This Row],[ENTORNO/PROCESO TRANSVERSAL]]</f>
        <v>412. Vigilancia de la Salud AmbientalVigilancia de la Salud Ambiental</v>
      </c>
      <c r="G48" s="234" t="str">
        <f>+VLOOKUP(Tabla1[[#This Row],[llave 1]],'[1]IG NORTE'!$E$3:$M$97968,2,FALSE)</f>
        <v>Acciones de Fiscalización y Aseguramiento Sanitario</v>
      </c>
      <c r="H48" s="234" t="str">
        <f>+VLOOKUP(Tabla1[[#This Row],[llave 1]],'[1]IG NORTE'!$E$3:$S$97968,3,FALSE)</f>
        <v>Línea Seguridad química</v>
      </c>
      <c r="I48" s="234" t="str">
        <f>+VLOOKUP(Tabla1[[#This Row],[llave 1]],'[1]IG NORTE'!$E$3:$S$97968,5,FALSE)</f>
        <v>Establecimiento vigilado y controlado</v>
      </c>
      <c r="J48" s="234" t="str">
        <f>+VLOOKUP(Tabla1[[#This Row],[llave 1]],'[1]IG NORTE'!$E$3:$S$97968,4,FALSE)</f>
        <v>GSP</v>
      </c>
      <c r="K48" s="234" t="str">
        <f>+VLOOKUP(Tabla1[[#This Row],[llave 1]],'[1]IG NORTE'!$E$3:$S$97968,6,FALSE)</f>
        <v>VER SIVIGILA</v>
      </c>
      <c r="L48" s="234" t="str">
        <f>+VLOOKUP(Tabla1[[#This Row],[llave 1]],'[1]IG NORTE'!$E$3:$S$97968,7,FALSE)</f>
        <v>VER SIVIGILA</v>
      </c>
      <c r="M48" s="218" t="s">
        <v>104</v>
      </c>
      <c r="N48" s="221" t="s">
        <v>48</v>
      </c>
      <c r="O48" s="233" t="str">
        <f>+Tabla1[[#This Row],[llave 1]]&amp;Tabla1[[#This Row],[LOCALIDAD]]&amp;Tabla1[[#This Row],[MES]]</f>
        <v>412. Vigilancia de la Salud AmbientalVigilancia de la Salud Ambiental1_USAQUEN1_OCTUBRE_2025</v>
      </c>
      <c r="P48" s="218" t="s">
        <v>105</v>
      </c>
      <c r="Q48" s="222">
        <f>+VLOOKUP(Tabla1[[#This Row],[llave 2]],'[1]IG NORTE'!$N$3:$S$97968,2,FALSE)</f>
        <v>91656</v>
      </c>
      <c r="R48" s="223">
        <f>+VLOOKUP(Tabla1[[#This Row],[llave 2]],'[1]IG NORTE'!$N$3:$S$97968,5,FALSE)</f>
        <v>26</v>
      </c>
      <c r="S48" s="237">
        <f>+VLOOKUP(Tabla1[[#This Row],[llave 2]],'[1]IG NORTE'!$N$3:$S$97968,6,FALSE)</f>
        <v>2383056</v>
      </c>
      <c r="T48" s="232" t="s">
        <v>50</v>
      </c>
      <c r="U48" s="243">
        <v>1</v>
      </c>
      <c r="V48" s="232">
        <v>1</v>
      </c>
      <c r="W48" s="227">
        <v>91656</v>
      </c>
      <c r="X48" s="228" t="s">
        <v>106</v>
      </c>
      <c r="Y48" s="218" t="s">
        <v>54</v>
      </c>
      <c r="Z48" s="229"/>
      <c r="AA48" s="218"/>
      <c r="AB48" s="229">
        <f>ROUND(Tabla1[[#This Row],[VALOR  DE LA GLOSA INICIAL]]-Tabla1[[#This Row],[Valor soportado por la Subred]],0)</f>
        <v>91656</v>
      </c>
      <c r="AC48" s="218"/>
      <c r="AD48" s="218"/>
      <c r="AE48" s="229">
        <f>ROUND(Tabla1[[#This Row],[VALOR GLOSA DEFINITIVA]]-Tabla1[[#This Row],[VALOR LEVANTADO EN LIQUIDACION]],0)</f>
        <v>91656</v>
      </c>
      <c r="AF48" s="230"/>
    </row>
    <row r="49" spans="2:32" s="217" customFormat="1" ht="30" hidden="1" customHeight="1">
      <c r="B49" s="239" t="s">
        <v>44</v>
      </c>
      <c r="C49" s="232">
        <v>22</v>
      </c>
      <c r="D49" s="240" t="s">
        <v>45</v>
      </c>
      <c r="E49" s="218" t="s">
        <v>46</v>
      </c>
      <c r="F49" s="233" t="str">
        <f>Tabla1[[#This Row],[CODIGO ACTIVIDAD (AB)]]&amp;Tabla1[[#This Row],[ACCIÓN INTEGRAL-INTEGRADA / 
PROCESO INTEGRAL E INTEGRADO]]&amp;Tabla1[[#This Row],[ENTORNO/PROCESO TRANSVERSAL]]</f>
        <v>2212. Vigilancia de la Salud AmbientalVigilancia de la Salud Ambiental</v>
      </c>
      <c r="G49" s="234" t="str">
        <f>+VLOOKUP(Tabla1[[#This Row],[llave 1]],'[1]IG NORTE'!$E$3:$M$97968,2,FALSE)</f>
        <v>Acciones de Fiscalización y Aseguramiento Sanitario</v>
      </c>
      <c r="H49" s="234" t="str">
        <f>+VLOOKUP(Tabla1[[#This Row],[llave 1]],'[1]IG NORTE'!$E$3:$S$97968,3,FALSE)</f>
        <v>Línea Seguridad química</v>
      </c>
      <c r="I49" s="234" t="str">
        <f>+VLOOKUP(Tabla1[[#This Row],[llave 1]],'[1]IG NORTE'!$E$3:$S$97968,5,FALSE)</f>
        <v>Establecimiento vigilado y controlado</v>
      </c>
      <c r="J49" s="234" t="str">
        <f>+VLOOKUP(Tabla1[[#This Row],[llave 1]],'[1]IG NORTE'!$E$3:$S$97968,4,FALSE)</f>
        <v>GSP</v>
      </c>
      <c r="K49" s="234" t="str">
        <f>+VLOOKUP(Tabla1[[#This Row],[llave 1]],'[1]IG NORTE'!$E$3:$S$97968,6,FALSE)</f>
        <v>VER SIVIGILA</v>
      </c>
      <c r="L49" s="234" t="str">
        <f>+VLOOKUP(Tabla1[[#This Row],[llave 1]],'[1]IG NORTE'!$E$3:$S$97968,7,FALSE)</f>
        <v>VER SIVIGILA</v>
      </c>
      <c r="M49" s="218" t="s">
        <v>104</v>
      </c>
      <c r="N49" s="221" t="s">
        <v>48</v>
      </c>
      <c r="O49" s="233" t="str">
        <f>+Tabla1[[#This Row],[llave 1]]&amp;Tabla1[[#This Row],[LOCALIDAD]]&amp;Tabla1[[#This Row],[MES]]</f>
        <v>2212. Vigilancia de la Salud AmbientalVigilancia de la Salud Ambiental1_USAQUEN1_OCTUBRE_2025</v>
      </c>
      <c r="P49" s="218" t="s">
        <v>105</v>
      </c>
      <c r="Q49" s="222">
        <f>+VLOOKUP(Tabla1[[#This Row],[llave 2]],'[1]IG NORTE'!$N$3:$S$97968,2,FALSE)</f>
        <v>91656</v>
      </c>
      <c r="R49" s="223">
        <f>+VLOOKUP(Tabla1[[#This Row],[llave 2]],'[1]IG NORTE'!$N$3:$S$97968,5,FALSE)</f>
        <v>17</v>
      </c>
      <c r="S49" s="237">
        <f>+VLOOKUP(Tabla1[[#This Row],[llave 2]],'[1]IG NORTE'!$N$3:$S$97968,6,FALSE)</f>
        <v>1558152</v>
      </c>
      <c r="T49" s="232" t="s">
        <v>50</v>
      </c>
      <c r="U49" s="243">
        <v>1</v>
      </c>
      <c r="V49" s="232">
        <v>2</v>
      </c>
      <c r="W49" s="227">
        <v>183312</v>
      </c>
      <c r="X49" s="228" t="s">
        <v>107</v>
      </c>
      <c r="Y49" s="218" t="s">
        <v>54</v>
      </c>
      <c r="Z49" s="229"/>
      <c r="AA49" s="218"/>
      <c r="AB49" s="229">
        <f>ROUND(Tabla1[[#This Row],[VALOR  DE LA GLOSA INICIAL]]-Tabla1[[#This Row],[Valor soportado por la Subred]],0)</f>
        <v>183312</v>
      </c>
      <c r="AC49" s="218"/>
      <c r="AD49" s="218"/>
      <c r="AE49" s="229">
        <f>ROUND(Tabla1[[#This Row],[VALOR GLOSA DEFINITIVA]]-Tabla1[[#This Row],[VALOR LEVANTADO EN LIQUIDACION]],0)</f>
        <v>183312</v>
      </c>
      <c r="AF49" s="231"/>
    </row>
    <row r="50" spans="2:32" s="217" customFormat="1" ht="30" hidden="1" customHeight="1">
      <c r="B50" s="239" t="s">
        <v>44</v>
      </c>
      <c r="C50" s="232">
        <v>1759</v>
      </c>
      <c r="D50" s="240" t="s">
        <v>45</v>
      </c>
      <c r="E50" s="218" t="s">
        <v>46</v>
      </c>
      <c r="F50" s="233" t="str">
        <f>Tabla1[[#This Row],[CODIGO ACTIVIDAD (AB)]]&amp;Tabla1[[#This Row],[ACCIÓN INTEGRAL-INTEGRADA / 
PROCESO INTEGRAL E INTEGRADO]]&amp;Tabla1[[#This Row],[ENTORNO/PROCESO TRANSVERSAL]]</f>
        <v>175912. Vigilancia de la Salud AmbientalVigilancia de la Salud Ambiental</v>
      </c>
      <c r="G50" s="234" t="str">
        <f>+VLOOKUP(Tabla1[[#This Row],[llave 1]],'[1]IG NORTE'!$E$3:$M$97968,2,FALSE)</f>
        <v>Acciones de Fiscalización y Aseguramiento Sanitario</v>
      </c>
      <c r="H50" s="234" t="str">
        <f>+VLOOKUP(Tabla1[[#This Row],[llave 1]],'[1]IG NORTE'!$E$3:$S$97968,3,FALSE)</f>
        <v>Línea Seguridad química</v>
      </c>
      <c r="I50" s="234" t="str">
        <f>+VLOOKUP(Tabla1[[#This Row],[llave 1]],'[1]IG NORTE'!$E$3:$S$97968,5,FALSE)</f>
        <v>Establecimiento vigilado y controlado</v>
      </c>
      <c r="J50" s="234" t="str">
        <f>+VLOOKUP(Tabla1[[#This Row],[llave 1]],'[1]IG NORTE'!$E$3:$S$97968,4,FALSE)</f>
        <v>GSP</v>
      </c>
      <c r="K50" s="234" t="str">
        <f>+VLOOKUP(Tabla1[[#This Row],[llave 1]],'[1]IG NORTE'!$E$3:$S$97968,6,FALSE)</f>
        <v>VER SIVIGILA</v>
      </c>
      <c r="L50" s="234" t="str">
        <f>+VLOOKUP(Tabla1[[#This Row],[llave 1]],'[1]IG NORTE'!$E$3:$S$97968,7,FALSE)</f>
        <v>VER SIVIGILA</v>
      </c>
      <c r="M50" s="218" t="s">
        <v>104</v>
      </c>
      <c r="N50" s="221" t="s">
        <v>48</v>
      </c>
      <c r="O50" s="233" t="str">
        <f>+Tabla1[[#This Row],[llave 1]]&amp;Tabla1[[#This Row],[LOCALIDAD]]&amp;Tabla1[[#This Row],[MES]]</f>
        <v>175912. Vigilancia de la Salud AmbientalVigilancia de la Salud Ambiental1_USAQUEN1_OCTUBRE_2025</v>
      </c>
      <c r="P50" s="218" t="s">
        <v>105</v>
      </c>
      <c r="Q50" s="222">
        <f>+VLOOKUP(Tabla1[[#This Row],[llave 2]],'[1]IG NORTE'!$N$3:$S$97968,2,FALSE)</f>
        <v>76380</v>
      </c>
      <c r="R50" s="223">
        <f>+VLOOKUP(Tabla1[[#This Row],[llave 2]],'[1]IG NORTE'!$N$3:$S$97968,5,FALSE)</f>
        <v>37</v>
      </c>
      <c r="S50" s="237">
        <f>+VLOOKUP(Tabla1[[#This Row],[llave 2]],'[1]IG NORTE'!$N$3:$S$97968,6,FALSE)</f>
        <v>2826060</v>
      </c>
      <c r="T50" s="232" t="s">
        <v>50</v>
      </c>
      <c r="U50" s="243">
        <v>1</v>
      </c>
      <c r="V50" s="232">
        <v>1</v>
      </c>
      <c r="W50" s="227">
        <v>76380</v>
      </c>
      <c r="X50" s="228" t="s">
        <v>108</v>
      </c>
      <c r="Y50" s="218" t="s">
        <v>54</v>
      </c>
      <c r="Z50" s="229"/>
      <c r="AA50" s="218"/>
      <c r="AB50" s="229">
        <f>ROUND(Tabla1[[#This Row],[VALOR  DE LA GLOSA INICIAL]]-Tabla1[[#This Row],[Valor soportado por la Subred]],0)</f>
        <v>76380</v>
      </c>
      <c r="AC50" s="218"/>
      <c r="AD50" s="218"/>
      <c r="AE50" s="229">
        <f>ROUND(Tabla1[[#This Row],[VALOR GLOSA DEFINITIVA]]-Tabla1[[#This Row],[VALOR LEVANTADO EN LIQUIDACION]],0)</f>
        <v>76380</v>
      </c>
      <c r="AF50" s="230"/>
    </row>
    <row r="51" spans="2:32" s="217" customFormat="1" ht="30" hidden="1" customHeight="1">
      <c r="B51" s="239" t="s">
        <v>44</v>
      </c>
      <c r="C51" s="232">
        <v>2451</v>
      </c>
      <c r="D51" s="240" t="s">
        <v>45</v>
      </c>
      <c r="E51" s="218" t="s">
        <v>46</v>
      </c>
      <c r="F51" s="233" t="str">
        <f>Tabla1[[#This Row],[CODIGO ACTIVIDAD (AB)]]&amp;Tabla1[[#This Row],[ACCIÓN INTEGRAL-INTEGRADA / 
PROCESO INTEGRAL E INTEGRADO]]&amp;Tabla1[[#This Row],[ENTORNO/PROCESO TRANSVERSAL]]</f>
        <v>245112. Vigilancia de la Salud AmbientalVigilancia de la Salud Ambiental</v>
      </c>
      <c r="G51" s="234" t="str">
        <f>+VLOOKUP(Tabla1[[#This Row],[llave 1]],'[1]IG NORTE'!$E$3:$M$97968,2,FALSE)</f>
        <v>Acciones de Fiscalización y Aseguramiento Sanitario</v>
      </c>
      <c r="H51" s="234" t="str">
        <f>+VLOOKUP(Tabla1[[#This Row],[llave 1]],'[1]IG NORTE'!$E$3:$S$97968,3,FALSE)</f>
        <v>Línea Seguridad química</v>
      </c>
      <c r="I51" s="234" t="str">
        <f>+VLOOKUP(Tabla1[[#This Row],[llave 1]],'[1]IG NORTE'!$E$3:$S$97968,5,FALSE)</f>
        <v>Establecimiento vigilado y controlado</v>
      </c>
      <c r="J51" s="234" t="str">
        <f>+VLOOKUP(Tabla1[[#This Row],[llave 1]],'[1]IG NORTE'!$E$3:$S$97968,4,FALSE)</f>
        <v>GSP</v>
      </c>
      <c r="K51" s="234" t="str">
        <f>+VLOOKUP(Tabla1[[#This Row],[llave 1]],'[1]IG NORTE'!$E$3:$S$97968,6,FALSE)</f>
        <v>VER SIVIGILA</v>
      </c>
      <c r="L51" s="234" t="str">
        <f>+VLOOKUP(Tabla1[[#This Row],[llave 1]],'[1]IG NORTE'!$E$3:$S$97968,7,FALSE)</f>
        <v>VER SIVIGILA</v>
      </c>
      <c r="M51" s="218" t="s">
        <v>104</v>
      </c>
      <c r="N51" s="221" t="s">
        <v>48</v>
      </c>
      <c r="O51" s="233" t="str">
        <f>+Tabla1[[#This Row],[llave 1]]&amp;Tabla1[[#This Row],[LOCALIDAD]]&amp;Tabla1[[#This Row],[MES]]</f>
        <v>245112. Vigilancia de la Salud AmbientalVigilancia de la Salud Ambiental1_USAQUEN1_OCTUBRE_2025</v>
      </c>
      <c r="P51" s="218" t="s">
        <v>105</v>
      </c>
      <c r="Q51" s="222">
        <f>+VLOOKUP(Tabla1[[#This Row],[llave 2]],'[1]IG NORTE'!$N$3:$S$97968,2,FALSE)</f>
        <v>76380</v>
      </c>
      <c r="R51" s="223">
        <f>+VLOOKUP(Tabla1[[#This Row],[llave 2]],'[1]IG NORTE'!$N$3:$S$97968,5,FALSE)</f>
        <v>17</v>
      </c>
      <c r="S51" s="237">
        <f>+VLOOKUP(Tabla1[[#This Row],[llave 2]],'[1]IG NORTE'!$N$3:$S$97968,6,FALSE)</f>
        <v>1298460</v>
      </c>
      <c r="T51" s="232" t="s">
        <v>50</v>
      </c>
      <c r="U51" s="243">
        <v>1</v>
      </c>
      <c r="V51" s="232">
        <v>1</v>
      </c>
      <c r="W51" s="227">
        <v>76380</v>
      </c>
      <c r="X51" s="228" t="s">
        <v>109</v>
      </c>
      <c r="Y51" s="218" t="s">
        <v>54</v>
      </c>
      <c r="Z51" s="229"/>
      <c r="AA51" s="218"/>
      <c r="AB51" s="229">
        <f>ROUND(Tabla1[[#This Row],[VALOR  DE LA GLOSA INICIAL]]-Tabla1[[#This Row],[Valor soportado por la Subred]],0)</f>
        <v>76380</v>
      </c>
      <c r="AC51" s="218"/>
      <c r="AD51" s="218"/>
      <c r="AE51" s="229">
        <f>ROUND(Tabla1[[#This Row],[VALOR GLOSA DEFINITIVA]]-Tabla1[[#This Row],[VALOR LEVANTADO EN LIQUIDACION]],0)</f>
        <v>76380</v>
      </c>
      <c r="AF51" s="231"/>
    </row>
    <row r="52" spans="2:32" s="217" customFormat="1" ht="30" hidden="1" customHeight="1">
      <c r="B52" s="239" t="s">
        <v>44</v>
      </c>
      <c r="C52" s="232">
        <v>4</v>
      </c>
      <c r="D52" s="240" t="s">
        <v>45</v>
      </c>
      <c r="E52" s="218" t="s">
        <v>46</v>
      </c>
      <c r="F52" s="233" t="str">
        <f>Tabla1[[#This Row],[CODIGO ACTIVIDAD (AB)]]&amp;Tabla1[[#This Row],[ACCIÓN INTEGRAL-INTEGRADA / 
PROCESO INTEGRAL E INTEGRADO]]&amp;Tabla1[[#This Row],[ENTORNO/PROCESO TRANSVERSAL]]</f>
        <v>412. Vigilancia de la Salud AmbientalVigilancia de la Salud Ambiental</v>
      </c>
      <c r="G52" s="234" t="str">
        <f>+VLOOKUP(Tabla1[[#This Row],[llave 1]],'[1]IG NORTE'!$E$3:$M$97968,2,FALSE)</f>
        <v>Acciones de Fiscalización y Aseguramiento Sanitario</v>
      </c>
      <c r="H52" s="234" t="str">
        <f>+VLOOKUP(Tabla1[[#This Row],[llave 1]],'[1]IG NORTE'!$E$3:$S$97968,3,FALSE)</f>
        <v>Línea Seguridad química</v>
      </c>
      <c r="I52" s="234" t="str">
        <f>+VLOOKUP(Tabla1[[#This Row],[llave 1]],'[1]IG NORTE'!$E$3:$S$97968,5,FALSE)</f>
        <v>Establecimiento vigilado y controlado</v>
      </c>
      <c r="J52" s="234" t="str">
        <f>+VLOOKUP(Tabla1[[#This Row],[llave 1]],'[1]IG NORTE'!$E$3:$S$97968,4,FALSE)</f>
        <v>GSP</v>
      </c>
      <c r="K52" s="234" t="str">
        <f>+VLOOKUP(Tabla1[[#This Row],[llave 1]],'[1]IG NORTE'!$E$3:$S$97968,6,FALSE)</f>
        <v>VER SIVIGILA</v>
      </c>
      <c r="L52" s="234" t="str">
        <f>+VLOOKUP(Tabla1[[#This Row],[llave 1]],'[1]IG NORTE'!$E$3:$S$97968,7,FALSE)</f>
        <v>VER SIVIGILA</v>
      </c>
      <c r="M52" s="218" t="s">
        <v>104</v>
      </c>
      <c r="N52" s="221" t="s">
        <v>71</v>
      </c>
      <c r="O52" s="233" t="str">
        <f>+Tabla1[[#This Row],[llave 1]]&amp;Tabla1[[#This Row],[LOCALIDAD]]&amp;Tabla1[[#This Row],[MES]]</f>
        <v>412. Vigilancia de la Salud AmbientalVigilancia de la Salud Ambiental1_USAQUEN2_NOVIEMBRE_2025</v>
      </c>
      <c r="P52" s="218" t="s">
        <v>105</v>
      </c>
      <c r="Q52" s="222">
        <f>+VLOOKUP(Tabla1[[#This Row],[llave 2]],'[1]IG NORTE'!$N$3:$S$97968,2,FALSE)</f>
        <v>91656</v>
      </c>
      <c r="R52" s="223">
        <f>+VLOOKUP(Tabla1[[#This Row],[llave 2]],'[1]IG NORTE'!$N$3:$S$97968,5,FALSE)</f>
        <v>25</v>
      </c>
      <c r="S52" s="237">
        <f>+VLOOKUP(Tabla1[[#This Row],[llave 2]],'[1]IG NORTE'!$N$3:$S$97968,6,FALSE)</f>
        <v>2291400</v>
      </c>
      <c r="T52" s="232" t="s">
        <v>50</v>
      </c>
      <c r="U52" s="243">
        <v>1</v>
      </c>
      <c r="V52" s="232">
        <v>7</v>
      </c>
      <c r="W52" s="227">
        <v>641592</v>
      </c>
      <c r="X52" s="228" t="s">
        <v>110</v>
      </c>
      <c r="Y52" s="218" t="s">
        <v>111</v>
      </c>
      <c r="Z52" s="229"/>
      <c r="AA52" s="218"/>
      <c r="AB52" s="229">
        <f>ROUND(Tabla1[[#This Row],[VALOR  DE LA GLOSA INICIAL]]-Tabla1[[#This Row],[Valor soportado por la Subred]],0)</f>
        <v>641592</v>
      </c>
      <c r="AC52" s="218"/>
      <c r="AD52" s="218"/>
      <c r="AE52" s="229">
        <f>ROUND(Tabla1[[#This Row],[VALOR GLOSA DEFINITIVA]]-Tabla1[[#This Row],[VALOR LEVANTADO EN LIQUIDACION]],0)</f>
        <v>641592</v>
      </c>
      <c r="AF52" s="230"/>
    </row>
    <row r="53" spans="2:32" s="217" customFormat="1" ht="30" hidden="1" customHeight="1">
      <c r="B53" s="239" t="s">
        <v>44</v>
      </c>
      <c r="C53" s="232">
        <v>1205</v>
      </c>
      <c r="D53" s="240" t="s">
        <v>45</v>
      </c>
      <c r="E53" s="218" t="s">
        <v>46</v>
      </c>
      <c r="F53" s="233" t="str">
        <f>Tabla1[[#This Row],[CODIGO ACTIVIDAD (AB)]]&amp;Tabla1[[#This Row],[ACCIÓN INTEGRAL-INTEGRADA / 
PROCESO INTEGRAL E INTEGRADO]]&amp;Tabla1[[#This Row],[ENTORNO/PROCESO TRANSVERSAL]]</f>
        <v>120512. Vigilancia de la Salud AmbientalVigilancia de la Salud Ambiental</v>
      </c>
      <c r="G53" s="234" t="str">
        <f>+VLOOKUP(Tabla1[[#This Row],[llave 1]],'[1]IG NORTE'!$E$3:$M$97968,2,FALSE)</f>
        <v>Acciones de Fiscalización y Aseguramiento Sanitario</v>
      </c>
      <c r="H53" s="234" t="str">
        <f>+VLOOKUP(Tabla1[[#This Row],[llave 1]],'[1]IG NORTE'!$E$3:$S$97968,3,FALSE)</f>
        <v>Línea Seguridad química</v>
      </c>
      <c r="I53" s="234" t="str">
        <f>+VLOOKUP(Tabla1[[#This Row],[llave 1]],'[1]IG NORTE'!$E$3:$S$97968,5,FALSE)</f>
        <v>Establecimiento vigilado y controlado</v>
      </c>
      <c r="J53" s="234" t="str">
        <f>+VLOOKUP(Tabla1[[#This Row],[llave 1]],'[1]IG NORTE'!$E$3:$S$97968,4,FALSE)</f>
        <v>GSP</v>
      </c>
      <c r="K53" s="234" t="str">
        <f>+VLOOKUP(Tabla1[[#This Row],[llave 1]],'[1]IG NORTE'!$E$3:$S$97968,6,FALSE)</f>
        <v>VER SIVIGILA</v>
      </c>
      <c r="L53" s="234" t="str">
        <f>+VLOOKUP(Tabla1[[#This Row],[llave 1]],'[1]IG NORTE'!$E$3:$S$97968,7,FALSE)</f>
        <v>VER SIVIGILA</v>
      </c>
      <c r="M53" s="218" t="s">
        <v>104</v>
      </c>
      <c r="N53" s="221" t="s">
        <v>71</v>
      </c>
      <c r="O53" s="233" t="str">
        <f>+Tabla1[[#This Row],[llave 1]]&amp;Tabla1[[#This Row],[LOCALIDAD]]&amp;Tabla1[[#This Row],[MES]]</f>
        <v>120512. Vigilancia de la Salud AmbientalVigilancia de la Salud Ambiental1_USAQUEN2_NOVIEMBRE_2025</v>
      </c>
      <c r="P53" s="218" t="s">
        <v>105</v>
      </c>
      <c r="Q53" s="222">
        <f>+VLOOKUP(Tabla1[[#This Row],[llave 2]],'[1]IG NORTE'!$N$3:$S$97968,2,FALSE)</f>
        <v>183312</v>
      </c>
      <c r="R53" s="223">
        <f>+VLOOKUP(Tabla1[[#This Row],[llave 2]],'[1]IG NORTE'!$N$3:$S$97968,5,FALSE)</f>
        <v>4</v>
      </c>
      <c r="S53" s="237">
        <f>+VLOOKUP(Tabla1[[#This Row],[llave 2]],'[1]IG NORTE'!$N$3:$S$97968,6,FALSE)</f>
        <v>733248</v>
      </c>
      <c r="T53" s="232" t="s">
        <v>50</v>
      </c>
      <c r="U53" s="243">
        <v>1</v>
      </c>
      <c r="V53" s="232">
        <v>2</v>
      </c>
      <c r="W53" s="227">
        <v>366624</v>
      </c>
      <c r="X53" s="228" t="s">
        <v>112</v>
      </c>
      <c r="Y53" s="218" t="s">
        <v>54</v>
      </c>
      <c r="Z53" s="229"/>
      <c r="AA53" s="218"/>
      <c r="AB53" s="229">
        <f>ROUND(Tabla1[[#This Row],[VALOR  DE LA GLOSA INICIAL]]-Tabla1[[#This Row],[Valor soportado por la Subred]],0)</f>
        <v>366624</v>
      </c>
      <c r="AC53" s="218"/>
      <c r="AD53" s="218"/>
      <c r="AE53" s="229">
        <f>ROUND(Tabla1[[#This Row],[VALOR GLOSA DEFINITIVA]]-Tabla1[[#This Row],[VALOR LEVANTADO EN LIQUIDACION]],0)</f>
        <v>366624</v>
      </c>
      <c r="AF53" s="231"/>
    </row>
    <row r="54" spans="2:32" s="217" customFormat="1" ht="30" hidden="1" customHeight="1">
      <c r="B54" s="239" t="s">
        <v>44</v>
      </c>
      <c r="C54" s="232">
        <v>1742</v>
      </c>
      <c r="D54" s="240" t="s">
        <v>45</v>
      </c>
      <c r="E54" s="218" t="s">
        <v>46</v>
      </c>
      <c r="F54" s="233" t="str">
        <f>Tabla1[[#This Row],[CODIGO ACTIVIDAD (AB)]]&amp;Tabla1[[#This Row],[ACCIÓN INTEGRAL-INTEGRADA / 
PROCESO INTEGRAL E INTEGRADO]]&amp;Tabla1[[#This Row],[ENTORNO/PROCESO TRANSVERSAL]]</f>
        <v>174212. Vigilancia de la Salud AmbientalVigilancia de la Salud Ambiental</v>
      </c>
      <c r="G54" s="234" t="str">
        <f>+VLOOKUP(Tabla1[[#This Row],[llave 1]],'[1]IG NORTE'!$E$3:$M$97968,2,FALSE)</f>
        <v>Acciones de Fiscalización y Aseguramiento Sanitario</v>
      </c>
      <c r="H54" s="234" t="str">
        <f>+VLOOKUP(Tabla1[[#This Row],[llave 1]],'[1]IG NORTE'!$E$3:$S$97968,3,FALSE)</f>
        <v>Línea Seguridad química</v>
      </c>
      <c r="I54" s="234" t="str">
        <f>+VLOOKUP(Tabla1[[#This Row],[llave 1]],'[1]IG NORTE'!$E$3:$S$97968,5,FALSE)</f>
        <v>Establecimiento vigilado y controlado</v>
      </c>
      <c r="J54" s="234" t="str">
        <f>+VLOOKUP(Tabla1[[#This Row],[llave 1]],'[1]IG NORTE'!$E$3:$S$97968,4,FALSE)</f>
        <v>GSP</v>
      </c>
      <c r="K54" s="234" t="str">
        <f>+VLOOKUP(Tabla1[[#This Row],[llave 1]],'[1]IG NORTE'!$E$3:$S$97968,6,FALSE)</f>
        <v>VER SIVIGILA</v>
      </c>
      <c r="L54" s="234" t="str">
        <f>+VLOOKUP(Tabla1[[#This Row],[llave 1]],'[1]IG NORTE'!$E$3:$S$97968,7,FALSE)</f>
        <v>VER SIVIGILA</v>
      </c>
      <c r="M54" s="218" t="s">
        <v>104</v>
      </c>
      <c r="N54" s="221" t="s">
        <v>71</v>
      </c>
      <c r="O54" s="233" t="str">
        <f>+Tabla1[[#This Row],[llave 1]]&amp;Tabla1[[#This Row],[LOCALIDAD]]&amp;Tabla1[[#This Row],[MES]]</f>
        <v>174212. Vigilancia de la Salud AmbientalVigilancia de la Salud Ambiental1_USAQUEN2_NOVIEMBRE_2025</v>
      </c>
      <c r="P54" s="218" t="s">
        <v>105</v>
      </c>
      <c r="Q54" s="222">
        <f>+VLOOKUP(Tabla1[[#This Row],[llave 2]],'[1]IG NORTE'!$N$3:$S$97968,2,FALSE)</f>
        <v>91656</v>
      </c>
      <c r="R54" s="223">
        <f>+VLOOKUP(Tabla1[[#This Row],[llave 2]],'[1]IG NORTE'!$N$3:$S$97968,5,FALSE)</f>
        <v>25</v>
      </c>
      <c r="S54" s="237">
        <f>+VLOOKUP(Tabla1[[#This Row],[llave 2]],'[1]IG NORTE'!$N$3:$S$97968,6,FALSE)</f>
        <v>2291400</v>
      </c>
      <c r="T54" s="232" t="s">
        <v>50</v>
      </c>
      <c r="U54" s="243">
        <v>1</v>
      </c>
      <c r="V54" s="232">
        <v>1</v>
      </c>
      <c r="W54" s="227">
        <v>91656</v>
      </c>
      <c r="X54" s="228" t="s">
        <v>113</v>
      </c>
      <c r="Y54" s="218" t="s">
        <v>54</v>
      </c>
      <c r="Z54" s="229"/>
      <c r="AA54" s="218"/>
      <c r="AB54" s="229">
        <f>ROUND(Tabla1[[#This Row],[VALOR  DE LA GLOSA INICIAL]]-Tabla1[[#This Row],[Valor soportado por la Subred]],0)</f>
        <v>91656</v>
      </c>
      <c r="AC54" s="218"/>
      <c r="AD54" s="218"/>
      <c r="AE54" s="229">
        <f>ROUND(Tabla1[[#This Row],[VALOR GLOSA DEFINITIVA]]-Tabla1[[#This Row],[VALOR LEVANTADO EN LIQUIDACION]],0)</f>
        <v>91656</v>
      </c>
      <c r="AF54" s="230"/>
    </row>
    <row r="55" spans="2:32" s="217" customFormat="1" ht="30" hidden="1" customHeight="1">
      <c r="B55" s="239" t="s">
        <v>44</v>
      </c>
      <c r="C55" s="232">
        <v>1759</v>
      </c>
      <c r="D55" s="240" t="s">
        <v>45</v>
      </c>
      <c r="E55" s="218" t="s">
        <v>46</v>
      </c>
      <c r="F55" s="233" t="str">
        <f>Tabla1[[#This Row],[CODIGO ACTIVIDAD (AB)]]&amp;Tabla1[[#This Row],[ACCIÓN INTEGRAL-INTEGRADA / 
PROCESO INTEGRAL E INTEGRADO]]&amp;Tabla1[[#This Row],[ENTORNO/PROCESO TRANSVERSAL]]</f>
        <v>175912. Vigilancia de la Salud AmbientalVigilancia de la Salud Ambiental</v>
      </c>
      <c r="G55" s="234" t="str">
        <f>+VLOOKUP(Tabla1[[#This Row],[llave 1]],'[1]IG NORTE'!$E$3:$M$97968,2,FALSE)</f>
        <v>Acciones de Fiscalización y Aseguramiento Sanitario</v>
      </c>
      <c r="H55" s="234" t="str">
        <f>+VLOOKUP(Tabla1[[#This Row],[llave 1]],'[1]IG NORTE'!$E$3:$S$97968,3,FALSE)</f>
        <v>Línea Seguridad química</v>
      </c>
      <c r="I55" s="234" t="str">
        <f>+VLOOKUP(Tabla1[[#This Row],[llave 1]],'[1]IG NORTE'!$E$3:$S$97968,5,FALSE)</f>
        <v>Establecimiento vigilado y controlado</v>
      </c>
      <c r="J55" s="234" t="str">
        <f>+VLOOKUP(Tabla1[[#This Row],[llave 1]],'[1]IG NORTE'!$E$3:$S$97968,4,FALSE)</f>
        <v>GSP</v>
      </c>
      <c r="K55" s="234" t="str">
        <f>+VLOOKUP(Tabla1[[#This Row],[llave 1]],'[1]IG NORTE'!$E$3:$S$97968,6,FALSE)</f>
        <v>VER SIVIGILA</v>
      </c>
      <c r="L55" s="234" t="str">
        <f>+VLOOKUP(Tabla1[[#This Row],[llave 1]],'[1]IG NORTE'!$E$3:$S$97968,7,FALSE)</f>
        <v>VER SIVIGILA</v>
      </c>
      <c r="M55" s="218" t="s">
        <v>104</v>
      </c>
      <c r="N55" s="221" t="s">
        <v>71</v>
      </c>
      <c r="O55" s="233" t="str">
        <f>+Tabla1[[#This Row],[llave 1]]&amp;Tabla1[[#This Row],[LOCALIDAD]]&amp;Tabla1[[#This Row],[MES]]</f>
        <v>175912. Vigilancia de la Salud AmbientalVigilancia de la Salud Ambiental1_USAQUEN2_NOVIEMBRE_2025</v>
      </c>
      <c r="P55" s="218" t="s">
        <v>105</v>
      </c>
      <c r="Q55" s="222">
        <f>+VLOOKUP(Tabla1[[#This Row],[llave 2]],'[1]IG NORTE'!$N$3:$S$97968,2,FALSE)</f>
        <v>76380</v>
      </c>
      <c r="R55" s="223">
        <f>+VLOOKUP(Tabla1[[#This Row],[llave 2]],'[1]IG NORTE'!$N$3:$S$97968,5,FALSE)</f>
        <v>50</v>
      </c>
      <c r="S55" s="237">
        <f>+VLOOKUP(Tabla1[[#This Row],[llave 2]],'[1]IG NORTE'!$N$3:$S$97968,6,FALSE)</f>
        <v>3819000</v>
      </c>
      <c r="T55" s="232" t="s">
        <v>50</v>
      </c>
      <c r="U55" s="243">
        <v>1</v>
      </c>
      <c r="V55" s="232">
        <v>6</v>
      </c>
      <c r="W55" s="227">
        <v>458280</v>
      </c>
      <c r="X55" s="228" t="s">
        <v>114</v>
      </c>
      <c r="Y55" s="218" t="s">
        <v>54</v>
      </c>
      <c r="Z55" s="229"/>
      <c r="AA55" s="218"/>
      <c r="AB55" s="229">
        <f>ROUND(Tabla1[[#This Row],[VALOR  DE LA GLOSA INICIAL]]-Tabla1[[#This Row],[Valor soportado por la Subred]],0)</f>
        <v>458280</v>
      </c>
      <c r="AC55" s="218"/>
      <c r="AD55" s="218"/>
      <c r="AE55" s="229">
        <f>ROUND(Tabla1[[#This Row],[VALOR GLOSA DEFINITIVA]]-Tabla1[[#This Row],[VALOR LEVANTADO EN LIQUIDACION]],0)</f>
        <v>458280</v>
      </c>
      <c r="AF55" s="231"/>
    </row>
    <row r="56" spans="2:32" s="217" customFormat="1" ht="30" hidden="1" customHeight="1">
      <c r="B56" s="239" t="s">
        <v>44</v>
      </c>
      <c r="C56" s="232">
        <v>4</v>
      </c>
      <c r="D56" s="240" t="s">
        <v>45</v>
      </c>
      <c r="E56" s="218" t="s">
        <v>46</v>
      </c>
      <c r="F56" s="233" t="str">
        <f>Tabla1[[#This Row],[CODIGO ACTIVIDAD (AB)]]&amp;Tabla1[[#This Row],[ACCIÓN INTEGRAL-INTEGRADA / 
PROCESO INTEGRAL E INTEGRADO]]&amp;Tabla1[[#This Row],[ENTORNO/PROCESO TRANSVERSAL]]</f>
        <v>412. Vigilancia de la Salud AmbientalVigilancia de la Salud Ambiental</v>
      </c>
      <c r="G56" s="234" t="str">
        <f>+VLOOKUP(Tabla1[[#This Row],[llave 1]],'[1]IG NORTE'!$E$3:$M$97968,2,FALSE)</f>
        <v>Acciones de Fiscalización y Aseguramiento Sanitario</v>
      </c>
      <c r="H56" s="234" t="str">
        <f>+VLOOKUP(Tabla1[[#This Row],[llave 1]],'[1]IG NORTE'!$E$3:$S$97968,3,FALSE)</f>
        <v>Línea Seguridad química</v>
      </c>
      <c r="I56" s="234" t="str">
        <f>+VLOOKUP(Tabla1[[#This Row],[llave 1]],'[1]IG NORTE'!$E$3:$S$97968,5,FALSE)</f>
        <v>Establecimiento vigilado y controlado</v>
      </c>
      <c r="J56" s="234" t="str">
        <f>+VLOOKUP(Tabla1[[#This Row],[llave 1]],'[1]IG NORTE'!$E$3:$S$97968,4,FALSE)</f>
        <v>GSP</v>
      </c>
      <c r="K56" s="234" t="str">
        <f>+VLOOKUP(Tabla1[[#This Row],[llave 1]],'[1]IG NORTE'!$E$3:$S$97968,6,FALSE)</f>
        <v>VER SIVIGILA</v>
      </c>
      <c r="L56" s="234" t="str">
        <f>+VLOOKUP(Tabla1[[#This Row],[llave 1]],'[1]IG NORTE'!$E$3:$S$97968,7,FALSE)</f>
        <v>VER SIVIGILA</v>
      </c>
      <c r="M56" s="218" t="s">
        <v>104</v>
      </c>
      <c r="N56" s="221" t="s">
        <v>88</v>
      </c>
      <c r="O56" s="233" t="str">
        <f>+Tabla1[[#This Row],[llave 1]]&amp;Tabla1[[#This Row],[LOCALIDAD]]&amp;Tabla1[[#This Row],[MES]]</f>
        <v>412. Vigilancia de la Salud AmbientalVigilancia de la Salud Ambiental1_USAQUEN3_DICIEMBRE_2025</v>
      </c>
      <c r="P56" s="218" t="s">
        <v>105</v>
      </c>
      <c r="Q56" s="222">
        <f>+VLOOKUP(Tabla1[[#This Row],[llave 2]],'[1]IG NORTE'!$N$3:$S$97968,2,FALSE)</f>
        <v>91656</v>
      </c>
      <c r="R56" s="223">
        <f>+VLOOKUP(Tabla1[[#This Row],[llave 2]],'[1]IG NORTE'!$N$3:$S$97968,5,FALSE)</f>
        <v>33</v>
      </c>
      <c r="S56" s="237">
        <f>+VLOOKUP(Tabla1[[#This Row],[llave 2]],'[1]IG NORTE'!$N$3:$S$97968,6,FALSE)</f>
        <v>3024648</v>
      </c>
      <c r="T56" s="232" t="s">
        <v>50</v>
      </c>
      <c r="U56" s="243">
        <v>1</v>
      </c>
      <c r="V56" s="232">
        <v>4</v>
      </c>
      <c r="W56" s="227">
        <v>366624</v>
      </c>
      <c r="X56" s="228" t="s">
        <v>115</v>
      </c>
      <c r="Y56" s="218" t="s">
        <v>116</v>
      </c>
      <c r="Z56" s="229"/>
      <c r="AA56" s="218"/>
      <c r="AB56" s="229">
        <f>ROUND(Tabla1[[#This Row],[VALOR  DE LA GLOSA INICIAL]]-Tabla1[[#This Row],[Valor soportado por la Subred]],0)</f>
        <v>366624</v>
      </c>
      <c r="AC56" s="218"/>
      <c r="AD56" s="218"/>
      <c r="AE56" s="229">
        <f>ROUND(Tabla1[[#This Row],[VALOR GLOSA DEFINITIVA]]-Tabla1[[#This Row],[VALOR LEVANTADO EN LIQUIDACION]],0)</f>
        <v>366624</v>
      </c>
      <c r="AF56" s="230"/>
    </row>
    <row r="57" spans="2:32" s="217" customFormat="1" ht="30" hidden="1" customHeight="1">
      <c r="B57" s="239" t="s">
        <v>44</v>
      </c>
      <c r="C57" s="232">
        <v>1759</v>
      </c>
      <c r="D57" s="240" t="s">
        <v>45</v>
      </c>
      <c r="E57" s="218" t="s">
        <v>46</v>
      </c>
      <c r="F57" s="233" t="str">
        <f>Tabla1[[#This Row],[CODIGO ACTIVIDAD (AB)]]&amp;Tabla1[[#This Row],[ACCIÓN INTEGRAL-INTEGRADA / 
PROCESO INTEGRAL E INTEGRADO]]&amp;Tabla1[[#This Row],[ENTORNO/PROCESO TRANSVERSAL]]</f>
        <v>175912. Vigilancia de la Salud AmbientalVigilancia de la Salud Ambiental</v>
      </c>
      <c r="G57" s="234" t="str">
        <f>+VLOOKUP(Tabla1[[#This Row],[llave 1]],'[1]IG NORTE'!$E$3:$M$97968,2,FALSE)</f>
        <v>Acciones de Fiscalización y Aseguramiento Sanitario</v>
      </c>
      <c r="H57" s="234" t="str">
        <f>+VLOOKUP(Tabla1[[#This Row],[llave 1]],'[1]IG NORTE'!$E$3:$S$97968,3,FALSE)</f>
        <v>Línea Seguridad química</v>
      </c>
      <c r="I57" s="234" t="str">
        <f>+VLOOKUP(Tabla1[[#This Row],[llave 1]],'[1]IG NORTE'!$E$3:$S$97968,5,FALSE)</f>
        <v>Establecimiento vigilado y controlado</v>
      </c>
      <c r="J57" s="234" t="str">
        <f>+VLOOKUP(Tabla1[[#This Row],[llave 1]],'[1]IG NORTE'!$E$3:$S$97968,4,FALSE)</f>
        <v>GSP</v>
      </c>
      <c r="K57" s="234" t="str">
        <f>+VLOOKUP(Tabla1[[#This Row],[llave 1]],'[1]IG NORTE'!$E$3:$S$97968,6,FALSE)</f>
        <v>VER SIVIGILA</v>
      </c>
      <c r="L57" s="234" t="str">
        <f>+VLOOKUP(Tabla1[[#This Row],[llave 1]],'[1]IG NORTE'!$E$3:$S$97968,7,FALSE)</f>
        <v>VER SIVIGILA</v>
      </c>
      <c r="M57" s="218" t="s">
        <v>104</v>
      </c>
      <c r="N57" s="221" t="s">
        <v>88</v>
      </c>
      <c r="O57" s="233" t="str">
        <f>+Tabla1[[#This Row],[llave 1]]&amp;Tabla1[[#This Row],[LOCALIDAD]]&amp;Tabla1[[#This Row],[MES]]</f>
        <v>175912. Vigilancia de la Salud AmbientalVigilancia de la Salud Ambiental1_USAQUEN3_DICIEMBRE_2025</v>
      </c>
      <c r="P57" s="218" t="s">
        <v>105</v>
      </c>
      <c r="Q57" s="222">
        <f>+VLOOKUP(Tabla1[[#This Row],[llave 2]],'[1]IG NORTE'!$N$3:$S$97968,2,FALSE)</f>
        <v>76380</v>
      </c>
      <c r="R57" s="223">
        <f>+VLOOKUP(Tabla1[[#This Row],[llave 2]],'[1]IG NORTE'!$N$3:$S$97968,5,FALSE)</f>
        <v>73</v>
      </c>
      <c r="S57" s="237">
        <f>+VLOOKUP(Tabla1[[#This Row],[llave 2]],'[1]IG NORTE'!$N$3:$S$97968,6,FALSE)</f>
        <v>5575740</v>
      </c>
      <c r="T57" s="232" t="s">
        <v>50</v>
      </c>
      <c r="U57" s="243">
        <v>1</v>
      </c>
      <c r="V57" s="232">
        <v>3</v>
      </c>
      <c r="W57" s="227">
        <v>229140</v>
      </c>
      <c r="X57" s="228" t="s">
        <v>117</v>
      </c>
      <c r="Y57" s="218" t="s">
        <v>54</v>
      </c>
      <c r="Z57" s="229"/>
      <c r="AA57" s="218"/>
      <c r="AB57" s="229">
        <f>ROUND(Tabla1[[#This Row],[VALOR  DE LA GLOSA INICIAL]]-Tabla1[[#This Row],[Valor soportado por la Subred]],0)</f>
        <v>229140</v>
      </c>
      <c r="AC57" s="218"/>
      <c r="AD57" s="218"/>
      <c r="AE57" s="229">
        <f>ROUND(Tabla1[[#This Row],[VALOR GLOSA DEFINITIVA]]-Tabla1[[#This Row],[VALOR LEVANTADO EN LIQUIDACION]],0)</f>
        <v>229140</v>
      </c>
      <c r="AF57" s="231"/>
    </row>
    <row r="58" spans="2:32" s="217" customFormat="1" ht="30" hidden="1" customHeight="1">
      <c r="B58" s="239" t="s">
        <v>44</v>
      </c>
      <c r="C58" s="232">
        <v>2451</v>
      </c>
      <c r="D58" s="240" t="s">
        <v>45</v>
      </c>
      <c r="E58" s="218" t="s">
        <v>46</v>
      </c>
      <c r="F58" s="233" t="str">
        <f>Tabla1[[#This Row],[CODIGO ACTIVIDAD (AB)]]&amp;Tabla1[[#This Row],[ACCIÓN INTEGRAL-INTEGRADA / 
PROCESO INTEGRAL E INTEGRADO]]&amp;Tabla1[[#This Row],[ENTORNO/PROCESO TRANSVERSAL]]</f>
        <v>245112. Vigilancia de la Salud AmbientalVigilancia de la Salud Ambiental</v>
      </c>
      <c r="G58" s="234" t="str">
        <f>+VLOOKUP(Tabla1[[#This Row],[llave 1]],'[1]IG NORTE'!$E$3:$M$97968,2,FALSE)</f>
        <v>Acciones de Fiscalización y Aseguramiento Sanitario</v>
      </c>
      <c r="H58" s="234" t="str">
        <f>+VLOOKUP(Tabla1[[#This Row],[llave 1]],'[1]IG NORTE'!$E$3:$S$97968,3,FALSE)</f>
        <v>Línea Seguridad química</v>
      </c>
      <c r="I58" s="234" t="str">
        <f>+VLOOKUP(Tabla1[[#This Row],[llave 1]],'[1]IG NORTE'!$E$3:$S$97968,5,FALSE)</f>
        <v>Establecimiento vigilado y controlado</v>
      </c>
      <c r="J58" s="234" t="str">
        <f>+VLOOKUP(Tabla1[[#This Row],[llave 1]],'[1]IG NORTE'!$E$3:$S$97968,4,FALSE)</f>
        <v>GSP</v>
      </c>
      <c r="K58" s="234" t="str">
        <f>+VLOOKUP(Tabla1[[#This Row],[llave 1]],'[1]IG NORTE'!$E$3:$S$97968,6,FALSE)</f>
        <v>VER SIVIGILA</v>
      </c>
      <c r="L58" s="234" t="str">
        <f>+VLOOKUP(Tabla1[[#This Row],[llave 1]],'[1]IG NORTE'!$E$3:$S$97968,7,FALSE)</f>
        <v>VER SIVIGILA</v>
      </c>
      <c r="M58" s="218" t="s">
        <v>104</v>
      </c>
      <c r="N58" s="221" t="s">
        <v>88</v>
      </c>
      <c r="O58" s="233" t="str">
        <f>+Tabla1[[#This Row],[llave 1]]&amp;Tabla1[[#This Row],[LOCALIDAD]]&amp;Tabla1[[#This Row],[MES]]</f>
        <v>245112. Vigilancia de la Salud AmbientalVigilancia de la Salud Ambiental1_USAQUEN3_DICIEMBRE_2025</v>
      </c>
      <c r="P58" s="218" t="s">
        <v>105</v>
      </c>
      <c r="Q58" s="222">
        <f>+VLOOKUP(Tabla1[[#This Row],[llave 2]],'[1]IG NORTE'!$N$3:$S$97968,2,FALSE)</f>
        <v>76380</v>
      </c>
      <c r="R58" s="223">
        <f>+VLOOKUP(Tabla1[[#This Row],[llave 2]],'[1]IG NORTE'!$N$3:$S$97968,5,FALSE)</f>
        <v>37</v>
      </c>
      <c r="S58" s="237">
        <f>+VLOOKUP(Tabla1[[#This Row],[llave 2]],'[1]IG NORTE'!$N$3:$S$97968,6,FALSE)</f>
        <v>2826060</v>
      </c>
      <c r="T58" s="232" t="s">
        <v>50</v>
      </c>
      <c r="U58" s="243">
        <v>1</v>
      </c>
      <c r="V58" s="232">
        <v>1</v>
      </c>
      <c r="W58" s="227">
        <v>76380</v>
      </c>
      <c r="X58" s="228" t="s">
        <v>118</v>
      </c>
      <c r="Y58" s="218" t="s">
        <v>54</v>
      </c>
      <c r="Z58" s="229"/>
      <c r="AA58" s="218"/>
      <c r="AB58" s="229">
        <f>ROUND(Tabla1[[#This Row],[VALOR  DE LA GLOSA INICIAL]]-Tabla1[[#This Row],[Valor soportado por la Subred]],0)</f>
        <v>76380</v>
      </c>
      <c r="AC58" s="218"/>
      <c r="AD58" s="218"/>
      <c r="AE58" s="229">
        <f>ROUND(Tabla1[[#This Row],[VALOR GLOSA DEFINITIVA]]-Tabla1[[#This Row],[VALOR LEVANTADO EN LIQUIDACION]],0)</f>
        <v>76380</v>
      </c>
      <c r="AF58" s="230"/>
    </row>
    <row r="59" spans="2:32" s="217" customFormat="1" ht="30" hidden="1" customHeight="1">
      <c r="B59" s="239" t="s">
        <v>44</v>
      </c>
      <c r="C59" s="232">
        <v>4</v>
      </c>
      <c r="D59" s="240" t="s">
        <v>45</v>
      </c>
      <c r="E59" s="218" t="s">
        <v>46</v>
      </c>
      <c r="F59" s="233" t="str">
        <f>Tabla1[[#This Row],[CODIGO ACTIVIDAD (AB)]]&amp;Tabla1[[#This Row],[ACCIÓN INTEGRAL-INTEGRADA / 
PROCESO INTEGRAL E INTEGRADO]]&amp;Tabla1[[#This Row],[ENTORNO/PROCESO TRANSVERSAL]]</f>
        <v>412. Vigilancia de la Salud AmbientalVigilancia de la Salud Ambiental</v>
      </c>
      <c r="G59" s="234" t="str">
        <f>+VLOOKUP(Tabla1[[#This Row],[llave 1]],'[1]IG NORTE'!$E$3:$M$97968,2,FALSE)</f>
        <v>Acciones de Fiscalización y Aseguramiento Sanitario</v>
      </c>
      <c r="H59" s="234" t="str">
        <f>+VLOOKUP(Tabla1[[#This Row],[llave 1]],'[1]IG NORTE'!$E$3:$S$97968,3,FALSE)</f>
        <v>Línea Seguridad química</v>
      </c>
      <c r="I59" s="234" t="str">
        <f>+VLOOKUP(Tabla1[[#This Row],[llave 1]],'[1]IG NORTE'!$E$3:$S$97968,5,FALSE)</f>
        <v>Establecimiento vigilado y controlado</v>
      </c>
      <c r="J59" s="234" t="str">
        <f>+VLOOKUP(Tabla1[[#This Row],[llave 1]],'[1]IG NORTE'!$E$3:$S$97968,4,FALSE)</f>
        <v>GSP</v>
      </c>
      <c r="K59" s="234" t="str">
        <f>+VLOOKUP(Tabla1[[#This Row],[llave 1]],'[1]IG NORTE'!$E$3:$S$97968,6,FALSE)</f>
        <v>VER SIVIGILA</v>
      </c>
      <c r="L59" s="234" t="str">
        <f>+VLOOKUP(Tabla1[[#This Row],[llave 1]],'[1]IG NORTE'!$E$3:$S$97968,7,FALSE)</f>
        <v>VER SIVIGILA</v>
      </c>
      <c r="M59" s="218" t="s">
        <v>119</v>
      </c>
      <c r="N59" s="221" t="s">
        <v>71</v>
      </c>
      <c r="O59" s="233" t="str">
        <f>+Tabla1[[#This Row],[llave 1]]&amp;Tabla1[[#This Row],[LOCALIDAD]]&amp;Tabla1[[#This Row],[MES]]</f>
        <v>412. Vigilancia de la Salud AmbientalVigilancia de la Salud Ambiental6_TEUSAQUILLO2_NOVIEMBRE_2025</v>
      </c>
      <c r="P59" s="218" t="s">
        <v>105</v>
      </c>
      <c r="Q59" s="222">
        <f>+VLOOKUP(Tabla1[[#This Row],[llave 2]],'[1]IG NORTE'!$N$3:$S$97968,2,FALSE)</f>
        <v>91656</v>
      </c>
      <c r="R59" s="223">
        <f>+VLOOKUP(Tabla1[[#This Row],[llave 2]],'[1]IG NORTE'!$N$3:$S$97968,5,FALSE)</f>
        <v>24</v>
      </c>
      <c r="S59" s="237">
        <f>+VLOOKUP(Tabla1[[#This Row],[llave 2]],'[1]IG NORTE'!$N$3:$S$97968,6,FALSE)</f>
        <v>2199744</v>
      </c>
      <c r="T59" s="232" t="s">
        <v>50</v>
      </c>
      <c r="U59" s="243">
        <v>1</v>
      </c>
      <c r="V59" s="232">
        <v>1</v>
      </c>
      <c r="W59" s="227">
        <v>91656</v>
      </c>
      <c r="X59" s="228" t="s">
        <v>120</v>
      </c>
      <c r="Y59" s="218" t="s">
        <v>121</v>
      </c>
      <c r="Z59" s="229"/>
      <c r="AA59" s="218"/>
      <c r="AB59" s="229">
        <f>ROUND(Tabla1[[#This Row],[VALOR  DE LA GLOSA INICIAL]]-Tabla1[[#This Row],[Valor soportado por la Subred]],0)</f>
        <v>91656</v>
      </c>
      <c r="AC59" s="218"/>
      <c r="AD59" s="218"/>
      <c r="AE59" s="229">
        <f>ROUND(Tabla1[[#This Row],[VALOR GLOSA DEFINITIVA]]-Tabla1[[#This Row],[VALOR LEVANTADO EN LIQUIDACION]],0)</f>
        <v>91656</v>
      </c>
      <c r="AF59" s="231"/>
    </row>
    <row r="60" spans="2:32" s="217" customFormat="1" ht="30" hidden="1" customHeight="1">
      <c r="B60" s="239" t="s">
        <v>44</v>
      </c>
      <c r="C60" s="232">
        <v>31</v>
      </c>
      <c r="D60" s="240" t="s">
        <v>45</v>
      </c>
      <c r="E60" s="218" t="s">
        <v>46</v>
      </c>
      <c r="F60" s="233" t="str">
        <f>Tabla1[[#This Row],[CODIGO ACTIVIDAD (AB)]]&amp;Tabla1[[#This Row],[ACCIÓN INTEGRAL-INTEGRADA / 
PROCESO INTEGRAL E INTEGRADO]]&amp;Tabla1[[#This Row],[ENTORNO/PROCESO TRANSVERSAL]]</f>
        <v>3112. Vigilancia de la Salud AmbientalVigilancia de la Salud Ambiental</v>
      </c>
      <c r="G60" s="234" t="str">
        <f>+VLOOKUP(Tabla1[[#This Row],[llave 1]],'[1]IG NORTE'!$E$3:$M$97968,2,FALSE)</f>
        <v>Acciones de Fiscalización y Aseguramiento Sanitario</v>
      </c>
      <c r="H60" s="234" t="str">
        <f>+VLOOKUP(Tabla1[[#This Row],[llave 1]],'[1]IG NORTE'!$E$3:$S$97968,3,FALSE)</f>
        <v>Línea Calidad de Agua y Saneamiento básico</v>
      </c>
      <c r="I60" s="234" t="str">
        <f>+VLOOKUP(Tabla1[[#This Row],[llave 1]],'[1]IG NORTE'!$E$3:$S$97968,5,FALSE)</f>
        <v>Establecimiento vigilado y controlado</v>
      </c>
      <c r="J60" s="234" t="str">
        <f>+VLOOKUP(Tabla1[[#This Row],[llave 1]],'[1]IG NORTE'!$E$3:$S$97968,4,FALSE)</f>
        <v>GSP</v>
      </c>
      <c r="K60" s="234" t="str">
        <f>+VLOOKUP(Tabla1[[#This Row],[llave 1]],'[1]IG NORTE'!$E$3:$S$97968,6,FALSE)</f>
        <v>VER SIVIGILA</v>
      </c>
      <c r="L60" s="234" t="str">
        <f>+VLOOKUP(Tabla1[[#This Row],[llave 1]],'[1]IG NORTE'!$E$3:$S$97968,7,FALSE)</f>
        <v>VER SIVIGILA</v>
      </c>
      <c r="M60" s="218" t="s">
        <v>57</v>
      </c>
      <c r="N60" s="221" t="s">
        <v>48</v>
      </c>
      <c r="O60" s="233" t="str">
        <f>+Tabla1[[#This Row],[llave 1]]&amp;Tabla1[[#This Row],[LOCALIDAD]]&amp;Tabla1[[#This Row],[MES]]</f>
        <v>3112. Vigilancia de la Salud AmbientalVigilancia de la Salud Ambiental2_ENGATIVA1_OCTUBRE_2025</v>
      </c>
      <c r="P60" s="218" t="s">
        <v>122</v>
      </c>
      <c r="Q60" s="222">
        <f>+VLOOKUP(Tabla1[[#This Row],[llave 2]],'[1]IG NORTE'!$N$3:$S$97968,2,FALSE)</f>
        <v>91656</v>
      </c>
      <c r="R60" s="223">
        <f>+VLOOKUP(Tabla1[[#This Row],[llave 2]],'[1]IG NORTE'!$N$3:$S$97968,5,FALSE)</f>
        <v>20</v>
      </c>
      <c r="S60" s="237">
        <f>+VLOOKUP(Tabla1[[#This Row],[llave 2]],'[1]IG NORTE'!$N$3:$S$97968,6,FALSE)</f>
        <v>1833120</v>
      </c>
      <c r="T60" s="232" t="s">
        <v>50</v>
      </c>
      <c r="U60" s="243">
        <v>1</v>
      </c>
      <c r="V60" s="232">
        <v>2</v>
      </c>
      <c r="W60" s="227">
        <v>183312</v>
      </c>
      <c r="X60" s="228" t="s">
        <v>123</v>
      </c>
      <c r="Y60" s="218" t="s">
        <v>124</v>
      </c>
      <c r="Z60" s="229"/>
      <c r="AA60" s="218"/>
      <c r="AB60" s="229">
        <f>ROUND(Tabla1[[#This Row],[VALOR  DE LA GLOSA INICIAL]]-Tabla1[[#This Row],[Valor soportado por la Subred]],0)</f>
        <v>183312</v>
      </c>
      <c r="AC60" s="218"/>
      <c r="AD60" s="218"/>
      <c r="AE60" s="229">
        <f>ROUND(Tabla1[[#This Row],[VALOR GLOSA DEFINITIVA]]-Tabla1[[#This Row],[VALOR LEVANTADO EN LIQUIDACION]],0)</f>
        <v>183312</v>
      </c>
      <c r="AF60" s="230"/>
    </row>
    <row r="61" spans="2:32" s="217" customFormat="1" ht="30" hidden="1" customHeight="1">
      <c r="B61" s="239" t="s">
        <v>44</v>
      </c>
      <c r="C61" s="232">
        <v>31</v>
      </c>
      <c r="D61" s="240" t="s">
        <v>45</v>
      </c>
      <c r="E61" s="218" t="s">
        <v>46</v>
      </c>
      <c r="F61" s="233" t="str">
        <f>Tabla1[[#This Row],[CODIGO ACTIVIDAD (AB)]]&amp;Tabla1[[#This Row],[ACCIÓN INTEGRAL-INTEGRADA / 
PROCESO INTEGRAL E INTEGRADO]]&amp;Tabla1[[#This Row],[ENTORNO/PROCESO TRANSVERSAL]]</f>
        <v>3112. Vigilancia de la Salud AmbientalVigilancia de la Salud Ambiental</v>
      </c>
      <c r="G61" s="234" t="str">
        <f>+VLOOKUP(Tabla1[[#This Row],[llave 1]],'[1]IG NORTE'!$E$3:$M$97968,2,FALSE)</f>
        <v>Acciones de Fiscalización y Aseguramiento Sanitario</v>
      </c>
      <c r="H61" s="234" t="str">
        <f>+VLOOKUP(Tabla1[[#This Row],[llave 1]],'[1]IG NORTE'!$E$3:$S$97968,3,FALSE)</f>
        <v>Línea Calidad de Agua y Saneamiento básico</v>
      </c>
      <c r="I61" s="234" t="str">
        <f>+VLOOKUP(Tabla1[[#This Row],[llave 1]],'[1]IG NORTE'!$E$3:$S$97968,5,FALSE)</f>
        <v>Establecimiento vigilado y controlado</v>
      </c>
      <c r="J61" s="234" t="str">
        <f>+VLOOKUP(Tabla1[[#This Row],[llave 1]],'[1]IG NORTE'!$E$3:$S$97968,4,FALSE)</f>
        <v>GSP</v>
      </c>
      <c r="K61" s="234" t="str">
        <f>+VLOOKUP(Tabla1[[#This Row],[llave 1]],'[1]IG NORTE'!$E$3:$S$97968,6,FALSE)</f>
        <v>VER SIVIGILA</v>
      </c>
      <c r="L61" s="234" t="str">
        <f>+VLOOKUP(Tabla1[[#This Row],[llave 1]],'[1]IG NORTE'!$E$3:$S$97968,7,FALSE)</f>
        <v>VER SIVIGILA</v>
      </c>
      <c r="M61" s="218" t="s">
        <v>57</v>
      </c>
      <c r="N61" s="221" t="s">
        <v>71</v>
      </c>
      <c r="O61" s="233" t="str">
        <f>+Tabla1[[#This Row],[llave 1]]&amp;Tabla1[[#This Row],[LOCALIDAD]]&amp;Tabla1[[#This Row],[MES]]</f>
        <v>3112. Vigilancia de la Salud AmbientalVigilancia de la Salud Ambiental2_ENGATIVA2_NOVIEMBRE_2025</v>
      </c>
      <c r="P61" s="218" t="s">
        <v>122</v>
      </c>
      <c r="Q61" s="222">
        <f>+VLOOKUP(Tabla1[[#This Row],[llave 2]],'[1]IG NORTE'!$N$3:$S$97968,2,FALSE)</f>
        <v>91656</v>
      </c>
      <c r="R61" s="223">
        <f>+VLOOKUP(Tabla1[[#This Row],[llave 2]],'[1]IG NORTE'!$N$3:$S$97968,5,FALSE)</f>
        <v>23</v>
      </c>
      <c r="S61" s="237">
        <f>+VLOOKUP(Tabla1[[#This Row],[llave 2]],'[1]IG NORTE'!$N$3:$S$97968,6,FALSE)</f>
        <v>2108088</v>
      </c>
      <c r="T61" s="232" t="s">
        <v>50</v>
      </c>
      <c r="U61" s="243">
        <v>1</v>
      </c>
      <c r="V61" s="232">
        <v>1</v>
      </c>
      <c r="W61" s="227">
        <v>91656</v>
      </c>
      <c r="X61" s="228" t="s">
        <v>125</v>
      </c>
      <c r="Y61" s="218" t="s">
        <v>124</v>
      </c>
      <c r="Z61" s="229"/>
      <c r="AA61" s="218"/>
      <c r="AB61" s="229">
        <f>ROUND(Tabla1[[#This Row],[VALOR  DE LA GLOSA INICIAL]]-Tabla1[[#This Row],[Valor soportado por la Subred]],0)</f>
        <v>91656</v>
      </c>
      <c r="AC61" s="218"/>
      <c r="AD61" s="218"/>
      <c r="AE61" s="229">
        <f>ROUND(Tabla1[[#This Row],[VALOR GLOSA DEFINITIVA]]-Tabla1[[#This Row],[VALOR LEVANTADO EN LIQUIDACION]],0)</f>
        <v>91656</v>
      </c>
      <c r="AF61" s="231"/>
    </row>
    <row r="62" spans="2:32" s="217" customFormat="1" ht="30" hidden="1" customHeight="1">
      <c r="B62" s="239" t="s">
        <v>44</v>
      </c>
      <c r="C62" s="232">
        <v>31</v>
      </c>
      <c r="D62" s="240" t="s">
        <v>45</v>
      </c>
      <c r="E62" s="218" t="s">
        <v>46</v>
      </c>
      <c r="F62" s="233" t="str">
        <f>Tabla1[[#This Row],[CODIGO ACTIVIDAD (AB)]]&amp;Tabla1[[#This Row],[ACCIÓN INTEGRAL-INTEGRADA / 
PROCESO INTEGRAL E INTEGRADO]]&amp;Tabla1[[#This Row],[ENTORNO/PROCESO TRANSVERSAL]]</f>
        <v>3112. Vigilancia de la Salud AmbientalVigilancia de la Salud Ambiental</v>
      </c>
      <c r="G62" s="234" t="str">
        <f>+VLOOKUP(Tabla1[[#This Row],[llave 1]],'[1]IG NORTE'!$E$3:$M$97968,2,FALSE)</f>
        <v>Acciones de Fiscalización y Aseguramiento Sanitario</v>
      </c>
      <c r="H62" s="234" t="str">
        <f>+VLOOKUP(Tabla1[[#This Row],[llave 1]],'[1]IG NORTE'!$E$3:$S$97968,3,FALSE)</f>
        <v>Línea Calidad de Agua y Saneamiento básico</v>
      </c>
      <c r="I62" s="234" t="str">
        <f>+VLOOKUP(Tabla1[[#This Row],[llave 1]],'[1]IG NORTE'!$E$3:$S$97968,5,FALSE)</f>
        <v>Establecimiento vigilado y controlado</v>
      </c>
      <c r="J62" s="234" t="str">
        <f>+VLOOKUP(Tabla1[[#This Row],[llave 1]],'[1]IG NORTE'!$E$3:$S$97968,4,FALSE)</f>
        <v>GSP</v>
      </c>
      <c r="K62" s="234" t="str">
        <f>+VLOOKUP(Tabla1[[#This Row],[llave 1]],'[1]IG NORTE'!$E$3:$S$97968,6,FALSE)</f>
        <v>VER SIVIGILA</v>
      </c>
      <c r="L62" s="234" t="str">
        <f>+VLOOKUP(Tabla1[[#This Row],[llave 1]],'[1]IG NORTE'!$E$3:$S$97968,7,FALSE)</f>
        <v>VER SIVIGILA</v>
      </c>
      <c r="M62" s="218" t="s">
        <v>57</v>
      </c>
      <c r="N62" s="221" t="s">
        <v>88</v>
      </c>
      <c r="O62" s="233" t="str">
        <f>+Tabla1[[#This Row],[llave 1]]&amp;Tabla1[[#This Row],[LOCALIDAD]]&amp;Tabla1[[#This Row],[MES]]</f>
        <v>3112. Vigilancia de la Salud AmbientalVigilancia de la Salud Ambiental2_ENGATIVA3_DICIEMBRE_2025</v>
      </c>
      <c r="P62" s="218" t="s">
        <v>122</v>
      </c>
      <c r="Q62" s="222">
        <f>+VLOOKUP(Tabla1[[#This Row],[llave 2]],'[1]IG NORTE'!$N$3:$S$97968,2,FALSE)</f>
        <v>91656</v>
      </c>
      <c r="R62" s="223">
        <f>+VLOOKUP(Tabla1[[#This Row],[llave 2]],'[1]IG NORTE'!$N$3:$S$97968,5,FALSE)</f>
        <v>21</v>
      </c>
      <c r="S62" s="237">
        <f>+VLOOKUP(Tabla1[[#This Row],[llave 2]],'[1]IG NORTE'!$N$3:$S$97968,6,FALSE)</f>
        <v>1924776</v>
      </c>
      <c r="T62" s="232" t="s">
        <v>50</v>
      </c>
      <c r="U62" s="243">
        <v>1</v>
      </c>
      <c r="V62" s="232">
        <v>1</v>
      </c>
      <c r="W62" s="227">
        <v>91656</v>
      </c>
      <c r="X62" s="228" t="s">
        <v>126</v>
      </c>
      <c r="Y62" s="218" t="s">
        <v>124</v>
      </c>
      <c r="Z62" s="229"/>
      <c r="AA62" s="218"/>
      <c r="AB62" s="229">
        <f>ROUND(Tabla1[[#This Row],[VALOR  DE LA GLOSA INICIAL]]-Tabla1[[#This Row],[Valor soportado por la Subred]],0)</f>
        <v>91656</v>
      </c>
      <c r="AC62" s="218"/>
      <c r="AD62" s="218"/>
      <c r="AE62" s="229">
        <f>ROUND(Tabla1[[#This Row],[VALOR GLOSA DEFINITIVA]]-Tabla1[[#This Row],[VALOR LEVANTADO EN LIQUIDACION]],0)</f>
        <v>91656</v>
      </c>
      <c r="AF62" s="230"/>
    </row>
    <row r="63" spans="2:32" s="217" customFormat="1" ht="30" hidden="1" customHeight="1">
      <c r="B63" s="239" t="s">
        <v>44</v>
      </c>
      <c r="C63" s="232">
        <v>31</v>
      </c>
      <c r="D63" s="240" t="s">
        <v>45</v>
      </c>
      <c r="E63" s="218" t="s">
        <v>46</v>
      </c>
      <c r="F63" s="233" t="str">
        <f>Tabla1[[#This Row],[CODIGO ACTIVIDAD (AB)]]&amp;Tabla1[[#This Row],[ACCIÓN INTEGRAL-INTEGRADA / 
PROCESO INTEGRAL E INTEGRADO]]&amp;Tabla1[[#This Row],[ENTORNO/PROCESO TRANSVERSAL]]</f>
        <v>3112. Vigilancia de la Salud AmbientalVigilancia de la Salud Ambiental</v>
      </c>
      <c r="G63" s="234" t="str">
        <f>+VLOOKUP(Tabla1[[#This Row],[llave 1]],'[1]IG NORTE'!$E$3:$M$97968,2,FALSE)</f>
        <v>Acciones de Fiscalización y Aseguramiento Sanitario</v>
      </c>
      <c r="H63" s="234" t="str">
        <f>+VLOOKUP(Tabla1[[#This Row],[llave 1]],'[1]IG NORTE'!$E$3:$S$97968,3,FALSE)</f>
        <v>Línea Calidad de Agua y Saneamiento básico</v>
      </c>
      <c r="I63" s="234" t="str">
        <f>+VLOOKUP(Tabla1[[#This Row],[llave 1]],'[1]IG NORTE'!$E$3:$S$97968,5,FALSE)</f>
        <v>Establecimiento vigilado y controlado</v>
      </c>
      <c r="J63" s="234" t="str">
        <f>+VLOOKUP(Tabla1[[#This Row],[llave 1]],'[1]IG NORTE'!$E$3:$S$97968,4,FALSE)</f>
        <v>GSP</v>
      </c>
      <c r="K63" s="234" t="str">
        <f>+VLOOKUP(Tabla1[[#This Row],[llave 1]],'[1]IG NORTE'!$E$3:$S$97968,6,FALSE)</f>
        <v>VER SIVIGILA</v>
      </c>
      <c r="L63" s="234" t="str">
        <f>+VLOOKUP(Tabla1[[#This Row],[llave 1]],'[1]IG NORTE'!$E$3:$S$97968,7,FALSE)</f>
        <v>VER SIVIGILA</v>
      </c>
      <c r="M63" s="218" t="s">
        <v>47</v>
      </c>
      <c r="N63" s="221" t="s">
        <v>71</v>
      </c>
      <c r="O63" s="233" t="str">
        <f>+Tabla1[[#This Row],[llave 1]]&amp;Tabla1[[#This Row],[LOCALIDAD]]&amp;Tabla1[[#This Row],[MES]]</f>
        <v>3112. Vigilancia de la Salud AmbientalVigilancia de la Salud Ambiental5_BARRIOS_UNIDOS2_NOVIEMBRE_2025</v>
      </c>
      <c r="P63" s="218" t="s">
        <v>122</v>
      </c>
      <c r="Q63" s="222">
        <f>+VLOOKUP(Tabla1[[#This Row],[llave 2]],'[1]IG NORTE'!$N$3:$S$97968,2,FALSE)</f>
        <v>91656</v>
      </c>
      <c r="R63" s="223">
        <f>+VLOOKUP(Tabla1[[#This Row],[llave 2]],'[1]IG NORTE'!$N$3:$S$97968,5,FALSE)</f>
        <v>10</v>
      </c>
      <c r="S63" s="237">
        <f>+VLOOKUP(Tabla1[[#This Row],[llave 2]],'[1]IG NORTE'!$N$3:$S$97968,6,FALSE)</f>
        <v>916560</v>
      </c>
      <c r="T63" s="232" t="s">
        <v>50</v>
      </c>
      <c r="U63" s="243">
        <v>1</v>
      </c>
      <c r="V63" s="232">
        <v>1</v>
      </c>
      <c r="W63" s="227">
        <v>91656</v>
      </c>
      <c r="X63" s="228" t="s">
        <v>127</v>
      </c>
      <c r="Y63" s="218" t="s">
        <v>124</v>
      </c>
      <c r="Z63" s="229"/>
      <c r="AA63" s="218"/>
      <c r="AB63" s="229">
        <f>ROUND(Tabla1[[#This Row],[VALOR  DE LA GLOSA INICIAL]]-Tabla1[[#This Row],[Valor soportado por la Subred]],0)</f>
        <v>91656</v>
      </c>
      <c r="AC63" s="218"/>
      <c r="AD63" s="218"/>
      <c r="AE63" s="229">
        <f>ROUND(Tabla1[[#This Row],[VALOR GLOSA DEFINITIVA]]-Tabla1[[#This Row],[VALOR LEVANTADO EN LIQUIDACION]],0)</f>
        <v>91656</v>
      </c>
      <c r="AF63" s="231"/>
    </row>
    <row r="64" spans="2:32" s="217" customFormat="1" ht="30" hidden="1" customHeight="1">
      <c r="B64" s="239" t="s">
        <v>44</v>
      </c>
      <c r="C64" s="232">
        <v>34</v>
      </c>
      <c r="D64" s="240" t="s">
        <v>45</v>
      </c>
      <c r="E64" s="218" t="s">
        <v>46</v>
      </c>
      <c r="F64" s="233" t="str">
        <f>Tabla1[[#This Row],[CODIGO ACTIVIDAD (AB)]]&amp;Tabla1[[#This Row],[ACCIÓN INTEGRAL-INTEGRADA / 
PROCESO INTEGRAL E INTEGRADO]]&amp;Tabla1[[#This Row],[ENTORNO/PROCESO TRANSVERSAL]]</f>
        <v>3412. Vigilancia de la Salud AmbientalVigilancia de la Salud Ambiental</v>
      </c>
      <c r="G64" s="234" t="str">
        <f>+VLOOKUP(Tabla1[[#This Row],[llave 1]],'[1]IG NORTE'!$E$3:$M$97968,2,FALSE)</f>
        <v>Acciones de Fiscalización y Aseguramiento Sanitario</v>
      </c>
      <c r="H64" s="234" t="str">
        <f>+VLOOKUP(Tabla1[[#This Row],[llave 1]],'[1]IG NORTE'!$E$3:$S$97968,3,FALSE)</f>
        <v>Línea Calidad de Agua y Saneamiento básico</v>
      </c>
      <c r="I64" s="234" t="str">
        <f>+VLOOKUP(Tabla1[[#This Row],[llave 1]],'[1]IG NORTE'!$E$3:$S$97968,5,FALSE)</f>
        <v>Establecimiento vigilado y controlado</v>
      </c>
      <c r="J64" s="234" t="str">
        <f>+VLOOKUP(Tabla1[[#This Row],[llave 1]],'[1]IG NORTE'!$E$3:$S$97968,4,FALSE)</f>
        <v>GSP</v>
      </c>
      <c r="K64" s="234" t="str">
        <f>+VLOOKUP(Tabla1[[#This Row],[llave 1]],'[1]IG NORTE'!$E$3:$S$97968,6,FALSE)</f>
        <v>VER SIVIGILA</v>
      </c>
      <c r="L64" s="234" t="str">
        <f>+VLOOKUP(Tabla1[[#This Row],[llave 1]],'[1]IG NORTE'!$E$3:$S$97968,7,FALSE)</f>
        <v>VER SIVIGILA</v>
      </c>
      <c r="M64" s="218" t="s">
        <v>57</v>
      </c>
      <c r="N64" s="221" t="s">
        <v>71</v>
      </c>
      <c r="O64" s="233" t="str">
        <f>+Tabla1[[#This Row],[llave 1]]&amp;Tabla1[[#This Row],[LOCALIDAD]]&amp;Tabla1[[#This Row],[MES]]</f>
        <v>3412. Vigilancia de la Salud AmbientalVigilancia de la Salud Ambiental2_ENGATIVA2_NOVIEMBRE_2025</v>
      </c>
      <c r="P64" s="218" t="s">
        <v>122</v>
      </c>
      <c r="Q64" s="222">
        <f>+VLOOKUP(Tabla1[[#This Row],[llave 2]],'[1]IG NORTE'!$N$3:$S$97968,2,FALSE)</f>
        <v>91656</v>
      </c>
      <c r="R64" s="223">
        <f>+VLOOKUP(Tabla1[[#This Row],[llave 2]],'[1]IG NORTE'!$N$3:$S$97968,5,FALSE)</f>
        <v>2</v>
      </c>
      <c r="S64" s="237">
        <f>+VLOOKUP(Tabla1[[#This Row],[llave 2]],'[1]IG NORTE'!$N$3:$S$97968,6,FALSE)</f>
        <v>183312</v>
      </c>
      <c r="T64" s="232" t="s">
        <v>50</v>
      </c>
      <c r="U64" s="243">
        <v>1</v>
      </c>
      <c r="V64" s="232">
        <v>1</v>
      </c>
      <c r="W64" s="227">
        <v>91656</v>
      </c>
      <c r="X64" s="228" t="s">
        <v>128</v>
      </c>
      <c r="Y64" s="218" t="s">
        <v>124</v>
      </c>
      <c r="Z64" s="229"/>
      <c r="AA64" s="218"/>
      <c r="AB64" s="229">
        <f>ROUND(Tabla1[[#This Row],[VALOR  DE LA GLOSA INICIAL]]-Tabla1[[#This Row],[Valor soportado por la Subred]],0)</f>
        <v>91656</v>
      </c>
      <c r="AC64" s="218"/>
      <c r="AD64" s="218"/>
      <c r="AE64" s="229">
        <f>ROUND(Tabla1[[#This Row],[VALOR GLOSA DEFINITIVA]]-Tabla1[[#This Row],[VALOR LEVANTADO EN LIQUIDACION]],0)</f>
        <v>91656</v>
      </c>
      <c r="AF64" s="230"/>
    </row>
    <row r="65" spans="2:32" s="217" customFormat="1" ht="30" hidden="1" customHeight="1">
      <c r="B65" s="239" t="s">
        <v>44</v>
      </c>
      <c r="C65" s="232">
        <v>41</v>
      </c>
      <c r="D65" s="240" t="s">
        <v>45</v>
      </c>
      <c r="E65" s="218" t="s">
        <v>46</v>
      </c>
      <c r="F65" s="233" t="str">
        <f>Tabla1[[#This Row],[CODIGO ACTIVIDAD (AB)]]&amp;Tabla1[[#This Row],[ACCIÓN INTEGRAL-INTEGRADA / 
PROCESO INTEGRAL E INTEGRADO]]&amp;Tabla1[[#This Row],[ENTORNO/PROCESO TRANSVERSAL]]</f>
        <v>4112. Vigilancia de la Salud AmbientalVigilancia de la Salud Ambiental</v>
      </c>
      <c r="G65" s="234" t="str">
        <f>+VLOOKUP(Tabla1[[#This Row],[llave 1]],'[1]IG NORTE'!$E$3:$M$97968,2,FALSE)</f>
        <v>Acciones de Fiscalización y Aseguramiento Sanitario</v>
      </c>
      <c r="H65" s="234" t="str">
        <f>+VLOOKUP(Tabla1[[#This Row],[llave 1]],'[1]IG NORTE'!$E$3:$S$97968,3,FALSE)</f>
        <v>Línea Calidad de Agua y Saneamiento básico</v>
      </c>
      <c r="I65" s="234" t="str">
        <f>+VLOOKUP(Tabla1[[#This Row],[llave 1]],'[1]IG NORTE'!$E$3:$S$97968,5,FALSE)</f>
        <v>Establecimiento vigilado y controlado</v>
      </c>
      <c r="J65" s="234" t="str">
        <f>+VLOOKUP(Tabla1[[#This Row],[llave 1]],'[1]IG NORTE'!$E$3:$S$97968,4,FALSE)</f>
        <v>GSP</v>
      </c>
      <c r="K65" s="234" t="str">
        <f>+VLOOKUP(Tabla1[[#This Row],[llave 1]],'[1]IG NORTE'!$E$3:$S$97968,6,FALSE)</f>
        <v>VER SIVIGILA</v>
      </c>
      <c r="L65" s="234" t="str">
        <f>+VLOOKUP(Tabla1[[#This Row],[llave 1]],'[1]IG NORTE'!$E$3:$S$97968,7,FALSE)</f>
        <v>VER SIVIGILA</v>
      </c>
      <c r="M65" s="218" t="s">
        <v>104</v>
      </c>
      <c r="N65" s="221" t="s">
        <v>71</v>
      </c>
      <c r="O65" s="233" t="str">
        <f>+Tabla1[[#This Row],[llave 1]]&amp;Tabla1[[#This Row],[LOCALIDAD]]&amp;Tabla1[[#This Row],[MES]]</f>
        <v>4112. Vigilancia de la Salud AmbientalVigilancia de la Salud Ambiental1_USAQUEN2_NOVIEMBRE_2025</v>
      </c>
      <c r="P65" s="218" t="s">
        <v>122</v>
      </c>
      <c r="Q65" s="222">
        <f>+VLOOKUP(Tabla1[[#This Row],[llave 2]],'[1]IG NORTE'!$N$3:$S$97968,2,FALSE)</f>
        <v>91656</v>
      </c>
      <c r="R65" s="223">
        <f>+VLOOKUP(Tabla1[[#This Row],[llave 2]],'[1]IG NORTE'!$N$3:$S$97968,5,FALSE)</f>
        <v>1</v>
      </c>
      <c r="S65" s="237">
        <f>+VLOOKUP(Tabla1[[#This Row],[llave 2]],'[1]IG NORTE'!$N$3:$S$97968,6,FALSE)</f>
        <v>91656</v>
      </c>
      <c r="T65" s="232" t="s">
        <v>50</v>
      </c>
      <c r="U65" s="243">
        <v>1</v>
      </c>
      <c r="V65" s="232">
        <v>1</v>
      </c>
      <c r="W65" s="227">
        <v>91656</v>
      </c>
      <c r="X65" s="228" t="s">
        <v>129</v>
      </c>
      <c r="Y65" s="218" t="s">
        <v>130</v>
      </c>
      <c r="Z65" s="229"/>
      <c r="AA65" s="218"/>
      <c r="AB65" s="229">
        <f>ROUND(Tabla1[[#This Row],[VALOR  DE LA GLOSA INICIAL]]-Tabla1[[#This Row],[Valor soportado por la Subred]],0)</f>
        <v>91656</v>
      </c>
      <c r="AC65" s="218"/>
      <c r="AD65" s="218"/>
      <c r="AE65" s="229">
        <f>ROUND(Tabla1[[#This Row],[VALOR GLOSA DEFINITIVA]]-Tabla1[[#This Row],[VALOR LEVANTADO EN LIQUIDACION]],0)</f>
        <v>91656</v>
      </c>
      <c r="AF65" s="231"/>
    </row>
    <row r="66" spans="2:32" s="217" customFormat="1" ht="30" hidden="1" customHeight="1">
      <c r="B66" s="239" t="s">
        <v>44</v>
      </c>
      <c r="C66" s="232">
        <v>41</v>
      </c>
      <c r="D66" s="240" t="s">
        <v>45</v>
      </c>
      <c r="E66" s="218" t="s">
        <v>46</v>
      </c>
      <c r="F66" s="233" t="str">
        <f>Tabla1[[#This Row],[CODIGO ACTIVIDAD (AB)]]&amp;Tabla1[[#This Row],[ACCIÓN INTEGRAL-INTEGRADA / 
PROCESO INTEGRAL E INTEGRADO]]&amp;Tabla1[[#This Row],[ENTORNO/PROCESO TRANSVERSAL]]</f>
        <v>4112. Vigilancia de la Salud AmbientalVigilancia de la Salud Ambiental</v>
      </c>
      <c r="G66" s="234" t="str">
        <f>+VLOOKUP(Tabla1[[#This Row],[llave 1]],'[1]IG NORTE'!$E$3:$M$97968,2,FALSE)</f>
        <v>Acciones de Fiscalización y Aseguramiento Sanitario</v>
      </c>
      <c r="H66" s="234" t="str">
        <f>+VLOOKUP(Tabla1[[#This Row],[llave 1]],'[1]IG NORTE'!$E$3:$S$97968,3,FALSE)</f>
        <v>Línea Calidad de Agua y Saneamiento básico</v>
      </c>
      <c r="I66" s="234" t="str">
        <f>+VLOOKUP(Tabla1[[#This Row],[llave 1]],'[1]IG NORTE'!$E$3:$S$97968,5,FALSE)</f>
        <v>Establecimiento vigilado y controlado</v>
      </c>
      <c r="J66" s="234" t="str">
        <f>+VLOOKUP(Tabla1[[#This Row],[llave 1]],'[1]IG NORTE'!$E$3:$S$97968,4,FALSE)</f>
        <v>GSP</v>
      </c>
      <c r="K66" s="234" t="str">
        <f>+VLOOKUP(Tabla1[[#This Row],[llave 1]],'[1]IG NORTE'!$E$3:$S$97968,6,FALSE)</f>
        <v>VER SIVIGILA</v>
      </c>
      <c r="L66" s="234" t="str">
        <f>+VLOOKUP(Tabla1[[#This Row],[llave 1]],'[1]IG NORTE'!$E$3:$S$97968,7,FALSE)</f>
        <v>VER SIVIGILA</v>
      </c>
      <c r="M66" s="218" t="s">
        <v>57</v>
      </c>
      <c r="N66" s="221" t="s">
        <v>71</v>
      </c>
      <c r="O66" s="233" t="str">
        <f>+Tabla1[[#This Row],[llave 1]]&amp;Tabla1[[#This Row],[LOCALIDAD]]&amp;Tabla1[[#This Row],[MES]]</f>
        <v>4112. Vigilancia de la Salud AmbientalVigilancia de la Salud Ambiental2_ENGATIVA2_NOVIEMBRE_2025</v>
      </c>
      <c r="P66" s="218" t="s">
        <v>122</v>
      </c>
      <c r="Q66" s="222">
        <f>+VLOOKUP(Tabla1[[#This Row],[llave 2]],'[1]IG NORTE'!$N$3:$S$97968,2,FALSE)</f>
        <v>91656</v>
      </c>
      <c r="R66" s="223">
        <f>+VLOOKUP(Tabla1[[#This Row],[llave 2]],'[1]IG NORTE'!$N$3:$S$97968,5,FALSE)</f>
        <v>6</v>
      </c>
      <c r="S66" s="237">
        <f>+VLOOKUP(Tabla1[[#This Row],[llave 2]],'[1]IG NORTE'!$N$3:$S$97968,6,FALSE)</f>
        <v>549936</v>
      </c>
      <c r="T66" s="232" t="s">
        <v>50</v>
      </c>
      <c r="U66" s="243">
        <v>1</v>
      </c>
      <c r="V66" s="232">
        <v>1</v>
      </c>
      <c r="W66" s="227">
        <v>91656</v>
      </c>
      <c r="X66" s="228" t="s">
        <v>131</v>
      </c>
      <c r="Y66" s="218" t="s">
        <v>124</v>
      </c>
      <c r="Z66" s="229"/>
      <c r="AA66" s="218"/>
      <c r="AB66" s="229">
        <f>ROUND(Tabla1[[#This Row],[VALOR  DE LA GLOSA INICIAL]]-Tabla1[[#This Row],[Valor soportado por la Subred]],0)</f>
        <v>91656</v>
      </c>
      <c r="AC66" s="218"/>
      <c r="AD66" s="218"/>
      <c r="AE66" s="229">
        <f>ROUND(Tabla1[[#This Row],[VALOR GLOSA DEFINITIVA]]-Tabla1[[#This Row],[VALOR LEVANTADO EN LIQUIDACION]],0)</f>
        <v>91656</v>
      </c>
      <c r="AF66" s="230"/>
    </row>
    <row r="67" spans="2:32" s="217" customFormat="1" ht="30" hidden="1" customHeight="1">
      <c r="B67" s="239" t="s">
        <v>44</v>
      </c>
      <c r="C67" s="232">
        <v>41</v>
      </c>
      <c r="D67" s="240" t="s">
        <v>45</v>
      </c>
      <c r="E67" s="218" t="s">
        <v>46</v>
      </c>
      <c r="F67" s="233" t="str">
        <f>Tabla1[[#This Row],[CODIGO ACTIVIDAD (AB)]]&amp;Tabla1[[#This Row],[ACCIÓN INTEGRAL-INTEGRADA / 
PROCESO INTEGRAL E INTEGRADO]]&amp;Tabla1[[#This Row],[ENTORNO/PROCESO TRANSVERSAL]]</f>
        <v>4112. Vigilancia de la Salud AmbientalVigilancia de la Salud Ambiental</v>
      </c>
      <c r="G67" s="234" t="str">
        <f>+VLOOKUP(Tabla1[[#This Row],[llave 1]],'[1]IG NORTE'!$E$3:$M$97968,2,FALSE)</f>
        <v>Acciones de Fiscalización y Aseguramiento Sanitario</v>
      </c>
      <c r="H67" s="234" t="str">
        <f>+VLOOKUP(Tabla1[[#This Row],[llave 1]],'[1]IG NORTE'!$E$3:$S$97968,3,FALSE)</f>
        <v>Línea Calidad de Agua y Saneamiento básico</v>
      </c>
      <c r="I67" s="234" t="str">
        <f>+VLOOKUP(Tabla1[[#This Row],[llave 1]],'[1]IG NORTE'!$E$3:$S$97968,5,FALSE)</f>
        <v>Establecimiento vigilado y controlado</v>
      </c>
      <c r="J67" s="234" t="str">
        <f>+VLOOKUP(Tabla1[[#This Row],[llave 1]],'[1]IG NORTE'!$E$3:$S$97968,4,FALSE)</f>
        <v>GSP</v>
      </c>
      <c r="K67" s="234" t="str">
        <f>+VLOOKUP(Tabla1[[#This Row],[llave 1]],'[1]IG NORTE'!$E$3:$S$97968,6,FALSE)</f>
        <v>VER SIVIGILA</v>
      </c>
      <c r="L67" s="234" t="str">
        <f>+VLOOKUP(Tabla1[[#This Row],[llave 1]],'[1]IG NORTE'!$E$3:$S$97968,7,FALSE)</f>
        <v>VER SIVIGILA</v>
      </c>
      <c r="M67" s="218" t="s">
        <v>57</v>
      </c>
      <c r="N67" s="221" t="s">
        <v>88</v>
      </c>
      <c r="O67" s="233" t="str">
        <f>+Tabla1[[#This Row],[llave 1]]&amp;Tabla1[[#This Row],[LOCALIDAD]]&amp;Tabla1[[#This Row],[MES]]</f>
        <v>4112. Vigilancia de la Salud AmbientalVigilancia de la Salud Ambiental2_ENGATIVA3_DICIEMBRE_2025</v>
      </c>
      <c r="P67" s="218" t="s">
        <v>122</v>
      </c>
      <c r="Q67" s="222">
        <f>+VLOOKUP(Tabla1[[#This Row],[llave 2]],'[1]IG NORTE'!$N$3:$S$97968,2,FALSE)</f>
        <v>91656</v>
      </c>
      <c r="R67" s="223">
        <f>+VLOOKUP(Tabla1[[#This Row],[llave 2]],'[1]IG NORTE'!$N$3:$S$97968,5,FALSE)</f>
        <v>10</v>
      </c>
      <c r="S67" s="237">
        <f>+VLOOKUP(Tabla1[[#This Row],[llave 2]],'[1]IG NORTE'!$N$3:$S$97968,6,FALSE)</f>
        <v>916560</v>
      </c>
      <c r="T67" s="232" t="s">
        <v>50</v>
      </c>
      <c r="U67" s="243">
        <v>1</v>
      </c>
      <c r="V67" s="232">
        <v>2</v>
      </c>
      <c r="W67" s="227">
        <v>183312</v>
      </c>
      <c r="X67" s="228" t="s">
        <v>132</v>
      </c>
      <c r="Y67" s="218" t="s">
        <v>124</v>
      </c>
      <c r="Z67" s="229"/>
      <c r="AA67" s="218"/>
      <c r="AB67" s="229">
        <f>ROUND(Tabla1[[#This Row],[VALOR  DE LA GLOSA INICIAL]]-Tabla1[[#This Row],[Valor soportado por la Subred]],0)</f>
        <v>183312</v>
      </c>
      <c r="AC67" s="218"/>
      <c r="AD67" s="218"/>
      <c r="AE67" s="229">
        <f>ROUND(Tabla1[[#This Row],[VALOR GLOSA DEFINITIVA]]-Tabla1[[#This Row],[VALOR LEVANTADO EN LIQUIDACION]],0)</f>
        <v>183312</v>
      </c>
      <c r="AF67" s="231"/>
    </row>
    <row r="68" spans="2:32" s="217" customFormat="1" ht="30" hidden="1" customHeight="1">
      <c r="B68" s="239" t="s">
        <v>44</v>
      </c>
      <c r="C68" s="232">
        <v>46</v>
      </c>
      <c r="D68" s="240" t="s">
        <v>45</v>
      </c>
      <c r="E68" s="218" t="s">
        <v>46</v>
      </c>
      <c r="F68" s="233" t="str">
        <f>Tabla1[[#This Row],[CODIGO ACTIVIDAD (AB)]]&amp;Tabla1[[#This Row],[ACCIÓN INTEGRAL-INTEGRADA / 
PROCESO INTEGRAL E INTEGRADO]]&amp;Tabla1[[#This Row],[ENTORNO/PROCESO TRANSVERSAL]]</f>
        <v>4612. Vigilancia de la Salud AmbientalVigilancia de la Salud Ambiental</v>
      </c>
      <c r="G68" s="234" t="str">
        <f>+VLOOKUP(Tabla1[[#This Row],[llave 1]],'[1]IG NORTE'!$E$3:$M$97968,2,FALSE)</f>
        <v>Acciones de Fiscalización y Aseguramiento Sanitario</v>
      </c>
      <c r="H68" s="234" t="str">
        <f>+VLOOKUP(Tabla1[[#This Row],[llave 1]],'[1]IG NORTE'!$E$3:$S$97968,3,FALSE)</f>
        <v>Línea Calidad de Agua y Saneamiento básico</v>
      </c>
      <c r="I68" s="234" t="str">
        <f>+VLOOKUP(Tabla1[[#This Row],[llave 1]],'[1]IG NORTE'!$E$3:$S$97968,5,FALSE)</f>
        <v>Establecimiento vigilado y controlado</v>
      </c>
      <c r="J68" s="234" t="str">
        <f>+VLOOKUP(Tabla1[[#This Row],[llave 1]],'[1]IG NORTE'!$E$3:$S$97968,4,FALSE)</f>
        <v>GSP</v>
      </c>
      <c r="K68" s="234" t="str">
        <f>+VLOOKUP(Tabla1[[#This Row],[llave 1]],'[1]IG NORTE'!$E$3:$S$97968,6,FALSE)</f>
        <v>VER SIVIGILA</v>
      </c>
      <c r="L68" s="234" t="str">
        <f>+VLOOKUP(Tabla1[[#This Row],[llave 1]],'[1]IG NORTE'!$E$3:$S$97968,7,FALSE)</f>
        <v>VER SIVIGILA</v>
      </c>
      <c r="M68" s="218" t="s">
        <v>57</v>
      </c>
      <c r="N68" s="221" t="s">
        <v>48</v>
      </c>
      <c r="O68" s="233" t="str">
        <f>+Tabla1[[#This Row],[llave 1]]&amp;Tabla1[[#This Row],[LOCALIDAD]]&amp;Tabla1[[#This Row],[MES]]</f>
        <v>4612. Vigilancia de la Salud AmbientalVigilancia de la Salud Ambiental2_ENGATIVA1_OCTUBRE_2025</v>
      </c>
      <c r="P68" s="218" t="s">
        <v>122</v>
      </c>
      <c r="Q68" s="222">
        <f>+VLOOKUP(Tabla1[[#This Row],[llave 2]],'[1]IG NORTE'!$N$3:$S$97968,2,FALSE)</f>
        <v>122208</v>
      </c>
      <c r="R68" s="223">
        <f>+VLOOKUP(Tabla1[[#This Row],[llave 2]],'[1]IG NORTE'!$N$3:$S$97968,5,FALSE)</f>
        <v>11</v>
      </c>
      <c r="S68" s="237">
        <f>+VLOOKUP(Tabla1[[#This Row],[llave 2]],'[1]IG NORTE'!$N$3:$S$97968,6,FALSE)</f>
        <v>1344288</v>
      </c>
      <c r="T68" s="232" t="s">
        <v>50</v>
      </c>
      <c r="U68" s="243">
        <v>1</v>
      </c>
      <c r="V68" s="232">
        <v>4</v>
      </c>
      <c r="W68" s="227">
        <v>488832</v>
      </c>
      <c r="X68" s="228" t="s">
        <v>133</v>
      </c>
      <c r="Y68" s="218" t="s">
        <v>124</v>
      </c>
      <c r="Z68" s="229"/>
      <c r="AA68" s="218"/>
      <c r="AB68" s="229">
        <f>ROUND(Tabla1[[#This Row],[VALOR  DE LA GLOSA INICIAL]]-Tabla1[[#This Row],[Valor soportado por la Subred]],0)</f>
        <v>488832</v>
      </c>
      <c r="AC68" s="218"/>
      <c r="AD68" s="218"/>
      <c r="AE68" s="229">
        <f>ROUND(Tabla1[[#This Row],[VALOR GLOSA DEFINITIVA]]-Tabla1[[#This Row],[VALOR LEVANTADO EN LIQUIDACION]],0)</f>
        <v>488832</v>
      </c>
      <c r="AF68" s="230"/>
    </row>
    <row r="69" spans="2:32" s="217" customFormat="1" ht="30" hidden="1" customHeight="1">
      <c r="B69" s="239" t="s">
        <v>44</v>
      </c>
      <c r="C69" s="232">
        <v>1281</v>
      </c>
      <c r="D69" s="240" t="s">
        <v>45</v>
      </c>
      <c r="E69" s="218" t="s">
        <v>46</v>
      </c>
      <c r="F69" s="233" t="str">
        <f>Tabla1[[#This Row],[CODIGO ACTIVIDAD (AB)]]&amp;Tabla1[[#This Row],[ACCIÓN INTEGRAL-INTEGRADA / 
PROCESO INTEGRAL E INTEGRADO]]&amp;Tabla1[[#This Row],[ENTORNO/PROCESO TRANSVERSAL]]</f>
        <v>128112. Vigilancia de la Salud AmbientalVigilancia de la Salud Ambiental</v>
      </c>
      <c r="G69" s="234" t="str">
        <f>+VLOOKUP(Tabla1[[#This Row],[llave 1]],'[1]IG NORTE'!$E$3:$M$97968,2,FALSE)</f>
        <v>Acciones de Fiscalización y Aseguramiento Sanitario</v>
      </c>
      <c r="H69" s="234" t="str">
        <f>+VLOOKUP(Tabla1[[#This Row],[llave 1]],'[1]IG NORTE'!$E$3:$S$97968,3,FALSE)</f>
        <v>Línea Calidad de Agua y Saneamiento básico</v>
      </c>
      <c r="I69" s="234" t="str">
        <f>+VLOOKUP(Tabla1[[#This Row],[llave 1]],'[1]IG NORTE'!$E$3:$S$97968,5,FALSE)</f>
        <v>Establecimiento vigilado y controlado</v>
      </c>
      <c r="J69" s="234" t="str">
        <f>+VLOOKUP(Tabla1[[#This Row],[llave 1]],'[1]IG NORTE'!$E$3:$S$97968,4,FALSE)</f>
        <v>GSP</v>
      </c>
      <c r="K69" s="234" t="str">
        <f>+VLOOKUP(Tabla1[[#This Row],[llave 1]],'[1]IG NORTE'!$E$3:$S$97968,6,FALSE)</f>
        <v>VER SIVIGILA</v>
      </c>
      <c r="L69" s="234" t="str">
        <f>+VLOOKUP(Tabla1[[#This Row],[llave 1]],'[1]IG NORTE'!$E$3:$S$97968,7,FALSE)</f>
        <v>VER SIVIGILA</v>
      </c>
      <c r="M69" s="218" t="s">
        <v>57</v>
      </c>
      <c r="N69" s="221" t="s">
        <v>48</v>
      </c>
      <c r="O69" s="233" t="str">
        <f>+Tabla1[[#This Row],[llave 1]]&amp;Tabla1[[#This Row],[LOCALIDAD]]&amp;Tabla1[[#This Row],[MES]]</f>
        <v>128112. Vigilancia de la Salud AmbientalVigilancia de la Salud Ambiental2_ENGATIVA1_OCTUBRE_2025</v>
      </c>
      <c r="P69" s="218" t="s">
        <v>122</v>
      </c>
      <c r="Q69" s="222">
        <f>+VLOOKUP(Tabla1[[#This Row],[llave 2]],'[1]IG NORTE'!$N$3:$S$97968,2,FALSE)</f>
        <v>91656</v>
      </c>
      <c r="R69" s="223">
        <f>+VLOOKUP(Tabla1[[#This Row],[llave 2]],'[1]IG NORTE'!$N$3:$S$97968,5,FALSE)</f>
        <v>1</v>
      </c>
      <c r="S69" s="237">
        <f>+VLOOKUP(Tabla1[[#This Row],[llave 2]],'[1]IG NORTE'!$N$3:$S$97968,6,FALSE)</f>
        <v>91656</v>
      </c>
      <c r="T69" s="232" t="s">
        <v>50</v>
      </c>
      <c r="U69" s="243">
        <v>1</v>
      </c>
      <c r="V69" s="232">
        <v>1</v>
      </c>
      <c r="W69" s="227">
        <v>91656</v>
      </c>
      <c r="X69" s="228" t="s">
        <v>134</v>
      </c>
      <c r="Y69" s="218" t="s">
        <v>124</v>
      </c>
      <c r="Z69" s="229"/>
      <c r="AA69" s="218"/>
      <c r="AB69" s="229">
        <f>ROUND(Tabla1[[#This Row],[VALOR  DE LA GLOSA INICIAL]]-Tabla1[[#This Row],[Valor soportado por la Subred]],0)</f>
        <v>91656</v>
      </c>
      <c r="AC69" s="218"/>
      <c r="AD69" s="218"/>
      <c r="AE69" s="229">
        <f>ROUND(Tabla1[[#This Row],[VALOR GLOSA DEFINITIVA]]-Tabla1[[#This Row],[VALOR LEVANTADO EN LIQUIDACION]],0)</f>
        <v>91656</v>
      </c>
      <c r="AF69" s="231"/>
    </row>
    <row r="70" spans="2:32" s="217" customFormat="1" ht="30" hidden="1" customHeight="1">
      <c r="B70" s="239" t="s">
        <v>44</v>
      </c>
      <c r="C70" s="232">
        <v>2018</v>
      </c>
      <c r="D70" s="240" t="s">
        <v>45</v>
      </c>
      <c r="E70" s="218" t="s">
        <v>46</v>
      </c>
      <c r="F70" s="233" t="str">
        <f>Tabla1[[#This Row],[CODIGO ACTIVIDAD (AB)]]&amp;Tabla1[[#This Row],[ACCIÓN INTEGRAL-INTEGRADA / 
PROCESO INTEGRAL E INTEGRADO]]&amp;Tabla1[[#This Row],[ENTORNO/PROCESO TRANSVERSAL]]</f>
        <v>201812. Vigilancia de la Salud AmbientalVigilancia de la Salud Ambiental</v>
      </c>
      <c r="G70" s="234" t="str">
        <f>+VLOOKUP(Tabla1[[#This Row],[llave 1]],'[1]IG NORTE'!$E$3:$M$97968,2,FALSE)</f>
        <v>Acciones de Fiscalización y Aseguramiento Sanitario</v>
      </c>
      <c r="H70" s="234" t="str">
        <f>+VLOOKUP(Tabla1[[#This Row],[llave 1]],'[1]IG NORTE'!$E$3:$S$97968,3,FALSE)</f>
        <v>Línea Calidad de Agua y Saneamiento básico</v>
      </c>
      <c r="I70" s="234" t="str">
        <f>+VLOOKUP(Tabla1[[#This Row],[llave 1]],'[1]IG NORTE'!$E$3:$S$97968,5,FALSE)</f>
        <v>Establecimiento vigilado y controlado</v>
      </c>
      <c r="J70" s="234" t="str">
        <f>+VLOOKUP(Tabla1[[#This Row],[llave 1]],'[1]IG NORTE'!$E$3:$S$97968,4,FALSE)</f>
        <v>GSP</v>
      </c>
      <c r="K70" s="234" t="str">
        <f>+VLOOKUP(Tabla1[[#This Row],[llave 1]],'[1]IG NORTE'!$E$3:$S$97968,6,FALSE)</f>
        <v>VER SIVIGILA</v>
      </c>
      <c r="L70" s="234" t="str">
        <f>+VLOOKUP(Tabla1[[#This Row],[llave 1]],'[1]IG NORTE'!$E$3:$S$97968,7,FALSE)</f>
        <v>VER SIVIGILA</v>
      </c>
      <c r="M70" s="218" t="s">
        <v>104</v>
      </c>
      <c r="N70" s="221" t="s">
        <v>48</v>
      </c>
      <c r="O70" s="233" t="str">
        <f>+Tabla1[[#This Row],[llave 1]]&amp;Tabla1[[#This Row],[LOCALIDAD]]&amp;Tabla1[[#This Row],[MES]]</f>
        <v>201812. Vigilancia de la Salud AmbientalVigilancia de la Salud Ambiental1_USAQUEN1_OCTUBRE_2025</v>
      </c>
      <c r="P70" s="218" t="s">
        <v>122</v>
      </c>
      <c r="Q70" s="222">
        <f>+VLOOKUP(Tabla1[[#This Row],[llave 2]],'[1]IG NORTE'!$N$3:$S$97968,2,FALSE)</f>
        <v>47972</v>
      </c>
      <c r="R70" s="223">
        <f>+VLOOKUP(Tabla1[[#This Row],[llave 2]],'[1]IG NORTE'!$N$3:$S$97968,5,FALSE)</f>
        <v>34</v>
      </c>
      <c r="S70" s="237">
        <f>+VLOOKUP(Tabla1[[#This Row],[llave 2]],'[1]IG NORTE'!$N$3:$S$97968,6,FALSE)</f>
        <v>1631048</v>
      </c>
      <c r="T70" s="232" t="s">
        <v>50</v>
      </c>
      <c r="U70" s="243">
        <v>1</v>
      </c>
      <c r="V70" s="232">
        <v>4</v>
      </c>
      <c r="W70" s="227">
        <v>191888</v>
      </c>
      <c r="X70" s="228" t="s">
        <v>135</v>
      </c>
      <c r="Y70" s="218" t="s">
        <v>130</v>
      </c>
      <c r="Z70" s="229"/>
      <c r="AA70" s="218"/>
      <c r="AB70" s="229">
        <f>ROUND(Tabla1[[#This Row],[VALOR  DE LA GLOSA INICIAL]]-Tabla1[[#This Row],[Valor soportado por la Subred]],0)</f>
        <v>191888</v>
      </c>
      <c r="AC70" s="218"/>
      <c r="AD70" s="218"/>
      <c r="AE70" s="229">
        <f>ROUND(Tabla1[[#This Row],[VALOR GLOSA DEFINITIVA]]-Tabla1[[#This Row],[VALOR LEVANTADO EN LIQUIDACION]],0)</f>
        <v>191888</v>
      </c>
      <c r="AF70" s="230"/>
    </row>
    <row r="71" spans="2:32" s="217" customFormat="1" ht="30" hidden="1" customHeight="1">
      <c r="B71" s="239" t="s">
        <v>44</v>
      </c>
      <c r="C71" s="232">
        <v>2027</v>
      </c>
      <c r="D71" s="240" t="s">
        <v>45</v>
      </c>
      <c r="E71" s="218" t="s">
        <v>46</v>
      </c>
      <c r="F71" s="233" t="str">
        <f>Tabla1[[#This Row],[CODIGO ACTIVIDAD (AB)]]&amp;Tabla1[[#This Row],[ACCIÓN INTEGRAL-INTEGRADA / 
PROCESO INTEGRAL E INTEGRADO]]&amp;Tabla1[[#This Row],[ENTORNO/PROCESO TRANSVERSAL]]</f>
        <v>202712. Vigilancia de la Salud AmbientalVigilancia de la Salud Ambiental</v>
      </c>
      <c r="G71" s="234" t="str">
        <f>+VLOOKUP(Tabla1[[#This Row],[llave 1]],'[1]IG NORTE'!$E$3:$M$97968,2,FALSE)</f>
        <v>Acciones de Fiscalización y Aseguramiento Sanitario</v>
      </c>
      <c r="H71" s="234" t="str">
        <f>+VLOOKUP(Tabla1[[#This Row],[llave 1]],'[1]IG NORTE'!$E$3:$S$97968,3,FALSE)</f>
        <v>Línea Calidad de Agua y Saneamiento básico</v>
      </c>
      <c r="I71" s="234" t="str">
        <f>+VLOOKUP(Tabla1[[#This Row],[llave 1]],'[1]IG NORTE'!$E$3:$S$97968,5,FALSE)</f>
        <v>Establecimiento vigilado y controlado</v>
      </c>
      <c r="J71" s="234" t="str">
        <f>+VLOOKUP(Tabla1[[#This Row],[llave 1]],'[1]IG NORTE'!$E$3:$S$97968,4,FALSE)</f>
        <v>GSP</v>
      </c>
      <c r="K71" s="234" t="str">
        <f>+VLOOKUP(Tabla1[[#This Row],[llave 1]],'[1]IG NORTE'!$E$3:$S$97968,6,FALSE)</f>
        <v>VER SIVIGILA</v>
      </c>
      <c r="L71" s="234" t="str">
        <f>+VLOOKUP(Tabla1[[#This Row],[llave 1]],'[1]IG NORTE'!$E$3:$S$97968,7,FALSE)</f>
        <v>VER SIVIGILA</v>
      </c>
      <c r="M71" s="218" t="s">
        <v>57</v>
      </c>
      <c r="N71" s="221" t="s">
        <v>48</v>
      </c>
      <c r="O71" s="233" t="str">
        <f>+Tabla1[[#This Row],[llave 1]]&amp;Tabla1[[#This Row],[LOCALIDAD]]&amp;Tabla1[[#This Row],[MES]]</f>
        <v>202712. Vigilancia de la Salud AmbientalVigilancia de la Salud Ambiental2_ENGATIVA1_OCTUBRE_2025</v>
      </c>
      <c r="P71" s="218" t="s">
        <v>122</v>
      </c>
      <c r="Q71" s="222">
        <f>+VLOOKUP(Tabla1[[#This Row],[llave 2]],'[1]IG NORTE'!$N$3:$S$97968,2,FALSE)</f>
        <v>244416</v>
      </c>
      <c r="R71" s="223">
        <f>+VLOOKUP(Tabla1[[#This Row],[llave 2]],'[1]IG NORTE'!$N$3:$S$97968,5,FALSE)</f>
        <v>14</v>
      </c>
      <c r="S71" s="237">
        <f>+VLOOKUP(Tabla1[[#This Row],[llave 2]],'[1]IG NORTE'!$N$3:$S$97968,6,FALSE)</f>
        <v>3421824</v>
      </c>
      <c r="T71" s="232" t="s">
        <v>50</v>
      </c>
      <c r="U71" s="243">
        <v>1</v>
      </c>
      <c r="V71" s="232">
        <v>1</v>
      </c>
      <c r="W71" s="227">
        <v>244416</v>
      </c>
      <c r="X71" s="228" t="s">
        <v>136</v>
      </c>
      <c r="Y71" s="218" t="s">
        <v>124</v>
      </c>
      <c r="Z71" s="229"/>
      <c r="AA71" s="218"/>
      <c r="AB71" s="229">
        <f>ROUND(Tabla1[[#This Row],[VALOR  DE LA GLOSA INICIAL]]-Tabla1[[#This Row],[Valor soportado por la Subred]],0)</f>
        <v>244416</v>
      </c>
      <c r="AC71" s="218"/>
      <c r="AD71" s="218"/>
      <c r="AE71" s="229">
        <f>ROUND(Tabla1[[#This Row],[VALOR GLOSA DEFINITIVA]]-Tabla1[[#This Row],[VALOR LEVANTADO EN LIQUIDACION]],0)</f>
        <v>244416</v>
      </c>
      <c r="AF71" s="231"/>
    </row>
    <row r="72" spans="2:32" s="217" customFormat="1" ht="30" hidden="1" customHeight="1">
      <c r="B72" s="239" t="s">
        <v>44</v>
      </c>
      <c r="C72" s="232">
        <v>2027</v>
      </c>
      <c r="D72" s="240" t="s">
        <v>45</v>
      </c>
      <c r="E72" s="218" t="s">
        <v>46</v>
      </c>
      <c r="F72" s="233" t="str">
        <f>Tabla1[[#This Row],[CODIGO ACTIVIDAD (AB)]]&amp;Tabla1[[#This Row],[ACCIÓN INTEGRAL-INTEGRADA / 
PROCESO INTEGRAL E INTEGRADO]]&amp;Tabla1[[#This Row],[ENTORNO/PROCESO TRANSVERSAL]]</f>
        <v>202712. Vigilancia de la Salud AmbientalVigilancia de la Salud Ambiental</v>
      </c>
      <c r="G72" s="234" t="str">
        <f>+VLOOKUP(Tabla1[[#This Row],[llave 1]],'[1]IG NORTE'!$E$3:$M$97968,2,FALSE)</f>
        <v>Acciones de Fiscalización y Aseguramiento Sanitario</v>
      </c>
      <c r="H72" s="234" t="str">
        <f>+VLOOKUP(Tabla1[[#This Row],[llave 1]],'[1]IG NORTE'!$E$3:$S$97968,3,FALSE)</f>
        <v>Línea Calidad de Agua y Saneamiento básico</v>
      </c>
      <c r="I72" s="234" t="str">
        <f>+VLOOKUP(Tabla1[[#This Row],[llave 1]],'[1]IG NORTE'!$E$3:$S$97968,5,FALSE)</f>
        <v>Establecimiento vigilado y controlado</v>
      </c>
      <c r="J72" s="234" t="str">
        <f>+VLOOKUP(Tabla1[[#This Row],[llave 1]],'[1]IG NORTE'!$E$3:$S$97968,4,FALSE)</f>
        <v>GSP</v>
      </c>
      <c r="K72" s="234" t="str">
        <f>+VLOOKUP(Tabla1[[#This Row],[llave 1]],'[1]IG NORTE'!$E$3:$S$97968,6,FALSE)</f>
        <v>VER SIVIGILA</v>
      </c>
      <c r="L72" s="234" t="str">
        <f>+VLOOKUP(Tabla1[[#This Row],[llave 1]],'[1]IG NORTE'!$E$3:$S$97968,7,FALSE)</f>
        <v>VER SIVIGILA</v>
      </c>
      <c r="M72" s="218" t="s">
        <v>57</v>
      </c>
      <c r="N72" s="221" t="s">
        <v>88</v>
      </c>
      <c r="O72" s="233" t="str">
        <f>+Tabla1[[#This Row],[llave 1]]&amp;Tabla1[[#This Row],[LOCALIDAD]]&amp;Tabla1[[#This Row],[MES]]</f>
        <v>202712. Vigilancia de la Salud AmbientalVigilancia de la Salud Ambiental2_ENGATIVA3_DICIEMBRE_2025</v>
      </c>
      <c r="P72" s="218" t="s">
        <v>122</v>
      </c>
      <c r="Q72" s="222">
        <f>+VLOOKUP(Tabla1[[#This Row],[llave 2]],'[1]IG NORTE'!$N$3:$S$97968,2,FALSE)</f>
        <v>244416</v>
      </c>
      <c r="R72" s="223">
        <f>+VLOOKUP(Tabla1[[#This Row],[llave 2]],'[1]IG NORTE'!$N$3:$S$97968,5,FALSE)</f>
        <v>14</v>
      </c>
      <c r="S72" s="237">
        <f>+VLOOKUP(Tabla1[[#This Row],[llave 2]],'[1]IG NORTE'!$N$3:$S$97968,6,FALSE)</f>
        <v>3421824</v>
      </c>
      <c r="T72" s="232" t="s">
        <v>50</v>
      </c>
      <c r="U72" s="243">
        <v>1</v>
      </c>
      <c r="V72" s="232">
        <v>1</v>
      </c>
      <c r="W72" s="227">
        <v>244416</v>
      </c>
      <c r="X72" s="244" t="s">
        <v>137</v>
      </c>
      <c r="Y72" s="218" t="s">
        <v>124</v>
      </c>
      <c r="Z72" s="229"/>
      <c r="AA72" s="218"/>
      <c r="AB72" s="229">
        <f>ROUND(Tabla1[[#This Row],[VALOR  DE LA GLOSA INICIAL]]-Tabla1[[#This Row],[Valor soportado por la Subred]],0)</f>
        <v>244416</v>
      </c>
      <c r="AC72" s="218"/>
      <c r="AD72" s="218"/>
      <c r="AE72" s="229">
        <f>ROUND(Tabla1[[#This Row],[VALOR GLOSA DEFINITIVA]]-Tabla1[[#This Row],[VALOR LEVANTADO EN LIQUIDACION]],0)</f>
        <v>244416</v>
      </c>
      <c r="AF72" s="230"/>
    </row>
    <row r="73" spans="2:32" s="217" customFormat="1" ht="30" hidden="1" customHeight="1">
      <c r="B73" s="239" t="s">
        <v>44</v>
      </c>
      <c r="C73" s="232">
        <v>2150</v>
      </c>
      <c r="D73" s="240" t="s">
        <v>45</v>
      </c>
      <c r="E73" s="218" t="s">
        <v>46</v>
      </c>
      <c r="F73" s="233" t="str">
        <f>Tabla1[[#This Row],[CODIGO ACTIVIDAD (AB)]]&amp;Tabla1[[#This Row],[ACCIÓN INTEGRAL-INTEGRADA / 
PROCESO INTEGRAL E INTEGRADO]]&amp;Tabla1[[#This Row],[ENTORNO/PROCESO TRANSVERSAL]]</f>
        <v>215012. Vigilancia de la Salud AmbientalVigilancia de la Salud Ambiental</v>
      </c>
      <c r="G73" s="234" t="str">
        <f>+VLOOKUP(Tabla1[[#This Row],[llave 1]],'[1]IG NORTE'!$E$3:$M$97968,2,FALSE)</f>
        <v>Acciones de Fiscalización y Aseguramiento Sanitario</v>
      </c>
      <c r="H73" s="234" t="str">
        <f>+VLOOKUP(Tabla1[[#This Row],[llave 1]],'[1]IG NORTE'!$E$3:$S$97968,3,FALSE)</f>
        <v>Línea Calidad de Agua y Saneamiento básico</v>
      </c>
      <c r="I73" s="234" t="str">
        <f>+VLOOKUP(Tabla1[[#This Row],[llave 1]],'[1]IG NORTE'!$E$3:$S$97968,5,FALSE)</f>
        <v>Establecimiento vigilado y controlado</v>
      </c>
      <c r="J73" s="234" t="str">
        <f>+VLOOKUP(Tabla1[[#This Row],[llave 1]],'[1]IG NORTE'!$E$3:$S$97968,4,FALSE)</f>
        <v>GSP</v>
      </c>
      <c r="K73" s="234" t="str">
        <f>+VLOOKUP(Tabla1[[#This Row],[llave 1]],'[1]IG NORTE'!$E$3:$S$97968,6,FALSE)</f>
        <v>VER SIVIGILA</v>
      </c>
      <c r="L73" s="234" t="str">
        <f>+VLOOKUP(Tabla1[[#This Row],[llave 1]],'[1]IG NORTE'!$E$3:$S$97968,7,FALSE)</f>
        <v>VER SIVIGILA</v>
      </c>
      <c r="M73" s="218" t="s">
        <v>57</v>
      </c>
      <c r="N73" s="221" t="s">
        <v>88</v>
      </c>
      <c r="O73" s="233" t="str">
        <f>+Tabla1[[#This Row],[llave 1]]&amp;Tabla1[[#This Row],[LOCALIDAD]]&amp;Tabla1[[#This Row],[MES]]</f>
        <v>215012. Vigilancia de la Salud AmbientalVigilancia de la Salud Ambiental2_ENGATIVA3_DICIEMBRE_2025</v>
      </c>
      <c r="P73" s="218" t="s">
        <v>122</v>
      </c>
      <c r="Q73" s="222">
        <f>+VLOOKUP(Tabla1[[#This Row],[llave 2]],'[1]IG NORTE'!$N$3:$S$97968,2,FALSE)</f>
        <v>122208</v>
      </c>
      <c r="R73" s="223">
        <f>+VLOOKUP(Tabla1[[#This Row],[llave 2]],'[1]IG NORTE'!$N$3:$S$97968,5,FALSE)</f>
        <v>4</v>
      </c>
      <c r="S73" s="237">
        <f>+VLOOKUP(Tabla1[[#This Row],[llave 2]],'[1]IG NORTE'!$N$3:$S$97968,6,FALSE)</f>
        <v>488832</v>
      </c>
      <c r="T73" s="232" t="s">
        <v>50</v>
      </c>
      <c r="U73" s="243">
        <v>1</v>
      </c>
      <c r="V73" s="232">
        <v>2</v>
      </c>
      <c r="W73" s="227">
        <v>244416</v>
      </c>
      <c r="X73" s="228" t="s">
        <v>138</v>
      </c>
      <c r="Y73" s="218" t="s">
        <v>124</v>
      </c>
      <c r="Z73" s="229"/>
      <c r="AA73" s="218"/>
      <c r="AB73" s="229">
        <f>ROUND(Tabla1[[#This Row],[VALOR  DE LA GLOSA INICIAL]]-Tabla1[[#This Row],[Valor soportado por la Subred]],0)</f>
        <v>244416</v>
      </c>
      <c r="AC73" s="218"/>
      <c r="AD73" s="218"/>
      <c r="AE73" s="229">
        <f>ROUND(Tabla1[[#This Row],[VALOR GLOSA DEFINITIVA]]-Tabla1[[#This Row],[VALOR LEVANTADO EN LIQUIDACION]],0)</f>
        <v>244416</v>
      </c>
      <c r="AF73" s="231"/>
    </row>
    <row r="74" spans="2:32" s="217" customFormat="1" ht="30" hidden="1" customHeight="1">
      <c r="B74" s="239" t="s">
        <v>44</v>
      </c>
      <c r="C74" s="232">
        <v>2153</v>
      </c>
      <c r="D74" s="240" t="s">
        <v>45</v>
      </c>
      <c r="E74" s="218" t="s">
        <v>46</v>
      </c>
      <c r="F74" s="233" t="str">
        <f>Tabla1[[#This Row],[CODIGO ACTIVIDAD (AB)]]&amp;Tabla1[[#This Row],[ACCIÓN INTEGRAL-INTEGRADA / 
PROCESO INTEGRAL E INTEGRADO]]&amp;Tabla1[[#This Row],[ENTORNO/PROCESO TRANSVERSAL]]</f>
        <v>215312. Vigilancia de la Salud AmbientalVigilancia de la Salud Ambiental</v>
      </c>
      <c r="G74" s="234" t="str">
        <f>+VLOOKUP(Tabla1[[#This Row],[llave 1]],'[1]IG NORTE'!$E$3:$M$97968,2,FALSE)</f>
        <v>Acciones de Fiscalización y Aseguramiento Sanitario</v>
      </c>
      <c r="H74" s="234" t="str">
        <f>+VLOOKUP(Tabla1[[#This Row],[llave 1]],'[1]IG NORTE'!$E$3:$S$97968,3,FALSE)</f>
        <v>Línea Calidad de Agua y Saneamiento básico</v>
      </c>
      <c r="I74" s="234" t="str">
        <f>+VLOOKUP(Tabla1[[#This Row],[llave 1]],'[1]IG NORTE'!$E$3:$S$97968,5,FALSE)</f>
        <v>Establecimiento vigilado y controlado</v>
      </c>
      <c r="J74" s="234" t="str">
        <f>+VLOOKUP(Tabla1[[#This Row],[llave 1]],'[1]IG NORTE'!$E$3:$S$97968,4,FALSE)</f>
        <v>GSP</v>
      </c>
      <c r="K74" s="234" t="str">
        <f>+VLOOKUP(Tabla1[[#This Row],[llave 1]],'[1]IG NORTE'!$E$3:$S$97968,6,FALSE)</f>
        <v>VER SIVIGILA</v>
      </c>
      <c r="L74" s="234" t="str">
        <f>+VLOOKUP(Tabla1[[#This Row],[llave 1]],'[1]IG NORTE'!$E$3:$S$97968,7,FALSE)</f>
        <v>VER SIVIGILA</v>
      </c>
      <c r="M74" s="218" t="s">
        <v>104</v>
      </c>
      <c r="N74" s="221" t="s">
        <v>48</v>
      </c>
      <c r="O74" s="233" t="str">
        <f>+Tabla1[[#This Row],[llave 1]]&amp;Tabla1[[#This Row],[LOCALIDAD]]&amp;Tabla1[[#This Row],[MES]]</f>
        <v>215312. Vigilancia de la Salud AmbientalVigilancia de la Salud Ambiental1_USAQUEN1_OCTUBRE_2025</v>
      </c>
      <c r="P74" s="218" t="s">
        <v>122</v>
      </c>
      <c r="Q74" s="222">
        <f>+VLOOKUP(Tabla1[[#This Row],[llave 2]],'[1]IG NORTE'!$N$3:$S$97968,2,FALSE)</f>
        <v>183312</v>
      </c>
      <c r="R74" s="223">
        <f>+VLOOKUP(Tabla1[[#This Row],[llave 2]],'[1]IG NORTE'!$N$3:$S$97968,5,FALSE)</f>
        <v>18</v>
      </c>
      <c r="S74" s="237">
        <f>+VLOOKUP(Tabla1[[#This Row],[llave 2]],'[1]IG NORTE'!$N$3:$S$97968,6,FALSE)</f>
        <v>3299616</v>
      </c>
      <c r="T74" s="232" t="s">
        <v>50</v>
      </c>
      <c r="U74" s="243">
        <v>1</v>
      </c>
      <c r="V74" s="232">
        <v>1</v>
      </c>
      <c r="W74" s="227">
        <v>183312</v>
      </c>
      <c r="X74" s="228" t="s">
        <v>139</v>
      </c>
      <c r="Y74" s="218" t="s">
        <v>130</v>
      </c>
      <c r="Z74" s="229"/>
      <c r="AA74" s="218"/>
      <c r="AB74" s="229">
        <f>ROUND(Tabla1[[#This Row],[VALOR  DE LA GLOSA INICIAL]]-Tabla1[[#This Row],[Valor soportado por la Subred]],0)</f>
        <v>183312</v>
      </c>
      <c r="AC74" s="218"/>
      <c r="AD74" s="218"/>
      <c r="AE74" s="229">
        <f>ROUND(Tabla1[[#This Row],[VALOR GLOSA DEFINITIVA]]-Tabla1[[#This Row],[VALOR LEVANTADO EN LIQUIDACION]],0)</f>
        <v>183312</v>
      </c>
      <c r="AF74" s="230"/>
    </row>
    <row r="75" spans="2:32" s="217" customFormat="1" ht="30" hidden="1" customHeight="1">
      <c r="B75" s="239" t="s">
        <v>44</v>
      </c>
      <c r="C75" s="232">
        <v>2153</v>
      </c>
      <c r="D75" s="240" t="s">
        <v>45</v>
      </c>
      <c r="E75" s="218" t="s">
        <v>46</v>
      </c>
      <c r="F75" s="233" t="str">
        <f>Tabla1[[#This Row],[CODIGO ACTIVIDAD (AB)]]&amp;Tabla1[[#This Row],[ACCIÓN INTEGRAL-INTEGRADA / 
PROCESO INTEGRAL E INTEGRADO]]&amp;Tabla1[[#This Row],[ENTORNO/PROCESO TRANSVERSAL]]</f>
        <v>215312. Vigilancia de la Salud AmbientalVigilancia de la Salud Ambiental</v>
      </c>
      <c r="G75" s="234" t="str">
        <f>+VLOOKUP(Tabla1[[#This Row],[llave 1]],'[1]IG NORTE'!$E$3:$M$97968,2,FALSE)</f>
        <v>Acciones de Fiscalización y Aseguramiento Sanitario</v>
      </c>
      <c r="H75" s="234" t="str">
        <f>+VLOOKUP(Tabla1[[#This Row],[llave 1]],'[1]IG NORTE'!$E$3:$S$97968,3,FALSE)</f>
        <v>Línea Calidad de Agua y Saneamiento básico</v>
      </c>
      <c r="I75" s="234" t="str">
        <f>+VLOOKUP(Tabla1[[#This Row],[llave 1]],'[1]IG NORTE'!$E$3:$S$97968,5,FALSE)</f>
        <v>Establecimiento vigilado y controlado</v>
      </c>
      <c r="J75" s="234" t="str">
        <f>+VLOOKUP(Tabla1[[#This Row],[llave 1]],'[1]IG NORTE'!$E$3:$S$97968,4,FALSE)</f>
        <v>GSP</v>
      </c>
      <c r="K75" s="234" t="str">
        <f>+VLOOKUP(Tabla1[[#This Row],[llave 1]],'[1]IG NORTE'!$E$3:$S$97968,6,FALSE)</f>
        <v>VER SIVIGILA</v>
      </c>
      <c r="L75" s="234" t="str">
        <f>+VLOOKUP(Tabla1[[#This Row],[llave 1]],'[1]IG NORTE'!$E$3:$S$97968,7,FALSE)</f>
        <v>VER SIVIGILA</v>
      </c>
      <c r="M75" s="218" t="s">
        <v>57</v>
      </c>
      <c r="N75" s="221" t="s">
        <v>48</v>
      </c>
      <c r="O75" s="233" t="str">
        <f>+Tabla1[[#This Row],[llave 1]]&amp;Tabla1[[#This Row],[LOCALIDAD]]&amp;Tabla1[[#This Row],[MES]]</f>
        <v>215312. Vigilancia de la Salud AmbientalVigilancia de la Salud Ambiental2_ENGATIVA1_OCTUBRE_2025</v>
      </c>
      <c r="P75" s="218" t="s">
        <v>122</v>
      </c>
      <c r="Q75" s="222">
        <f>+VLOOKUP(Tabla1[[#This Row],[llave 2]],'[1]IG NORTE'!$N$3:$S$97968,2,FALSE)</f>
        <v>183312</v>
      </c>
      <c r="R75" s="223">
        <f>+VLOOKUP(Tabla1[[#This Row],[llave 2]],'[1]IG NORTE'!$N$3:$S$97968,5,FALSE)</f>
        <v>14</v>
      </c>
      <c r="S75" s="237">
        <f>+VLOOKUP(Tabla1[[#This Row],[llave 2]],'[1]IG NORTE'!$N$3:$S$97968,6,FALSE)</f>
        <v>2566368</v>
      </c>
      <c r="T75" s="232" t="s">
        <v>50</v>
      </c>
      <c r="U75" s="243">
        <v>1</v>
      </c>
      <c r="V75" s="232">
        <v>1</v>
      </c>
      <c r="W75" s="227">
        <v>183312</v>
      </c>
      <c r="X75" s="228" t="s">
        <v>140</v>
      </c>
      <c r="Y75" s="218" t="s">
        <v>124</v>
      </c>
      <c r="Z75" s="229"/>
      <c r="AA75" s="218"/>
      <c r="AB75" s="229">
        <f>ROUND(Tabla1[[#This Row],[VALOR  DE LA GLOSA INICIAL]]-Tabla1[[#This Row],[Valor soportado por la Subred]],0)</f>
        <v>183312</v>
      </c>
      <c r="AC75" s="218"/>
      <c r="AD75" s="218"/>
      <c r="AE75" s="229">
        <f>ROUND(Tabla1[[#This Row],[VALOR GLOSA DEFINITIVA]]-Tabla1[[#This Row],[VALOR LEVANTADO EN LIQUIDACION]],0)</f>
        <v>183312</v>
      </c>
      <c r="AF75" s="231"/>
    </row>
    <row r="76" spans="2:32" s="217" customFormat="1" ht="30" hidden="1" customHeight="1">
      <c r="B76" s="239" t="s">
        <v>44</v>
      </c>
      <c r="C76" s="232">
        <v>2154</v>
      </c>
      <c r="D76" s="240" t="s">
        <v>45</v>
      </c>
      <c r="E76" s="218" t="s">
        <v>46</v>
      </c>
      <c r="F76" s="233" t="str">
        <f>Tabla1[[#This Row],[CODIGO ACTIVIDAD (AB)]]&amp;Tabla1[[#This Row],[ACCIÓN INTEGRAL-INTEGRADA / 
PROCESO INTEGRAL E INTEGRADO]]&amp;Tabla1[[#This Row],[ENTORNO/PROCESO TRANSVERSAL]]</f>
        <v>215412. Vigilancia de la Salud AmbientalVigilancia de la Salud Ambiental</v>
      </c>
      <c r="G76" s="234" t="str">
        <f>+VLOOKUP(Tabla1[[#This Row],[llave 1]],'[1]IG NORTE'!$E$3:$M$97968,2,FALSE)</f>
        <v>Acciones de Fiscalización y Aseguramiento Sanitario</v>
      </c>
      <c r="H76" s="234" t="str">
        <f>+VLOOKUP(Tabla1[[#This Row],[llave 1]],'[1]IG NORTE'!$E$3:$S$97968,3,FALSE)</f>
        <v>Línea Calidad de Agua y Saneamiento básico</v>
      </c>
      <c r="I76" s="234" t="str">
        <f>+VLOOKUP(Tabla1[[#This Row],[llave 1]],'[1]IG NORTE'!$E$3:$S$97968,5,FALSE)</f>
        <v>Establecimiento vigilado y controlado</v>
      </c>
      <c r="J76" s="234" t="str">
        <f>+VLOOKUP(Tabla1[[#This Row],[llave 1]],'[1]IG NORTE'!$E$3:$S$97968,4,FALSE)</f>
        <v>GSP</v>
      </c>
      <c r="K76" s="234" t="str">
        <f>+VLOOKUP(Tabla1[[#This Row],[llave 1]],'[1]IG NORTE'!$E$3:$S$97968,6,FALSE)</f>
        <v>VER SIVIGILA</v>
      </c>
      <c r="L76" s="234" t="str">
        <f>+VLOOKUP(Tabla1[[#This Row],[llave 1]],'[1]IG NORTE'!$E$3:$S$97968,7,FALSE)</f>
        <v>VER SIVIGILA</v>
      </c>
      <c r="M76" s="218" t="s">
        <v>104</v>
      </c>
      <c r="N76" s="221" t="s">
        <v>71</v>
      </c>
      <c r="O76" s="233" t="str">
        <f>+Tabla1[[#This Row],[llave 1]]&amp;Tabla1[[#This Row],[LOCALIDAD]]&amp;Tabla1[[#This Row],[MES]]</f>
        <v>215412. Vigilancia de la Salud AmbientalVigilancia de la Salud Ambiental1_USAQUEN2_NOVIEMBRE_2025</v>
      </c>
      <c r="P76" s="218" t="s">
        <v>122</v>
      </c>
      <c r="Q76" s="222">
        <f>+VLOOKUP(Tabla1[[#This Row],[llave 2]],'[1]IG NORTE'!$N$3:$S$97968,2,FALSE)</f>
        <v>122208</v>
      </c>
      <c r="R76" s="223">
        <f>+VLOOKUP(Tabla1[[#This Row],[llave 2]],'[1]IG NORTE'!$N$3:$S$97968,5,FALSE)</f>
        <v>14</v>
      </c>
      <c r="S76" s="237">
        <f>+VLOOKUP(Tabla1[[#This Row],[llave 2]],'[1]IG NORTE'!$N$3:$S$97968,6,FALSE)</f>
        <v>1710912</v>
      </c>
      <c r="T76" s="232" t="s">
        <v>50</v>
      </c>
      <c r="U76" s="243">
        <v>1</v>
      </c>
      <c r="V76" s="232">
        <v>1</v>
      </c>
      <c r="W76" s="227">
        <v>122208</v>
      </c>
      <c r="X76" s="228" t="s">
        <v>141</v>
      </c>
      <c r="Y76" s="218" t="s">
        <v>130</v>
      </c>
      <c r="Z76" s="229"/>
      <c r="AA76" s="218"/>
      <c r="AB76" s="229">
        <f>ROUND(Tabla1[[#This Row],[VALOR  DE LA GLOSA INICIAL]]-Tabla1[[#This Row],[Valor soportado por la Subred]],0)</f>
        <v>122208</v>
      </c>
      <c r="AC76" s="218"/>
      <c r="AD76" s="218"/>
      <c r="AE76" s="229">
        <f>ROUND(Tabla1[[#This Row],[VALOR GLOSA DEFINITIVA]]-Tabla1[[#This Row],[VALOR LEVANTADO EN LIQUIDACION]],0)</f>
        <v>122208</v>
      </c>
      <c r="AF76" s="230"/>
    </row>
    <row r="77" spans="2:32" s="217" customFormat="1" ht="30" hidden="1" customHeight="1">
      <c r="B77" s="239" t="s">
        <v>44</v>
      </c>
      <c r="C77" s="232">
        <v>2154</v>
      </c>
      <c r="D77" s="240" t="s">
        <v>45</v>
      </c>
      <c r="E77" s="218" t="s">
        <v>46</v>
      </c>
      <c r="F77" s="233" t="str">
        <f>Tabla1[[#This Row],[CODIGO ACTIVIDAD (AB)]]&amp;Tabla1[[#This Row],[ACCIÓN INTEGRAL-INTEGRADA / 
PROCESO INTEGRAL E INTEGRADO]]&amp;Tabla1[[#This Row],[ENTORNO/PROCESO TRANSVERSAL]]</f>
        <v>215412. Vigilancia de la Salud AmbientalVigilancia de la Salud Ambiental</v>
      </c>
      <c r="G77" s="234" t="str">
        <f>+VLOOKUP(Tabla1[[#This Row],[llave 1]],'[1]IG NORTE'!$E$3:$M$97968,2,FALSE)</f>
        <v>Acciones de Fiscalización y Aseguramiento Sanitario</v>
      </c>
      <c r="H77" s="234" t="str">
        <f>+VLOOKUP(Tabla1[[#This Row],[llave 1]],'[1]IG NORTE'!$E$3:$S$97968,3,FALSE)</f>
        <v>Línea Calidad de Agua y Saneamiento básico</v>
      </c>
      <c r="I77" s="234" t="str">
        <f>+VLOOKUP(Tabla1[[#This Row],[llave 1]],'[1]IG NORTE'!$E$3:$S$97968,5,FALSE)</f>
        <v>Establecimiento vigilado y controlado</v>
      </c>
      <c r="J77" s="234" t="str">
        <f>+VLOOKUP(Tabla1[[#This Row],[llave 1]],'[1]IG NORTE'!$E$3:$S$97968,4,FALSE)</f>
        <v>GSP</v>
      </c>
      <c r="K77" s="234" t="str">
        <f>+VLOOKUP(Tabla1[[#This Row],[llave 1]],'[1]IG NORTE'!$E$3:$S$97968,6,FALSE)</f>
        <v>VER SIVIGILA</v>
      </c>
      <c r="L77" s="234" t="str">
        <f>+VLOOKUP(Tabla1[[#This Row],[llave 1]],'[1]IG NORTE'!$E$3:$S$97968,7,FALSE)</f>
        <v>VER SIVIGILA</v>
      </c>
      <c r="M77" s="218" t="s">
        <v>57</v>
      </c>
      <c r="N77" s="221" t="s">
        <v>48</v>
      </c>
      <c r="O77" s="233" t="str">
        <f>+Tabla1[[#This Row],[llave 1]]&amp;Tabla1[[#This Row],[LOCALIDAD]]&amp;Tabla1[[#This Row],[MES]]</f>
        <v>215412. Vigilancia de la Salud AmbientalVigilancia de la Salud Ambiental2_ENGATIVA1_OCTUBRE_2025</v>
      </c>
      <c r="P77" s="218" t="s">
        <v>122</v>
      </c>
      <c r="Q77" s="222">
        <f>+VLOOKUP(Tabla1[[#This Row],[llave 2]],'[1]IG NORTE'!$N$3:$S$97968,2,FALSE)</f>
        <v>122208</v>
      </c>
      <c r="R77" s="223">
        <f>+VLOOKUP(Tabla1[[#This Row],[llave 2]],'[1]IG NORTE'!$N$3:$S$97968,5,FALSE)</f>
        <v>4</v>
      </c>
      <c r="S77" s="237">
        <f>+VLOOKUP(Tabla1[[#This Row],[llave 2]],'[1]IG NORTE'!$N$3:$S$97968,6,FALSE)</f>
        <v>488832</v>
      </c>
      <c r="T77" s="232" t="s">
        <v>50</v>
      </c>
      <c r="U77" s="243">
        <v>1</v>
      </c>
      <c r="V77" s="232">
        <v>1</v>
      </c>
      <c r="W77" s="227">
        <v>122208</v>
      </c>
      <c r="X77" s="228" t="s">
        <v>142</v>
      </c>
      <c r="Y77" s="218" t="s">
        <v>124</v>
      </c>
      <c r="Z77" s="229"/>
      <c r="AA77" s="218"/>
      <c r="AB77" s="229">
        <f>ROUND(Tabla1[[#This Row],[VALOR  DE LA GLOSA INICIAL]]-Tabla1[[#This Row],[Valor soportado por la Subred]],0)</f>
        <v>122208</v>
      </c>
      <c r="AC77" s="218"/>
      <c r="AD77" s="218"/>
      <c r="AE77" s="229">
        <f>ROUND(Tabla1[[#This Row],[VALOR GLOSA DEFINITIVA]]-Tabla1[[#This Row],[VALOR LEVANTADO EN LIQUIDACION]],0)</f>
        <v>122208</v>
      </c>
      <c r="AF77" s="231"/>
    </row>
    <row r="78" spans="2:32" s="217" customFormat="1" ht="30" hidden="1" customHeight="1">
      <c r="B78" s="239" t="s">
        <v>44</v>
      </c>
      <c r="C78" s="232">
        <v>2154</v>
      </c>
      <c r="D78" s="240" t="s">
        <v>45</v>
      </c>
      <c r="E78" s="218" t="s">
        <v>46</v>
      </c>
      <c r="F78" s="233" t="str">
        <f>Tabla1[[#This Row],[CODIGO ACTIVIDAD (AB)]]&amp;Tabla1[[#This Row],[ACCIÓN INTEGRAL-INTEGRADA / 
PROCESO INTEGRAL E INTEGRADO]]&amp;Tabla1[[#This Row],[ENTORNO/PROCESO TRANSVERSAL]]</f>
        <v>215412. Vigilancia de la Salud AmbientalVigilancia de la Salud Ambiental</v>
      </c>
      <c r="G78" s="234" t="str">
        <f>+VLOOKUP(Tabla1[[#This Row],[llave 1]],'[1]IG NORTE'!$E$3:$M$97968,2,FALSE)</f>
        <v>Acciones de Fiscalización y Aseguramiento Sanitario</v>
      </c>
      <c r="H78" s="234" t="str">
        <f>+VLOOKUP(Tabla1[[#This Row],[llave 1]],'[1]IG NORTE'!$E$3:$S$97968,3,FALSE)</f>
        <v>Línea Calidad de Agua y Saneamiento básico</v>
      </c>
      <c r="I78" s="234" t="str">
        <f>+VLOOKUP(Tabla1[[#This Row],[llave 1]],'[1]IG NORTE'!$E$3:$S$97968,5,FALSE)</f>
        <v>Establecimiento vigilado y controlado</v>
      </c>
      <c r="J78" s="234" t="str">
        <f>+VLOOKUP(Tabla1[[#This Row],[llave 1]],'[1]IG NORTE'!$E$3:$S$97968,4,FALSE)</f>
        <v>GSP</v>
      </c>
      <c r="K78" s="234" t="str">
        <f>+VLOOKUP(Tabla1[[#This Row],[llave 1]],'[1]IG NORTE'!$E$3:$S$97968,6,FALSE)</f>
        <v>VER SIVIGILA</v>
      </c>
      <c r="L78" s="234" t="str">
        <f>+VLOOKUP(Tabla1[[#This Row],[llave 1]],'[1]IG NORTE'!$E$3:$S$97968,7,FALSE)</f>
        <v>VER SIVIGILA</v>
      </c>
      <c r="M78" s="218" t="s">
        <v>57</v>
      </c>
      <c r="N78" s="221" t="s">
        <v>71</v>
      </c>
      <c r="O78" s="233" t="str">
        <f>+Tabla1[[#This Row],[llave 1]]&amp;Tabla1[[#This Row],[LOCALIDAD]]&amp;Tabla1[[#This Row],[MES]]</f>
        <v>215412. Vigilancia de la Salud AmbientalVigilancia de la Salud Ambiental2_ENGATIVA2_NOVIEMBRE_2025</v>
      </c>
      <c r="P78" s="218" t="s">
        <v>122</v>
      </c>
      <c r="Q78" s="222">
        <f>+VLOOKUP(Tabla1[[#This Row],[llave 2]],'[1]IG NORTE'!$N$3:$S$97968,2,FALSE)</f>
        <v>122208</v>
      </c>
      <c r="R78" s="223">
        <f>+VLOOKUP(Tabla1[[#This Row],[llave 2]],'[1]IG NORTE'!$N$3:$S$97968,5,FALSE)</f>
        <v>10</v>
      </c>
      <c r="S78" s="237">
        <f>+VLOOKUP(Tabla1[[#This Row],[llave 2]],'[1]IG NORTE'!$N$3:$S$97968,6,FALSE)</f>
        <v>1222080</v>
      </c>
      <c r="T78" s="232" t="s">
        <v>50</v>
      </c>
      <c r="U78" s="243">
        <v>1</v>
      </c>
      <c r="V78" s="232">
        <v>1</v>
      </c>
      <c r="W78" s="227">
        <v>122208</v>
      </c>
      <c r="X78" s="228" t="s">
        <v>143</v>
      </c>
      <c r="Y78" s="218" t="s">
        <v>124</v>
      </c>
      <c r="Z78" s="229"/>
      <c r="AA78" s="218"/>
      <c r="AB78" s="229">
        <f>ROUND(Tabla1[[#This Row],[VALOR  DE LA GLOSA INICIAL]]-Tabla1[[#This Row],[Valor soportado por la Subred]],0)</f>
        <v>122208</v>
      </c>
      <c r="AC78" s="218"/>
      <c r="AD78" s="218"/>
      <c r="AE78" s="229">
        <f>ROUND(Tabla1[[#This Row],[VALOR GLOSA DEFINITIVA]]-Tabla1[[#This Row],[VALOR LEVANTADO EN LIQUIDACION]],0)</f>
        <v>122208</v>
      </c>
      <c r="AF78" s="230"/>
    </row>
    <row r="79" spans="2:32" s="217" customFormat="1" ht="30" hidden="1" customHeight="1">
      <c r="B79" s="239" t="s">
        <v>44</v>
      </c>
      <c r="C79" s="232">
        <v>28</v>
      </c>
      <c r="D79" s="240" t="s">
        <v>45</v>
      </c>
      <c r="E79" s="218" t="s">
        <v>46</v>
      </c>
      <c r="F79" s="233" t="str">
        <f>Tabla1[[#This Row],[CODIGO ACTIVIDAD (AB)]]&amp;Tabla1[[#This Row],[ACCIÓN INTEGRAL-INTEGRADA / 
PROCESO INTEGRAL E INTEGRADO]]&amp;Tabla1[[#This Row],[ENTORNO/PROCESO TRANSVERSAL]]</f>
        <v>2812. Vigilancia de la Salud AmbientalVigilancia de la Salud Ambiental</v>
      </c>
      <c r="G79" s="234" t="str">
        <f>+VLOOKUP(Tabla1[[#This Row],[llave 1]],'[1]IG NORTE'!$E$3:$M$97968,2,FALSE)</f>
        <v>Acciones de Fiscalización y Aseguramiento Sanitario</v>
      </c>
      <c r="H79" s="234" t="str">
        <f>+VLOOKUP(Tabla1[[#This Row],[llave 1]],'[1]IG NORTE'!$E$3:$S$97968,3,FALSE)</f>
        <v>Línea Calidad de Agua y Saneamiento básico</v>
      </c>
      <c r="I79" s="234" t="str">
        <f>+VLOOKUP(Tabla1[[#This Row],[llave 1]],'[1]IG NORTE'!$E$3:$S$97968,5,FALSE)</f>
        <v>Establecimiento vigilado y controlado</v>
      </c>
      <c r="J79" s="234" t="str">
        <f>+VLOOKUP(Tabla1[[#This Row],[llave 1]],'[1]IG NORTE'!$E$3:$S$97968,4,FALSE)</f>
        <v>GSP</v>
      </c>
      <c r="K79" s="234" t="str">
        <f>+VLOOKUP(Tabla1[[#This Row],[llave 1]],'[1]IG NORTE'!$E$3:$S$97968,6,FALSE)</f>
        <v>VER SIVIGILA</v>
      </c>
      <c r="L79" s="234" t="str">
        <f>+VLOOKUP(Tabla1[[#This Row],[llave 1]],'[1]IG NORTE'!$E$3:$S$97968,7,FALSE)</f>
        <v>VER SIVIGILA</v>
      </c>
      <c r="M79" s="218" t="s">
        <v>68</v>
      </c>
      <c r="N79" s="221" t="s">
        <v>88</v>
      </c>
      <c r="O79" s="233" t="str">
        <f>+Tabla1[[#This Row],[llave 1]]&amp;Tabla1[[#This Row],[LOCALIDAD]]&amp;Tabla1[[#This Row],[MES]]</f>
        <v>2812. Vigilancia de la Salud AmbientalVigilancia de la Salud Ambiental4_CHAPINERO3_DICIEMBRE_2025</v>
      </c>
      <c r="P79" s="218" t="s">
        <v>144</v>
      </c>
      <c r="Q79" s="222">
        <f>+VLOOKUP(Tabla1[[#This Row],[llave 2]],'[1]IG NORTE'!$N$3:$S$97968,2,FALSE)</f>
        <v>71958</v>
      </c>
      <c r="R79" s="223">
        <f>+VLOOKUP(Tabla1[[#This Row],[llave 2]],'[1]IG NORTE'!$N$3:$S$97968,5,FALSE)</f>
        <v>1</v>
      </c>
      <c r="S79" s="237">
        <f>+VLOOKUP(Tabla1[[#This Row],[llave 2]],'[1]IG NORTE'!$N$3:$S$97968,6,FALSE)</f>
        <v>71958</v>
      </c>
      <c r="T79" s="232" t="s">
        <v>50</v>
      </c>
      <c r="U79" s="243">
        <v>1</v>
      </c>
      <c r="V79" s="232">
        <v>1</v>
      </c>
      <c r="W79" s="227">
        <v>71958</v>
      </c>
      <c r="X79" s="228" t="s">
        <v>145</v>
      </c>
      <c r="Y79" s="218" t="s">
        <v>124</v>
      </c>
      <c r="Z79" s="229"/>
      <c r="AA79" s="218"/>
      <c r="AB79" s="229">
        <f>ROUND(Tabla1[[#This Row],[VALOR  DE LA GLOSA INICIAL]]-Tabla1[[#This Row],[Valor soportado por la Subred]],0)</f>
        <v>71958</v>
      </c>
      <c r="AC79" s="218"/>
      <c r="AD79" s="218"/>
      <c r="AE79" s="229">
        <f>ROUND(Tabla1[[#This Row],[VALOR GLOSA DEFINITIVA]]-Tabla1[[#This Row],[VALOR LEVANTADO EN LIQUIDACION]],0)</f>
        <v>71958</v>
      </c>
      <c r="AF79" s="231"/>
    </row>
    <row r="80" spans="2:32" s="217" customFormat="1" ht="30" hidden="1" customHeight="1">
      <c r="B80" s="239" t="s">
        <v>44</v>
      </c>
      <c r="C80" s="232">
        <v>33</v>
      </c>
      <c r="D80" s="240" t="s">
        <v>45</v>
      </c>
      <c r="E80" s="218" t="s">
        <v>46</v>
      </c>
      <c r="F80" s="233" t="str">
        <f>Tabla1[[#This Row],[CODIGO ACTIVIDAD (AB)]]&amp;Tabla1[[#This Row],[ACCIÓN INTEGRAL-INTEGRADA / 
PROCESO INTEGRAL E INTEGRADO]]&amp;Tabla1[[#This Row],[ENTORNO/PROCESO TRANSVERSAL]]</f>
        <v>3312. Vigilancia de la Salud AmbientalVigilancia de la Salud Ambiental</v>
      </c>
      <c r="G80" s="234" t="str">
        <f>+VLOOKUP(Tabla1[[#This Row],[llave 1]],'[1]IG NORTE'!$E$3:$M$97968,2,FALSE)</f>
        <v>Acciones de Fiscalización y Aseguramiento Sanitario</v>
      </c>
      <c r="H80" s="234" t="str">
        <f>+VLOOKUP(Tabla1[[#This Row],[llave 1]],'[1]IG NORTE'!$E$3:$S$97968,3,FALSE)</f>
        <v>Línea Calidad de Agua y Saneamiento básico</v>
      </c>
      <c r="I80" s="234" t="str">
        <f>+VLOOKUP(Tabla1[[#This Row],[llave 1]],'[1]IG NORTE'!$E$3:$S$97968,5,FALSE)</f>
        <v>Establecimiento vigilado y controlado</v>
      </c>
      <c r="J80" s="234" t="str">
        <f>+VLOOKUP(Tabla1[[#This Row],[llave 1]],'[1]IG NORTE'!$E$3:$S$97968,4,FALSE)</f>
        <v>GSP</v>
      </c>
      <c r="K80" s="234" t="str">
        <f>+VLOOKUP(Tabla1[[#This Row],[llave 1]],'[1]IG NORTE'!$E$3:$S$97968,6,FALSE)</f>
        <v>VER SIVIGILA</v>
      </c>
      <c r="L80" s="234" t="str">
        <f>+VLOOKUP(Tabla1[[#This Row],[llave 1]],'[1]IG NORTE'!$E$3:$S$97968,7,FALSE)</f>
        <v>VER SIVIGILA</v>
      </c>
      <c r="M80" s="218" t="s">
        <v>62</v>
      </c>
      <c r="N80" s="221" t="s">
        <v>88</v>
      </c>
      <c r="O80" s="233" t="str">
        <f>+Tabla1[[#This Row],[llave 1]]&amp;Tabla1[[#This Row],[LOCALIDAD]]&amp;Tabla1[[#This Row],[MES]]</f>
        <v>3312. Vigilancia de la Salud AmbientalVigilancia de la Salud Ambiental3_SUBA3_DICIEMBRE_2025</v>
      </c>
      <c r="P80" s="218" t="s">
        <v>144</v>
      </c>
      <c r="Q80" s="222">
        <f>+VLOOKUP(Tabla1[[#This Row],[llave 2]],'[1]IG NORTE'!$N$3:$S$97968,2,FALSE)</f>
        <v>152760</v>
      </c>
      <c r="R80" s="223">
        <f>+VLOOKUP(Tabla1[[#This Row],[llave 2]],'[1]IG NORTE'!$N$3:$S$97968,5,FALSE)</f>
        <v>27</v>
      </c>
      <c r="S80" s="237">
        <f>+VLOOKUP(Tabla1[[#This Row],[llave 2]],'[1]IG NORTE'!$N$3:$S$97968,6,FALSE)</f>
        <v>4124520</v>
      </c>
      <c r="T80" s="232" t="s">
        <v>50</v>
      </c>
      <c r="U80" s="243">
        <v>1</v>
      </c>
      <c r="V80" s="232">
        <v>1</v>
      </c>
      <c r="W80" s="227">
        <v>152760</v>
      </c>
      <c r="X80" s="228" t="s">
        <v>146</v>
      </c>
      <c r="Y80" s="218" t="s">
        <v>130</v>
      </c>
      <c r="Z80" s="229"/>
      <c r="AA80" s="218"/>
      <c r="AB80" s="229">
        <f>ROUND(Tabla1[[#This Row],[VALOR  DE LA GLOSA INICIAL]]-Tabla1[[#This Row],[Valor soportado por la Subred]],0)</f>
        <v>152760</v>
      </c>
      <c r="AC80" s="218"/>
      <c r="AD80" s="218"/>
      <c r="AE80" s="229">
        <f>ROUND(Tabla1[[#This Row],[VALOR GLOSA DEFINITIVA]]-Tabla1[[#This Row],[VALOR LEVANTADO EN LIQUIDACION]],0)</f>
        <v>152760</v>
      </c>
      <c r="AF80" s="230"/>
    </row>
    <row r="81" spans="2:32" s="217" customFormat="1" ht="30" hidden="1" customHeight="1">
      <c r="B81" s="239" t="s">
        <v>44</v>
      </c>
      <c r="C81" s="232">
        <v>46</v>
      </c>
      <c r="D81" s="240" t="s">
        <v>45</v>
      </c>
      <c r="E81" s="218" t="s">
        <v>46</v>
      </c>
      <c r="F81" s="233" t="str">
        <f>Tabla1[[#This Row],[CODIGO ACTIVIDAD (AB)]]&amp;Tabla1[[#This Row],[ACCIÓN INTEGRAL-INTEGRADA / 
PROCESO INTEGRAL E INTEGRADO]]&amp;Tabla1[[#This Row],[ENTORNO/PROCESO TRANSVERSAL]]</f>
        <v>4612. Vigilancia de la Salud AmbientalVigilancia de la Salud Ambiental</v>
      </c>
      <c r="G81" s="234" t="str">
        <f>+VLOOKUP(Tabla1[[#This Row],[llave 1]],'[1]IG NORTE'!$E$3:$M$97968,2,FALSE)</f>
        <v>Acciones de Fiscalización y Aseguramiento Sanitario</v>
      </c>
      <c r="H81" s="234" t="str">
        <f>+VLOOKUP(Tabla1[[#This Row],[llave 1]],'[1]IG NORTE'!$E$3:$S$97968,3,FALSE)</f>
        <v>Línea Calidad de Agua y Saneamiento básico</v>
      </c>
      <c r="I81" s="234" t="str">
        <f>+VLOOKUP(Tabla1[[#This Row],[llave 1]],'[1]IG NORTE'!$E$3:$S$97968,5,FALSE)</f>
        <v>Establecimiento vigilado y controlado</v>
      </c>
      <c r="J81" s="234" t="str">
        <f>+VLOOKUP(Tabla1[[#This Row],[llave 1]],'[1]IG NORTE'!$E$3:$S$97968,4,FALSE)</f>
        <v>GSP</v>
      </c>
      <c r="K81" s="234" t="str">
        <f>+VLOOKUP(Tabla1[[#This Row],[llave 1]],'[1]IG NORTE'!$E$3:$S$97968,6,FALSE)</f>
        <v>VER SIVIGILA</v>
      </c>
      <c r="L81" s="234" t="str">
        <f>+VLOOKUP(Tabla1[[#This Row],[llave 1]],'[1]IG NORTE'!$E$3:$S$97968,7,FALSE)</f>
        <v>VER SIVIGILA</v>
      </c>
      <c r="M81" s="218" t="s">
        <v>119</v>
      </c>
      <c r="N81" s="221" t="s">
        <v>48</v>
      </c>
      <c r="O81" s="233" t="str">
        <f>+Tabla1[[#This Row],[llave 1]]&amp;Tabla1[[#This Row],[LOCALIDAD]]&amp;Tabla1[[#This Row],[MES]]</f>
        <v>4612. Vigilancia de la Salud AmbientalVigilancia de la Salud Ambiental6_TEUSAQUILLO1_OCTUBRE_2025</v>
      </c>
      <c r="P81" s="218" t="s">
        <v>144</v>
      </c>
      <c r="Q81" s="222">
        <f>+VLOOKUP(Tabla1[[#This Row],[llave 2]],'[1]IG NORTE'!$N$3:$S$97968,2,FALSE)</f>
        <v>122208</v>
      </c>
      <c r="R81" s="223">
        <f>+VLOOKUP(Tabla1[[#This Row],[llave 2]],'[1]IG NORTE'!$N$3:$S$97968,5,FALSE)</f>
        <v>18</v>
      </c>
      <c r="S81" s="237">
        <f>+VLOOKUP(Tabla1[[#This Row],[llave 2]],'[1]IG NORTE'!$N$3:$S$97968,6,FALSE)</f>
        <v>2199744</v>
      </c>
      <c r="T81" s="232" t="s">
        <v>50</v>
      </c>
      <c r="U81" s="243">
        <v>1</v>
      </c>
      <c r="V81" s="232">
        <v>1</v>
      </c>
      <c r="W81" s="227">
        <v>122208</v>
      </c>
      <c r="X81" s="228" t="s">
        <v>147</v>
      </c>
      <c r="Y81" s="218" t="s">
        <v>130</v>
      </c>
      <c r="Z81" s="229"/>
      <c r="AA81" s="218"/>
      <c r="AB81" s="229">
        <f>ROUND(Tabla1[[#This Row],[VALOR  DE LA GLOSA INICIAL]]-Tabla1[[#This Row],[Valor soportado por la Subred]],0)</f>
        <v>122208</v>
      </c>
      <c r="AC81" s="218"/>
      <c r="AD81" s="218"/>
      <c r="AE81" s="229">
        <f>ROUND(Tabla1[[#This Row],[VALOR GLOSA DEFINITIVA]]-Tabla1[[#This Row],[VALOR LEVANTADO EN LIQUIDACION]],0)</f>
        <v>122208</v>
      </c>
      <c r="AF81" s="231"/>
    </row>
    <row r="82" spans="2:32" s="217" customFormat="1" ht="30" hidden="1" customHeight="1">
      <c r="B82" s="239" t="s">
        <v>44</v>
      </c>
      <c r="C82" s="232">
        <v>46</v>
      </c>
      <c r="D82" s="240" t="s">
        <v>45</v>
      </c>
      <c r="E82" s="218" t="s">
        <v>46</v>
      </c>
      <c r="F82" s="233" t="str">
        <f>Tabla1[[#This Row],[CODIGO ACTIVIDAD (AB)]]&amp;Tabla1[[#This Row],[ACCIÓN INTEGRAL-INTEGRADA / 
PROCESO INTEGRAL E INTEGRADO]]&amp;Tabla1[[#This Row],[ENTORNO/PROCESO TRANSVERSAL]]</f>
        <v>4612. Vigilancia de la Salud AmbientalVigilancia de la Salud Ambiental</v>
      </c>
      <c r="G82" s="234" t="str">
        <f>+VLOOKUP(Tabla1[[#This Row],[llave 1]],'[1]IG NORTE'!$E$3:$M$97968,2,FALSE)</f>
        <v>Acciones de Fiscalización y Aseguramiento Sanitario</v>
      </c>
      <c r="H82" s="234" t="str">
        <f>+VLOOKUP(Tabla1[[#This Row],[llave 1]],'[1]IG NORTE'!$E$3:$S$97968,3,FALSE)</f>
        <v>Línea Calidad de Agua y Saneamiento básico</v>
      </c>
      <c r="I82" s="234" t="str">
        <f>+VLOOKUP(Tabla1[[#This Row],[llave 1]],'[1]IG NORTE'!$E$3:$S$97968,5,FALSE)</f>
        <v>Establecimiento vigilado y controlado</v>
      </c>
      <c r="J82" s="234" t="str">
        <f>+VLOOKUP(Tabla1[[#This Row],[llave 1]],'[1]IG NORTE'!$E$3:$S$97968,4,FALSE)</f>
        <v>GSP</v>
      </c>
      <c r="K82" s="234" t="str">
        <f>+VLOOKUP(Tabla1[[#This Row],[llave 1]],'[1]IG NORTE'!$E$3:$S$97968,6,FALSE)</f>
        <v>VER SIVIGILA</v>
      </c>
      <c r="L82" s="234" t="str">
        <f>+VLOOKUP(Tabla1[[#This Row],[llave 1]],'[1]IG NORTE'!$E$3:$S$97968,7,FALSE)</f>
        <v>VER SIVIGILA</v>
      </c>
      <c r="M82" s="218" t="s">
        <v>68</v>
      </c>
      <c r="N82" s="221" t="s">
        <v>48</v>
      </c>
      <c r="O82" s="233" t="str">
        <f>+Tabla1[[#This Row],[llave 1]]&amp;Tabla1[[#This Row],[LOCALIDAD]]&amp;Tabla1[[#This Row],[MES]]</f>
        <v>4612. Vigilancia de la Salud AmbientalVigilancia de la Salud Ambiental4_CHAPINERO1_OCTUBRE_2025</v>
      </c>
      <c r="P82" s="218" t="s">
        <v>144</v>
      </c>
      <c r="Q82" s="222">
        <f>+VLOOKUP(Tabla1[[#This Row],[llave 2]],'[1]IG NORTE'!$N$3:$S$97968,2,FALSE)</f>
        <v>122208</v>
      </c>
      <c r="R82" s="223">
        <f>+VLOOKUP(Tabla1[[#This Row],[llave 2]],'[1]IG NORTE'!$N$3:$S$97968,5,FALSE)</f>
        <v>13</v>
      </c>
      <c r="S82" s="237">
        <f>+VLOOKUP(Tabla1[[#This Row],[llave 2]],'[1]IG NORTE'!$N$3:$S$97968,6,FALSE)</f>
        <v>1588704</v>
      </c>
      <c r="T82" s="232" t="s">
        <v>50</v>
      </c>
      <c r="U82" s="243">
        <v>1</v>
      </c>
      <c r="V82" s="232">
        <v>2</v>
      </c>
      <c r="W82" s="227">
        <v>244416</v>
      </c>
      <c r="X82" s="228" t="s">
        <v>148</v>
      </c>
      <c r="Y82" s="218" t="s">
        <v>124</v>
      </c>
      <c r="Z82" s="229"/>
      <c r="AA82" s="218"/>
      <c r="AB82" s="229">
        <f>ROUND(Tabla1[[#This Row],[VALOR  DE LA GLOSA INICIAL]]-Tabla1[[#This Row],[Valor soportado por la Subred]],0)</f>
        <v>244416</v>
      </c>
      <c r="AC82" s="218"/>
      <c r="AD82" s="218"/>
      <c r="AE82" s="229">
        <f>ROUND(Tabla1[[#This Row],[VALOR GLOSA DEFINITIVA]]-Tabla1[[#This Row],[VALOR LEVANTADO EN LIQUIDACION]],0)</f>
        <v>244416</v>
      </c>
      <c r="AF82" s="230"/>
    </row>
    <row r="83" spans="2:32" s="217" customFormat="1" ht="30" hidden="1" customHeight="1">
      <c r="B83" s="239" t="s">
        <v>44</v>
      </c>
      <c r="C83" s="232">
        <v>1005</v>
      </c>
      <c r="D83" s="240" t="s">
        <v>45</v>
      </c>
      <c r="E83" s="218" t="s">
        <v>46</v>
      </c>
      <c r="F83" s="233" t="str">
        <f>Tabla1[[#This Row],[CODIGO ACTIVIDAD (AB)]]&amp;Tabla1[[#This Row],[ACCIÓN INTEGRAL-INTEGRADA / 
PROCESO INTEGRAL E INTEGRADO]]&amp;Tabla1[[#This Row],[ENTORNO/PROCESO TRANSVERSAL]]</f>
        <v>100512. Vigilancia de la Salud AmbientalVigilancia de la Salud Ambiental</v>
      </c>
      <c r="G83" s="234" t="str">
        <f>+VLOOKUP(Tabla1[[#This Row],[llave 1]],'[1]IG NORTE'!$E$3:$M$97968,2,FALSE)</f>
        <v>Acciones de Fiscalización y Aseguramiento Sanitario</v>
      </c>
      <c r="H83" s="234" t="str">
        <f>+VLOOKUP(Tabla1[[#This Row],[llave 1]],'[1]IG NORTE'!$E$3:$S$97968,3,FALSE)</f>
        <v>Línea Calidad de Agua y Saneamiento básico</v>
      </c>
      <c r="I83" s="234" t="str">
        <f>+VLOOKUP(Tabla1[[#This Row],[llave 1]],'[1]IG NORTE'!$E$3:$S$97968,5,FALSE)</f>
        <v>Establecimiento vigilado y controlado</v>
      </c>
      <c r="J83" s="234" t="str">
        <f>+VLOOKUP(Tabla1[[#This Row],[llave 1]],'[1]IG NORTE'!$E$3:$S$97968,4,FALSE)</f>
        <v>GSP</v>
      </c>
      <c r="K83" s="234" t="str">
        <f>+VLOOKUP(Tabla1[[#This Row],[llave 1]],'[1]IG NORTE'!$E$3:$S$97968,6,FALSE)</f>
        <v>VER SIVIGILA</v>
      </c>
      <c r="L83" s="234" t="str">
        <f>+VLOOKUP(Tabla1[[#This Row],[llave 1]],'[1]IG NORTE'!$E$3:$S$97968,7,FALSE)</f>
        <v>VER SIVIGILA</v>
      </c>
      <c r="M83" s="218" t="s">
        <v>62</v>
      </c>
      <c r="N83" s="221" t="s">
        <v>88</v>
      </c>
      <c r="O83" s="233" t="str">
        <f>+Tabla1[[#This Row],[llave 1]]&amp;Tabla1[[#This Row],[LOCALIDAD]]&amp;Tabla1[[#This Row],[MES]]</f>
        <v>100512. Vigilancia de la Salud AmbientalVigilancia de la Salud Ambiental3_SUBA3_DICIEMBRE_2025</v>
      </c>
      <c r="P83" s="218" t="s">
        <v>144</v>
      </c>
      <c r="Q83" s="222">
        <f>+VLOOKUP(Tabla1[[#This Row],[llave 2]],'[1]IG NORTE'!$N$3:$S$97968,2,FALSE)</f>
        <v>91656</v>
      </c>
      <c r="R83" s="223">
        <f>+VLOOKUP(Tabla1[[#This Row],[llave 2]],'[1]IG NORTE'!$N$3:$S$97968,5,FALSE)</f>
        <v>41</v>
      </c>
      <c r="S83" s="237">
        <f>+VLOOKUP(Tabla1[[#This Row],[llave 2]],'[1]IG NORTE'!$N$3:$S$97968,6,FALSE)</f>
        <v>3757896</v>
      </c>
      <c r="T83" s="232" t="s">
        <v>50</v>
      </c>
      <c r="U83" s="243">
        <v>1</v>
      </c>
      <c r="V83" s="232">
        <v>1</v>
      </c>
      <c r="W83" s="227">
        <v>91656</v>
      </c>
      <c r="X83" s="228" t="s">
        <v>149</v>
      </c>
      <c r="Y83" s="218" t="s">
        <v>130</v>
      </c>
      <c r="Z83" s="229"/>
      <c r="AA83" s="218"/>
      <c r="AB83" s="229">
        <f>ROUND(Tabla1[[#This Row],[VALOR  DE LA GLOSA INICIAL]]-Tabla1[[#This Row],[Valor soportado por la Subred]],0)</f>
        <v>91656</v>
      </c>
      <c r="AC83" s="218"/>
      <c r="AD83" s="218"/>
      <c r="AE83" s="229">
        <f>ROUND(Tabla1[[#This Row],[VALOR GLOSA DEFINITIVA]]-Tabla1[[#This Row],[VALOR LEVANTADO EN LIQUIDACION]],0)</f>
        <v>91656</v>
      </c>
      <c r="AF83" s="231"/>
    </row>
    <row r="84" spans="2:32" s="217" customFormat="1" ht="30" hidden="1" customHeight="1">
      <c r="B84" s="239" t="s">
        <v>44</v>
      </c>
      <c r="C84" s="232">
        <v>2018</v>
      </c>
      <c r="D84" s="240" t="s">
        <v>45</v>
      </c>
      <c r="E84" s="218" t="s">
        <v>46</v>
      </c>
      <c r="F84" s="233" t="str">
        <f>Tabla1[[#This Row],[CODIGO ACTIVIDAD (AB)]]&amp;Tabla1[[#This Row],[ACCIÓN INTEGRAL-INTEGRADA / 
PROCESO INTEGRAL E INTEGRADO]]&amp;Tabla1[[#This Row],[ENTORNO/PROCESO TRANSVERSAL]]</f>
        <v>201812. Vigilancia de la Salud AmbientalVigilancia de la Salud Ambiental</v>
      </c>
      <c r="G84" s="234" t="str">
        <f>+VLOOKUP(Tabla1[[#This Row],[llave 1]],'[1]IG NORTE'!$E$3:$M$97968,2,FALSE)</f>
        <v>Acciones de Fiscalización y Aseguramiento Sanitario</v>
      </c>
      <c r="H84" s="234" t="str">
        <f>+VLOOKUP(Tabla1[[#This Row],[llave 1]],'[1]IG NORTE'!$E$3:$S$97968,3,FALSE)</f>
        <v>Línea Calidad de Agua y Saneamiento básico</v>
      </c>
      <c r="I84" s="234" t="str">
        <f>+VLOOKUP(Tabla1[[#This Row],[llave 1]],'[1]IG NORTE'!$E$3:$S$97968,5,FALSE)</f>
        <v>Establecimiento vigilado y controlado</v>
      </c>
      <c r="J84" s="234" t="str">
        <f>+VLOOKUP(Tabla1[[#This Row],[llave 1]],'[1]IG NORTE'!$E$3:$S$97968,4,FALSE)</f>
        <v>GSP</v>
      </c>
      <c r="K84" s="234" t="str">
        <f>+VLOOKUP(Tabla1[[#This Row],[llave 1]],'[1]IG NORTE'!$E$3:$S$97968,6,FALSE)</f>
        <v>VER SIVIGILA</v>
      </c>
      <c r="L84" s="234" t="str">
        <f>+VLOOKUP(Tabla1[[#This Row],[llave 1]],'[1]IG NORTE'!$E$3:$S$97968,7,FALSE)</f>
        <v>VER SIVIGILA</v>
      </c>
      <c r="M84" s="218" t="s">
        <v>68</v>
      </c>
      <c r="N84" s="221" t="s">
        <v>48</v>
      </c>
      <c r="O84" s="233" t="str">
        <f>+Tabla1[[#This Row],[llave 1]]&amp;Tabla1[[#This Row],[LOCALIDAD]]&amp;Tabla1[[#This Row],[MES]]</f>
        <v>201812. Vigilancia de la Salud AmbientalVigilancia de la Salud Ambiental4_CHAPINERO1_OCTUBRE_2025</v>
      </c>
      <c r="P84" s="218" t="s">
        <v>144</v>
      </c>
      <c r="Q84" s="222">
        <f>+VLOOKUP(Tabla1[[#This Row],[llave 2]],'[1]IG NORTE'!$N$3:$S$97968,2,FALSE)</f>
        <v>47972</v>
      </c>
      <c r="R84" s="223">
        <f>+VLOOKUP(Tabla1[[#This Row],[llave 2]],'[1]IG NORTE'!$N$3:$S$97968,5,FALSE)</f>
        <v>161</v>
      </c>
      <c r="S84" s="237">
        <f>+VLOOKUP(Tabla1[[#This Row],[llave 2]],'[1]IG NORTE'!$N$3:$S$97968,6,FALSE)</f>
        <v>7723492</v>
      </c>
      <c r="T84" s="232" t="s">
        <v>50</v>
      </c>
      <c r="U84" s="243">
        <v>1</v>
      </c>
      <c r="V84" s="232">
        <v>1</v>
      </c>
      <c r="W84" s="227">
        <v>47972</v>
      </c>
      <c r="X84" s="228" t="s">
        <v>150</v>
      </c>
      <c r="Y84" s="218" t="s">
        <v>124</v>
      </c>
      <c r="Z84" s="229"/>
      <c r="AA84" s="218"/>
      <c r="AB84" s="229">
        <f>ROUND(Tabla1[[#This Row],[VALOR  DE LA GLOSA INICIAL]]-Tabla1[[#This Row],[Valor soportado por la Subred]],0)</f>
        <v>47972</v>
      </c>
      <c r="AC84" s="218"/>
      <c r="AD84" s="218"/>
      <c r="AE84" s="229">
        <f>ROUND(Tabla1[[#This Row],[VALOR GLOSA DEFINITIVA]]-Tabla1[[#This Row],[VALOR LEVANTADO EN LIQUIDACION]],0)</f>
        <v>47972</v>
      </c>
      <c r="AF84" s="230"/>
    </row>
    <row r="85" spans="2:32" s="217" customFormat="1" ht="30" hidden="1" customHeight="1">
      <c r="B85" s="239" t="s">
        <v>44</v>
      </c>
      <c r="C85" s="232">
        <v>2020</v>
      </c>
      <c r="D85" s="240" t="s">
        <v>45</v>
      </c>
      <c r="E85" s="218" t="s">
        <v>46</v>
      </c>
      <c r="F85" s="233" t="str">
        <f>Tabla1[[#This Row],[CODIGO ACTIVIDAD (AB)]]&amp;Tabla1[[#This Row],[ACCIÓN INTEGRAL-INTEGRADA / 
PROCESO INTEGRAL E INTEGRADO]]&amp;Tabla1[[#This Row],[ENTORNO/PROCESO TRANSVERSAL]]</f>
        <v>202012. Vigilancia de la Salud AmbientalVigilancia de la Salud Ambiental</v>
      </c>
      <c r="G85" s="234" t="str">
        <f>+VLOOKUP(Tabla1[[#This Row],[llave 1]],'[1]IG NORTE'!$E$3:$M$97968,2,FALSE)</f>
        <v>Acciones de Fiscalización y Aseguramiento Sanitario</v>
      </c>
      <c r="H85" s="234" t="str">
        <f>+VLOOKUP(Tabla1[[#This Row],[llave 1]],'[1]IG NORTE'!$E$3:$S$97968,3,FALSE)</f>
        <v>Línea Calidad de Agua y Saneamiento básico</v>
      </c>
      <c r="I85" s="234" t="str">
        <f>+VLOOKUP(Tabla1[[#This Row],[llave 1]],'[1]IG NORTE'!$E$3:$S$97968,5,FALSE)</f>
        <v>Establecimiento vigilado y controlado</v>
      </c>
      <c r="J85" s="234" t="str">
        <f>+VLOOKUP(Tabla1[[#This Row],[llave 1]],'[1]IG NORTE'!$E$3:$S$97968,4,FALSE)</f>
        <v>GSP</v>
      </c>
      <c r="K85" s="234" t="str">
        <f>+VLOOKUP(Tabla1[[#This Row],[llave 1]],'[1]IG NORTE'!$E$3:$S$97968,6,FALSE)</f>
        <v>VER SIVIGILA</v>
      </c>
      <c r="L85" s="234" t="str">
        <f>+VLOOKUP(Tabla1[[#This Row],[llave 1]],'[1]IG NORTE'!$E$3:$S$97968,7,FALSE)</f>
        <v>VER SIVIGILA</v>
      </c>
      <c r="M85" s="218" t="s">
        <v>68</v>
      </c>
      <c r="N85" s="221" t="s">
        <v>71</v>
      </c>
      <c r="O85" s="233" t="str">
        <f>+Tabla1[[#This Row],[llave 1]]&amp;Tabla1[[#This Row],[LOCALIDAD]]&amp;Tabla1[[#This Row],[MES]]</f>
        <v>202012. Vigilancia de la Salud AmbientalVigilancia de la Salud Ambiental4_CHAPINERO2_NOVIEMBRE_2025</v>
      </c>
      <c r="P85" s="218" t="s">
        <v>144</v>
      </c>
      <c r="Q85" s="222">
        <f>+VLOOKUP(Tabla1[[#This Row],[llave 2]],'[1]IG NORTE'!$N$3:$S$97968,2,FALSE)</f>
        <v>163614</v>
      </c>
      <c r="R85" s="223">
        <f>+VLOOKUP(Tabla1[[#This Row],[llave 2]],'[1]IG NORTE'!$N$3:$S$97968,5,FALSE)</f>
        <v>4</v>
      </c>
      <c r="S85" s="237">
        <f>+VLOOKUP(Tabla1[[#This Row],[llave 2]],'[1]IG NORTE'!$N$3:$S$97968,6,FALSE)</f>
        <v>654456</v>
      </c>
      <c r="T85" s="232" t="s">
        <v>50</v>
      </c>
      <c r="U85" s="243">
        <v>1</v>
      </c>
      <c r="V85" s="232">
        <v>1</v>
      </c>
      <c r="W85" s="227">
        <v>163614</v>
      </c>
      <c r="X85" s="228" t="s">
        <v>151</v>
      </c>
      <c r="Y85" s="218" t="s">
        <v>124</v>
      </c>
      <c r="Z85" s="229"/>
      <c r="AA85" s="218"/>
      <c r="AB85" s="229">
        <f>ROUND(Tabla1[[#This Row],[VALOR  DE LA GLOSA INICIAL]]-Tabla1[[#This Row],[Valor soportado por la Subred]],0)</f>
        <v>163614</v>
      </c>
      <c r="AC85" s="218"/>
      <c r="AD85" s="218"/>
      <c r="AE85" s="229">
        <f>ROUND(Tabla1[[#This Row],[VALOR GLOSA DEFINITIVA]]-Tabla1[[#This Row],[VALOR LEVANTADO EN LIQUIDACION]],0)</f>
        <v>163614</v>
      </c>
      <c r="AF85" s="231"/>
    </row>
    <row r="86" spans="2:32" s="217" customFormat="1" ht="30" hidden="1" customHeight="1">
      <c r="B86" s="239" t="s">
        <v>44</v>
      </c>
      <c r="C86" s="232">
        <v>2021</v>
      </c>
      <c r="D86" s="240" t="s">
        <v>45</v>
      </c>
      <c r="E86" s="218" t="s">
        <v>46</v>
      </c>
      <c r="F86" s="233" t="str">
        <f>Tabla1[[#This Row],[CODIGO ACTIVIDAD (AB)]]&amp;Tabla1[[#This Row],[ACCIÓN INTEGRAL-INTEGRADA / 
PROCESO INTEGRAL E INTEGRADO]]&amp;Tabla1[[#This Row],[ENTORNO/PROCESO TRANSVERSAL]]</f>
        <v>202112. Vigilancia de la Salud AmbientalVigilancia de la Salud Ambiental</v>
      </c>
      <c r="G86" s="234" t="str">
        <f>+VLOOKUP(Tabla1[[#This Row],[llave 1]],'[1]IG NORTE'!$E$3:$M$97968,2,FALSE)</f>
        <v>Acciones de Fiscalización y Aseguramiento Sanitario</v>
      </c>
      <c r="H86" s="234" t="str">
        <f>+VLOOKUP(Tabla1[[#This Row],[llave 1]],'[1]IG NORTE'!$E$3:$S$97968,3,FALSE)</f>
        <v>Línea Calidad de Agua y Saneamiento básico</v>
      </c>
      <c r="I86" s="234" t="str">
        <f>+VLOOKUP(Tabla1[[#This Row],[llave 1]],'[1]IG NORTE'!$E$3:$S$97968,5,FALSE)</f>
        <v>Establecimiento vigilado y controlado</v>
      </c>
      <c r="J86" s="234" t="str">
        <f>+VLOOKUP(Tabla1[[#This Row],[llave 1]],'[1]IG NORTE'!$E$3:$S$97968,4,FALSE)</f>
        <v>GSP</v>
      </c>
      <c r="K86" s="234" t="str">
        <f>+VLOOKUP(Tabla1[[#This Row],[llave 1]],'[1]IG NORTE'!$E$3:$S$97968,6,FALSE)</f>
        <v>VER SIVIGILA</v>
      </c>
      <c r="L86" s="234" t="str">
        <f>+VLOOKUP(Tabla1[[#This Row],[llave 1]],'[1]IG NORTE'!$E$3:$S$97968,7,FALSE)</f>
        <v>VER SIVIGILA</v>
      </c>
      <c r="M86" s="218" t="s">
        <v>68</v>
      </c>
      <c r="N86" s="221" t="s">
        <v>48</v>
      </c>
      <c r="O86" s="233" t="str">
        <f>+Tabla1[[#This Row],[llave 1]]&amp;Tabla1[[#This Row],[LOCALIDAD]]&amp;Tabla1[[#This Row],[MES]]</f>
        <v>202112. Vigilancia de la Salud AmbientalVigilancia de la Salud Ambiental4_CHAPINERO1_OCTUBRE_2025</v>
      </c>
      <c r="P86" s="218" t="s">
        <v>144</v>
      </c>
      <c r="Q86" s="222">
        <f>+VLOOKUP(Tabla1[[#This Row],[llave 2]],'[1]IG NORTE'!$N$3:$S$97968,2,FALSE)</f>
        <v>305520</v>
      </c>
      <c r="R86" s="223">
        <f>+VLOOKUP(Tabla1[[#This Row],[llave 2]],'[1]IG NORTE'!$N$3:$S$97968,5,FALSE)</f>
        <v>6</v>
      </c>
      <c r="S86" s="237">
        <f>+VLOOKUP(Tabla1[[#This Row],[llave 2]],'[1]IG NORTE'!$N$3:$S$97968,6,FALSE)</f>
        <v>1833120</v>
      </c>
      <c r="T86" s="232" t="s">
        <v>50</v>
      </c>
      <c r="U86" s="243">
        <v>1</v>
      </c>
      <c r="V86" s="232">
        <v>2</v>
      </c>
      <c r="W86" s="227">
        <v>611040</v>
      </c>
      <c r="X86" s="228" t="s">
        <v>152</v>
      </c>
      <c r="Y86" s="218" t="s">
        <v>124</v>
      </c>
      <c r="Z86" s="229"/>
      <c r="AA86" s="218"/>
      <c r="AB86" s="229">
        <f>ROUND(Tabla1[[#This Row],[VALOR  DE LA GLOSA INICIAL]]-Tabla1[[#This Row],[Valor soportado por la Subred]],0)</f>
        <v>611040</v>
      </c>
      <c r="AC86" s="218"/>
      <c r="AD86" s="218"/>
      <c r="AE86" s="229">
        <f>ROUND(Tabla1[[#This Row],[VALOR GLOSA DEFINITIVA]]-Tabla1[[#This Row],[VALOR LEVANTADO EN LIQUIDACION]],0)</f>
        <v>611040</v>
      </c>
      <c r="AF86" s="230"/>
    </row>
    <row r="87" spans="2:32" s="217" customFormat="1" ht="30" hidden="1" customHeight="1">
      <c r="B87" s="239" t="s">
        <v>44</v>
      </c>
      <c r="C87" s="232">
        <v>2022</v>
      </c>
      <c r="D87" s="240" t="s">
        <v>45</v>
      </c>
      <c r="E87" s="218" t="s">
        <v>46</v>
      </c>
      <c r="F87" s="233" t="str">
        <f>Tabla1[[#This Row],[CODIGO ACTIVIDAD (AB)]]&amp;Tabla1[[#This Row],[ACCIÓN INTEGRAL-INTEGRADA / 
PROCESO INTEGRAL E INTEGRADO]]&amp;Tabla1[[#This Row],[ENTORNO/PROCESO TRANSVERSAL]]</f>
        <v>202212. Vigilancia de la Salud AmbientalVigilancia de la Salud Ambiental</v>
      </c>
      <c r="G87" s="234" t="str">
        <f>+VLOOKUP(Tabla1[[#This Row],[llave 1]],'[1]IG NORTE'!$E$3:$M$97968,2,FALSE)</f>
        <v>Acciones de Fiscalización y Aseguramiento Sanitario</v>
      </c>
      <c r="H87" s="234" t="str">
        <f>+VLOOKUP(Tabla1[[#This Row],[llave 1]],'[1]IG NORTE'!$E$3:$S$97968,3,FALSE)</f>
        <v>Línea Calidad de Agua y Saneamiento básico</v>
      </c>
      <c r="I87" s="234" t="str">
        <f>+VLOOKUP(Tabla1[[#This Row],[llave 1]],'[1]IG NORTE'!$E$3:$S$97968,5,FALSE)</f>
        <v>Establecimiento vigilado y controlado</v>
      </c>
      <c r="J87" s="234" t="str">
        <f>+VLOOKUP(Tabla1[[#This Row],[llave 1]],'[1]IG NORTE'!$E$3:$S$97968,4,FALSE)</f>
        <v>GSP</v>
      </c>
      <c r="K87" s="234" t="str">
        <f>+VLOOKUP(Tabla1[[#This Row],[llave 1]],'[1]IG NORTE'!$E$3:$S$97968,6,FALSE)</f>
        <v>VER SIVIGILA</v>
      </c>
      <c r="L87" s="234" t="str">
        <f>+VLOOKUP(Tabla1[[#This Row],[llave 1]],'[1]IG NORTE'!$E$3:$S$97968,7,FALSE)</f>
        <v>VER SIVIGILA</v>
      </c>
      <c r="M87" s="218" t="s">
        <v>68</v>
      </c>
      <c r="N87" s="221" t="s">
        <v>71</v>
      </c>
      <c r="O87" s="233" t="str">
        <f>+Tabla1[[#This Row],[llave 1]]&amp;Tabla1[[#This Row],[LOCALIDAD]]&amp;Tabla1[[#This Row],[MES]]</f>
        <v>202212. Vigilancia de la Salud AmbientalVigilancia de la Salud Ambiental4_CHAPINERO2_NOVIEMBRE_2025</v>
      </c>
      <c r="P87" s="218" t="s">
        <v>144</v>
      </c>
      <c r="Q87" s="222">
        <f>+VLOOKUP(Tabla1[[#This Row],[llave 2]],'[1]IG NORTE'!$N$3:$S$97968,2,FALSE)</f>
        <v>488832</v>
      </c>
      <c r="R87" s="223">
        <f>+VLOOKUP(Tabla1[[#This Row],[llave 2]],'[1]IG NORTE'!$N$3:$S$97968,5,FALSE)</f>
        <v>4</v>
      </c>
      <c r="S87" s="237">
        <f>+VLOOKUP(Tabla1[[#This Row],[llave 2]],'[1]IG NORTE'!$N$3:$S$97968,6,FALSE)</f>
        <v>1955328</v>
      </c>
      <c r="T87" s="232" t="s">
        <v>50</v>
      </c>
      <c r="U87" s="243">
        <v>1</v>
      </c>
      <c r="V87" s="232">
        <v>1</v>
      </c>
      <c r="W87" s="227">
        <v>488832</v>
      </c>
      <c r="X87" s="228" t="s">
        <v>153</v>
      </c>
      <c r="Y87" s="218" t="s">
        <v>124</v>
      </c>
      <c r="Z87" s="229"/>
      <c r="AA87" s="218"/>
      <c r="AB87" s="229">
        <f>ROUND(Tabla1[[#This Row],[VALOR  DE LA GLOSA INICIAL]]-Tabla1[[#This Row],[Valor soportado por la Subred]],0)</f>
        <v>488832</v>
      </c>
      <c r="AC87" s="218"/>
      <c r="AD87" s="218"/>
      <c r="AE87" s="229">
        <f>ROUND(Tabla1[[#This Row],[VALOR GLOSA DEFINITIVA]]-Tabla1[[#This Row],[VALOR LEVANTADO EN LIQUIDACION]],0)</f>
        <v>488832</v>
      </c>
      <c r="AF87" s="231"/>
    </row>
    <row r="88" spans="2:32" s="217" customFormat="1" ht="30" hidden="1" customHeight="1">
      <c r="B88" s="239" t="s">
        <v>44</v>
      </c>
      <c r="C88" s="232">
        <v>2025</v>
      </c>
      <c r="D88" s="240" t="s">
        <v>45</v>
      </c>
      <c r="E88" s="218" t="s">
        <v>46</v>
      </c>
      <c r="F88" s="233" t="str">
        <f>Tabla1[[#This Row],[CODIGO ACTIVIDAD (AB)]]&amp;Tabla1[[#This Row],[ACCIÓN INTEGRAL-INTEGRADA / 
PROCESO INTEGRAL E INTEGRADO]]&amp;Tabla1[[#This Row],[ENTORNO/PROCESO TRANSVERSAL]]</f>
        <v>202512. Vigilancia de la Salud AmbientalVigilancia de la Salud Ambiental</v>
      </c>
      <c r="G88" s="234" t="str">
        <f>+VLOOKUP(Tabla1[[#This Row],[llave 1]],'[1]IG NORTE'!$E$3:$M$97968,2,FALSE)</f>
        <v>Acciones de Fiscalización y Aseguramiento Sanitario</v>
      </c>
      <c r="H88" s="234" t="str">
        <f>+VLOOKUP(Tabla1[[#This Row],[llave 1]],'[1]IG NORTE'!$E$3:$S$97968,3,FALSE)</f>
        <v>Línea Calidad de Agua y Saneamiento básico</v>
      </c>
      <c r="I88" s="234" t="str">
        <f>+VLOOKUP(Tabla1[[#This Row],[llave 1]],'[1]IG NORTE'!$E$3:$S$97968,5,FALSE)</f>
        <v>Establecimiento vigilado y controlado</v>
      </c>
      <c r="J88" s="234" t="str">
        <f>+VLOOKUP(Tabla1[[#This Row],[llave 1]],'[1]IG NORTE'!$E$3:$S$97968,4,FALSE)</f>
        <v>GSP</v>
      </c>
      <c r="K88" s="234" t="str">
        <f>+VLOOKUP(Tabla1[[#This Row],[llave 1]],'[1]IG NORTE'!$E$3:$S$97968,6,FALSE)</f>
        <v>VER SIVIGILA</v>
      </c>
      <c r="L88" s="234" t="str">
        <f>+VLOOKUP(Tabla1[[#This Row],[llave 1]],'[1]IG NORTE'!$E$3:$S$97968,7,FALSE)</f>
        <v>VER SIVIGILA</v>
      </c>
      <c r="M88" s="218" t="s">
        <v>68</v>
      </c>
      <c r="N88" s="221" t="s">
        <v>71</v>
      </c>
      <c r="O88" s="233" t="str">
        <f>+Tabla1[[#This Row],[llave 1]]&amp;Tabla1[[#This Row],[LOCALIDAD]]&amp;Tabla1[[#This Row],[MES]]</f>
        <v>202512. Vigilancia de la Salud AmbientalVigilancia de la Salud Ambiental4_CHAPINERO2_NOVIEMBRE_2025</v>
      </c>
      <c r="P88" s="218" t="s">
        <v>144</v>
      </c>
      <c r="Q88" s="222">
        <f>+VLOOKUP(Tabla1[[#This Row],[llave 2]],'[1]IG NORTE'!$N$3:$S$97968,2,FALSE)</f>
        <v>305520</v>
      </c>
      <c r="R88" s="223">
        <f>+VLOOKUP(Tabla1[[#This Row],[llave 2]],'[1]IG NORTE'!$N$3:$S$97968,5,FALSE)</f>
        <v>3</v>
      </c>
      <c r="S88" s="237">
        <f>+VLOOKUP(Tabla1[[#This Row],[llave 2]],'[1]IG NORTE'!$N$3:$S$97968,6,FALSE)</f>
        <v>916560</v>
      </c>
      <c r="T88" s="232" t="s">
        <v>50</v>
      </c>
      <c r="U88" s="243">
        <v>1</v>
      </c>
      <c r="V88" s="232">
        <v>1</v>
      </c>
      <c r="W88" s="227">
        <v>305520</v>
      </c>
      <c r="X88" s="228" t="s">
        <v>154</v>
      </c>
      <c r="Y88" s="218" t="s">
        <v>124</v>
      </c>
      <c r="Z88" s="229"/>
      <c r="AA88" s="218"/>
      <c r="AB88" s="229">
        <f>ROUND(Tabla1[[#This Row],[VALOR  DE LA GLOSA INICIAL]]-Tabla1[[#This Row],[Valor soportado por la Subred]],0)</f>
        <v>305520</v>
      </c>
      <c r="AC88" s="218"/>
      <c r="AD88" s="218"/>
      <c r="AE88" s="229">
        <f>ROUND(Tabla1[[#This Row],[VALOR GLOSA DEFINITIVA]]-Tabla1[[#This Row],[VALOR LEVANTADO EN LIQUIDACION]],0)</f>
        <v>305520</v>
      </c>
      <c r="AF88" s="230"/>
    </row>
    <row r="89" spans="2:32" s="217" customFormat="1" ht="30" hidden="1" customHeight="1">
      <c r="B89" s="239" t="s">
        <v>44</v>
      </c>
      <c r="C89" s="232">
        <v>2025</v>
      </c>
      <c r="D89" s="240" t="s">
        <v>45</v>
      </c>
      <c r="E89" s="218" t="s">
        <v>46</v>
      </c>
      <c r="F89" s="233" t="str">
        <f>Tabla1[[#This Row],[CODIGO ACTIVIDAD (AB)]]&amp;Tabla1[[#This Row],[ACCIÓN INTEGRAL-INTEGRADA / 
PROCESO INTEGRAL E INTEGRADO]]&amp;Tabla1[[#This Row],[ENTORNO/PROCESO TRANSVERSAL]]</f>
        <v>202512. Vigilancia de la Salud AmbientalVigilancia de la Salud Ambiental</v>
      </c>
      <c r="G89" s="234" t="str">
        <f>+VLOOKUP(Tabla1[[#This Row],[llave 1]],'[1]IG NORTE'!$E$3:$M$97968,2,FALSE)</f>
        <v>Acciones de Fiscalización y Aseguramiento Sanitario</v>
      </c>
      <c r="H89" s="234" t="str">
        <f>+VLOOKUP(Tabla1[[#This Row],[llave 1]],'[1]IG NORTE'!$E$3:$S$97968,3,FALSE)</f>
        <v>Línea Calidad de Agua y Saneamiento básico</v>
      </c>
      <c r="I89" s="234" t="str">
        <f>+VLOOKUP(Tabla1[[#This Row],[llave 1]],'[1]IG NORTE'!$E$3:$S$97968,5,FALSE)</f>
        <v>Establecimiento vigilado y controlado</v>
      </c>
      <c r="J89" s="234" t="str">
        <f>+VLOOKUP(Tabla1[[#This Row],[llave 1]],'[1]IG NORTE'!$E$3:$S$97968,4,FALSE)</f>
        <v>GSP</v>
      </c>
      <c r="K89" s="234" t="str">
        <f>+VLOOKUP(Tabla1[[#This Row],[llave 1]],'[1]IG NORTE'!$E$3:$S$97968,6,FALSE)</f>
        <v>VER SIVIGILA</v>
      </c>
      <c r="L89" s="234" t="str">
        <f>+VLOOKUP(Tabla1[[#This Row],[llave 1]],'[1]IG NORTE'!$E$3:$S$97968,7,FALSE)</f>
        <v>VER SIVIGILA</v>
      </c>
      <c r="M89" s="218" t="s">
        <v>62</v>
      </c>
      <c r="N89" s="221" t="s">
        <v>88</v>
      </c>
      <c r="O89" s="233" t="str">
        <f>+Tabla1[[#This Row],[llave 1]]&amp;Tabla1[[#This Row],[LOCALIDAD]]&amp;Tabla1[[#This Row],[MES]]</f>
        <v>202512. Vigilancia de la Salud AmbientalVigilancia de la Salud Ambiental3_SUBA3_DICIEMBRE_2025</v>
      </c>
      <c r="P89" s="218" t="s">
        <v>144</v>
      </c>
      <c r="Q89" s="222">
        <f>+VLOOKUP(Tabla1[[#This Row],[llave 2]],'[1]IG NORTE'!$N$3:$S$97968,2,FALSE)</f>
        <v>305520</v>
      </c>
      <c r="R89" s="223">
        <f>+VLOOKUP(Tabla1[[#This Row],[llave 2]],'[1]IG NORTE'!$N$3:$S$97968,5,FALSE)</f>
        <v>1</v>
      </c>
      <c r="S89" s="237">
        <f>+VLOOKUP(Tabla1[[#This Row],[llave 2]],'[1]IG NORTE'!$N$3:$S$97968,6,FALSE)</f>
        <v>305520</v>
      </c>
      <c r="T89" s="232" t="s">
        <v>50</v>
      </c>
      <c r="U89" s="243">
        <v>1</v>
      </c>
      <c r="V89" s="232">
        <v>1</v>
      </c>
      <c r="W89" s="227">
        <v>305520</v>
      </c>
      <c r="X89" s="228" t="s">
        <v>155</v>
      </c>
      <c r="Y89" s="218" t="s">
        <v>130</v>
      </c>
      <c r="Z89" s="229"/>
      <c r="AA89" s="218"/>
      <c r="AB89" s="229">
        <f>ROUND(Tabla1[[#This Row],[VALOR  DE LA GLOSA INICIAL]]-Tabla1[[#This Row],[Valor soportado por la Subred]],0)</f>
        <v>305520</v>
      </c>
      <c r="AC89" s="218"/>
      <c r="AD89" s="218"/>
      <c r="AE89" s="229">
        <f>ROUND(Tabla1[[#This Row],[VALOR GLOSA DEFINITIVA]]-Tabla1[[#This Row],[VALOR LEVANTADO EN LIQUIDACION]],0)</f>
        <v>305520</v>
      </c>
      <c r="AF89" s="231"/>
    </row>
    <row r="90" spans="2:32" s="217" customFormat="1" ht="30" hidden="1" customHeight="1">
      <c r="B90" s="239" t="s">
        <v>44</v>
      </c>
      <c r="C90" s="232">
        <v>2152</v>
      </c>
      <c r="D90" s="240" t="s">
        <v>45</v>
      </c>
      <c r="E90" s="218" t="s">
        <v>46</v>
      </c>
      <c r="F90" s="233" t="str">
        <f>Tabla1[[#This Row],[CODIGO ACTIVIDAD (AB)]]&amp;Tabla1[[#This Row],[ACCIÓN INTEGRAL-INTEGRADA / 
PROCESO INTEGRAL E INTEGRADO]]&amp;Tabla1[[#This Row],[ENTORNO/PROCESO TRANSVERSAL]]</f>
        <v>215212. Vigilancia de la Salud AmbientalVigilancia de la Salud Ambiental</v>
      </c>
      <c r="G90" s="234" t="str">
        <f>+VLOOKUP(Tabla1[[#This Row],[llave 1]],'[1]IG NORTE'!$E$3:$M$97968,2,FALSE)</f>
        <v>Acciones de Fiscalización y Aseguramiento Sanitario</v>
      </c>
      <c r="H90" s="234" t="str">
        <f>+VLOOKUP(Tabla1[[#This Row],[llave 1]],'[1]IG NORTE'!$E$3:$S$97968,3,FALSE)</f>
        <v>Línea Calidad de Agua y Saneamiento básico</v>
      </c>
      <c r="I90" s="234" t="str">
        <f>+VLOOKUP(Tabla1[[#This Row],[llave 1]],'[1]IG NORTE'!$E$3:$S$97968,5,FALSE)</f>
        <v>Establecimiento vigilado y controlado</v>
      </c>
      <c r="J90" s="234" t="str">
        <f>+VLOOKUP(Tabla1[[#This Row],[llave 1]],'[1]IG NORTE'!$E$3:$S$97968,4,FALSE)</f>
        <v>GSP</v>
      </c>
      <c r="K90" s="234" t="str">
        <f>+VLOOKUP(Tabla1[[#This Row],[llave 1]],'[1]IG NORTE'!$E$3:$S$97968,6,FALSE)</f>
        <v>VER SIVIGILA</v>
      </c>
      <c r="L90" s="234" t="str">
        <f>+VLOOKUP(Tabla1[[#This Row],[llave 1]],'[1]IG NORTE'!$E$3:$S$97968,7,FALSE)</f>
        <v>VER SIVIGILA</v>
      </c>
      <c r="M90" s="218" t="s">
        <v>119</v>
      </c>
      <c r="N90" s="221" t="s">
        <v>71</v>
      </c>
      <c r="O90" s="233" t="str">
        <f>+Tabla1[[#This Row],[llave 1]]&amp;Tabla1[[#This Row],[LOCALIDAD]]&amp;Tabla1[[#This Row],[MES]]</f>
        <v>215212. Vigilancia de la Salud AmbientalVigilancia de la Salud Ambiental6_TEUSAQUILLO2_NOVIEMBRE_2025</v>
      </c>
      <c r="P90" s="218" t="s">
        <v>144</v>
      </c>
      <c r="Q90" s="222">
        <f>+VLOOKUP(Tabla1[[#This Row],[llave 2]],'[1]IG NORTE'!$N$3:$S$97968,2,FALSE)</f>
        <v>122208</v>
      </c>
      <c r="R90" s="223">
        <f>+VLOOKUP(Tabla1[[#This Row],[llave 2]],'[1]IG NORTE'!$N$3:$S$97968,5,FALSE)</f>
        <v>9</v>
      </c>
      <c r="S90" s="237">
        <f>+VLOOKUP(Tabla1[[#This Row],[llave 2]],'[1]IG NORTE'!$N$3:$S$97968,6,FALSE)</f>
        <v>1099872</v>
      </c>
      <c r="T90" s="232" t="s">
        <v>50</v>
      </c>
      <c r="U90" s="243">
        <v>1</v>
      </c>
      <c r="V90" s="232">
        <v>1</v>
      </c>
      <c r="W90" s="227">
        <v>122208</v>
      </c>
      <c r="X90" s="228" t="s">
        <v>156</v>
      </c>
      <c r="Y90" s="218" t="s">
        <v>157</v>
      </c>
      <c r="Z90" s="229"/>
      <c r="AA90" s="218"/>
      <c r="AB90" s="229">
        <f>ROUND(Tabla1[[#This Row],[VALOR  DE LA GLOSA INICIAL]]-Tabla1[[#This Row],[Valor soportado por la Subred]],0)</f>
        <v>122208</v>
      </c>
      <c r="AC90" s="218"/>
      <c r="AD90" s="218"/>
      <c r="AE90" s="229">
        <f>ROUND(Tabla1[[#This Row],[VALOR GLOSA DEFINITIVA]]-Tabla1[[#This Row],[VALOR LEVANTADO EN LIQUIDACION]],0)</f>
        <v>122208</v>
      </c>
      <c r="AF90" s="230"/>
    </row>
    <row r="91" spans="2:32" s="217" customFormat="1" ht="30" hidden="1" customHeight="1">
      <c r="B91" s="239" t="s">
        <v>44</v>
      </c>
      <c r="C91" s="232">
        <v>2152</v>
      </c>
      <c r="D91" s="240" t="s">
        <v>45</v>
      </c>
      <c r="E91" s="218" t="s">
        <v>46</v>
      </c>
      <c r="F91" s="233" t="str">
        <f>Tabla1[[#This Row],[CODIGO ACTIVIDAD (AB)]]&amp;Tabla1[[#This Row],[ACCIÓN INTEGRAL-INTEGRADA / 
PROCESO INTEGRAL E INTEGRADO]]&amp;Tabla1[[#This Row],[ENTORNO/PROCESO TRANSVERSAL]]</f>
        <v>215212. Vigilancia de la Salud AmbientalVigilancia de la Salud Ambiental</v>
      </c>
      <c r="G91" s="234" t="str">
        <f>+VLOOKUP(Tabla1[[#This Row],[llave 1]],'[1]IG NORTE'!$E$3:$M$97968,2,FALSE)</f>
        <v>Acciones de Fiscalización y Aseguramiento Sanitario</v>
      </c>
      <c r="H91" s="234" t="str">
        <f>+VLOOKUP(Tabla1[[#This Row],[llave 1]],'[1]IG NORTE'!$E$3:$S$97968,3,FALSE)</f>
        <v>Línea Calidad de Agua y Saneamiento básico</v>
      </c>
      <c r="I91" s="234" t="str">
        <f>+VLOOKUP(Tabla1[[#This Row],[llave 1]],'[1]IG NORTE'!$E$3:$S$97968,5,FALSE)</f>
        <v>Establecimiento vigilado y controlado</v>
      </c>
      <c r="J91" s="234" t="str">
        <f>+VLOOKUP(Tabla1[[#This Row],[llave 1]],'[1]IG NORTE'!$E$3:$S$97968,4,FALSE)</f>
        <v>GSP</v>
      </c>
      <c r="K91" s="234" t="str">
        <f>+VLOOKUP(Tabla1[[#This Row],[llave 1]],'[1]IG NORTE'!$E$3:$S$97968,6,FALSE)</f>
        <v>VER SIVIGILA</v>
      </c>
      <c r="L91" s="234" t="str">
        <f>+VLOOKUP(Tabla1[[#This Row],[llave 1]],'[1]IG NORTE'!$E$3:$S$97968,7,FALSE)</f>
        <v>VER SIVIGILA</v>
      </c>
      <c r="M91" s="218" t="s">
        <v>62</v>
      </c>
      <c r="N91" s="221" t="s">
        <v>48</v>
      </c>
      <c r="O91" s="233" t="str">
        <f>+Tabla1[[#This Row],[llave 1]]&amp;Tabla1[[#This Row],[LOCALIDAD]]&amp;Tabla1[[#This Row],[MES]]</f>
        <v>215212. Vigilancia de la Salud AmbientalVigilancia de la Salud Ambiental3_SUBA1_OCTUBRE_2025</v>
      </c>
      <c r="P91" s="218" t="s">
        <v>144</v>
      </c>
      <c r="Q91" s="222">
        <f>+VLOOKUP(Tabla1[[#This Row],[llave 2]],'[1]IG NORTE'!$N$3:$S$97968,2,FALSE)</f>
        <v>122208</v>
      </c>
      <c r="R91" s="223">
        <f>+VLOOKUP(Tabla1[[#This Row],[llave 2]],'[1]IG NORTE'!$N$3:$S$97968,5,FALSE)</f>
        <v>29</v>
      </c>
      <c r="S91" s="237">
        <f>+VLOOKUP(Tabla1[[#This Row],[llave 2]],'[1]IG NORTE'!$N$3:$S$97968,6,FALSE)</f>
        <v>3544032</v>
      </c>
      <c r="T91" s="232" t="s">
        <v>50</v>
      </c>
      <c r="U91" s="243">
        <v>1</v>
      </c>
      <c r="V91" s="232">
        <v>2</v>
      </c>
      <c r="W91" s="227">
        <v>244416</v>
      </c>
      <c r="X91" s="228" t="s">
        <v>158</v>
      </c>
      <c r="Y91" s="218" t="s">
        <v>159</v>
      </c>
      <c r="Z91" s="229"/>
      <c r="AA91" s="218"/>
      <c r="AB91" s="229">
        <f>ROUND(Tabla1[[#This Row],[VALOR  DE LA GLOSA INICIAL]]-Tabla1[[#This Row],[Valor soportado por la Subred]],0)</f>
        <v>244416</v>
      </c>
      <c r="AC91" s="218"/>
      <c r="AD91" s="218"/>
      <c r="AE91" s="229">
        <f>ROUND(Tabla1[[#This Row],[VALOR GLOSA DEFINITIVA]]-Tabla1[[#This Row],[VALOR LEVANTADO EN LIQUIDACION]],0)</f>
        <v>244416</v>
      </c>
      <c r="AF91" s="231"/>
    </row>
    <row r="92" spans="2:32" s="217" customFormat="1" ht="30" hidden="1" customHeight="1">
      <c r="B92" s="239" t="s">
        <v>44</v>
      </c>
      <c r="C92" s="232">
        <v>2152</v>
      </c>
      <c r="D92" s="240" t="s">
        <v>45</v>
      </c>
      <c r="E92" s="218" t="s">
        <v>46</v>
      </c>
      <c r="F92" s="233" t="str">
        <f>Tabla1[[#This Row],[CODIGO ACTIVIDAD (AB)]]&amp;Tabla1[[#This Row],[ACCIÓN INTEGRAL-INTEGRADA / 
PROCESO INTEGRAL E INTEGRADO]]&amp;Tabla1[[#This Row],[ENTORNO/PROCESO TRANSVERSAL]]</f>
        <v>215212. Vigilancia de la Salud AmbientalVigilancia de la Salud Ambiental</v>
      </c>
      <c r="G92" s="234" t="str">
        <f>+VLOOKUP(Tabla1[[#This Row],[llave 1]],'[1]IG NORTE'!$E$3:$M$97968,2,FALSE)</f>
        <v>Acciones de Fiscalización y Aseguramiento Sanitario</v>
      </c>
      <c r="H92" s="234" t="str">
        <f>+VLOOKUP(Tabla1[[#This Row],[llave 1]],'[1]IG NORTE'!$E$3:$S$97968,3,FALSE)</f>
        <v>Línea Calidad de Agua y Saneamiento básico</v>
      </c>
      <c r="I92" s="234" t="str">
        <f>+VLOOKUP(Tabla1[[#This Row],[llave 1]],'[1]IG NORTE'!$E$3:$S$97968,5,FALSE)</f>
        <v>Establecimiento vigilado y controlado</v>
      </c>
      <c r="J92" s="234" t="str">
        <f>+VLOOKUP(Tabla1[[#This Row],[llave 1]],'[1]IG NORTE'!$E$3:$S$97968,4,FALSE)</f>
        <v>GSP</v>
      </c>
      <c r="K92" s="234" t="str">
        <f>+VLOOKUP(Tabla1[[#This Row],[llave 1]],'[1]IG NORTE'!$E$3:$S$97968,6,FALSE)</f>
        <v>VER SIVIGILA</v>
      </c>
      <c r="L92" s="234" t="str">
        <f>+VLOOKUP(Tabla1[[#This Row],[llave 1]],'[1]IG NORTE'!$E$3:$S$97968,7,FALSE)</f>
        <v>VER SIVIGILA</v>
      </c>
      <c r="M92" s="218" t="s">
        <v>62</v>
      </c>
      <c r="N92" s="221" t="s">
        <v>48</v>
      </c>
      <c r="O92" s="233" t="str">
        <f>+Tabla1[[#This Row],[llave 1]]&amp;Tabla1[[#This Row],[LOCALIDAD]]&amp;Tabla1[[#This Row],[MES]]</f>
        <v>215212. Vigilancia de la Salud AmbientalVigilancia de la Salud Ambiental3_SUBA1_OCTUBRE_2025</v>
      </c>
      <c r="P92" s="218" t="s">
        <v>144</v>
      </c>
      <c r="Q92" s="222">
        <f>+VLOOKUP(Tabla1[[#This Row],[llave 2]],'[1]IG NORTE'!$N$3:$S$97968,2,FALSE)</f>
        <v>122208</v>
      </c>
      <c r="R92" s="223">
        <f>+VLOOKUP(Tabla1[[#This Row],[llave 2]],'[1]IG NORTE'!$N$3:$S$97968,5,FALSE)</f>
        <v>29</v>
      </c>
      <c r="S92" s="237">
        <f>+VLOOKUP(Tabla1[[#This Row],[llave 2]],'[1]IG NORTE'!$N$3:$S$97968,6,FALSE)</f>
        <v>3544032</v>
      </c>
      <c r="T92" s="232" t="s">
        <v>94</v>
      </c>
      <c r="U92" s="243">
        <v>1</v>
      </c>
      <c r="V92" s="232">
        <v>1</v>
      </c>
      <c r="W92" s="227">
        <v>122208</v>
      </c>
      <c r="X92" s="228" t="s">
        <v>160</v>
      </c>
      <c r="Y92" s="218" t="s">
        <v>161</v>
      </c>
      <c r="Z92" s="229"/>
      <c r="AA92" s="218"/>
      <c r="AB92" s="229">
        <f>ROUND(Tabla1[[#This Row],[VALOR  DE LA GLOSA INICIAL]]-Tabla1[[#This Row],[Valor soportado por la Subred]],0)</f>
        <v>122208</v>
      </c>
      <c r="AC92" s="218"/>
      <c r="AD92" s="218"/>
      <c r="AE92" s="229">
        <f>ROUND(Tabla1[[#This Row],[VALOR GLOSA DEFINITIVA]]-Tabla1[[#This Row],[VALOR LEVANTADO EN LIQUIDACION]],0)</f>
        <v>122208</v>
      </c>
      <c r="AF92" s="230"/>
    </row>
    <row r="93" spans="2:32" s="217" customFormat="1" ht="30" hidden="1" customHeight="1">
      <c r="B93" s="239" t="s">
        <v>44</v>
      </c>
      <c r="C93" s="232">
        <v>73</v>
      </c>
      <c r="D93" s="240" t="s">
        <v>45</v>
      </c>
      <c r="E93" s="218" t="s">
        <v>46</v>
      </c>
      <c r="F93" s="233" t="str">
        <f>Tabla1[[#This Row],[CODIGO ACTIVIDAD (AB)]]&amp;Tabla1[[#This Row],[ACCIÓN INTEGRAL-INTEGRADA / 
PROCESO INTEGRAL E INTEGRADO]]&amp;Tabla1[[#This Row],[ENTORNO/PROCESO TRANSVERSAL]]</f>
        <v>7312. Vigilancia de la Salud AmbientalVigilancia de la Salud Ambiental</v>
      </c>
      <c r="G93" s="234" t="str">
        <f>+VLOOKUP(Tabla1[[#This Row],[llave 1]],'[1]IG NORTE'!$E$3:$M$97968,2,FALSE)</f>
        <v>Acciones de Fiscalización y Aseguramiento Sanitario</v>
      </c>
      <c r="H93" s="234" t="str">
        <f>+VLOOKUP(Tabla1[[#This Row],[llave 1]],'[1]IG NORTE'!$E$3:$S$97968,3,FALSE)</f>
        <v>Línea de Medicamentos y Tecnologías en Salud</v>
      </c>
      <c r="I93" s="234" t="str">
        <f>+VLOOKUP(Tabla1[[#This Row],[llave 1]],'[1]IG NORTE'!$E$3:$S$97968,5,FALSE)</f>
        <v>Establecimiento vigilado y controlado</v>
      </c>
      <c r="J93" s="234" t="str">
        <f>+VLOOKUP(Tabla1[[#This Row],[llave 1]],'[1]IG NORTE'!$E$3:$S$97968,4,FALSE)</f>
        <v>GSP</v>
      </c>
      <c r="K93" s="234" t="str">
        <f>+VLOOKUP(Tabla1[[#This Row],[llave 1]],'[1]IG NORTE'!$E$3:$S$97968,6,FALSE)</f>
        <v>VER SIVIGILA</v>
      </c>
      <c r="L93" s="234" t="str">
        <f>+VLOOKUP(Tabla1[[#This Row],[llave 1]],'[1]IG NORTE'!$E$3:$S$97968,7,FALSE)</f>
        <v>VER SIVIGILA</v>
      </c>
      <c r="M93" s="218" t="s">
        <v>104</v>
      </c>
      <c r="N93" s="221" t="s">
        <v>48</v>
      </c>
      <c r="O93" s="233" t="str">
        <f>+Tabla1[[#This Row],[llave 1]]&amp;Tabla1[[#This Row],[LOCALIDAD]]&amp;Tabla1[[#This Row],[MES]]</f>
        <v>7312. Vigilancia de la Salud AmbientalVigilancia de la Salud Ambiental1_USAQUEN1_OCTUBRE_2025</v>
      </c>
      <c r="P93" s="218" t="s">
        <v>162</v>
      </c>
      <c r="Q93" s="222">
        <f>+VLOOKUP(Tabla1[[#This Row],[llave 2]],'[1]IG NORTE'!$N$3:$S$97968,2,FALSE)</f>
        <v>281936</v>
      </c>
      <c r="R93" s="223">
        <f>+VLOOKUP(Tabla1[[#This Row],[llave 2]],'[1]IG NORTE'!$N$3:$S$97968,5,FALSE)</f>
        <v>2</v>
      </c>
      <c r="S93" s="237">
        <f>+VLOOKUP(Tabla1[[#This Row],[llave 2]],'[1]IG NORTE'!$N$3:$S$97968,6,FALSE)</f>
        <v>563872</v>
      </c>
      <c r="T93" s="232" t="s">
        <v>50</v>
      </c>
      <c r="U93" s="243">
        <v>1</v>
      </c>
      <c r="V93" s="232">
        <v>1</v>
      </c>
      <c r="W93" s="227">
        <v>281936</v>
      </c>
      <c r="X93" s="228" t="s">
        <v>163</v>
      </c>
      <c r="Y93" s="218" t="s">
        <v>164</v>
      </c>
      <c r="Z93" s="229"/>
      <c r="AA93" s="218"/>
      <c r="AB93" s="229">
        <f>ROUND(Tabla1[[#This Row],[VALOR  DE LA GLOSA INICIAL]]-Tabla1[[#This Row],[Valor soportado por la Subred]],0)</f>
        <v>281936</v>
      </c>
      <c r="AC93" s="218"/>
      <c r="AD93" s="218"/>
      <c r="AE93" s="229">
        <f>ROUND(Tabla1[[#This Row],[VALOR GLOSA DEFINITIVA]]-Tabla1[[#This Row],[VALOR LEVANTADO EN LIQUIDACION]],0)</f>
        <v>281936</v>
      </c>
      <c r="AF93" s="231"/>
    </row>
    <row r="94" spans="2:32" s="217" customFormat="1" ht="30" hidden="1" customHeight="1">
      <c r="B94" s="239" t="s">
        <v>44</v>
      </c>
      <c r="C94" s="232">
        <v>79</v>
      </c>
      <c r="D94" s="240" t="s">
        <v>45</v>
      </c>
      <c r="E94" s="218" t="s">
        <v>46</v>
      </c>
      <c r="F94" s="233" t="str">
        <f>Tabla1[[#This Row],[CODIGO ACTIVIDAD (AB)]]&amp;Tabla1[[#This Row],[ACCIÓN INTEGRAL-INTEGRADA / 
PROCESO INTEGRAL E INTEGRADO]]&amp;Tabla1[[#This Row],[ENTORNO/PROCESO TRANSVERSAL]]</f>
        <v>7912. Vigilancia de la Salud AmbientalVigilancia de la Salud Ambiental</v>
      </c>
      <c r="G94" s="234" t="str">
        <f>+VLOOKUP(Tabla1[[#This Row],[llave 1]],'[1]IG NORTE'!$E$3:$M$97968,2,FALSE)</f>
        <v>Acciones de Fiscalización y Aseguramiento Sanitario</v>
      </c>
      <c r="H94" s="234" t="str">
        <f>+VLOOKUP(Tabla1[[#This Row],[llave 1]],'[1]IG NORTE'!$E$3:$S$97968,3,FALSE)</f>
        <v>Línea de Medicamentos y Tecnologías en Salud</v>
      </c>
      <c r="I94" s="234" t="str">
        <f>+VLOOKUP(Tabla1[[#This Row],[llave 1]],'[1]IG NORTE'!$E$3:$S$97968,5,FALSE)</f>
        <v>Establecimiento vigilado y controlado</v>
      </c>
      <c r="J94" s="234" t="str">
        <f>+VLOOKUP(Tabla1[[#This Row],[llave 1]],'[1]IG NORTE'!$E$3:$S$97968,4,FALSE)</f>
        <v>GSP</v>
      </c>
      <c r="K94" s="234" t="str">
        <f>+VLOOKUP(Tabla1[[#This Row],[llave 1]],'[1]IG NORTE'!$E$3:$S$97968,6,FALSE)</f>
        <v>VER SIVIGILA</v>
      </c>
      <c r="L94" s="234" t="str">
        <f>+VLOOKUP(Tabla1[[#This Row],[llave 1]],'[1]IG NORTE'!$E$3:$S$97968,7,FALSE)</f>
        <v>VER SIVIGILA</v>
      </c>
      <c r="M94" s="218" t="s">
        <v>104</v>
      </c>
      <c r="N94" s="221" t="s">
        <v>48</v>
      </c>
      <c r="O94" s="233" t="str">
        <f>+Tabla1[[#This Row],[llave 1]]&amp;Tabla1[[#This Row],[LOCALIDAD]]&amp;Tabla1[[#This Row],[MES]]</f>
        <v>7912. Vigilancia de la Salud AmbientalVigilancia de la Salud Ambiental1_USAQUEN1_OCTUBRE_2025</v>
      </c>
      <c r="P94" s="218" t="s">
        <v>162</v>
      </c>
      <c r="Q94" s="222">
        <f>+VLOOKUP(Tabla1[[#This Row],[llave 2]],'[1]IG NORTE'!$N$3:$S$97968,2,FALSE)</f>
        <v>105726</v>
      </c>
      <c r="R94" s="223">
        <f>+VLOOKUP(Tabla1[[#This Row],[llave 2]],'[1]IG NORTE'!$N$3:$S$97968,5,FALSE)</f>
        <v>13</v>
      </c>
      <c r="S94" s="237">
        <f>+VLOOKUP(Tabla1[[#This Row],[llave 2]],'[1]IG NORTE'!$N$3:$S$97968,6,FALSE)</f>
        <v>1374438</v>
      </c>
      <c r="T94" s="232" t="s">
        <v>50</v>
      </c>
      <c r="U94" s="243">
        <v>1</v>
      </c>
      <c r="V94" s="232">
        <v>2</v>
      </c>
      <c r="W94" s="227">
        <v>211452</v>
      </c>
      <c r="X94" s="228" t="s">
        <v>165</v>
      </c>
      <c r="Y94" s="218" t="s">
        <v>166</v>
      </c>
      <c r="Z94" s="229"/>
      <c r="AA94" s="218"/>
      <c r="AB94" s="229">
        <f>ROUND(Tabla1[[#This Row],[VALOR  DE LA GLOSA INICIAL]]-Tabla1[[#This Row],[Valor soportado por la Subred]],0)</f>
        <v>211452</v>
      </c>
      <c r="AC94" s="218"/>
      <c r="AD94" s="218"/>
      <c r="AE94" s="229">
        <f>ROUND(Tabla1[[#This Row],[VALOR GLOSA DEFINITIVA]]-Tabla1[[#This Row],[VALOR LEVANTADO EN LIQUIDACION]],0)</f>
        <v>211452</v>
      </c>
      <c r="AF94" s="230"/>
    </row>
    <row r="95" spans="2:32" s="217" customFormat="1" ht="30" hidden="1" customHeight="1">
      <c r="B95" s="239" t="s">
        <v>44</v>
      </c>
      <c r="C95" s="232">
        <v>81</v>
      </c>
      <c r="D95" s="240" t="s">
        <v>45</v>
      </c>
      <c r="E95" s="218" t="s">
        <v>46</v>
      </c>
      <c r="F95" s="233" t="str">
        <f>Tabla1[[#This Row],[CODIGO ACTIVIDAD (AB)]]&amp;Tabla1[[#This Row],[ACCIÓN INTEGRAL-INTEGRADA / 
PROCESO INTEGRAL E INTEGRADO]]&amp;Tabla1[[#This Row],[ENTORNO/PROCESO TRANSVERSAL]]</f>
        <v>8112. Vigilancia de la Salud AmbientalVigilancia de la Salud Ambiental</v>
      </c>
      <c r="G95" s="234" t="str">
        <f>+VLOOKUP(Tabla1[[#This Row],[llave 1]],'[1]IG NORTE'!$E$3:$M$97968,2,FALSE)</f>
        <v>Acciones de Fiscalización y Aseguramiento Sanitario</v>
      </c>
      <c r="H95" s="234" t="str">
        <f>+VLOOKUP(Tabla1[[#This Row],[llave 1]],'[1]IG NORTE'!$E$3:$S$97968,3,FALSE)</f>
        <v>Línea de Medicamentos y Tecnologías en Salud</v>
      </c>
      <c r="I95" s="234" t="str">
        <f>+VLOOKUP(Tabla1[[#This Row],[llave 1]],'[1]IG NORTE'!$E$3:$S$97968,5,FALSE)</f>
        <v>Establecimiento vigilado y controlado</v>
      </c>
      <c r="J95" s="234" t="str">
        <f>+VLOOKUP(Tabla1[[#This Row],[llave 1]],'[1]IG NORTE'!$E$3:$S$97968,4,FALSE)</f>
        <v>GSP</v>
      </c>
      <c r="K95" s="234" t="str">
        <f>+VLOOKUP(Tabla1[[#This Row],[llave 1]],'[1]IG NORTE'!$E$3:$S$97968,6,FALSE)</f>
        <v>VER SIVIGILA</v>
      </c>
      <c r="L95" s="234" t="str">
        <f>+VLOOKUP(Tabla1[[#This Row],[llave 1]],'[1]IG NORTE'!$E$3:$S$97968,7,FALSE)</f>
        <v>VER SIVIGILA</v>
      </c>
      <c r="M95" s="218" t="s">
        <v>104</v>
      </c>
      <c r="N95" s="221" t="s">
        <v>48</v>
      </c>
      <c r="O95" s="233" t="str">
        <f>+Tabla1[[#This Row],[llave 1]]&amp;Tabla1[[#This Row],[LOCALIDAD]]&amp;Tabla1[[#This Row],[MES]]</f>
        <v>8112. Vigilancia de la Salud AmbientalVigilancia de la Salud Ambiental1_USAQUEN1_OCTUBRE_2025</v>
      </c>
      <c r="P95" s="218" t="s">
        <v>162</v>
      </c>
      <c r="Q95" s="222">
        <f>+VLOOKUP(Tabla1[[#This Row],[llave 2]],'[1]IG NORTE'!$N$3:$S$97968,2,FALSE)</f>
        <v>211452</v>
      </c>
      <c r="R95" s="223">
        <f>+VLOOKUP(Tabla1[[#This Row],[llave 2]],'[1]IG NORTE'!$N$3:$S$97968,5,FALSE)</f>
        <v>12</v>
      </c>
      <c r="S95" s="237">
        <f>+VLOOKUP(Tabla1[[#This Row],[llave 2]],'[1]IG NORTE'!$N$3:$S$97968,6,FALSE)</f>
        <v>2537424</v>
      </c>
      <c r="T95" s="232" t="s">
        <v>50</v>
      </c>
      <c r="U95" s="243">
        <v>1</v>
      </c>
      <c r="V95" s="232">
        <v>2</v>
      </c>
      <c r="W95" s="227">
        <v>422904</v>
      </c>
      <c r="X95" s="228" t="s">
        <v>167</v>
      </c>
      <c r="Y95" s="218" t="s">
        <v>168</v>
      </c>
      <c r="Z95" s="229"/>
      <c r="AA95" s="218"/>
      <c r="AB95" s="229">
        <f>ROUND(Tabla1[[#This Row],[VALOR  DE LA GLOSA INICIAL]]-Tabla1[[#This Row],[Valor soportado por la Subred]],0)</f>
        <v>422904</v>
      </c>
      <c r="AC95" s="218"/>
      <c r="AD95" s="218"/>
      <c r="AE95" s="229">
        <f>ROUND(Tabla1[[#This Row],[VALOR GLOSA DEFINITIVA]]-Tabla1[[#This Row],[VALOR LEVANTADO EN LIQUIDACION]],0)</f>
        <v>422904</v>
      </c>
      <c r="AF95" s="231"/>
    </row>
    <row r="96" spans="2:32" s="217" customFormat="1" ht="30" hidden="1" customHeight="1">
      <c r="B96" s="239" t="s">
        <v>44</v>
      </c>
      <c r="C96" s="232">
        <v>65</v>
      </c>
      <c r="D96" s="240" t="s">
        <v>45</v>
      </c>
      <c r="E96" s="218" t="s">
        <v>46</v>
      </c>
      <c r="F96" s="233" t="str">
        <f>Tabla1[[#This Row],[CODIGO ACTIVIDAD (AB)]]&amp;Tabla1[[#This Row],[ACCIÓN INTEGRAL-INTEGRADA / 
PROCESO INTEGRAL E INTEGRADO]]&amp;Tabla1[[#This Row],[ENTORNO/PROCESO TRANSVERSAL]]</f>
        <v>6512. Vigilancia de la Salud AmbientalVigilancia de la Salud Ambiental</v>
      </c>
      <c r="G96" s="234" t="str">
        <f>+VLOOKUP(Tabla1[[#This Row],[llave 1]],'[1]IG NORTE'!$E$3:$M$97968,2,FALSE)</f>
        <v>Acciones de Fiscalización y Aseguramiento Sanitario</v>
      </c>
      <c r="H96" s="234" t="str">
        <f>+VLOOKUP(Tabla1[[#This Row],[llave 1]],'[1]IG NORTE'!$E$3:$S$97968,3,FALSE)</f>
        <v>Línea de Medicamentos y Tecnologías en Salud</v>
      </c>
      <c r="I96" s="234" t="str">
        <f>+VLOOKUP(Tabla1[[#This Row],[llave 1]],'[1]IG NORTE'!$E$3:$S$97968,5,FALSE)</f>
        <v>Establecimiento vigilado y controlado</v>
      </c>
      <c r="J96" s="234" t="str">
        <f>+VLOOKUP(Tabla1[[#This Row],[llave 1]],'[1]IG NORTE'!$E$3:$S$97968,4,FALSE)</f>
        <v>GSP</v>
      </c>
      <c r="K96" s="234" t="str">
        <f>+VLOOKUP(Tabla1[[#This Row],[llave 1]],'[1]IG NORTE'!$E$3:$S$97968,6,FALSE)</f>
        <v>VER SIVIGILA</v>
      </c>
      <c r="L96" s="234" t="str">
        <f>+VLOOKUP(Tabla1[[#This Row],[llave 1]],'[1]IG NORTE'!$E$3:$S$97968,7,FALSE)</f>
        <v>VER SIVIGILA</v>
      </c>
      <c r="M96" s="218" t="s">
        <v>57</v>
      </c>
      <c r="N96" s="221" t="s">
        <v>48</v>
      </c>
      <c r="O96" s="233" t="str">
        <f>+Tabla1[[#This Row],[llave 1]]&amp;Tabla1[[#This Row],[LOCALIDAD]]&amp;Tabla1[[#This Row],[MES]]</f>
        <v>6512. Vigilancia de la Salud AmbientalVigilancia de la Salud Ambiental2_ENGATIVA1_OCTUBRE_2025</v>
      </c>
      <c r="P96" s="218" t="s">
        <v>162</v>
      </c>
      <c r="Q96" s="222">
        <f>+VLOOKUP(Tabla1[[#This Row],[llave 2]],'[1]IG NORTE'!$N$3:$S$97968,2,FALSE)</f>
        <v>140968</v>
      </c>
      <c r="R96" s="223">
        <f>+VLOOKUP(Tabla1[[#This Row],[llave 2]],'[1]IG NORTE'!$N$3:$S$97968,5,FALSE)</f>
        <v>16</v>
      </c>
      <c r="S96" s="237">
        <f>+VLOOKUP(Tabla1[[#This Row],[llave 2]],'[1]IG NORTE'!$N$3:$S$97968,6,FALSE)</f>
        <v>2255488</v>
      </c>
      <c r="T96" s="232" t="s">
        <v>50</v>
      </c>
      <c r="U96" s="243">
        <v>1</v>
      </c>
      <c r="V96" s="232">
        <v>5</v>
      </c>
      <c r="W96" s="227">
        <v>704840</v>
      </c>
      <c r="X96" s="228" t="s">
        <v>169</v>
      </c>
      <c r="Y96" s="218" t="s">
        <v>170</v>
      </c>
      <c r="Z96" s="229"/>
      <c r="AA96" s="218"/>
      <c r="AB96" s="229">
        <f>ROUND(Tabla1[[#This Row],[VALOR  DE LA GLOSA INICIAL]]-Tabla1[[#This Row],[Valor soportado por la Subred]],0)</f>
        <v>704840</v>
      </c>
      <c r="AC96" s="218"/>
      <c r="AD96" s="218"/>
      <c r="AE96" s="229">
        <f>ROUND(Tabla1[[#This Row],[VALOR GLOSA DEFINITIVA]]-Tabla1[[#This Row],[VALOR LEVANTADO EN LIQUIDACION]],0)</f>
        <v>704840</v>
      </c>
      <c r="AF96" s="230"/>
    </row>
    <row r="97" spans="2:32" s="217" customFormat="1" ht="30" hidden="1" customHeight="1">
      <c r="B97" s="239" t="s">
        <v>44</v>
      </c>
      <c r="C97" s="232">
        <v>66</v>
      </c>
      <c r="D97" s="240" t="s">
        <v>45</v>
      </c>
      <c r="E97" s="218" t="s">
        <v>46</v>
      </c>
      <c r="F97" s="233" t="str">
        <f>Tabla1[[#This Row],[CODIGO ACTIVIDAD (AB)]]&amp;Tabla1[[#This Row],[ACCIÓN INTEGRAL-INTEGRADA / 
PROCESO INTEGRAL E INTEGRADO]]&amp;Tabla1[[#This Row],[ENTORNO/PROCESO TRANSVERSAL]]</f>
        <v>6612. Vigilancia de la Salud AmbientalVigilancia de la Salud Ambiental</v>
      </c>
      <c r="G97" s="234" t="str">
        <f>+VLOOKUP(Tabla1[[#This Row],[llave 1]],'[1]IG NORTE'!$E$3:$M$97968,2,FALSE)</f>
        <v>Acciones de Fiscalización y Aseguramiento Sanitario</v>
      </c>
      <c r="H97" s="234" t="str">
        <f>+VLOOKUP(Tabla1[[#This Row],[llave 1]],'[1]IG NORTE'!$E$3:$S$97968,3,FALSE)</f>
        <v>Línea de Medicamentos y Tecnologías en Salud</v>
      </c>
      <c r="I97" s="234" t="str">
        <f>+VLOOKUP(Tabla1[[#This Row],[llave 1]],'[1]IG NORTE'!$E$3:$S$97968,5,FALSE)</f>
        <v>Establecimiento vigilado y controlado</v>
      </c>
      <c r="J97" s="234" t="str">
        <f>+VLOOKUP(Tabla1[[#This Row],[llave 1]],'[1]IG NORTE'!$E$3:$S$97968,4,FALSE)</f>
        <v>GSP</v>
      </c>
      <c r="K97" s="234" t="str">
        <f>+VLOOKUP(Tabla1[[#This Row],[llave 1]],'[1]IG NORTE'!$E$3:$S$97968,6,FALSE)</f>
        <v>VER SIVIGILA</v>
      </c>
      <c r="L97" s="234" t="str">
        <f>+VLOOKUP(Tabla1[[#This Row],[llave 1]],'[1]IG NORTE'!$E$3:$S$97968,7,FALSE)</f>
        <v>VER SIVIGILA</v>
      </c>
      <c r="M97" s="218" t="s">
        <v>47</v>
      </c>
      <c r="N97" s="221" t="s">
        <v>71</v>
      </c>
      <c r="O97" s="233" t="str">
        <f>+Tabla1[[#This Row],[llave 1]]&amp;Tabla1[[#This Row],[LOCALIDAD]]&amp;Tabla1[[#This Row],[MES]]</f>
        <v>6612. Vigilancia de la Salud AmbientalVigilancia de la Salud Ambiental5_BARRIOS_UNIDOS2_NOVIEMBRE_2025</v>
      </c>
      <c r="P97" s="218" t="s">
        <v>162</v>
      </c>
      <c r="Q97" s="222">
        <f>+VLOOKUP(Tabla1[[#This Row],[llave 2]],'[1]IG NORTE'!$N$3:$S$97968,2,FALSE)</f>
        <v>281936</v>
      </c>
      <c r="R97" s="223">
        <f>+VLOOKUP(Tabla1[[#This Row],[llave 2]],'[1]IG NORTE'!$N$3:$S$97968,5,FALSE)</f>
        <v>2</v>
      </c>
      <c r="S97" s="237">
        <f>+VLOOKUP(Tabla1[[#This Row],[llave 2]],'[1]IG NORTE'!$N$3:$S$97968,6,FALSE)</f>
        <v>563872</v>
      </c>
      <c r="T97" s="232" t="s">
        <v>50</v>
      </c>
      <c r="U97" s="243">
        <v>1</v>
      </c>
      <c r="V97" s="232">
        <v>1</v>
      </c>
      <c r="W97" s="227">
        <v>281936</v>
      </c>
      <c r="X97" s="228" t="s">
        <v>171</v>
      </c>
      <c r="Y97" s="218" t="s">
        <v>170</v>
      </c>
      <c r="Z97" s="229"/>
      <c r="AA97" s="218"/>
      <c r="AB97" s="229">
        <f>ROUND(Tabla1[[#This Row],[VALOR  DE LA GLOSA INICIAL]]-Tabla1[[#This Row],[Valor soportado por la Subred]],0)</f>
        <v>281936</v>
      </c>
      <c r="AC97" s="218"/>
      <c r="AD97" s="218"/>
      <c r="AE97" s="229">
        <f>ROUND(Tabla1[[#This Row],[VALOR GLOSA DEFINITIVA]]-Tabla1[[#This Row],[VALOR LEVANTADO EN LIQUIDACION]],0)</f>
        <v>281936</v>
      </c>
      <c r="AF97" s="231"/>
    </row>
    <row r="98" spans="2:32" s="217" customFormat="1" ht="30" hidden="1" customHeight="1">
      <c r="B98" s="239" t="s">
        <v>44</v>
      </c>
      <c r="C98" s="232">
        <v>1763</v>
      </c>
      <c r="D98" s="240" t="s">
        <v>45</v>
      </c>
      <c r="E98" s="218" t="s">
        <v>46</v>
      </c>
      <c r="F98" s="233" t="str">
        <f>Tabla1[[#This Row],[CODIGO ACTIVIDAD (AB)]]&amp;Tabla1[[#This Row],[ACCIÓN INTEGRAL-INTEGRADA / 
PROCESO INTEGRAL E INTEGRADO]]&amp;Tabla1[[#This Row],[ENTORNO/PROCESO TRANSVERSAL]]</f>
        <v>176312. Vigilancia de la Salud AmbientalVigilancia de la Salud Ambiental</v>
      </c>
      <c r="G98" s="234" t="str">
        <f>+VLOOKUP(Tabla1[[#This Row],[llave 1]],'[1]IG NORTE'!$E$3:$M$97968,2,FALSE)</f>
        <v>Acciones de Fiscalización y Aseguramiento Sanitario</v>
      </c>
      <c r="H98" s="234" t="str">
        <f>+VLOOKUP(Tabla1[[#This Row],[llave 1]],'[1]IG NORTE'!$E$3:$S$97968,3,FALSE)</f>
        <v>Línea de Medicamentos y Tecnologías en Salud</v>
      </c>
      <c r="I98" s="234" t="str">
        <f>+VLOOKUP(Tabla1[[#This Row],[llave 1]],'[1]IG NORTE'!$E$3:$S$97968,5,FALSE)</f>
        <v>Establecimiento vigilado y controlado</v>
      </c>
      <c r="J98" s="234" t="str">
        <f>+VLOOKUP(Tabla1[[#This Row],[llave 1]],'[1]IG NORTE'!$E$3:$S$97968,4,FALSE)</f>
        <v>GSP</v>
      </c>
      <c r="K98" s="234" t="str">
        <f>+VLOOKUP(Tabla1[[#This Row],[llave 1]],'[1]IG NORTE'!$E$3:$S$97968,6,FALSE)</f>
        <v>VER SIVIGILA</v>
      </c>
      <c r="L98" s="234" t="str">
        <f>+VLOOKUP(Tabla1[[#This Row],[llave 1]],'[1]IG NORTE'!$E$3:$S$97968,7,FALSE)</f>
        <v>VER SIVIGILA</v>
      </c>
      <c r="M98" s="218" t="s">
        <v>47</v>
      </c>
      <c r="N98" s="221" t="s">
        <v>71</v>
      </c>
      <c r="O98" s="233" t="str">
        <f>+Tabla1[[#This Row],[llave 1]]&amp;Tabla1[[#This Row],[LOCALIDAD]]&amp;Tabla1[[#This Row],[MES]]</f>
        <v>176312. Vigilancia de la Salud AmbientalVigilancia de la Salud Ambiental5_BARRIOS_UNIDOS2_NOVIEMBRE_2025</v>
      </c>
      <c r="P98" s="218" t="s">
        <v>162</v>
      </c>
      <c r="Q98" s="222">
        <f>+VLOOKUP(Tabla1[[#This Row],[llave 2]],'[1]IG NORTE'!$N$3:$S$97968,2,FALSE)</f>
        <v>281936</v>
      </c>
      <c r="R98" s="223">
        <f>+VLOOKUP(Tabla1[[#This Row],[llave 2]],'[1]IG NORTE'!$N$3:$S$97968,5,FALSE)</f>
        <v>8</v>
      </c>
      <c r="S98" s="237">
        <f>+VLOOKUP(Tabla1[[#This Row],[llave 2]],'[1]IG NORTE'!$N$3:$S$97968,6,FALSE)</f>
        <v>2255488</v>
      </c>
      <c r="T98" s="232" t="s">
        <v>50</v>
      </c>
      <c r="U98" s="243">
        <v>1</v>
      </c>
      <c r="V98" s="232">
        <v>1</v>
      </c>
      <c r="W98" s="227">
        <v>281936</v>
      </c>
      <c r="X98" s="228" t="s">
        <v>172</v>
      </c>
      <c r="Y98" s="218" t="s">
        <v>166</v>
      </c>
      <c r="Z98" s="229"/>
      <c r="AA98" s="218"/>
      <c r="AB98" s="229">
        <f>ROUND(Tabla1[[#This Row],[VALOR  DE LA GLOSA INICIAL]]-Tabla1[[#This Row],[Valor soportado por la Subred]],0)</f>
        <v>281936</v>
      </c>
      <c r="AC98" s="218"/>
      <c r="AD98" s="218"/>
      <c r="AE98" s="229">
        <f>ROUND(Tabla1[[#This Row],[VALOR GLOSA DEFINITIVA]]-Tabla1[[#This Row],[VALOR LEVANTADO EN LIQUIDACION]],0)</f>
        <v>281936</v>
      </c>
      <c r="AF98" s="230"/>
    </row>
    <row r="99" spans="2:32" s="217" customFormat="1" ht="30" hidden="1" customHeight="1">
      <c r="B99" s="239" t="s">
        <v>44</v>
      </c>
      <c r="C99" s="232">
        <v>65</v>
      </c>
      <c r="D99" s="240" t="s">
        <v>45</v>
      </c>
      <c r="E99" s="218" t="s">
        <v>46</v>
      </c>
      <c r="F99" s="233" t="str">
        <f>Tabla1[[#This Row],[CODIGO ACTIVIDAD (AB)]]&amp;Tabla1[[#This Row],[ACCIÓN INTEGRAL-INTEGRADA / 
PROCESO INTEGRAL E INTEGRADO]]&amp;Tabla1[[#This Row],[ENTORNO/PROCESO TRANSVERSAL]]</f>
        <v>6512. Vigilancia de la Salud AmbientalVigilancia de la Salud Ambiental</v>
      </c>
      <c r="G99" s="234" t="str">
        <f>+VLOOKUP(Tabla1[[#This Row],[llave 1]],'[1]IG NORTE'!$E$3:$M$97968,2,FALSE)</f>
        <v>Acciones de Fiscalización y Aseguramiento Sanitario</v>
      </c>
      <c r="H99" s="234" t="str">
        <f>+VLOOKUP(Tabla1[[#This Row],[llave 1]],'[1]IG NORTE'!$E$3:$S$97968,3,FALSE)</f>
        <v>Línea de Medicamentos y Tecnologías en Salud</v>
      </c>
      <c r="I99" s="234" t="str">
        <f>+VLOOKUP(Tabla1[[#This Row],[llave 1]],'[1]IG NORTE'!$E$3:$S$97968,5,FALSE)</f>
        <v>Establecimiento vigilado y controlado</v>
      </c>
      <c r="J99" s="234" t="str">
        <f>+VLOOKUP(Tabla1[[#This Row],[llave 1]],'[1]IG NORTE'!$E$3:$S$97968,4,FALSE)</f>
        <v>GSP</v>
      </c>
      <c r="K99" s="234" t="str">
        <f>+VLOOKUP(Tabla1[[#This Row],[llave 1]],'[1]IG NORTE'!$E$3:$S$97968,6,FALSE)</f>
        <v>VER SIVIGILA</v>
      </c>
      <c r="L99" s="234" t="str">
        <f>+VLOOKUP(Tabla1[[#This Row],[llave 1]],'[1]IG NORTE'!$E$3:$S$97968,7,FALSE)</f>
        <v>VER SIVIGILA</v>
      </c>
      <c r="M99" s="218" t="s">
        <v>104</v>
      </c>
      <c r="N99" s="221" t="s">
        <v>71</v>
      </c>
      <c r="O99" s="233" t="str">
        <f>+Tabla1[[#This Row],[llave 1]]&amp;Tabla1[[#This Row],[LOCALIDAD]]&amp;Tabla1[[#This Row],[MES]]</f>
        <v>6512. Vigilancia de la Salud AmbientalVigilancia de la Salud Ambiental1_USAQUEN2_NOVIEMBRE_2025</v>
      </c>
      <c r="P99" s="218" t="s">
        <v>162</v>
      </c>
      <c r="Q99" s="222">
        <f>+VLOOKUP(Tabla1[[#This Row],[llave 2]],'[1]IG NORTE'!$N$3:$S$97968,2,FALSE)</f>
        <v>140968</v>
      </c>
      <c r="R99" s="223">
        <f>+VLOOKUP(Tabla1[[#This Row],[llave 2]],'[1]IG NORTE'!$N$3:$S$97968,5,FALSE)</f>
        <v>10</v>
      </c>
      <c r="S99" s="237">
        <f>+VLOOKUP(Tabla1[[#This Row],[llave 2]],'[1]IG NORTE'!$N$3:$S$97968,6,FALSE)</f>
        <v>1409680</v>
      </c>
      <c r="T99" s="232" t="s">
        <v>50</v>
      </c>
      <c r="U99" s="243">
        <v>1</v>
      </c>
      <c r="V99" s="232">
        <v>1</v>
      </c>
      <c r="W99" s="227">
        <v>140968</v>
      </c>
      <c r="X99" s="228" t="s">
        <v>173</v>
      </c>
      <c r="Y99" s="218" t="s">
        <v>170</v>
      </c>
      <c r="Z99" s="229"/>
      <c r="AA99" s="218"/>
      <c r="AB99" s="229">
        <f>ROUND(Tabla1[[#This Row],[VALOR  DE LA GLOSA INICIAL]]-Tabla1[[#This Row],[Valor soportado por la Subred]],0)</f>
        <v>140968</v>
      </c>
      <c r="AC99" s="218"/>
      <c r="AD99" s="218"/>
      <c r="AE99" s="229">
        <f>ROUND(Tabla1[[#This Row],[VALOR GLOSA DEFINITIVA]]-Tabla1[[#This Row],[VALOR LEVANTADO EN LIQUIDACION]],0)</f>
        <v>140968</v>
      </c>
      <c r="AF99" s="231"/>
    </row>
    <row r="100" spans="2:32" s="217" customFormat="1" ht="30" hidden="1" customHeight="1">
      <c r="B100" s="239" t="s">
        <v>44</v>
      </c>
      <c r="C100" s="232">
        <v>68</v>
      </c>
      <c r="D100" s="240" t="s">
        <v>45</v>
      </c>
      <c r="E100" s="218" t="s">
        <v>46</v>
      </c>
      <c r="F100" s="233" t="str">
        <f>Tabla1[[#This Row],[CODIGO ACTIVIDAD (AB)]]&amp;Tabla1[[#This Row],[ACCIÓN INTEGRAL-INTEGRADA / 
PROCESO INTEGRAL E INTEGRADO]]&amp;Tabla1[[#This Row],[ENTORNO/PROCESO TRANSVERSAL]]</f>
        <v>6812. Vigilancia de la Salud AmbientalVigilancia de la Salud Ambiental</v>
      </c>
      <c r="G100" s="234" t="str">
        <f>+VLOOKUP(Tabla1[[#This Row],[llave 1]],'[1]IG NORTE'!$E$3:$M$97968,2,FALSE)</f>
        <v>Acciones de Fiscalización y Aseguramiento Sanitario</v>
      </c>
      <c r="H100" s="234" t="str">
        <f>+VLOOKUP(Tabla1[[#This Row],[llave 1]],'[1]IG NORTE'!$E$3:$S$97968,3,FALSE)</f>
        <v>Línea de Medicamentos y Tecnologías en Salud</v>
      </c>
      <c r="I100" s="234" t="str">
        <f>+VLOOKUP(Tabla1[[#This Row],[llave 1]],'[1]IG NORTE'!$E$3:$S$97968,5,FALSE)</f>
        <v>Establecimiento vigilado y controlado</v>
      </c>
      <c r="J100" s="234" t="str">
        <f>+VLOOKUP(Tabla1[[#This Row],[llave 1]],'[1]IG NORTE'!$E$3:$S$97968,4,FALSE)</f>
        <v>GSP</v>
      </c>
      <c r="K100" s="234" t="str">
        <f>+VLOOKUP(Tabla1[[#This Row],[llave 1]],'[1]IG NORTE'!$E$3:$S$97968,6,FALSE)</f>
        <v>VER SIVIGILA</v>
      </c>
      <c r="L100" s="234" t="str">
        <f>+VLOOKUP(Tabla1[[#This Row],[llave 1]],'[1]IG NORTE'!$E$3:$S$97968,7,FALSE)</f>
        <v>VER SIVIGILA</v>
      </c>
      <c r="M100" s="218" t="s">
        <v>104</v>
      </c>
      <c r="N100" s="221" t="s">
        <v>71</v>
      </c>
      <c r="O100" s="233" t="str">
        <f>+Tabla1[[#This Row],[llave 1]]&amp;Tabla1[[#This Row],[LOCALIDAD]]&amp;Tabla1[[#This Row],[MES]]</f>
        <v>6812. Vigilancia de la Salud AmbientalVigilancia de la Salud Ambiental1_USAQUEN2_NOVIEMBRE_2025</v>
      </c>
      <c r="P100" s="218" t="s">
        <v>162</v>
      </c>
      <c r="Q100" s="222">
        <f>+VLOOKUP(Tabla1[[#This Row],[llave 2]],'[1]IG NORTE'!$N$3:$S$97968,2,FALSE)</f>
        <v>281936</v>
      </c>
      <c r="R100" s="223">
        <f>+VLOOKUP(Tabla1[[#This Row],[llave 2]],'[1]IG NORTE'!$N$3:$S$97968,5,FALSE)</f>
        <v>3</v>
      </c>
      <c r="S100" s="237">
        <f>+VLOOKUP(Tabla1[[#This Row],[llave 2]],'[1]IG NORTE'!$N$3:$S$97968,6,FALSE)</f>
        <v>845808</v>
      </c>
      <c r="T100" s="232" t="s">
        <v>50</v>
      </c>
      <c r="U100" s="243">
        <v>1</v>
      </c>
      <c r="V100" s="232">
        <v>1</v>
      </c>
      <c r="W100" s="227">
        <v>281936</v>
      </c>
      <c r="X100" s="228" t="s">
        <v>174</v>
      </c>
      <c r="Y100" s="218" t="s">
        <v>170</v>
      </c>
      <c r="Z100" s="229"/>
      <c r="AA100" s="218"/>
      <c r="AB100" s="229">
        <f>ROUND(Tabla1[[#This Row],[VALOR  DE LA GLOSA INICIAL]]-Tabla1[[#This Row],[Valor soportado por la Subred]],0)</f>
        <v>281936</v>
      </c>
      <c r="AC100" s="218"/>
      <c r="AD100" s="218"/>
      <c r="AE100" s="229">
        <f>ROUND(Tabla1[[#This Row],[VALOR GLOSA DEFINITIVA]]-Tabla1[[#This Row],[VALOR LEVANTADO EN LIQUIDACION]],0)</f>
        <v>281936</v>
      </c>
      <c r="AF100" s="230"/>
    </row>
    <row r="101" spans="2:32" s="217" customFormat="1" ht="30" hidden="1" customHeight="1">
      <c r="B101" s="239" t="s">
        <v>44</v>
      </c>
      <c r="C101" s="232">
        <v>65</v>
      </c>
      <c r="D101" s="240" t="s">
        <v>45</v>
      </c>
      <c r="E101" s="218" t="s">
        <v>46</v>
      </c>
      <c r="F101" s="233" t="str">
        <f>Tabla1[[#This Row],[CODIGO ACTIVIDAD (AB)]]&amp;Tabla1[[#This Row],[ACCIÓN INTEGRAL-INTEGRADA / 
PROCESO INTEGRAL E INTEGRADO]]&amp;Tabla1[[#This Row],[ENTORNO/PROCESO TRANSVERSAL]]</f>
        <v>6512. Vigilancia de la Salud AmbientalVigilancia de la Salud Ambiental</v>
      </c>
      <c r="G101" s="234" t="str">
        <f>+VLOOKUP(Tabla1[[#This Row],[llave 1]],'[1]IG NORTE'!$E$3:$M$97968,2,FALSE)</f>
        <v>Acciones de Fiscalización y Aseguramiento Sanitario</v>
      </c>
      <c r="H101" s="234" t="str">
        <f>+VLOOKUP(Tabla1[[#This Row],[llave 1]],'[1]IG NORTE'!$E$3:$S$97968,3,FALSE)</f>
        <v>Línea de Medicamentos y Tecnologías en Salud</v>
      </c>
      <c r="I101" s="234" t="str">
        <f>+VLOOKUP(Tabla1[[#This Row],[llave 1]],'[1]IG NORTE'!$E$3:$S$97968,5,FALSE)</f>
        <v>Establecimiento vigilado y controlado</v>
      </c>
      <c r="J101" s="234" t="str">
        <f>+VLOOKUP(Tabla1[[#This Row],[llave 1]],'[1]IG NORTE'!$E$3:$S$97968,4,FALSE)</f>
        <v>GSP</v>
      </c>
      <c r="K101" s="234" t="str">
        <f>+VLOOKUP(Tabla1[[#This Row],[llave 1]],'[1]IG NORTE'!$E$3:$S$97968,6,FALSE)</f>
        <v>VER SIVIGILA</v>
      </c>
      <c r="L101" s="234" t="str">
        <f>+VLOOKUP(Tabla1[[#This Row],[llave 1]],'[1]IG NORTE'!$E$3:$S$97968,7,FALSE)</f>
        <v>VER SIVIGILA</v>
      </c>
      <c r="M101" s="218" t="s">
        <v>57</v>
      </c>
      <c r="N101" s="221" t="s">
        <v>71</v>
      </c>
      <c r="O101" s="233" t="str">
        <f>+Tabla1[[#This Row],[llave 1]]&amp;Tabla1[[#This Row],[LOCALIDAD]]&amp;Tabla1[[#This Row],[MES]]</f>
        <v>6512. Vigilancia de la Salud AmbientalVigilancia de la Salud Ambiental2_ENGATIVA2_NOVIEMBRE_2025</v>
      </c>
      <c r="P101" s="218" t="s">
        <v>162</v>
      </c>
      <c r="Q101" s="222">
        <f>+VLOOKUP(Tabla1[[#This Row],[llave 2]],'[1]IG NORTE'!$N$3:$S$97968,2,FALSE)</f>
        <v>140968</v>
      </c>
      <c r="R101" s="223">
        <f>+VLOOKUP(Tabla1[[#This Row],[llave 2]],'[1]IG NORTE'!$N$3:$S$97968,5,FALSE)</f>
        <v>62</v>
      </c>
      <c r="S101" s="237">
        <f>+VLOOKUP(Tabla1[[#This Row],[llave 2]],'[1]IG NORTE'!$N$3:$S$97968,6,FALSE)</f>
        <v>8740016</v>
      </c>
      <c r="T101" s="232" t="s">
        <v>50</v>
      </c>
      <c r="U101" s="243">
        <v>1</v>
      </c>
      <c r="V101" s="232">
        <v>9</v>
      </c>
      <c r="W101" s="227">
        <v>1268712</v>
      </c>
      <c r="X101" s="228" t="s">
        <v>175</v>
      </c>
      <c r="Y101" s="218" t="s">
        <v>166</v>
      </c>
      <c r="Z101" s="229"/>
      <c r="AA101" s="218"/>
      <c r="AB101" s="229">
        <f>ROUND(Tabla1[[#This Row],[VALOR  DE LA GLOSA INICIAL]]-Tabla1[[#This Row],[Valor soportado por la Subred]],0)</f>
        <v>1268712</v>
      </c>
      <c r="AC101" s="218"/>
      <c r="AD101" s="218"/>
      <c r="AE101" s="229">
        <f>ROUND(Tabla1[[#This Row],[VALOR GLOSA DEFINITIVA]]-Tabla1[[#This Row],[VALOR LEVANTADO EN LIQUIDACION]],0)</f>
        <v>1268712</v>
      </c>
      <c r="AF101" s="231"/>
    </row>
    <row r="102" spans="2:32" s="217" customFormat="1" ht="30" hidden="1" customHeight="1">
      <c r="B102" s="239" t="s">
        <v>44</v>
      </c>
      <c r="C102" s="232">
        <v>81</v>
      </c>
      <c r="D102" s="240" t="s">
        <v>45</v>
      </c>
      <c r="E102" s="218" t="s">
        <v>46</v>
      </c>
      <c r="F102" s="233" t="str">
        <f>Tabla1[[#This Row],[CODIGO ACTIVIDAD (AB)]]&amp;Tabla1[[#This Row],[ACCIÓN INTEGRAL-INTEGRADA / 
PROCESO INTEGRAL E INTEGRADO]]&amp;Tabla1[[#This Row],[ENTORNO/PROCESO TRANSVERSAL]]</f>
        <v>8112. Vigilancia de la Salud AmbientalVigilancia de la Salud Ambiental</v>
      </c>
      <c r="G102" s="234" t="str">
        <f>+VLOOKUP(Tabla1[[#This Row],[llave 1]],'[1]IG NORTE'!$E$3:$M$97968,2,FALSE)</f>
        <v>Acciones de Fiscalización y Aseguramiento Sanitario</v>
      </c>
      <c r="H102" s="234" t="str">
        <f>+VLOOKUP(Tabla1[[#This Row],[llave 1]],'[1]IG NORTE'!$E$3:$S$97968,3,FALSE)</f>
        <v>Línea de Medicamentos y Tecnologías en Salud</v>
      </c>
      <c r="I102" s="234" t="str">
        <f>+VLOOKUP(Tabla1[[#This Row],[llave 1]],'[1]IG NORTE'!$E$3:$S$97968,5,FALSE)</f>
        <v>Establecimiento vigilado y controlado</v>
      </c>
      <c r="J102" s="234" t="str">
        <f>+VLOOKUP(Tabla1[[#This Row],[llave 1]],'[1]IG NORTE'!$E$3:$S$97968,4,FALSE)</f>
        <v>GSP</v>
      </c>
      <c r="K102" s="234" t="str">
        <f>+VLOOKUP(Tabla1[[#This Row],[llave 1]],'[1]IG NORTE'!$E$3:$S$97968,6,FALSE)</f>
        <v>VER SIVIGILA</v>
      </c>
      <c r="L102" s="234" t="str">
        <f>+VLOOKUP(Tabla1[[#This Row],[llave 1]],'[1]IG NORTE'!$E$3:$S$97968,7,FALSE)</f>
        <v>VER SIVIGILA</v>
      </c>
      <c r="M102" s="218" t="s">
        <v>57</v>
      </c>
      <c r="N102" s="221" t="s">
        <v>71</v>
      </c>
      <c r="O102" s="233" t="str">
        <f>+Tabla1[[#This Row],[llave 1]]&amp;Tabla1[[#This Row],[LOCALIDAD]]&amp;Tabla1[[#This Row],[MES]]</f>
        <v>8112. Vigilancia de la Salud AmbientalVigilancia de la Salud Ambiental2_ENGATIVA2_NOVIEMBRE_2025</v>
      </c>
      <c r="P102" s="218" t="s">
        <v>162</v>
      </c>
      <c r="Q102" s="222">
        <f>+VLOOKUP(Tabla1[[#This Row],[llave 2]],'[1]IG NORTE'!$N$3:$S$97968,2,FALSE)</f>
        <v>211452</v>
      </c>
      <c r="R102" s="223">
        <f>+VLOOKUP(Tabla1[[#This Row],[llave 2]],'[1]IG NORTE'!$N$3:$S$97968,5,FALSE)</f>
        <v>26</v>
      </c>
      <c r="S102" s="237">
        <f>+VLOOKUP(Tabla1[[#This Row],[llave 2]],'[1]IG NORTE'!$N$3:$S$97968,6,FALSE)</f>
        <v>5497752</v>
      </c>
      <c r="T102" s="232" t="s">
        <v>50</v>
      </c>
      <c r="U102" s="243">
        <v>1</v>
      </c>
      <c r="V102" s="232">
        <v>2</v>
      </c>
      <c r="W102" s="227">
        <v>422904</v>
      </c>
      <c r="X102" s="228" t="s">
        <v>176</v>
      </c>
      <c r="Y102" s="218" t="s">
        <v>177</v>
      </c>
      <c r="Z102" s="229"/>
      <c r="AA102" s="218"/>
      <c r="AB102" s="229">
        <f>ROUND(Tabla1[[#This Row],[VALOR  DE LA GLOSA INICIAL]]-Tabla1[[#This Row],[Valor soportado por la Subred]],0)</f>
        <v>422904</v>
      </c>
      <c r="AC102" s="218"/>
      <c r="AD102" s="218"/>
      <c r="AE102" s="229">
        <f>ROUND(Tabla1[[#This Row],[VALOR GLOSA DEFINITIVA]]-Tabla1[[#This Row],[VALOR LEVANTADO EN LIQUIDACION]],0)</f>
        <v>422904</v>
      </c>
      <c r="AF102" s="228"/>
    </row>
    <row r="103" spans="2:32" s="217" customFormat="1" ht="30" hidden="1" customHeight="1">
      <c r="B103" s="239" t="s">
        <v>44</v>
      </c>
      <c r="C103" s="232">
        <v>65</v>
      </c>
      <c r="D103" s="240" t="s">
        <v>45</v>
      </c>
      <c r="E103" s="218" t="s">
        <v>46</v>
      </c>
      <c r="F103" s="233" t="str">
        <f>Tabla1[[#This Row],[CODIGO ACTIVIDAD (AB)]]&amp;Tabla1[[#This Row],[ACCIÓN INTEGRAL-INTEGRADA / 
PROCESO INTEGRAL E INTEGRADO]]&amp;Tabla1[[#This Row],[ENTORNO/PROCESO TRANSVERSAL]]</f>
        <v>6512. Vigilancia de la Salud AmbientalVigilancia de la Salud Ambiental</v>
      </c>
      <c r="G103" s="234" t="str">
        <f>+VLOOKUP(Tabla1[[#This Row],[llave 1]],'[1]IG NORTE'!$E$3:$M$97968,2,FALSE)</f>
        <v>Acciones de Fiscalización y Aseguramiento Sanitario</v>
      </c>
      <c r="H103" s="234" t="str">
        <f>+VLOOKUP(Tabla1[[#This Row],[llave 1]],'[1]IG NORTE'!$E$3:$S$97968,3,FALSE)</f>
        <v>Línea de Medicamentos y Tecnologías en Salud</v>
      </c>
      <c r="I103" s="234" t="str">
        <f>+VLOOKUP(Tabla1[[#This Row],[llave 1]],'[1]IG NORTE'!$E$3:$S$97968,5,FALSE)</f>
        <v>Establecimiento vigilado y controlado</v>
      </c>
      <c r="J103" s="234" t="str">
        <f>+VLOOKUP(Tabla1[[#This Row],[llave 1]],'[1]IG NORTE'!$E$3:$S$97968,4,FALSE)</f>
        <v>GSP</v>
      </c>
      <c r="K103" s="234" t="str">
        <f>+VLOOKUP(Tabla1[[#This Row],[llave 1]],'[1]IG NORTE'!$E$3:$S$97968,6,FALSE)</f>
        <v>VER SIVIGILA</v>
      </c>
      <c r="L103" s="234" t="str">
        <f>+VLOOKUP(Tabla1[[#This Row],[llave 1]],'[1]IG NORTE'!$E$3:$S$97968,7,FALSE)</f>
        <v>VER SIVIGILA</v>
      </c>
      <c r="M103" s="218" t="s">
        <v>47</v>
      </c>
      <c r="N103" s="221" t="s">
        <v>88</v>
      </c>
      <c r="O103" s="233" t="str">
        <f>+Tabla1[[#This Row],[llave 1]]&amp;Tabla1[[#This Row],[LOCALIDAD]]&amp;Tabla1[[#This Row],[MES]]</f>
        <v>6512. Vigilancia de la Salud AmbientalVigilancia de la Salud Ambiental5_BARRIOS_UNIDOS3_DICIEMBRE_2025</v>
      </c>
      <c r="P103" s="218" t="s">
        <v>162</v>
      </c>
      <c r="Q103" s="222">
        <f>+VLOOKUP(Tabla1[[#This Row],[llave 2]],'[1]IG NORTE'!$N$3:$S$97968,2,FALSE)</f>
        <v>140968</v>
      </c>
      <c r="R103" s="223">
        <f>+VLOOKUP(Tabla1[[#This Row],[llave 2]],'[1]IG NORTE'!$N$3:$S$97968,5,FALSE)</f>
        <v>14</v>
      </c>
      <c r="S103" s="237">
        <f>+VLOOKUP(Tabla1[[#This Row],[llave 2]],'[1]IG NORTE'!$N$3:$S$97968,6,FALSE)</f>
        <v>1973552</v>
      </c>
      <c r="T103" s="232" t="s">
        <v>50</v>
      </c>
      <c r="U103" s="243">
        <v>1</v>
      </c>
      <c r="V103" s="232">
        <v>2</v>
      </c>
      <c r="W103" s="227">
        <v>281936</v>
      </c>
      <c r="X103" s="228" t="s">
        <v>178</v>
      </c>
      <c r="Y103" s="218" t="s">
        <v>166</v>
      </c>
      <c r="Z103" s="229"/>
      <c r="AA103" s="218"/>
      <c r="AB103" s="229">
        <f>ROUND(Tabla1[[#This Row],[VALOR  DE LA GLOSA INICIAL]]-Tabla1[[#This Row],[Valor soportado por la Subred]],0)</f>
        <v>281936</v>
      </c>
      <c r="AC103" s="218"/>
      <c r="AD103" s="218"/>
      <c r="AE103" s="229">
        <f>ROUND(Tabla1[[#This Row],[VALOR GLOSA DEFINITIVA]]-Tabla1[[#This Row],[VALOR LEVANTADO EN LIQUIDACION]],0)</f>
        <v>281936</v>
      </c>
      <c r="AF103" s="231"/>
    </row>
    <row r="104" spans="2:32" s="217" customFormat="1" ht="30" hidden="1" customHeight="1">
      <c r="B104" s="239" t="s">
        <v>44</v>
      </c>
      <c r="C104" s="232">
        <v>65</v>
      </c>
      <c r="D104" s="240" t="s">
        <v>45</v>
      </c>
      <c r="E104" s="218" t="s">
        <v>46</v>
      </c>
      <c r="F104" s="233" t="str">
        <f>Tabla1[[#This Row],[CODIGO ACTIVIDAD (AB)]]&amp;Tabla1[[#This Row],[ACCIÓN INTEGRAL-INTEGRADA / 
PROCESO INTEGRAL E INTEGRADO]]&amp;Tabla1[[#This Row],[ENTORNO/PROCESO TRANSVERSAL]]</f>
        <v>6512. Vigilancia de la Salud AmbientalVigilancia de la Salud Ambiental</v>
      </c>
      <c r="G104" s="234" t="str">
        <f>+VLOOKUP(Tabla1[[#This Row],[llave 1]],'[1]IG NORTE'!$E$3:$M$97968,2,FALSE)</f>
        <v>Acciones de Fiscalización y Aseguramiento Sanitario</v>
      </c>
      <c r="H104" s="234" t="str">
        <f>+VLOOKUP(Tabla1[[#This Row],[llave 1]],'[1]IG NORTE'!$E$3:$S$97968,3,FALSE)</f>
        <v>Línea de Medicamentos y Tecnologías en Salud</v>
      </c>
      <c r="I104" s="234" t="str">
        <f>+VLOOKUP(Tabla1[[#This Row],[llave 1]],'[1]IG NORTE'!$E$3:$S$97968,5,FALSE)</f>
        <v>Establecimiento vigilado y controlado</v>
      </c>
      <c r="J104" s="234" t="str">
        <f>+VLOOKUP(Tabla1[[#This Row],[llave 1]],'[1]IG NORTE'!$E$3:$S$97968,4,FALSE)</f>
        <v>GSP</v>
      </c>
      <c r="K104" s="234" t="str">
        <f>+VLOOKUP(Tabla1[[#This Row],[llave 1]],'[1]IG NORTE'!$E$3:$S$97968,6,FALSE)</f>
        <v>VER SIVIGILA</v>
      </c>
      <c r="L104" s="234" t="str">
        <f>+VLOOKUP(Tabla1[[#This Row],[llave 1]],'[1]IG NORTE'!$E$3:$S$97968,7,FALSE)</f>
        <v>VER SIVIGILA</v>
      </c>
      <c r="M104" s="218" t="s">
        <v>57</v>
      </c>
      <c r="N104" s="221" t="s">
        <v>88</v>
      </c>
      <c r="O104" s="233" t="str">
        <f>+Tabla1[[#This Row],[llave 1]]&amp;Tabla1[[#This Row],[LOCALIDAD]]&amp;Tabla1[[#This Row],[MES]]</f>
        <v>6512. Vigilancia de la Salud AmbientalVigilancia de la Salud Ambiental2_ENGATIVA3_DICIEMBRE_2025</v>
      </c>
      <c r="P104" s="218" t="s">
        <v>162</v>
      </c>
      <c r="Q104" s="222">
        <f>+VLOOKUP(Tabla1[[#This Row],[llave 2]],'[1]IG NORTE'!$N$3:$S$97968,2,FALSE)</f>
        <v>140968</v>
      </c>
      <c r="R104" s="223">
        <f>+VLOOKUP(Tabla1[[#This Row],[llave 2]],'[1]IG NORTE'!$N$3:$S$97968,5,FALSE)</f>
        <v>32</v>
      </c>
      <c r="S104" s="237">
        <f>+VLOOKUP(Tabla1[[#This Row],[llave 2]],'[1]IG NORTE'!$N$3:$S$97968,6,FALSE)</f>
        <v>4510976</v>
      </c>
      <c r="T104" s="232" t="s">
        <v>50</v>
      </c>
      <c r="U104" s="243">
        <v>1</v>
      </c>
      <c r="V104" s="232">
        <v>3</v>
      </c>
      <c r="W104" s="227">
        <v>422904</v>
      </c>
      <c r="X104" s="228" t="s">
        <v>179</v>
      </c>
      <c r="Y104" s="218" t="s">
        <v>166</v>
      </c>
      <c r="Z104" s="229"/>
      <c r="AA104" s="218"/>
      <c r="AB104" s="229">
        <f>ROUND(Tabla1[[#This Row],[VALOR  DE LA GLOSA INICIAL]]-Tabla1[[#This Row],[Valor soportado por la Subred]],0)</f>
        <v>422904</v>
      </c>
      <c r="AC104" s="218"/>
      <c r="AD104" s="218"/>
      <c r="AE104" s="229">
        <f>ROUND(Tabla1[[#This Row],[VALOR GLOSA DEFINITIVA]]-Tabla1[[#This Row],[VALOR LEVANTADO EN LIQUIDACION]],0)</f>
        <v>422904</v>
      </c>
      <c r="AF104" s="230"/>
    </row>
    <row r="105" spans="2:32" s="217" customFormat="1" ht="30" hidden="1" customHeight="1">
      <c r="B105" s="239" t="s">
        <v>44</v>
      </c>
      <c r="C105" s="232">
        <v>71</v>
      </c>
      <c r="D105" s="240" t="s">
        <v>45</v>
      </c>
      <c r="E105" s="218" t="s">
        <v>46</v>
      </c>
      <c r="F105" s="233" t="str">
        <f>Tabla1[[#This Row],[CODIGO ACTIVIDAD (AB)]]&amp;Tabla1[[#This Row],[ACCIÓN INTEGRAL-INTEGRADA / 
PROCESO INTEGRAL E INTEGRADO]]&amp;Tabla1[[#This Row],[ENTORNO/PROCESO TRANSVERSAL]]</f>
        <v>7112. Vigilancia de la Salud AmbientalVigilancia de la Salud Ambiental</v>
      </c>
      <c r="G105" s="234" t="str">
        <f>+VLOOKUP(Tabla1[[#This Row],[llave 1]],'[1]IG NORTE'!$E$3:$M$97968,2,FALSE)</f>
        <v>Acciones de Fiscalización y Aseguramiento Sanitario</v>
      </c>
      <c r="H105" s="234" t="str">
        <f>+VLOOKUP(Tabla1[[#This Row],[llave 1]],'[1]IG NORTE'!$E$3:$S$97968,3,FALSE)</f>
        <v>Línea de Medicamentos y Tecnologías en Salud</v>
      </c>
      <c r="I105" s="234" t="str">
        <f>+VLOOKUP(Tabla1[[#This Row],[llave 1]],'[1]IG NORTE'!$E$3:$S$97968,5,FALSE)</f>
        <v>Establecimiento vigilado y controlado</v>
      </c>
      <c r="J105" s="234" t="str">
        <f>+VLOOKUP(Tabla1[[#This Row],[llave 1]],'[1]IG NORTE'!$E$3:$S$97968,4,FALSE)</f>
        <v>GSP</v>
      </c>
      <c r="K105" s="234" t="str">
        <f>+VLOOKUP(Tabla1[[#This Row],[llave 1]],'[1]IG NORTE'!$E$3:$S$97968,6,FALSE)</f>
        <v>VER SIVIGILA</v>
      </c>
      <c r="L105" s="234" t="str">
        <f>+VLOOKUP(Tabla1[[#This Row],[llave 1]],'[1]IG NORTE'!$E$3:$S$97968,7,FALSE)</f>
        <v>VER SIVIGILA</v>
      </c>
      <c r="M105" s="218" t="s">
        <v>57</v>
      </c>
      <c r="N105" s="221" t="s">
        <v>88</v>
      </c>
      <c r="O105" s="233" t="str">
        <f>+Tabla1[[#This Row],[llave 1]]&amp;Tabla1[[#This Row],[LOCALIDAD]]&amp;Tabla1[[#This Row],[MES]]</f>
        <v>7112. Vigilancia de la Salud AmbientalVigilancia de la Salud Ambiental2_ENGATIVA3_DICIEMBRE_2025</v>
      </c>
      <c r="P105" s="218" t="s">
        <v>162</v>
      </c>
      <c r="Q105" s="222">
        <f>+VLOOKUP(Tabla1[[#This Row],[llave 2]],'[1]IG NORTE'!$N$3:$S$97968,2,FALSE)</f>
        <v>71958</v>
      </c>
      <c r="R105" s="223">
        <f>+VLOOKUP(Tabla1[[#This Row],[llave 2]],'[1]IG NORTE'!$N$3:$S$97968,5,FALSE)</f>
        <v>14</v>
      </c>
      <c r="S105" s="237">
        <f>+VLOOKUP(Tabla1[[#This Row],[llave 2]],'[1]IG NORTE'!$N$3:$S$97968,6,FALSE)</f>
        <v>1007412</v>
      </c>
      <c r="T105" s="232" t="s">
        <v>50</v>
      </c>
      <c r="U105" s="243">
        <v>1</v>
      </c>
      <c r="V105" s="232">
        <v>1</v>
      </c>
      <c r="W105" s="227">
        <v>71958</v>
      </c>
      <c r="X105" s="228" t="s">
        <v>180</v>
      </c>
      <c r="Y105" s="218" t="s">
        <v>166</v>
      </c>
      <c r="Z105" s="229"/>
      <c r="AA105" s="218"/>
      <c r="AB105" s="229">
        <f>ROUND(Tabla1[[#This Row],[VALOR  DE LA GLOSA INICIAL]]-Tabla1[[#This Row],[Valor soportado por la Subred]],0)</f>
        <v>71958</v>
      </c>
      <c r="AC105" s="218"/>
      <c r="AD105" s="218"/>
      <c r="AE105" s="229">
        <f>ROUND(Tabla1[[#This Row],[VALOR GLOSA DEFINITIVA]]-Tabla1[[#This Row],[VALOR LEVANTADO EN LIQUIDACION]],0)</f>
        <v>71958</v>
      </c>
      <c r="AF105" s="231"/>
    </row>
    <row r="106" spans="2:32" s="217" customFormat="1" ht="30" hidden="1" customHeight="1">
      <c r="B106" s="239" t="s">
        <v>44</v>
      </c>
      <c r="C106" s="232">
        <v>73</v>
      </c>
      <c r="D106" s="240" t="s">
        <v>45</v>
      </c>
      <c r="E106" s="218" t="s">
        <v>46</v>
      </c>
      <c r="F106" s="233" t="str">
        <f>Tabla1[[#This Row],[CODIGO ACTIVIDAD (AB)]]&amp;Tabla1[[#This Row],[ACCIÓN INTEGRAL-INTEGRADA / 
PROCESO INTEGRAL E INTEGRADO]]&amp;Tabla1[[#This Row],[ENTORNO/PROCESO TRANSVERSAL]]</f>
        <v>7312. Vigilancia de la Salud AmbientalVigilancia de la Salud Ambiental</v>
      </c>
      <c r="G106" s="234" t="str">
        <f>+VLOOKUP(Tabla1[[#This Row],[llave 1]],'[1]IG NORTE'!$E$3:$M$97968,2,FALSE)</f>
        <v>Acciones de Fiscalización y Aseguramiento Sanitario</v>
      </c>
      <c r="H106" s="234" t="str">
        <f>+VLOOKUP(Tabla1[[#This Row],[llave 1]],'[1]IG NORTE'!$E$3:$S$97968,3,FALSE)</f>
        <v>Línea de Medicamentos y Tecnologías en Salud</v>
      </c>
      <c r="I106" s="234" t="str">
        <f>+VLOOKUP(Tabla1[[#This Row],[llave 1]],'[1]IG NORTE'!$E$3:$S$97968,5,FALSE)</f>
        <v>Establecimiento vigilado y controlado</v>
      </c>
      <c r="J106" s="234" t="str">
        <f>+VLOOKUP(Tabla1[[#This Row],[llave 1]],'[1]IG NORTE'!$E$3:$S$97968,4,FALSE)</f>
        <v>GSP</v>
      </c>
      <c r="K106" s="234" t="str">
        <f>+VLOOKUP(Tabla1[[#This Row],[llave 1]],'[1]IG NORTE'!$E$3:$S$97968,6,FALSE)</f>
        <v>VER SIVIGILA</v>
      </c>
      <c r="L106" s="234" t="str">
        <f>+VLOOKUP(Tabla1[[#This Row],[llave 1]],'[1]IG NORTE'!$E$3:$S$97968,7,FALSE)</f>
        <v>VER SIVIGILA</v>
      </c>
      <c r="M106" s="218" t="s">
        <v>57</v>
      </c>
      <c r="N106" s="221" t="s">
        <v>88</v>
      </c>
      <c r="O106" s="233" t="str">
        <f>+Tabla1[[#This Row],[llave 1]]&amp;Tabla1[[#This Row],[LOCALIDAD]]&amp;Tabla1[[#This Row],[MES]]</f>
        <v>7312. Vigilancia de la Salud AmbientalVigilancia de la Salud Ambiental2_ENGATIVA3_DICIEMBRE_2025</v>
      </c>
      <c r="P106" s="218" t="s">
        <v>162</v>
      </c>
      <c r="Q106" s="222">
        <f>+VLOOKUP(Tabla1[[#This Row],[llave 2]],'[1]IG NORTE'!$N$3:$S$97968,2,FALSE)</f>
        <v>281936</v>
      </c>
      <c r="R106" s="223">
        <f>+VLOOKUP(Tabla1[[#This Row],[llave 2]],'[1]IG NORTE'!$N$3:$S$97968,5,FALSE)</f>
        <v>1</v>
      </c>
      <c r="S106" s="237">
        <f>+VLOOKUP(Tabla1[[#This Row],[llave 2]],'[1]IG NORTE'!$N$3:$S$97968,6,FALSE)</f>
        <v>281936</v>
      </c>
      <c r="T106" s="232" t="s">
        <v>50</v>
      </c>
      <c r="U106" s="243">
        <v>1</v>
      </c>
      <c r="V106" s="232">
        <v>1</v>
      </c>
      <c r="W106" s="227">
        <v>281936</v>
      </c>
      <c r="X106" s="228" t="s">
        <v>181</v>
      </c>
      <c r="Y106" s="218" t="s">
        <v>166</v>
      </c>
      <c r="Z106" s="229"/>
      <c r="AA106" s="218"/>
      <c r="AB106" s="229">
        <f>ROUND(Tabla1[[#This Row],[VALOR  DE LA GLOSA INICIAL]]-Tabla1[[#This Row],[Valor soportado por la Subred]],0)</f>
        <v>281936</v>
      </c>
      <c r="AC106" s="218"/>
      <c r="AD106" s="218"/>
      <c r="AE106" s="229">
        <f>ROUND(Tabla1[[#This Row],[VALOR GLOSA DEFINITIVA]]-Tabla1[[#This Row],[VALOR LEVANTADO EN LIQUIDACION]],0)</f>
        <v>281936</v>
      </c>
      <c r="AF106" s="230"/>
    </row>
    <row r="107" spans="2:32" s="217" customFormat="1" ht="30" hidden="1" customHeight="1">
      <c r="B107" s="239" t="s">
        <v>44</v>
      </c>
      <c r="C107" s="232">
        <v>1015</v>
      </c>
      <c r="D107" s="240" t="s">
        <v>45</v>
      </c>
      <c r="E107" s="218" t="s">
        <v>46</v>
      </c>
      <c r="F107" s="233" t="str">
        <f>Tabla1[[#This Row],[CODIGO ACTIVIDAD (AB)]]&amp;Tabla1[[#This Row],[ACCIÓN INTEGRAL-INTEGRADA / 
PROCESO INTEGRAL E INTEGRADO]]&amp;Tabla1[[#This Row],[ENTORNO/PROCESO TRANSVERSAL]]</f>
        <v>101512. Vigilancia de la Salud AmbientalVigilancia de la Salud Ambiental</v>
      </c>
      <c r="G107" s="234" t="str">
        <f>+VLOOKUP(Tabla1[[#This Row],[llave 1]],'[1]IG NORTE'!$E$3:$M$97968,2,FALSE)</f>
        <v>Acciones de Fiscalización y Aseguramiento Sanitario</v>
      </c>
      <c r="H107" s="234" t="str">
        <f>+VLOOKUP(Tabla1[[#This Row],[llave 1]],'[1]IG NORTE'!$E$3:$S$97968,3,FALSE)</f>
        <v>Línea de Medicamentos y Tecnologías en Salud</v>
      </c>
      <c r="I107" s="234" t="str">
        <f>+VLOOKUP(Tabla1[[#This Row],[llave 1]],'[1]IG NORTE'!$E$3:$S$97968,5,FALSE)</f>
        <v>Establecimiento vigilado y controlado</v>
      </c>
      <c r="J107" s="234" t="str">
        <f>+VLOOKUP(Tabla1[[#This Row],[llave 1]],'[1]IG NORTE'!$E$3:$S$97968,4,FALSE)</f>
        <v>GSP</v>
      </c>
      <c r="K107" s="234" t="str">
        <f>+VLOOKUP(Tabla1[[#This Row],[llave 1]],'[1]IG NORTE'!$E$3:$S$97968,6,FALSE)</f>
        <v>VER SIVIGILA</v>
      </c>
      <c r="L107" s="234" t="str">
        <f>+VLOOKUP(Tabla1[[#This Row],[llave 1]],'[1]IG NORTE'!$E$3:$S$97968,7,FALSE)</f>
        <v>VER SIVIGILA</v>
      </c>
      <c r="M107" s="218" t="s">
        <v>57</v>
      </c>
      <c r="N107" s="221" t="s">
        <v>88</v>
      </c>
      <c r="O107" s="233" t="str">
        <f>+Tabla1[[#This Row],[llave 1]]&amp;Tabla1[[#This Row],[LOCALIDAD]]&amp;Tabla1[[#This Row],[MES]]</f>
        <v>101512. Vigilancia de la Salud AmbientalVigilancia de la Salud Ambiental2_ENGATIVA3_DICIEMBRE_2025</v>
      </c>
      <c r="P107" s="218" t="s">
        <v>162</v>
      </c>
      <c r="Q107" s="222">
        <f>+VLOOKUP(Tabla1[[#This Row],[llave 2]],'[1]IG NORTE'!$N$3:$S$97968,2,FALSE)</f>
        <v>105726</v>
      </c>
      <c r="R107" s="223">
        <f>+VLOOKUP(Tabla1[[#This Row],[llave 2]],'[1]IG NORTE'!$N$3:$S$97968,5,FALSE)</f>
        <v>3</v>
      </c>
      <c r="S107" s="237">
        <f>+VLOOKUP(Tabla1[[#This Row],[llave 2]],'[1]IG NORTE'!$N$3:$S$97968,6,FALSE)</f>
        <v>317178</v>
      </c>
      <c r="T107" s="232" t="s">
        <v>50</v>
      </c>
      <c r="U107" s="243">
        <v>1</v>
      </c>
      <c r="V107" s="232">
        <v>1</v>
      </c>
      <c r="W107" s="227">
        <v>105726</v>
      </c>
      <c r="X107" s="228" t="s">
        <v>182</v>
      </c>
      <c r="Y107" s="218" t="s">
        <v>166</v>
      </c>
      <c r="Z107" s="229"/>
      <c r="AA107" s="218"/>
      <c r="AB107" s="229">
        <f>ROUND(Tabla1[[#This Row],[VALOR  DE LA GLOSA INICIAL]]-Tabla1[[#This Row],[Valor soportado por la Subred]],0)</f>
        <v>105726</v>
      </c>
      <c r="AC107" s="218"/>
      <c r="AD107" s="218"/>
      <c r="AE107" s="229">
        <f>ROUND(Tabla1[[#This Row],[VALOR GLOSA DEFINITIVA]]-Tabla1[[#This Row],[VALOR LEVANTADO EN LIQUIDACION]],0)</f>
        <v>105726</v>
      </c>
      <c r="AF107" s="231"/>
    </row>
    <row r="108" spans="2:32" s="217" customFormat="1" ht="30" hidden="1" customHeight="1">
      <c r="B108" s="239" t="s">
        <v>44</v>
      </c>
      <c r="C108" s="232">
        <v>64</v>
      </c>
      <c r="D108" s="240" t="s">
        <v>45</v>
      </c>
      <c r="E108" s="218" t="s">
        <v>46</v>
      </c>
      <c r="F108" s="233" t="str">
        <f>Tabla1[[#This Row],[CODIGO ACTIVIDAD (AB)]]&amp;Tabla1[[#This Row],[ACCIÓN INTEGRAL-INTEGRADA / 
PROCESO INTEGRAL E INTEGRADO]]&amp;Tabla1[[#This Row],[ENTORNO/PROCESO TRANSVERSAL]]</f>
        <v>6412. Vigilancia de la Salud AmbientalVigilancia de la Salud Ambiental</v>
      </c>
      <c r="G108" s="234" t="str">
        <f>+VLOOKUP(Tabla1[[#This Row],[llave 1]],'[1]IG NORTE'!$E$3:$M$97968,2,FALSE)</f>
        <v>Acciones de Fiscalización y Aseguramiento Sanitario</v>
      </c>
      <c r="H108" s="234" t="str">
        <f>+VLOOKUP(Tabla1[[#This Row],[llave 1]],'[1]IG NORTE'!$E$3:$S$97968,3,FALSE)</f>
        <v>Línea de Medicamentos y Tecnologías en Salud</v>
      </c>
      <c r="I108" s="234" t="str">
        <f>+VLOOKUP(Tabla1[[#This Row],[llave 1]],'[1]IG NORTE'!$E$3:$S$97968,5,FALSE)</f>
        <v>Establecimiento vigilado y controlado</v>
      </c>
      <c r="J108" s="234" t="str">
        <f>+VLOOKUP(Tabla1[[#This Row],[llave 1]],'[1]IG NORTE'!$E$3:$S$97968,4,FALSE)</f>
        <v>GSP</v>
      </c>
      <c r="K108" s="234" t="str">
        <f>+VLOOKUP(Tabla1[[#This Row],[llave 1]],'[1]IG NORTE'!$E$3:$S$97968,6,FALSE)</f>
        <v>VER SIVIGILA</v>
      </c>
      <c r="L108" s="234" t="str">
        <f>+VLOOKUP(Tabla1[[#This Row],[llave 1]],'[1]IG NORTE'!$E$3:$S$97968,7,FALSE)</f>
        <v>VER SIVIGILA</v>
      </c>
      <c r="M108" s="218" t="s">
        <v>119</v>
      </c>
      <c r="N108" s="221" t="s">
        <v>88</v>
      </c>
      <c r="O108" s="233" t="str">
        <f>+Tabla1[[#This Row],[llave 1]]&amp;Tabla1[[#This Row],[LOCALIDAD]]&amp;Tabla1[[#This Row],[MES]]</f>
        <v>6412. Vigilancia de la Salud AmbientalVigilancia de la Salud Ambiental6_TEUSAQUILLO3_DICIEMBRE_2025</v>
      </c>
      <c r="P108" s="218" t="s">
        <v>183</v>
      </c>
      <c r="Q108" s="222">
        <f>+VLOOKUP(Tabla1[[#This Row],[llave 2]],'[1]IG NORTE'!$N$3:$S$97968,2,FALSE)</f>
        <v>52863</v>
      </c>
      <c r="R108" s="223">
        <f>+VLOOKUP(Tabla1[[#This Row],[llave 2]],'[1]IG NORTE'!$N$3:$S$97968,5,FALSE)</f>
        <v>85</v>
      </c>
      <c r="S108" s="237">
        <f>+VLOOKUP(Tabla1[[#This Row],[llave 2]],'[1]IG NORTE'!$N$3:$S$97968,6,FALSE)</f>
        <v>4493355</v>
      </c>
      <c r="T108" s="232" t="s">
        <v>50</v>
      </c>
      <c r="U108" s="243">
        <v>1</v>
      </c>
      <c r="V108" s="232">
        <v>1</v>
      </c>
      <c r="W108" s="227">
        <v>52863</v>
      </c>
      <c r="X108" s="228" t="s">
        <v>184</v>
      </c>
      <c r="Y108" s="218" t="s">
        <v>185</v>
      </c>
      <c r="Z108" s="229"/>
      <c r="AA108" s="218"/>
      <c r="AB108" s="229">
        <f>ROUND(Tabla1[[#This Row],[VALOR  DE LA GLOSA INICIAL]]-Tabla1[[#This Row],[Valor soportado por la Subred]],0)</f>
        <v>52863</v>
      </c>
      <c r="AC108" s="218"/>
      <c r="AD108" s="218"/>
      <c r="AE108" s="229">
        <f>ROUND(Tabla1[[#This Row],[VALOR GLOSA DEFINITIVA]]-Tabla1[[#This Row],[VALOR LEVANTADO EN LIQUIDACION]],0)</f>
        <v>52863</v>
      </c>
      <c r="AF108" s="230"/>
    </row>
    <row r="109" spans="2:32" s="217" customFormat="1" ht="30" hidden="1" customHeight="1">
      <c r="B109" s="239" t="s">
        <v>44</v>
      </c>
      <c r="C109" s="232">
        <v>65</v>
      </c>
      <c r="D109" s="240" t="s">
        <v>45</v>
      </c>
      <c r="E109" s="218" t="s">
        <v>46</v>
      </c>
      <c r="F109" s="233" t="str">
        <f>Tabla1[[#This Row],[CODIGO ACTIVIDAD (AB)]]&amp;Tabla1[[#This Row],[ACCIÓN INTEGRAL-INTEGRADA / 
PROCESO INTEGRAL E INTEGRADO]]&amp;Tabla1[[#This Row],[ENTORNO/PROCESO TRANSVERSAL]]</f>
        <v>6512. Vigilancia de la Salud AmbientalVigilancia de la Salud Ambiental</v>
      </c>
      <c r="G109" s="234" t="str">
        <f>+VLOOKUP(Tabla1[[#This Row],[llave 1]],'[1]IG NORTE'!$E$3:$M$97968,2,FALSE)</f>
        <v>Acciones de Fiscalización y Aseguramiento Sanitario</v>
      </c>
      <c r="H109" s="234" t="str">
        <f>+VLOOKUP(Tabla1[[#This Row],[llave 1]],'[1]IG NORTE'!$E$3:$S$97968,3,FALSE)</f>
        <v>Línea de Medicamentos y Tecnologías en Salud</v>
      </c>
      <c r="I109" s="234" t="str">
        <f>+VLOOKUP(Tabla1[[#This Row],[llave 1]],'[1]IG NORTE'!$E$3:$S$97968,5,FALSE)</f>
        <v>Establecimiento vigilado y controlado</v>
      </c>
      <c r="J109" s="234" t="str">
        <f>+VLOOKUP(Tabla1[[#This Row],[llave 1]],'[1]IG NORTE'!$E$3:$S$97968,4,FALSE)</f>
        <v>GSP</v>
      </c>
      <c r="K109" s="234" t="str">
        <f>+VLOOKUP(Tabla1[[#This Row],[llave 1]],'[1]IG NORTE'!$E$3:$S$97968,6,FALSE)</f>
        <v>VER SIVIGILA</v>
      </c>
      <c r="L109" s="234" t="str">
        <f>+VLOOKUP(Tabla1[[#This Row],[llave 1]],'[1]IG NORTE'!$E$3:$S$97968,7,FALSE)</f>
        <v>VER SIVIGILA</v>
      </c>
      <c r="M109" s="218" t="s">
        <v>62</v>
      </c>
      <c r="N109" s="221" t="s">
        <v>48</v>
      </c>
      <c r="O109" s="233" t="str">
        <f>+Tabla1[[#This Row],[llave 1]]&amp;Tabla1[[#This Row],[LOCALIDAD]]&amp;Tabla1[[#This Row],[MES]]</f>
        <v>6512. Vigilancia de la Salud AmbientalVigilancia de la Salud Ambiental3_SUBA1_OCTUBRE_2025</v>
      </c>
      <c r="P109" s="218" t="s">
        <v>183</v>
      </c>
      <c r="Q109" s="222">
        <f>+VLOOKUP(Tabla1[[#This Row],[llave 2]],'[1]IG NORTE'!$N$3:$S$97968,2,FALSE)</f>
        <v>140968</v>
      </c>
      <c r="R109" s="223">
        <f>+VLOOKUP(Tabla1[[#This Row],[llave 2]],'[1]IG NORTE'!$N$3:$S$97968,5,FALSE)</f>
        <v>7</v>
      </c>
      <c r="S109" s="237">
        <f>+VLOOKUP(Tabla1[[#This Row],[llave 2]],'[1]IG NORTE'!$N$3:$S$97968,6,FALSE)</f>
        <v>986776</v>
      </c>
      <c r="T109" s="232" t="s">
        <v>50</v>
      </c>
      <c r="U109" s="243">
        <v>1</v>
      </c>
      <c r="V109" s="232">
        <v>2</v>
      </c>
      <c r="W109" s="227">
        <v>281936</v>
      </c>
      <c r="X109" s="228" t="s">
        <v>186</v>
      </c>
      <c r="Y109" s="218" t="s">
        <v>166</v>
      </c>
      <c r="Z109" s="229"/>
      <c r="AA109" s="218"/>
      <c r="AB109" s="229">
        <f>ROUND(Tabla1[[#This Row],[VALOR  DE LA GLOSA INICIAL]]-Tabla1[[#This Row],[Valor soportado por la Subred]],0)</f>
        <v>281936</v>
      </c>
      <c r="AC109" s="218"/>
      <c r="AD109" s="218"/>
      <c r="AE109" s="229">
        <f>ROUND(Tabla1[[#This Row],[VALOR GLOSA DEFINITIVA]]-Tabla1[[#This Row],[VALOR LEVANTADO EN LIQUIDACION]],0)</f>
        <v>281936</v>
      </c>
      <c r="AF109" s="231"/>
    </row>
    <row r="110" spans="2:32" s="217" customFormat="1" ht="30" hidden="1" customHeight="1">
      <c r="B110" s="239" t="s">
        <v>44</v>
      </c>
      <c r="C110" s="232">
        <v>65</v>
      </c>
      <c r="D110" s="240" t="s">
        <v>45</v>
      </c>
      <c r="E110" s="218" t="s">
        <v>46</v>
      </c>
      <c r="F110" s="233" t="str">
        <f>Tabla1[[#This Row],[CODIGO ACTIVIDAD (AB)]]&amp;Tabla1[[#This Row],[ACCIÓN INTEGRAL-INTEGRADA / 
PROCESO INTEGRAL E INTEGRADO]]&amp;Tabla1[[#This Row],[ENTORNO/PROCESO TRANSVERSAL]]</f>
        <v>6512. Vigilancia de la Salud AmbientalVigilancia de la Salud Ambiental</v>
      </c>
      <c r="G110" s="234" t="str">
        <f>+VLOOKUP(Tabla1[[#This Row],[llave 1]],'[1]IG NORTE'!$E$3:$M$97968,2,FALSE)</f>
        <v>Acciones de Fiscalización y Aseguramiento Sanitario</v>
      </c>
      <c r="H110" s="234" t="str">
        <f>+VLOOKUP(Tabla1[[#This Row],[llave 1]],'[1]IG NORTE'!$E$3:$S$97968,3,FALSE)</f>
        <v>Línea de Medicamentos y Tecnologías en Salud</v>
      </c>
      <c r="I110" s="234" t="str">
        <f>+VLOOKUP(Tabla1[[#This Row],[llave 1]],'[1]IG NORTE'!$E$3:$S$97968,5,FALSE)</f>
        <v>Establecimiento vigilado y controlado</v>
      </c>
      <c r="J110" s="234" t="str">
        <f>+VLOOKUP(Tabla1[[#This Row],[llave 1]],'[1]IG NORTE'!$E$3:$S$97968,4,FALSE)</f>
        <v>GSP</v>
      </c>
      <c r="K110" s="234" t="str">
        <f>+VLOOKUP(Tabla1[[#This Row],[llave 1]],'[1]IG NORTE'!$E$3:$S$97968,6,FALSE)</f>
        <v>VER SIVIGILA</v>
      </c>
      <c r="L110" s="234" t="str">
        <f>+VLOOKUP(Tabla1[[#This Row],[llave 1]],'[1]IG NORTE'!$E$3:$S$97968,7,FALSE)</f>
        <v>VER SIVIGILA</v>
      </c>
      <c r="M110" s="218" t="s">
        <v>62</v>
      </c>
      <c r="N110" s="221" t="s">
        <v>71</v>
      </c>
      <c r="O110" s="233" t="str">
        <f>+Tabla1[[#This Row],[llave 1]]&amp;Tabla1[[#This Row],[LOCALIDAD]]&amp;Tabla1[[#This Row],[MES]]</f>
        <v>6512. Vigilancia de la Salud AmbientalVigilancia de la Salud Ambiental3_SUBA2_NOVIEMBRE_2025</v>
      </c>
      <c r="P110" s="218" t="s">
        <v>183</v>
      </c>
      <c r="Q110" s="222">
        <f>+VLOOKUP(Tabla1[[#This Row],[llave 2]],'[1]IG NORTE'!$N$3:$S$97968,2,FALSE)</f>
        <v>140968</v>
      </c>
      <c r="R110" s="223">
        <f>+VLOOKUP(Tabla1[[#This Row],[llave 2]],'[1]IG NORTE'!$N$3:$S$97968,5,FALSE)</f>
        <v>50</v>
      </c>
      <c r="S110" s="237">
        <f>+VLOOKUP(Tabla1[[#This Row],[llave 2]],'[1]IG NORTE'!$N$3:$S$97968,6,FALSE)</f>
        <v>7048400</v>
      </c>
      <c r="T110" s="232" t="s">
        <v>50</v>
      </c>
      <c r="U110" s="243">
        <v>1</v>
      </c>
      <c r="V110" s="232">
        <v>3</v>
      </c>
      <c r="W110" s="227">
        <v>422904</v>
      </c>
      <c r="X110" s="228" t="s">
        <v>187</v>
      </c>
      <c r="Y110" s="218" t="s">
        <v>166</v>
      </c>
      <c r="Z110" s="229"/>
      <c r="AA110" s="218"/>
      <c r="AB110" s="229">
        <f>ROUND(Tabla1[[#This Row],[VALOR  DE LA GLOSA INICIAL]]-Tabla1[[#This Row],[Valor soportado por la Subred]],0)</f>
        <v>422904</v>
      </c>
      <c r="AC110" s="218"/>
      <c r="AD110" s="218"/>
      <c r="AE110" s="229">
        <f>ROUND(Tabla1[[#This Row],[VALOR GLOSA DEFINITIVA]]-Tabla1[[#This Row],[VALOR LEVANTADO EN LIQUIDACION]],0)</f>
        <v>422904</v>
      </c>
      <c r="AF110" s="230"/>
    </row>
    <row r="111" spans="2:32" s="217" customFormat="1" ht="30" hidden="1" customHeight="1">
      <c r="B111" s="239" t="s">
        <v>44</v>
      </c>
      <c r="C111" s="232">
        <v>65</v>
      </c>
      <c r="D111" s="240" t="s">
        <v>45</v>
      </c>
      <c r="E111" s="218" t="s">
        <v>46</v>
      </c>
      <c r="F111" s="233" t="str">
        <f>Tabla1[[#This Row],[CODIGO ACTIVIDAD (AB)]]&amp;Tabla1[[#This Row],[ACCIÓN INTEGRAL-INTEGRADA / 
PROCESO INTEGRAL E INTEGRADO]]&amp;Tabla1[[#This Row],[ENTORNO/PROCESO TRANSVERSAL]]</f>
        <v>6512. Vigilancia de la Salud AmbientalVigilancia de la Salud Ambiental</v>
      </c>
      <c r="G111" s="234" t="str">
        <f>+VLOOKUP(Tabla1[[#This Row],[llave 1]],'[1]IG NORTE'!$E$3:$M$97968,2,FALSE)</f>
        <v>Acciones de Fiscalización y Aseguramiento Sanitario</v>
      </c>
      <c r="H111" s="234" t="str">
        <f>+VLOOKUP(Tabla1[[#This Row],[llave 1]],'[1]IG NORTE'!$E$3:$S$97968,3,FALSE)</f>
        <v>Línea de Medicamentos y Tecnologías en Salud</v>
      </c>
      <c r="I111" s="234" t="str">
        <f>+VLOOKUP(Tabla1[[#This Row],[llave 1]],'[1]IG NORTE'!$E$3:$S$97968,5,FALSE)</f>
        <v>Establecimiento vigilado y controlado</v>
      </c>
      <c r="J111" s="234" t="str">
        <f>+VLOOKUP(Tabla1[[#This Row],[llave 1]],'[1]IG NORTE'!$E$3:$S$97968,4,FALSE)</f>
        <v>GSP</v>
      </c>
      <c r="K111" s="234" t="str">
        <f>+VLOOKUP(Tabla1[[#This Row],[llave 1]],'[1]IG NORTE'!$E$3:$S$97968,6,FALSE)</f>
        <v>VER SIVIGILA</v>
      </c>
      <c r="L111" s="234" t="str">
        <f>+VLOOKUP(Tabla1[[#This Row],[llave 1]],'[1]IG NORTE'!$E$3:$S$97968,7,FALSE)</f>
        <v>VER SIVIGILA</v>
      </c>
      <c r="M111" s="218" t="s">
        <v>62</v>
      </c>
      <c r="N111" s="221" t="s">
        <v>88</v>
      </c>
      <c r="O111" s="233" t="str">
        <f>+Tabla1[[#This Row],[llave 1]]&amp;Tabla1[[#This Row],[LOCALIDAD]]&amp;Tabla1[[#This Row],[MES]]</f>
        <v>6512. Vigilancia de la Salud AmbientalVigilancia de la Salud Ambiental3_SUBA3_DICIEMBRE_2025</v>
      </c>
      <c r="P111" s="218" t="s">
        <v>183</v>
      </c>
      <c r="Q111" s="222">
        <f>+VLOOKUP(Tabla1[[#This Row],[llave 2]],'[1]IG NORTE'!$N$3:$S$97968,2,FALSE)</f>
        <v>140968</v>
      </c>
      <c r="R111" s="223">
        <f>+VLOOKUP(Tabla1[[#This Row],[llave 2]],'[1]IG NORTE'!$N$3:$S$97968,5,FALSE)</f>
        <v>44</v>
      </c>
      <c r="S111" s="237">
        <f>+VLOOKUP(Tabla1[[#This Row],[llave 2]],'[1]IG NORTE'!$N$3:$S$97968,6,FALSE)</f>
        <v>6202592</v>
      </c>
      <c r="T111" s="232" t="s">
        <v>50</v>
      </c>
      <c r="U111" s="243">
        <v>1</v>
      </c>
      <c r="V111" s="232">
        <v>1</v>
      </c>
      <c r="W111" s="227">
        <v>140968</v>
      </c>
      <c r="X111" s="228" t="s">
        <v>188</v>
      </c>
      <c r="Y111" s="218" t="s">
        <v>166</v>
      </c>
      <c r="Z111" s="229"/>
      <c r="AA111" s="218"/>
      <c r="AB111" s="229">
        <f>ROUND(Tabla1[[#This Row],[VALOR  DE LA GLOSA INICIAL]]-Tabla1[[#This Row],[Valor soportado por la Subred]],0)</f>
        <v>140968</v>
      </c>
      <c r="AC111" s="218"/>
      <c r="AD111" s="218"/>
      <c r="AE111" s="229">
        <f>ROUND(Tabla1[[#This Row],[VALOR GLOSA DEFINITIVA]]-Tabla1[[#This Row],[VALOR LEVANTADO EN LIQUIDACION]],0)</f>
        <v>140968</v>
      </c>
      <c r="AF111" s="231"/>
    </row>
    <row r="112" spans="2:32" s="217" customFormat="1" ht="30" hidden="1" customHeight="1">
      <c r="B112" s="239" t="s">
        <v>44</v>
      </c>
      <c r="C112" s="232">
        <v>65</v>
      </c>
      <c r="D112" s="240" t="s">
        <v>45</v>
      </c>
      <c r="E112" s="218" t="s">
        <v>46</v>
      </c>
      <c r="F112" s="233" t="str">
        <f>Tabla1[[#This Row],[CODIGO ACTIVIDAD (AB)]]&amp;Tabla1[[#This Row],[ACCIÓN INTEGRAL-INTEGRADA / 
PROCESO INTEGRAL E INTEGRADO]]&amp;Tabla1[[#This Row],[ENTORNO/PROCESO TRANSVERSAL]]</f>
        <v>6512. Vigilancia de la Salud AmbientalVigilancia de la Salud Ambiental</v>
      </c>
      <c r="G112" s="234" t="str">
        <f>+VLOOKUP(Tabla1[[#This Row],[llave 1]],'[1]IG NORTE'!$E$3:$M$97968,2,FALSE)</f>
        <v>Acciones de Fiscalización y Aseguramiento Sanitario</v>
      </c>
      <c r="H112" s="234" t="str">
        <f>+VLOOKUP(Tabla1[[#This Row],[llave 1]],'[1]IG NORTE'!$E$3:$S$97968,3,FALSE)</f>
        <v>Línea de Medicamentos y Tecnologías en Salud</v>
      </c>
      <c r="I112" s="234" t="str">
        <f>+VLOOKUP(Tabla1[[#This Row],[llave 1]],'[1]IG NORTE'!$E$3:$S$97968,5,FALSE)</f>
        <v>Establecimiento vigilado y controlado</v>
      </c>
      <c r="J112" s="234" t="str">
        <f>+VLOOKUP(Tabla1[[#This Row],[llave 1]],'[1]IG NORTE'!$E$3:$S$97968,4,FALSE)</f>
        <v>GSP</v>
      </c>
      <c r="K112" s="234" t="str">
        <f>+VLOOKUP(Tabla1[[#This Row],[llave 1]],'[1]IG NORTE'!$E$3:$S$97968,6,FALSE)</f>
        <v>VER SIVIGILA</v>
      </c>
      <c r="L112" s="234" t="str">
        <f>+VLOOKUP(Tabla1[[#This Row],[llave 1]],'[1]IG NORTE'!$E$3:$S$97968,7,FALSE)</f>
        <v>VER SIVIGILA</v>
      </c>
      <c r="M112" s="218" t="s">
        <v>119</v>
      </c>
      <c r="N112" s="221" t="s">
        <v>48</v>
      </c>
      <c r="O112" s="233" t="str">
        <f>+Tabla1[[#This Row],[llave 1]]&amp;Tabla1[[#This Row],[LOCALIDAD]]&amp;Tabla1[[#This Row],[MES]]</f>
        <v>6512. Vigilancia de la Salud AmbientalVigilancia de la Salud Ambiental6_TEUSAQUILLO1_OCTUBRE_2025</v>
      </c>
      <c r="P112" s="218" t="s">
        <v>183</v>
      </c>
      <c r="Q112" s="222">
        <f>+VLOOKUP(Tabla1[[#This Row],[llave 2]],'[1]IG NORTE'!$N$3:$S$97968,2,FALSE)</f>
        <v>140968</v>
      </c>
      <c r="R112" s="223">
        <f>+VLOOKUP(Tabla1[[#This Row],[llave 2]],'[1]IG NORTE'!$N$3:$S$97968,5,FALSE)</f>
        <v>3</v>
      </c>
      <c r="S112" s="237">
        <f>+VLOOKUP(Tabla1[[#This Row],[llave 2]],'[1]IG NORTE'!$N$3:$S$97968,6,FALSE)</f>
        <v>422904</v>
      </c>
      <c r="T112" s="232" t="s">
        <v>50</v>
      </c>
      <c r="U112" s="243">
        <v>1</v>
      </c>
      <c r="V112" s="232">
        <v>1</v>
      </c>
      <c r="W112" s="227">
        <v>140968</v>
      </c>
      <c r="X112" s="228" t="s">
        <v>189</v>
      </c>
      <c r="Y112" s="218" t="s">
        <v>166</v>
      </c>
      <c r="Z112" s="229"/>
      <c r="AA112" s="218"/>
      <c r="AB112" s="229">
        <f>ROUND(Tabla1[[#This Row],[VALOR  DE LA GLOSA INICIAL]]-Tabla1[[#This Row],[Valor soportado por la Subred]],0)</f>
        <v>140968</v>
      </c>
      <c r="AC112" s="218"/>
      <c r="AD112" s="218"/>
      <c r="AE112" s="229">
        <f>ROUND(Tabla1[[#This Row],[VALOR GLOSA DEFINITIVA]]-Tabla1[[#This Row],[VALOR LEVANTADO EN LIQUIDACION]],0)</f>
        <v>140968</v>
      </c>
      <c r="AF112" s="230"/>
    </row>
    <row r="113" spans="2:32" s="217" customFormat="1" ht="30" hidden="1" customHeight="1">
      <c r="B113" s="239" t="s">
        <v>44</v>
      </c>
      <c r="C113" s="232">
        <v>65</v>
      </c>
      <c r="D113" s="240" t="s">
        <v>45</v>
      </c>
      <c r="E113" s="218" t="s">
        <v>46</v>
      </c>
      <c r="F113" s="233" t="str">
        <f>Tabla1[[#This Row],[CODIGO ACTIVIDAD (AB)]]&amp;Tabla1[[#This Row],[ACCIÓN INTEGRAL-INTEGRADA / 
PROCESO INTEGRAL E INTEGRADO]]&amp;Tabla1[[#This Row],[ENTORNO/PROCESO TRANSVERSAL]]</f>
        <v>6512. Vigilancia de la Salud AmbientalVigilancia de la Salud Ambiental</v>
      </c>
      <c r="G113" s="234" t="str">
        <f>+VLOOKUP(Tabla1[[#This Row],[llave 1]],'[1]IG NORTE'!$E$3:$M$97968,2,FALSE)</f>
        <v>Acciones de Fiscalización y Aseguramiento Sanitario</v>
      </c>
      <c r="H113" s="234" t="str">
        <f>+VLOOKUP(Tabla1[[#This Row],[llave 1]],'[1]IG NORTE'!$E$3:$S$97968,3,FALSE)</f>
        <v>Línea de Medicamentos y Tecnologías en Salud</v>
      </c>
      <c r="I113" s="234" t="str">
        <f>+VLOOKUP(Tabla1[[#This Row],[llave 1]],'[1]IG NORTE'!$E$3:$S$97968,5,FALSE)</f>
        <v>Establecimiento vigilado y controlado</v>
      </c>
      <c r="J113" s="234" t="str">
        <f>+VLOOKUP(Tabla1[[#This Row],[llave 1]],'[1]IG NORTE'!$E$3:$S$97968,4,FALSE)</f>
        <v>GSP</v>
      </c>
      <c r="K113" s="234" t="str">
        <f>+VLOOKUP(Tabla1[[#This Row],[llave 1]],'[1]IG NORTE'!$E$3:$S$97968,6,FALSE)</f>
        <v>VER SIVIGILA</v>
      </c>
      <c r="L113" s="234" t="str">
        <f>+VLOOKUP(Tabla1[[#This Row],[llave 1]],'[1]IG NORTE'!$E$3:$S$97968,7,FALSE)</f>
        <v>VER SIVIGILA</v>
      </c>
      <c r="M113" s="218" t="s">
        <v>119</v>
      </c>
      <c r="N113" s="221" t="s">
        <v>71</v>
      </c>
      <c r="O113" s="233" t="str">
        <f>+Tabla1[[#This Row],[llave 1]]&amp;Tabla1[[#This Row],[LOCALIDAD]]&amp;Tabla1[[#This Row],[MES]]</f>
        <v>6512. Vigilancia de la Salud AmbientalVigilancia de la Salud Ambiental6_TEUSAQUILLO2_NOVIEMBRE_2025</v>
      </c>
      <c r="P113" s="218" t="s">
        <v>183</v>
      </c>
      <c r="Q113" s="222">
        <f>+VLOOKUP(Tabla1[[#This Row],[llave 2]],'[1]IG NORTE'!$N$3:$S$97968,2,FALSE)</f>
        <v>140968</v>
      </c>
      <c r="R113" s="223">
        <f>+VLOOKUP(Tabla1[[#This Row],[llave 2]],'[1]IG NORTE'!$N$3:$S$97968,5,FALSE)</f>
        <v>10</v>
      </c>
      <c r="S113" s="237">
        <f>+VLOOKUP(Tabla1[[#This Row],[llave 2]],'[1]IG NORTE'!$N$3:$S$97968,6,FALSE)</f>
        <v>1409680</v>
      </c>
      <c r="T113" s="232" t="s">
        <v>50</v>
      </c>
      <c r="U113" s="243">
        <v>1</v>
      </c>
      <c r="V113" s="232">
        <v>2</v>
      </c>
      <c r="W113" s="227">
        <v>281936</v>
      </c>
      <c r="X113" s="228" t="s">
        <v>190</v>
      </c>
      <c r="Y113" s="218" t="s">
        <v>166</v>
      </c>
      <c r="Z113" s="229"/>
      <c r="AA113" s="218"/>
      <c r="AB113" s="229">
        <f>ROUND(Tabla1[[#This Row],[VALOR  DE LA GLOSA INICIAL]]-Tabla1[[#This Row],[Valor soportado por la Subred]],0)</f>
        <v>281936</v>
      </c>
      <c r="AC113" s="218"/>
      <c r="AD113" s="218"/>
      <c r="AE113" s="229">
        <f>ROUND(Tabla1[[#This Row],[VALOR GLOSA DEFINITIVA]]-Tabla1[[#This Row],[VALOR LEVANTADO EN LIQUIDACION]],0)</f>
        <v>281936</v>
      </c>
      <c r="AF113" s="231"/>
    </row>
    <row r="114" spans="2:32" s="217" customFormat="1" ht="30" hidden="1" customHeight="1">
      <c r="B114" s="239" t="s">
        <v>44</v>
      </c>
      <c r="C114" s="232">
        <v>65</v>
      </c>
      <c r="D114" s="240" t="s">
        <v>45</v>
      </c>
      <c r="E114" s="218" t="s">
        <v>46</v>
      </c>
      <c r="F114" s="233" t="str">
        <f>Tabla1[[#This Row],[CODIGO ACTIVIDAD (AB)]]&amp;Tabla1[[#This Row],[ACCIÓN INTEGRAL-INTEGRADA / 
PROCESO INTEGRAL E INTEGRADO]]&amp;Tabla1[[#This Row],[ENTORNO/PROCESO TRANSVERSAL]]</f>
        <v>6512. Vigilancia de la Salud AmbientalVigilancia de la Salud Ambiental</v>
      </c>
      <c r="G114" s="234" t="str">
        <f>+VLOOKUP(Tabla1[[#This Row],[llave 1]],'[1]IG NORTE'!$E$3:$M$97968,2,FALSE)</f>
        <v>Acciones de Fiscalización y Aseguramiento Sanitario</v>
      </c>
      <c r="H114" s="234" t="str">
        <f>+VLOOKUP(Tabla1[[#This Row],[llave 1]],'[1]IG NORTE'!$E$3:$S$97968,3,FALSE)</f>
        <v>Línea de Medicamentos y Tecnologías en Salud</v>
      </c>
      <c r="I114" s="234" t="str">
        <f>+VLOOKUP(Tabla1[[#This Row],[llave 1]],'[1]IG NORTE'!$E$3:$S$97968,5,FALSE)</f>
        <v>Establecimiento vigilado y controlado</v>
      </c>
      <c r="J114" s="234" t="str">
        <f>+VLOOKUP(Tabla1[[#This Row],[llave 1]],'[1]IG NORTE'!$E$3:$S$97968,4,FALSE)</f>
        <v>GSP</v>
      </c>
      <c r="K114" s="234" t="str">
        <f>+VLOOKUP(Tabla1[[#This Row],[llave 1]],'[1]IG NORTE'!$E$3:$S$97968,6,FALSE)</f>
        <v>VER SIVIGILA</v>
      </c>
      <c r="L114" s="234" t="str">
        <f>+VLOOKUP(Tabla1[[#This Row],[llave 1]],'[1]IG NORTE'!$E$3:$S$97968,7,FALSE)</f>
        <v>VER SIVIGILA</v>
      </c>
      <c r="M114" s="218" t="s">
        <v>68</v>
      </c>
      <c r="N114" s="221" t="s">
        <v>71</v>
      </c>
      <c r="O114" s="233" t="str">
        <f>+Tabla1[[#This Row],[llave 1]]&amp;Tabla1[[#This Row],[LOCALIDAD]]&amp;Tabla1[[#This Row],[MES]]</f>
        <v>6512. Vigilancia de la Salud AmbientalVigilancia de la Salud Ambiental4_CHAPINERO2_NOVIEMBRE_2025</v>
      </c>
      <c r="P114" s="218" t="s">
        <v>183</v>
      </c>
      <c r="Q114" s="222">
        <f>+VLOOKUP(Tabla1[[#This Row],[llave 2]],'[1]IG NORTE'!$N$3:$S$97968,2,FALSE)</f>
        <v>140968</v>
      </c>
      <c r="R114" s="223">
        <f>+VLOOKUP(Tabla1[[#This Row],[llave 2]],'[1]IG NORTE'!$N$3:$S$97968,5,FALSE)</f>
        <v>22</v>
      </c>
      <c r="S114" s="237">
        <f>+VLOOKUP(Tabla1[[#This Row],[llave 2]],'[1]IG NORTE'!$N$3:$S$97968,6,FALSE)</f>
        <v>3101296</v>
      </c>
      <c r="T114" s="232" t="s">
        <v>50</v>
      </c>
      <c r="U114" s="243">
        <v>1</v>
      </c>
      <c r="V114" s="232">
        <v>1</v>
      </c>
      <c r="W114" s="227">
        <v>140968</v>
      </c>
      <c r="X114" s="228" t="s">
        <v>191</v>
      </c>
      <c r="Y114" s="218" t="s">
        <v>166</v>
      </c>
      <c r="Z114" s="229"/>
      <c r="AA114" s="218"/>
      <c r="AB114" s="229">
        <f>ROUND(Tabla1[[#This Row],[VALOR  DE LA GLOSA INICIAL]]-Tabla1[[#This Row],[Valor soportado por la Subred]],0)</f>
        <v>140968</v>
      </c>
      <c r="AC114" s="218"/>
      <c r="AD114" s="218"/>
      <c r="AE114" s="229">
        <f>ROUND(Tabla1[[#This Row],[VALOR GLOSA DEFINITIVA]]-Tabla1[[#This Row],[VALOR LEVANTADO EN LIQUIDACION]],0)</f>
        <v>140968</v>
      </c>
      <c r="AF114" s="230"/>
    </row>
    <row r="115" spans="2:32" s="217" customFormat="1" ht="30" hidden="1" customHeight="1">
      <c r="B115" s="239" t="s">
        <v>44</v>
      </c>
      <c r="C115" s="232">
        <v>65</v>
      </c>
      <c r="D115" s="240" t="s">
        <v>45</v>
      </c>
      <c r="E115" s="218" t="s">
        <v>46</v>
      </c>
      <c r="F115" s="233" t="str">
        <f>Tabla1[[#This Row],[CODIGO ACTIVIDAD (AB)]]&amp;Tabla1[[#This Row],[ACCIÓN INTEGRAL-INTEGRADA / 
PROCESO INTEGRAL E INTEGRADO]]&amp;Tabla1[[#This Row],[ENTORNO/PROCESO TRANSVERSAL]]</f>
        <v>6512. Vigilancia de la Salud AmbientalVigilancia de la Salud Ambiental</v>
      </c>
      <c r="G115" s="234" t="str">
        <f>+VLOOKUP(Tabla1[[#This Row],[llave 1]],'[1]IG NORTE'!$E$3:$M$97968,2,FALSE)</f>
        <v>Acciones de Fiscalización y Aseguramiento Sanitario</v>
      </c>
      <c r="H115" s="234" t="str">
        <f>+VLOOKUP(Tabla1[[#This Row],[llave 1]],'[1]IG NORTE'!$E$3:$S$97968,3,FALSE)</f>
        <v>Línea de Medicamentos y Tecnologías en Salud</v>
      </c>
      <c r="I115" s="234" t="str">
        <f>+VLOOKUP(Tabla1[[#This Row],[llave 1]],'[1]IG NORTE'!$E$3:$S$97968,5,FALSE)</f>
        <v>Establecimiento vigilado y controlado</v>
      </c>
      <c r="J115" s="234" t="str">
        <f>+VLOOKUP(Tabla1[[#This Row],[llave 1]],'[1]IG NORTE'!$E$3:$S$97968,4,FALSE)</f>
        <v>GSP</v>
      </c>
      <c r="K115" s="234" t="str">
        <f>+VLOOKUP(Tabla1[[#This Row],[llave 1]],'[1]IG NORTE'!$E$3:$S$97968,6,FALSE)</f>
        <v>VER SIVIGILA</v>
      </c>
      <c r="L115" s="234" t="str">
        <f>+VLOOKUP(Tabla1[[#This Row],[llave 1]],'[1]IG NORTE'!$E$3:$S$97968,7,FALSE)</f>
        <v>VER SIVIGILA</v>
      </c>
      <c r="M115" s="218" t="s">
        <v>68</v>
      </c>
      <c r="N115" s="221" t="s">
        <v>88</v>
      </c>
      <c r="O115" s="233" t="str">
        <f>+Tabla1[[#This Row],[llave 1]]&amp;Tabla1[[#This Row],[LOCALIDAD]]&amp;Tabla1[[#This Row],[MES]]</f>
        <v>6512. Vigilancia de la Salud AmbientalVigilancia de la Salud Ambiental4_CHAPINERO3_DICIEMBRE_2025</v>
      </c>
      <c r="P115" s="218" t="s">
        <v>183</v>
      </c>
      <c r="Q115" s="222">
        <f>+VLOOKUP(Tabla1[[#This Row],[llave 2]],'[1]IG NORTE'!$N$3:$S$97968,2,FALSE)</f>
        <v>140968</v>
      </c>
      <c r="R115" s="223">
        <f>+VLOOKUP(Tabla1[[#This Row],[llave 2]],'[1]IG NORTE'!$N$3:$S$97968,5,FALSE)</f>
        <v>20</v>
      </c>
      <c r="S115" s="237">
        <f>+VLOOKUP(Tabla1[[#This Row],[llave 2]],'[1]IG NORTE'!$N$3:$S$97968,6,FALSE)</f>
        <v>2819360</v>
      </c>
      <c r="T115" s="232" t="s">
        <v>50</v>
      </c>
      <c r="U115" s="243">
        <v>1</v>
      </c>
      <c r="V115" s="232">
        <v>1</v>
      </c>
      <c r="W115" s="227">
        <v>140968</v>
      </c>
      <c r="X115" s="228" t="s">
        <v>192</v>
      </c>
      <c r="Y115" s="218" t="s">
        <v>166</v>
      </c>
      <c r="Z115" s="229"/>
      <c r="AA115" s="218"/>
      <c r="AB115" s="229">
        <f>ROUND(Tabla1[[#This Row],[VALOR  DE LA GLOSA INICIAL]]-Tabla1[[#This Row],[Valor soportado por la Subred]],0)</f>
        <v>140968</v>
      </c>
      <c r="AC115" s="218"/>
      <c r="AD115" s="218"/>
      <c r="AE115" s="229">
        <f>ROUND(Tabla1[[#This Row],[VALOR GLOSA DEFINITIVA]]-Tabla1[[#This Row],[VALOR LEVANTADO EN LIQUIDACION]],0)</f>
        <v>140968</v>
      </c>
      <c r="AF115" s="231"/>
    </row>
    <row r="116" spans="2:32" s="217" customFormat="1" ht="30" hidden="1" customHeight="1">
      <c r="B116" s="239" t="s">
        <v>44</v>
      </c>
      <c r="C116" s="232">
        <v>73</v>
      </c>
      <c r="D116" s="240" t="s">
        <v>45</v>
      </c>
      <c r="E116" s="218" t="s">
        <v>46</v>
      </c>
      <c r="F116" s="233" t="str">
        <f>Tabla1[[#This Row],[CODIGO ACTIVIDAD (AB)]]&amp;Tabla1[[#This Row],[ACCIÓN INTEGRAL-INTEGRADA / 
PROCESO INTEGRAL E INTEGRADO]]&amp;Tabla1[[#This Row],[ENTORNO/PROCESO TRANSVERSAL]]</f>
        <v>7312. Vigilancia de la Salud AmbientalVigilancia de la Salud Ambiental</v>
      </c>
      <c r="G116" s="234" t="str">
        <f>+VLOOKUP(Tabla1[[#This Row],[llave 1]],'[1]IG NORTE'!$E$3:$M$97968,2,FALSE)</f>
        <v>Acciones de Fiscalización y Aseguramiento Sanitario</v>
      </c>
      <c r="H116" s="234" t="str">
        <f>+VLOOKUP(Tabla1[[#This Row],[llave 1]],'[1]IG NORTE'!$E$3:$S$97968,3,FALSE)</f>
        <v>Línea de Medicamentos y Tecnologías en Salud</v>
      </c>
      <c r="I116" s="234" t="str">
        <f>+VLOOKUP(Tabla1[[#This Row],[llave 1]],'[1]IG NORTE'!$E$3:$S$97968,5,FALSE)</f>
        <v>Establecimiento vigilado y controlado</v>
      </c>
      <c r="J116" s="234" t="str">
        <f>+VLOOKUP(Tabla1[[#This Row],[llave 1]],'[1]IG NORTE'!$E$3:$S$97968,4,FALSE)</f>
        <v>GSP</v>
      </c>
      <c r="K116" s="234" t="str">
        <f>+VLOOKUP(Tabla1[[#This Row],[llave 1]],'[1]IG NORTE'!$E$3:$S$97968,6,FALSE)</f>
        <v>VER SIVIGILA</v>
      </c>
      <c r="L116" s="234" t="str">
        <f>+VLOOKUP(Tabla1[[#This Row],[llave 1]],'[1]IG NORTE'!$E$3:$S$97968,7,FALSE)</f>
        <v>VER SIVIGILA</v>
      </c>
      <c r="M116" s="218" t="s">
        <v>62</v>
      </c>
      <c r="N116" s="221" t="s">
        <v>71</v>
      </c>
      <c r="O116" s="233" t="str">
        <f>+Tabla1[[#This Row],[llave 1]]&amp;Tabla1[[#This Row],[LOCALIDAD]]&amp;Tabla1[[#This Row],[MES]]</f>
        <v>7312. Vigilancia de la Salud AmbientalVigilancia de la Salud Ambiental3_SUBA2_NOVIEMBRE_2025</v>
      </c>
      <c r="P116" s="218" t="s">
        <v>183</v>
      </c>
      <c r="Q116" s="222">
        <f>+VLOOKUP(Tabla1[[#This Row],[llave 2]],'[1]IG NORTE'!$N$3:$S$97968,2,FALSE)</f>
        <v>281936</v>
      </c>
      <c r="R116" s="223">
        <f>+VLOOKUP(Tabla1[[#This Row],[llave 2]],'[1]IG NORTE'!$N$3:$S$97968,5,FALSE)</f>
        <v>2</v>
      </c>
      <c r="S116" s="237">
        <f>+VLOOKUP(Tabla1[[#This Row],[llave 2]],'[1]IG NORTE'!$N$3:$S$97968,6,FALSE)</f>
        <v>563872</v>
      </c>
      <c r="T116" s="232" t="s">
        <v>50</v>
      </c>
      <c r="U116" s="243">
        <v>1</v>
      </c>
      <c r="V116" s="232">
        <v>1</v>
      </c>
      <c r="W116" s="227">
        <v>281936</v>
      </c>
      <c r="X116" s="228" t="s">
        <v>193</v>
      </c>
      <c r="Y116" s="218" t="s">
        <v>166</v>
      </c>
      <c r="Z116" s="229"/>
      <c r="AA116" s="218"/>
      <c r="AB116" s="229">
        <f>ROUND(Tabla1[[#This Row],[VALOR  DE LA GLOSA INICIAL]]-Tabla1[[#This Row],[Valor soportado por la Subred]],0)</f>
        <v>281936</v>
      </c>
      <c r="AC116" s="218"/>
      <c r="AD116" s="218"/>
      <c r="AE116" s="229">
        <f>ROUND(Tabla1[[#This Row],[VALOR GLOSA DEFINITIVA]]-Tabla1[[#This Row],[VALOR LEVANTADO EN LIQUIDACION]],0)</f>
        <v>281936</v>
      </c>
      <c r="AF116" s="230"/>
    </row>
    <row r="117" spans="2:32" s="217" customFormat="1" ht="30" hidden="1" customHeight="1">
      <c r="B117" s="239" t="s">
        <v>44</v>
      </c>
      <c r="C117" s="232">
        <v>73</v>
      </c>
      <c r="D117" s="240" t="s">
        <v>45</v>
      </c>
      <c r="E117" s="218" t="s">
        <v>46</v>
      </c>
      <c r="F117" s="233" t="str">
        <f>Tabla1[[#This Row],[CODIGO ACTIVIDAD (AB)]]&amp;Tabla1[[#This Row],[ACCIÓN INTEGRAL-INTEGRADA / 
PROCESO INTEGRAL E INTEGRADO]]&amp;Tabla1[[#This Row],[ENTORNO/PROCESO TRANSVERSAL]]</f>
        <v>7312. Vigilancia de la Salud AmbientalVigilancia de la Salud Ambiental</v>
      </c>
      <c r="G117" s="234" t="str">
        <f>+VLOOKUP(Tabla1[[#This Row],[llave 1]],'[1]IG NORTE'!$E$3:$M$97968,2,FALSE)</f>
        <v>Acciones de Fiscalización y Aseguramiento Sanitario</v>
      </c>
      <c r="H117" s="234" t="str">
        <f>+VLOOKUP(Tabla1[[#This Row],[llave 1]],'[1]IG NORTE'!$E$3:$S$97968,3,FALSE)</f>
        <v>Línea de Medicamentos y Tecnologías en Salud</v>
      </c>
      <c r="I117" s="234" t="str">
        <f>+VLOOKUP(Tabla1[[#This Row],[llave 1]],'[1]IG NORTE'!$E$3:$S$97968,5,FALSE)</f>
        <v>Establecimiento vigilado y controlado</v>
      </c>
      <c r="J117" s="234" t="str">
        <f>+VLOOKUP(Tabla1[[#This Row],[llave 1]],'[1]IG NORTE'!$E$3:$S$97968,4,FALSE)</f>
        <v>GSP</v>
      </c>
      <c r="K117" s="234" t="str">
        <f>+VLOOKUP(Tabla1[[#This Row],[llave 1]],'[1]IG NORTE'!$E$3:$S$97968,6,FALSE)</f>
        <v>VER SIVIGILA</v>
      </c>
      <c r="L117" s="234" t="str">
        <f>+VLOOKUP(Tabla1[[#This Row],[llave 1]],'[1]IG NORTE'!$E$3:$S$97968,7,FALSE)</f>
        <v>VER SIVIGILA</v>
      </c>
      <c r="M117" s="218" t="s">
        <v>68</v>
      </c>
      <c r="N117" s="221" t="s">
        <v>48</v>
      </c>
      <c r="O117" s="233" t="str">
        <f>+Tabla1[[#This Row],[llave 1]]&amp;Tabla1[[#This Row],[LOCALIDAD]]&amp;Tabla1[[#This Row],[MES]]</f>
        <v>7312. Vigilancia de la Salud AmbientalVigilancia de la Salud Ambiental4_CHAPINERO1_OCTUBRE_2025</v>
      </c>
      <c r="P117" s="218" t="s">
        <v>183</v>
      </c>
      <c r="Q117" s="222">
        <f>+VLOOKUP(Tabla1[[#This Row],[llave 2]],'[1]IG NORTE'!$N$3:$S$97968,2,FALSE)</f>
        <v>281936</v>
      </c>
      <c r="R117" s="223">
        <f>+VLOOKUP(Tabla1[[#This Row],[llave 2]],'[1]IG NORTE'!$N$3:$S$97968,5,FALSE)</f>
        <v>3</v>
      </c>
      <c r="S117" s="237">
        <f>+VLOOKUP(Tabla1[[#This Row],[llave 2]],'[1]IG NORTE'!$N$3:$S$97968,6,FALSE)</f>
        <v>845808</v>
      </c>
      <c r="T117" s="232" t="s">
        <v>50</v>
      </c>
      <c r="U117" s="243">
        <v>1</v>
      </c>
      <c r="V117" s="232">
        <v>1</v>
      </c>
      <c r="W117" s="227">
        <v>281936</v>
      </c>
      <c r="X117" s="228" t="s">
        <v>194</v>
      </c>
      <c r="Y117" s="218" t="s">
        <v>170</v>
      </c>
      <c r="Z117" s="229"/>
      <c r="AA117" s="218"/>
      <c r="AB117" s="229">
        <f>ROUND(Tabla1[[#This Row],[VALOR  DE LA GLOSA INICIAL]]-Tabla1[[#This Row],[Valor soportado por la Subred]],0)</f>
        <v>281936</v>
      </c>
      <c r="AC117" s="218"/>
      <c r="AD117" s="218"/>
      <c r="AE117" s="229">
        <f>ROUND(Tabla1[[#This Row],[VALOR GLOSA DEFINITIVA]]-Tabla1[[#This Row],[VALOR LEVANTADO EN LIQUIDACION]],0)</f>
        <v>281936</v>
      </c>
      <c r="AF117" s="231"/>
    </row>
    <row r="118" spans="2:32" s="217" customFormat="1" ht="30" hidden="1" customHeight="1">
      <c r="B118" s="239" t="s">
        <v>44</v>
      </c>
      <c r="C118" s="232">
        <v>73</v>
      </c>
      <c r="D118" s="240" t="s">
        <v>45</v>
      </c>
      <c r="E118" s="218" t="s">
        <v>46</v>
      </c>
      <c r="F118" s="233" t="str">
        <f>Tabla1[[#This Row],[CODIGO ACTIVIDAD (AB)]]&amp;Tabla1[[#This Row],[ACCIÓN INTEGRAL-INTEGRADA / 
PROCESO INTEGRAL E INTEGRADO]]&amp;Tabla1[[#This Row],[ENTORNO/PROCESO TRANSVERSAL]]</f>
        <v>7312. Vigilancia de la Salud AmbientalVigilancia de la Salud Ambiental</v>
      </c>
      <c r="G118" s="234" t="str">
        <f>+VLOOKUP(Tabla1[[#This Row],[llave 1]],'[1]IG NORTE'!$E$3:$M$97968,2,FALSE)</f>
        <v>Acciones de Fiscalización y Aseguramiento Sanitario</v>
      </c>
      <c r="H118" s="234" t="str">
        <f>+VLOOKUP(Tabla1[[#This Row],[llave 1]],'[1]IG NORTE'!$E$3:$S$97968,3,FALSE)</f>
        <v>Línea de Medicamentos y Tecnologías en Salud</v>
      </c>
      <c r="I118" s="234" t="str">
        <f>+VLOOKUP(Tabla1[[#This Row],[llave 1]],'[1]IG NORTE'!$E$3:$S$97968,5,FALSE)</f>
        <v>Establecimiento vigilado y controlado</v>
      </c>
      <c r="J118" s="234" t="str">
        <f>+VLOOKUP(Tabla1[[#This Row],[llave 1]],'[1]IG NORTE'!$E$3:$S$97968,4,FALSE)</f>
        <v>GSP</v>
      </c>
      <c r="K118" s="234" t="str">
        <f>+VLOOKUP(Tabla1[[#This Row],[llave 1]],'[1]IG NORTE'!$E$3:$S$97968,6,FALSE)</f>
        <v>VER SIVIGILA</v>
      </c>
      <c r="L118" s="234" t="str">
        <f>+VLOOKUP(Tabla1[[#This Row],[llave 1]],'[1]IG NORTE'!$E$3:$S$97968,7,FALSE)</f>
        <v>VER SIVIGILA</v>
      </c>
      <c r="M118" s="218" t="s">
        <v>68</v>
      </c>
      <c r="N118" s="221" t="s">
        <v>88</v>
      </c>
      <c r="O118" s="233" t="str">
        <f>+Tabla1[[#This Row],[llave 1]]&amp;Tabla1[[#This Row],[LOCALIDAD]]&amp;Tabla1[[#This Row],[MES]]</f>
        <v>7312. Vigilancia de la Salud AmbientalVigilancia de la Salud Ambiental4_CHAPINERO3_DICIEMBRE_2025</v>
      </c>
      <c r="P118" s="218" t="s">
        <v>183</v>
      </c>
      <c r="Q118" s="222">
        <f>+VLOOKUP(Tabla1[[#This Row],[llave 2]],'[1]IG NORTE'!$N$3:$S$97968,2,FALSE)</f>
        <v>281936</v>
      </c>
      <c r="R118" s="223">
        <f>+VLOOKUP(Tabla1[[#This Row],[llave 2]],'[1]IG NORTE'!$N$3:$S$97968,5,FALSE)</f>
        <v>3</v>
      </c>
      <c r="S118" s="237">
        <f>+VLOOKUP(Tabla1[[#This Row],[llave 2]],'[1]IG NORTE'!$N$3:$S$97968,6,FALSE)</f>
        <v>845808</v>
      </c>
      <c r="T118" s="232" t="s">
        <v>50</v>
      </c>
      <c r="U118" s="243">
        <v>1</v>
      </c>
      <c r="V118" s="232">
        <v>1</v>
      </c>
      <c r="W118" s="227">
        <v>281936</v>
      </c>
      <c r="X118" s="228" t="s">
        <v>195</v>
      </c>
      <c r="Y118" s="218" t="s">
        <v>170</v>
      </c>
      <c r="Z118" s="229"/>
      <c r="AA118" s="218"/>
      <c r="AB118" s="229">
        <f>ROUND(Tabla1[[#This Row],[VALOR  DE LA GLOSA INICIAL]]-Tabla1[[#This Row],[Valor soportado por la Subred]],0)</f>
        <v>281936</v>
      </c>
      <c r="AC118" s="218"/>
      <c r="AD118" s="218"/>
      <c r="AE118" s="229">
        <f>ROUND(Tabla1[[#This Row],[VALOR GLOSA DEFINITIVA]]-Tabla1[[#This Row],[VALOR LEVANTADO EN LIQUIDACION]],0)</f>
        <v>281936</v>
      </c>
      <c r="AF118" s="230"/>
    </row>
    <row r="119" spans="2:32" s="217" customFormat="1" ht="30" hidden="1" customHeight="1">
      <c r="B119" s="239" t="s">
        <v>44</v>
      </c>
      <c r="C119" s="232">
        <v>79</v>
      </c>
      <c r="D119" s="240" t="s">
        <v>45</v>
      </c>
      <c r="E119" s="218" t="s">
        <v>46</v>
      </c>
      <c r="F119" s="233" t="str">
        <f>Tabla1[[#This Row],[CODIGO ACTIVIDAD (AB)]]&amp;Tabla1[[#This Row],[ACCIÓN INTEGRAL-INTEGRADA / 
PROCESO INTEGRAL E INTEGRADO]]&amp;Tabla1[[#This Row],[ENTORNO/PROCESO TRANSVERSAL]]</f>
        <v>7912. Vigilancia de la Salud AmbientalVigilancia de la Salud Ambiental</v>
      </c>
      <c r="G119" s="234" t="str">
        <f>+VLOOKUP(Tabla1[[#This Row],[llave 1]],'[1]IG NORTE'!$E$3:$M$97968,2,FALSE)</f>
        <v>Acciones de Fiscalización y Aseguramiento Sanitario</v>
      </c>
      <c r="H119" s="234" t="str">
        <f>+VLOOKUP(Tabla1[[#This Row],[llave 1]],'[1]IG NORTE'!$E$3:$S$97968,3,FALSE)</f>
        <v>Línea de Medicamentos y Tecnologías en Salud</v>
      </c>
      <c r="I119" s="234" t="str">
        <f>+VLOOKUP(Tabla1[[#This Row],[llave 1]],'[1]IG NORTE'!$E$3:$S$97968,5,FALSE)</f>
        <v>Establecimiento vigilado y controlado</v>
      </c>
      <c r="J119" s="234" t="str">
        <f>+VLOOKUP(Tabla1[[#This Row],[llave 1]],'[1]IG NORTE'!$E$3:$S$97968,4,FALSE)</f>
        <v>GSP</v>
      </c>
      <c r="K119" s="234" t="str">
        <f>+VLOOKUP(Tabla1[[#This Row],[llave 1]],'[1]IG NORTE'!$E$3:$S$97968,6,FALSE)</f>
        <v>VER SIVIGILA</v>
      </c>
      <c r="L119" s="234" t="str">
        <f>+VLOOKUP(Tabla1[[#This Row],[llave 1]],'[1]IG NORTE'!$E$3:$S$97968,7,FALSE)</f>
        <v>VER SIVIGILA</v>
      </c>
      <c r="M119" s="218" t="s">
        <v>62</v>
      </c>
      <c r="N119" s="221" t="s">
        <v>71</v>
      </c>
      <c r="O119" s="233" t="str">
        <f>+Tabla1[[#This Row],[llave 1]]&amp;Tabla1[[#This Row],[LOCALIDAD]]&amp;Tabla1[[#This Row],[MES]]</f>
        <v>7912. Vigilancia de la Salud AmbientalVigilancia de la Salud Ambiental3_SUBA2_NOVIEMBRE_2025</v>
      </c>
      <c r="P119" s="218" t="s">
        <v>183</v>
      </c>
      <c r="Q119" s="222">
        <f>+VLOOKUP(Tabla1[[#This Row],[llave 2]],'[1]IG NORTE'!$N$3:$S$97968,2,FALSE)</f>
        <v>105726</v>
      </c>
      <c r="R119" s="223">
        <f>+VLOOKUP(Tabla1[[#This Row],[llave 2]],'[1]IG NORTE'!$N$3:$S$97968,5,FALSE)</f>
        <v>5</v>
      </c>
      <c r="S119" s="237">
        <f>+VLOOKUP(Tabla1[[#This Row],[llave 2]],'[1]IG NORTE'!$N$3:$S$97968,6,FALSE)</f>
        <v>528630</v>
      </c>
      <c r="T119" s="232" t="s">
        <v>50</v>
      </c>
      <c r="U119" s="243">
        <v>1</v>
      </c>
      <c r="V119" s="232">
        <v>2</v>
      </c>
      <c r="W119" s="227">
        <v>211452</v>
      </c>
      <c r="X119" s="228" t="s">
        <v>196</v>
      </c>
      <c r="Y119" s="218" t="s">
        <v>170</v>
      </c>
      <c r="Z119" s="229"/>
      <c r="AA119" s="218"/>
      <c r="AB119" s="229">
        <f>ROUND(Tabla1[[#This Row],[VALOR  DE LA GLOSA INICIAL]]-Tabla1[[#This Row],[Valor soportado por la Subred]],0)</f>
        <v>211452</v>
      </c>
      <c r="AC119" s="218"/>
      <c r="AD119" s="218"/>
      <c r="AE119" s="229">
        <f>ROUND(Tabla1[[#This Row],[VALOR GLOSA DEFINITIVA]]-Tabla1[[#This Row],[VALOR LEVANTADO EN LIQUIDACION]],0)</f>
        <v>211452</v>
      </c>
      <c r="AF119" s="231"/>
    </row>
    <row r="120" spans="2:32" s="217" customFormat="1" ht="30" hidden="1" customHeight="1">
      <c r="B120" s="239" t="s">
        <v>44</v>
      </c>
      <c r="C120" s="232">
        <v>79</v>
      </c>
      <c r="D120" s="240" t="s">
        <v>45</v>
      </c>
      <c r="E120" s="218" t="s">
        <v>46</v>
      </c>
      <c r="F120" s="233" t="str">
        <f>Tabla1[[#This Row],[CODIGO ACTIVIDAD (AB)]]&amp;Tabla1[[#This Row],[ACCIÓN INTEGRAL-INTEGRADA / 
PROCESO INTEGRAL E INTEGRADO]]&amp;Tabla1[[#This Row],[ENTORNO/PROCESO TRANSVERSAL]]</f>
        <v>7912. Vigilancia de la Salud AmbientalVigilancia de la Salud Ambiental</v>
      </c>
      <c r="G120" s="234" t="str">
        <f>+VLOOKUP(Tabla1[[#This Row],[llave 1]],'[1]IG NORTE'!$E$3:$M$97968,2,FALSE)</f>
        <v>Acciones de Fiscalización y Aseguramiento Sanitario</v>
      </c>
      <c r="H120" s="234" t="str">
        <f>+VLOOKUP(Tabla1[[#This Row],[llave 1]],'[1]IG NORTE'!$E$3:$S$97968,3,FALSE)</f>
        <v>Línea de Medicamentos y Tecnologías en Salud</v>
      </c>
      <c r="I120" s="234" t="str">
        <f>+VLOOKUP(Tabla1[[#This Row],[llave 1]],'[1]IG NORTE'!$E$3:$S$97968,5,FALSE)</f>
        <v>Establecimiento vigilado y controlado</v>
      </c>
      <c r="J120" s="234" t="str">
        <f>+VLOOKUP(Tabla1[[#This Row],[llave 1]],'[1]IG NORTE'!$E$3:$S$97968,4,FALSE)</f>
        <v>GSP</v>
      </c>
      <c r="K120" s="234" t="str">
        <f>+VLOOKUP(Tabla1[[#This Row],[llave 1]],'[1]IG NORTE'!$E$3:$S$97968,6,FALSE)</f>
        <v>VER SIVIGILA</v>
      </c>
      <c r="L120" s="234" t="str">
        <f>+VLOOKUP(Tabla1[[#This Row],[llave 1]],'[1]IG NORTE'!$E$3:$S$97968,7,FALSE)</f>
        <v>VER SIVIGILA</v>
      </c>
      <c r="M120" s="218" t="s">
        <v>68</v>
      </c>
      <c r="N120" s="221" t="s">
        <v>48</v>
      </c>
      <c r="O120" s="233" t="str">
        <f>+Tabla1[[#This Row],[llave 1]]&amp;Tabla1[[#This Row],[LOCALIDAD]]&amp;Tabla1[[#This Row],[MES]]</f>
        <v>7912. Vigilancia de la Salud AmbientalVigilancia de la Salud Ambiental4_CHAPINERO1_OCTUBRE_2025</v>
      </c>
      <c r="P120" s="218" t="s">
        <v>183</v>
      </c>
      <c r="Q120" s="222">
        <f>+VLOOKUP(Tabla1[[#This Row],[llave 2]],'[1]IG NORTE'!$N$3:$S$97968,2,FALSE)</f>
        <v>105726</v>
      </c>
      <c r="R120" s="223">
        <f>+VLOOKUP(Tabla1[[#This Row],[llave 2]],'[1]IG NORTE'!$N$3:$S$97968,5,FALSE)</f>
        <v>7</v>
      </c>
      <c r="S120" s="237">
        <f>+VLOOKUP(Tabla1[[#This Row],[llave 2]],'[1]IG NORTE'!$N$3:$S$97968,6,FALSE)</f>
        <v>740082</v>
      </c>
      <c r="T120" s="232" t="s">
        <v>50</v>
      </c>
      <c r="U120" s="243">
        <v>1</v>
      </c>
      <c r="V120" s="232">
        <v>1</v>
      </c>
      <c r="W120" s="227">
        <v>105726</v>
      </c>
      <c r="X120" s="228" t="s">
        <v>197</v>
      </c>
      <c r="Y120" s="218" t="s">
        <v>170</v>
      </c>
      <c r="Z120" s="229"/>
      <c r="AA120" s="218"/>
      <c r="AB120" s="229">
        <f>ROUND(Tabla1[[#This Row],[VALOR  DE LA GLOSA INICIAL]]-Tabla1[[#This Row],[Valor soportado por la Subred]],0)</f>
        <v>105726</v>
      </c>
      <c r="AC120" s="218"/>
      <c r="AD120" s="218"/>
      <c r="AE120" s="229">
        <f>ROUND(Tabla1[[#This Row],[VALOR GLOSA DEFINITIVA]]-Tabla1[[#This Row],[VALOR LEVANTADO EN LIQUIDACION]],0)</f>
        <v>105726</v>
      </c>
      <c r="AF120" s="230"/>
    </row>
    <row r="121" spans="2:32" s="217" customFormat="1" ht="30" hidden="1" customHeight="1">
      <c r="B121" s="239" t="s">
        <v>44</v>
      </c>
      <c r="C121" s="232">
        <v>1015</v>
      </c>
      <c r="D121" s="240" t="s">
        <v>45</v>
      </c>
      <c r="E121" s="218" t="s">
        <v>46</v>
      </c>
      <c r="F121" s="233" t="str">
        <f>Tabla1[[#This Row],[CODIGO ACTIVIDAD (AB)]]&amp;Tabla1[[#This Row],[ACCIÓN INTEGRAL-INTEGRADA / 
PROCESO INTEGRAL E INTEGRADO]]&amp;Tabla1[[#This Row],[ENTORNO/PROCESO TRANSVERSAL]]</f>
        <v>101512. Vigilancia de la Salud AmbientalVigilancia de la Salud Ambiental</v>
      </c>
      <c r="G121" s="234" t="str">
        <f>+VLOOKUP(Tabla1[[#This Row],[llave 1]],'[1]IG NORTE'!$E$3:$M$97968,2,FALSE)</f>
        <v>Acciones de Fiscalización y Aseguramiento Sanitario</v>
      </c>
      <c r="H121" s="234" t="str">
        <f>+VLOOKUP(Tabla1[[#This Row],[llave 1]],'[1]IG NORTE'!$E$3:$S$97968,3,FALSE)</f>
        <v>Línea de Medicamentos y Tecnologías en Salud</v>
      </c>
      <c r="I121" s="234" t="str">
        <f>+VLOOKUP(Tabla1[[#This Row],[llave 1]],'[1]IG NORTE'!$E$3:$S$97968,5,FALSE)</f>
        <v>Establecimiento vigilado y controlado</v>
      </c>
      <c r="J121" s="234" t="str">
        <f>+VLOOKUP(Tabla1[[#This Row],[llave 1]],'[1]IG NORTE'!$E$3:$S$97968,4,FALSE)</f>
        <v>GSP</v>
      </c>
      <c r="K121" s="234" t="str">
        <f>+VLOOKUP(Tabla1[[#This Row],[llave 1]],'[1]IG NORTE'!$E$3:$S$97968,6,FALSE)</f>
        <v>VER SIVIGILA</v>
      </c>
      <c r="L121" s="234" t="str">
        <f>+VLOOKUP(Tabla1[[#This Row],[llave 1]],'[1]IG NORTE'!$E$3:$S$97968,7,FALSE)</f>
        <v>VER SIVIGILA</v>
      </c>
      <c r="M121" s="218" t="s">
        <v>119</v>
      </c>
      <c r="N121" s="221" t="s">
        <v>48</v>
      </c>
      <c r="O121" s="233" t="str">
        <f>+Tabla1[[#This Row],[llave 1]]&amp;Tabla1[[#This Row],[LOCALIDAD]]&amp;Tabla1[[#This Row],[MES]]</f>
        <v>101512. Vigilancia de la Salud AmbientalVigilancia de la Salud Ambiental6_TEUSAQUILLO1_OCTUBRE_2025</v>
      </c>
      <c r="P121" s="218" t="s">
        <v>183</v>
      </c>
      <c r="Q121" s="222">
        <f>+VLOOKUP(Tabla1[[#This Row],[llave 2]],'[1]IG NORTE'!$N$3:$S$97968,2,FALSE)</f>
        <v>105726</v>
      </c>
      <c r="R121" s="223">
        <f>+VLOOKUP(Tabla1[[#This Row],[llave 2]],'[1]IG NORTE'!$N$3:$S$97968,5,FALSE)</f>
        <v>3</v>
      </c>
      <c r="S121" s="237">
        <f>+VLOOKUP(Tabla1[[#This Row],[llave 2]],'[1]IG NORTE'!$N$3:$S$97968,6,FALSE)</f>
        <v>317178</v>
      </c>
      <c r="T121" s="232" t="s">
        <v>50</v>
      </c>
      <c r="U121" s="243">
        <v>1</v>
      </c>
      <c r="V121" s="232">
        <v>1</v>
      </c>
      <c r="W121" s="227">
        <v>105726</v>
      </c>
      <c r="X121" s="228" t="s">
        <v>198</v>
      </c>
      <c r="Y121" s="218" t="s">
        <v>170</v>
      </c>
      <c r="Z121" s="229"/>
      <c r="AA121" s="218"/>
      <c r="AB121" s="229">
        <f>ROUND(Tabla1[[#This Row],[VALOR  DE LA GLOSA INICIAL]]-Tabla1[[#This Row],[Valor soportado por la Subred]],0)</f>
        <v>105726</v>
      </c>
      <c r="AC121" s="218"/>
      <c r="AD121" s="218"/>
      <c r="AE121" s="229">
        <f>ROUND(Tabla1[[#This Row],[VALOR GLOSA DEFINITIVA]]-Tabla1[[#This Row],[VALOR LEVANTADO EN LIQUIDACION]],0)</f>
        <v>105726</v>
      </c>
      <c r="AF121" s="231"/>
    </row>
    <row r="122" spans="2:32" s="217" customFormat="1" ht="30" hidden="1" customHeight="1">
      <c r="B122" s="239" t="s">
        <v>44</v>
      </c>
      <c r="C122" s="232">
        <v>1015</v>
      </c>
      <c r="D122" s="240" t="s">
        <v>45</v>
      </c>
      <c r="E122" s="218" t="s">
        <v>46</v>
      </c>
      <c r="F122" s="233" t="str">
        <f>Tabla1[[#This Row],[CODIGO ACTIVIDAD (AB)]]&amp;Tabla1[[#This Row],[ACCIÓN INTEGRAL-INTEGRADA / 
PROCESO INTEGRAL E INTEGRADO]]&amp;Tabla1[[#This Row],[ENTORNO/PROCESO TRANSVERSAL]]</f>
        <v>101512. Vigilancia de la Salud AmbientalVigilancia de la Salud Ambiental</v>
      </c>
      <c r="G122" s="234" t="str">
        <f>+VLOOKUP(Tabla1[[#This Row],[llave 1]],'[1]IG NORTE'!$E$3:$M$97968,2,FALSE)</f>
        <v>Acciones de Fiscalización y Aseguramiento Sanitario</v>
      </c>
      <c r="H122" s="234" t="str">
        <f>+VLOOKUP(Tabla1[[#This Row],[llave 1]],'[1]IG NORTE'!$E$3:$S$97968,3,FALSE)</f>
        <v>Línea de Medicamentos y Tecnologías en Salud</v>
      </c>
      <c r="I122" s="234" t="str">
        <f>+VLOOKUP(Tabla1[[#This Row],[llave 1]],'[1]IG NORTE'!$E$3:$S$97968,5,FALSE)</f>
        <v>Establecimiento vigilado y controlado</v>
      </c>
      <c r="J122" s="234" t="str">
        <f>+VLOOKUP(Tabla1[[#This Row],[llave 1]],'[1]IG NORTE'!$E$3:$S$97968,4,FALSE)</f>
        <v>GSP</v>
      </c>
      <c r="K122" s="234" t="str">
        <f>+VLOOKUP(Tabla1[[#This Row],[llave 1]],'[1]IG NORTE'!$E$3:$S$97968,6,FALSE)</f>
        <v>VER SIVIGILA</v>
      </c>
      <c r="L122" s="234" t="str">
        <f>+VLOOKUP(Tabla1[[#This Row],[llave 1]],'[1]IG NORTE'!$E$3:$S$97968,7,FALSE)</f>
        <v>VER SIVIGILA</v>
      </c>
      <c r="M122" s="218" t="s">
        <v>119</v>
      </c>
      <c r="N122" s="221" t="s">
        <v>88</v>
      </c>
      <c r="O122" s="233" t="str">
        <f>+Tabla1[[#This Row],[llave 1]]&amp;Tabla1[[#This Row],[LOCALIDAD]]&amp;Tabla1[[#This Row],[MES]]</f>
        <v>101512. Vigilancia de la Salud AmbientalVigilancia de la Salud Ambiental6_TEUSAQUILLO3_DICIEMBRE_2025</v>
      </c>
      <c r="P122" s="218" t="s">
        <v>183</v>
      </c>
      <c r="Q122" s="222">
        <f>+VLOOKUP(Tabla1[[#This Row],[llave 2]],'[1]IG NORTE'!$N$3:$S$97968,2,FALSE)</f>
        <v>105726</v>
      </c>
      <c r="R122" s="223">
        <f>+VLOOKUP(Tabla1[[#This Row],[llave 2]],'[1]IG NORTE'!$N$3:$S$97968,5,FALSE)</f>
        <v>22</v>
      </c>
      <c r="S122" s="237">
        <f>+VLOOKUP(Tabla1[[#This Row],[llave 2]],'[1]IG NORTE'!$N$3:$S$97968,6,FALSE)</f>
        <v>2325972</v>
      </c>
      <c r="T122" s="232" t="s">
        <v>50</v>
      </c>
      <c r="U122" s="243">
        <v>1</v>
      </c>
      <c r="V122" s="232">
        <v>1</v>
      </c>
      <c r="W122" s="227">
        <v>105726</v>
      </c>
      <c r="X122" s="228" t="s">
        <v>199</v>
      </c>
      <c r="Y122" s="218" t="s">
        <v>166</v>
      </c>
      <c r="Z122" s="229"/>
      <c r="AA122" s="218"/>
      <c r="AB122" s="229">
        <f>ROUND(Tabla1[[#This Row],[VALOR  DE LA GLOSA INICIAL]]-Tabla1[[#This Row],[Valor soportado por la Subred]],0)</f>
        <v>105726</v>
      </c>
      <c r="AC122" s="218"/>
      <c r="AD122" s="218"/>
      <c r="AE122" s="229">
        <f>ROUND(Tabla1[[#This Row],[VALOR GLOSA DEFINITIVA]]-Tabla1[[#This Row],[VALOR LEVANTADO EN LIQUIDACION]],0)</f>
        <v>105726</v>
      </c>
      <c r="AF122" s="230"/>
    </row>
    <row r="123" spans="2:32" s="217" customFormat="1" ht="30" hidden="1" customHeight="1">
      <c r="B123" s="239" t="s">
        <v>44</v>
      </c>
      <c r="C123" s="232">
        <v>89</v>
      </c>
      <c r="D123" s="240" t="s">
        <v>45</v>
      </c>
      <c r="E123" s="218" t="s">
        <v>46</v>
      </c>
      <c r="F123" s="233" t="str">
        <f>Tabla1[[#This Row],[CODIGO ACTIVIDAD (AB)]]&amp;Tabla1[[#This Row],[ACCIÓN INTEGRAL-INTEGRADA / 
PROCESO INTEGRAL E INTEGRADO]]&amp;Tabla1[[#This Row],[ENTORNO/PROCESO TRANSVERSAL]]</f>
        <v>8912. Vigilancia de la Salud AmbientalVigilancia de la Salud Ambiental</v>
      </c>
      <c r="G123" s="234" t="str">
        <f>+VLOOKUP(Tabla1[[#This Row],[llave 1]],'[1]IG NORTE'!$E$3:$M$97968,2,FALSE)</f>
        <v>Acciones de Fiscalización y Aseguramiento Sanitario</v>
      </c>
      <c r="H123" s="234" t="str">
        <f>+VLOOKUP(Tabla1[[#This Row],[llave 1]],'[1]IG NORTE'!$E$3:$S$97968,3,FALSE)</f>
        <v>Línea Alimentos Sanos y Seguros</v>
      </c>
      <c r="I123" s="234" t="str">
        <f>+VLOOKUP(Tabla1[[#This Row],[llave 1]],'[1]IG NORTE'!$E$3:$S$97968,5,FALSE)</f>
        <v>Establecimiento vigilado y controlado</v>
      </c>
      <c r="J123" s="234" t="str">
        <f>+VLOOKUP(Tabla1[[#This Row],[llave 1]],'[1]IG NORTE'!$E$3:$S$97968,4,FALSE)</f>
        <v>GSP</v>
      </c>
      <c r="K123" s="234" t="str">
        <f>+VLOOKUP(Tabla1[[#This Row],[llave 1]],'[1]IG NORTE'!$E$3:$S$97968,6,FALSE)</f>
        <v>VER SIVIGILA</v>
      </c>
      <c r="L123" s="234" t="str">
        <f>+VLOOKUP(Tabla1[[#This Row],[llave 1]],'[1]IG NORTE'!$E$3:$S$97968,7,FALSE)</f>
        <v>VER SIVIGILA</v>
      </c>
      <c r="M123" s="218" t="s">
        <v>104</v>
      </c>
      <c r="N123" s="221" t="s">
        <v>48</v>
      </c>
      <c r="O123" s="233" t="str">
        <f>+Tabla1[[#This Row],[llave 1]]&amp;Tabla1[[#This Row],[LOCALIDAD]]&amp;Tabla1[[#This Row],[MES]]</f>
        <v>8912. Vigilancia de la Salud AmbientalVigilancia de la Salud Ambiental1_USAQUEN1_OCTUBRE_2025</v>
      </c>
      <c r="P123" s="218" t="s">
        <v>200</v>
      </c>
      <c r="Q123" s="222">
        <f>+VLOOKUP(Tabla1[[#This Row],[llave 2]],'[1]IG NORTE'!$N$3:$S$97968,2,FALSE)</f>
        <v>91656</v>
      </c>
      <c r="R123" s="223">
        <f>+VLOOKUP(Tabla1[[#This Row],[llave 2]],'[1]IG NORTE'!$N$3:$S$97968,5,FALSE)</f>
        <v>23</v>
      </c>
      <c r="S123" s="237">
        <f>+VLOOKUP(Tabla1[[#This Row],[llave 2]],'[1]IG NORTE'!$N$3:$S$97968,6,FALSE)</f>
        <v>2108088</v>
      </c>
      <c r="T123" s="232" t="s">
        <v>50</v>
      </c>
      <c r="U123" s="243">
        <v>1</v>
      </c>
      <c r="V123" s="232">
        <v>1</v>
      </c>
      <c r="W123" s="227">
        <v>91656</v>
      </c>
      <c r="X123" s="228" t="s">
        <v>201</v>
      </c>
      <c r="Y123" s="218" t="s">
        <v>202</v>
      </c>
      <c r="Z123" s="229"/>
      <c r="AA123" s="218"/>
      <c r="AB123" s="229">
        <f>ROUND(Tabla1[[#This Row],[VALOR  DE LA GLOSA INICIAL]]-Tabla1[[#This Row],[Valor soportado por la Subred]],0)</f>
        <v>91656</v>
      </c>
      <c r="AC123" s="218"/>
      <c r="AD123" s="218"/>
      <c r="AE123" s="229">
        <f>ROUND(Tabla1[[#This Row],[VALOR GLOSA DEFINITIVA]]-Tabla1[[#This Row],[VALOR LEVANTADO EN LIQUIDACION]],0)</f>
        <v>91656</v>
      </c>
      <c r="AF123" s="231"/>
    </row>
    <row r="124" spans="2:32" s="217" customFormat="1" ht="30" hidden="1" customHeight="1">
      <c r="B124" s="239" t="s">
        <v>44</v>
      </c>
      <c r="C124" s="232">
        <v>99</v>
      </c>
      <c r="D124" s="240" t="s">
        <v>45</v>
      </c>
      <c r="E124" s="218" t="s">
        <v>46</v>
      </c>
      <c r="F124" s="233" t="str">
        <f>Tabla1[[#This Row],[CODIGO ACTIVIDAD (AB)]]&amp;Tabla1[[#This Row],[ACCIÓN INTEGRAL-INTEGRADA / 
PROCESO INTEGRAL E INTEGRADO]]&amp;Tabla1[[#This Row],[ENTORNO/PROCESO TRANSVERSAL]]</f>
        <v>9912. Vigilancia de la Salud AmbientalVigilancia de la Salud Ambiental</v>
      </c>
      <c r="G124" s="234" t="str">
        <f>+VLOOKUP(Tabla1[[#This Row],[llave 1]],'[1]IG NORTE'!$E$3:$M$97968,2,FALSE)</f>
        <v>Acciones de Fiscalización y Aseguramiento Sanitario</v>
      </c>
      <c r="H124" s="234" t="str">
        <f>+VLOOKUP(Tabla1[[#This Row],[llave 1]],'[1]IG NORTE'!$E$3:$S$97968,3,FALSE)</f>
        <v>Línea Alimentos Sanos y Seguros</v>
      </c>
      <c r="I124" s="234" t="str">
        <f>+VLOOKUP(Tabla1[[#This Row],[llave 1]],'[1]IG NORTE'!$E$3:$S$97968,5,FALSE)</f>
        <v>Establecimiento vigilado y controlado</v>
      </c>
      <c r="J124" s="234" t="str">
        <f>+VLOOKUP(Tabla1[[#This Row],[llave 1]],'[1]IG NORTE'!$E$3:$S$97968,4,FALSE)</f>
        <v>GSP</v>
      </c>
      <c r="K124" s="234" t="str">
        <f>+VLOOKUP(Tabla1[[#This Row],[llave 1]],'[1]IG NORTE'!$E$3:$S$97968,6,FALSE)</f>
        <v>VER SIVIGILA</v>
      </c>
      <c r="L124" s="234" t="str">
        <f>+VLOOKUP(Tabla1[[#This Row],[llave 1]],'[1]IG NORTE'!$E$3:$S$97968,7,FALSE)</f>
        <v>VER SIVIGILA</v>
      </c>
      <c r="M124" s="218" t="s">
        <v>104</v>
      </c>
      <c r="N124" s="221" t="s">
        <v>48</v>
      </c>
      <c r="O124" s="233" t="str">
        <f>+Tabla1[[#This Row],[llave 1]]&amp;Tabla1[[#This Row],[LOCALIDAD]]&amp;Tabla1[[#This Row],[MES]]</f>
        <v>9912. Vigilancia de la Salud AmbientalVigilancia de la Salud Ambiental1_USAQUEN1_OCTUBRE_2025</v>
      </c>
      <c r="P124" s="218" t="s">
        <v>200</v>
      </c>
      <c r="Q124" s="222">
        <f>+VLOOKUP(Tabla1[[#This Row],[llave 2]],'[1]IG NORTE'!$N$3:$S$97968,2,FALSE)</f>
        <v>545380</v>
      </c>
      <c r="R124" s="223">
        <f>+VLOOKUP(Tabla1[[#This Row],[llave 2]],'[1]IG NORTE'!$N$3:$S$97968,5,FALSE)</f>
        <v>8</v>
      </c>
      <c r="S124" s="237">
        <f>+VLOOKUP(Tabla1[[#This Row],[llave 2]],'[1]IG NORTE'!$N$3:$S$97968,6,FALSE)</f>
        <v>4363040</v>
      </c>
      <c r="T124" s="232" t="s">
        <v>50</v>
      </c>
      <c r="U124" s="243">
        <v>1</v>
      </c>
      <c r="V124" s="232">
        <v>1</v>
      </c>
      <c r="W124" s="227">
        <v>545380</v>
      </c>
      <c r="X124" s="228" t="s">
        <v>203</v>
      </c>
      <c r="Y124" s="218" t="s">
        <v>204</v>
      </c>
      <c r="Z124" s="229"/>
      <c r="AA124" s="218"/>
      <c r="AB124" s="229">
        <f>ROUND(Tabla1[[#This Row],[VALOR  DE LA GLOSA INICIAL]]-Tabla1[[#This Row],[Valor soportado por la Subred]],0)</f>
        <v>545380</v>
      </c>
      <c r="AC124" s="218"/>
      <c r="AD124" s="218"/>
      <c r="AE124" s="229">
        <f>ROUND(Tabla1[[#This Row],[VALOR GLOSA DEFINITIVA]]-Tabla1[[#This Row],[VALOR LEVANTADO EN LIQUIDACION]],0)</f>
        <v>545380</v>
      </c>
      <c r="AF124" s="230"/>
    </row>
    <row r="125" spans="2:32" s="217" customFormat="1" ht="30" hidden="1" customHeight="1">
      <c r="B125" s="239" t="s">
        <v>44</v>
      </c>
      <c r="C125" s="232">
        <v>104</v>
      </c>
      <c r="D125" s="240" t="s">
        <v>45</v>
      </c>
      <c r="E125" s="218" t="s">
        <v>46</v>
      </c>
      <c r="F125" s="233" t="str">
        <f>Tabla1[[#This Row],[CODIGO ACTIVIDAD (AB)]]&amp;Tabla1[[#This Row],[ACCIÓN INTEGRAL-INTEGRADA / 
PROCESO INTEGRAL E INTEGRADO]]&amp;Tabla1[[#This Row],[ENTORNO/PROCESO TRANSVERSAL]]</f>
        <v>10412. Vigilancia de la Salud AmbientalVigilancia de la Salud Ambiental</v>
      </c>
      <c r="G125" s="234" t="str">
        <f>+VLOOKUP(Tabla1[[#This Row],[llave 1]],'[1]IG NORTE'!$E$3:$M$97968,2,FALSE)</f>
        <v>Acciones de Fiscalización y Aseguramiento Sanitario</v>
      </c>
      <c r="H125" s="234" t="str">
        <f>+VLOOKUP(Tabla1[[#This Row],[llave 1]],'[1]IG NORTE'!$E$3:$S$97968,3,FALSE)</f>
        <v>Línea Alimentos Sanos y Seguros</v>
      </c>
      <c r="I125" s="234" t="str">
        <f>+VLOOKUP(Tabla1[[#This Row],[llave 1]],'[1]IG NORTE'!$E$3:$S$97968,5,FALSE)</f>
        <v>Establecimiento vigilado y controlado</v>
      </c>
      <c r="J125" s="234" t="str">
        <f>+VLOOKUP(Tabla1[[#This Row],[llave 1]],'[1]IG NORTE'!$E$3:$S$97968,4,FALSE)</f>
        <v>GSP</v>
      </c>
      <c r="K125" s="234" t="str">
        <f>+VLOOKUP(Tabla1[[#This Row],[llave 1]],'[1]IG NORTE'!$E$3:$S$97968,6,FALSE)</f>
        <v>VER SIVIGILA</v>
      </c>
      <c r="L125" s="234" t="str">
        <f>+VLOOKUP(Tabla1[[#This Row],[llave 1]],'[1]IG NORTE'!$E$3:$S$97968,7,FALSE)</f>
        <v>VER SIVIGILA</v>
      </c>
      <c r="M125" s="218" t="s">
        <v>104</v>
      </c>
      <c r="N125" s="221" t="s">
        <v>48</v>
      </c>
      <c r="O125" s="233" t="str">
        <f>+Tabla1[[#This Row],[llave 1]]&amp;Tabla1[[#This Row],[LOCALIDAD]]&amp;Tabla1[[#This Row],[MES]]</f>
        <v>10412. Vigilancia de la Salud AmbientalVigilancia de la Salud Ambiental1_USAQUEN1_OCTUBRE_2025</v>
      </c>
      <c r="P125" s="218" t="s">
        <v>200</v>
      </c>
      <c r="Q125" s="222">
        <f>+VLOOKUP(Tabla1[[#This Row],[llave 2]],'[1]IG NORTE'!$N$3:$S$97968,2,FALSE)</f>
        <v>91656</v>
      </c>
      <c r="R125" s="223">
        <f>+VLOOKUP(Tabla1[[#This Row],[llave 2]],'[1]IG NORTE'!$N$3:$S$97968,5,FALSE)</f>
        <v>178</v>
      </c>
      <c r="S125" s="237">
        <f>+VLOOKUP(Tabla1[[#This Row],[llave 2]],'[1]IG NORTE'!$N$3:$S$97968,6,FALSE)</f>
        <v>16314768</v>
      </c>
      <c r="T125" s="232" t="s">
        <v>50</v>
      </c>
      <c r="U125" s="243">
        <v>1</v>
      </c>
      <c r="V125" s="232">
        <v>1</v>
      </c>
      <c r="W125" s="227">
        <v>91656</v>
      </c>
      <c r="X125" s="228" t="s">
        <v>205</v>
      </c>
      <c r="Y125" s="218" t="s">
        <v>202</v>
      </c>
      <c r="Z125" s="229"/>
      <c r="AA125" s="218"/>
      <c r="AB125" s="229">
        <f>ROUND(Tabla1[[#This Row],[VALOR  DE LA GLOSA INICIAL]]-Tabla1[[#This Row],[Valor soportado por la Subred]],0)</f>
        <v>91656</v>
      </c>
      <c r="AC125" s="218"/>
      <c r="AD125" s="218"/>
      <c r="AE125" s="229">
        <f>ROUND(Tabla1[[#This Row],[VALOR GLOSA DEFINITIVA]]-Tabla1[[#This Row],[VALOR LEVANTADO EN LIQUIDACION]],0)</f>
        <v>91656</v>
      </c>
      <c r="AF125" s="231"/>
    </row>
    <row r="126" spans="2:32" s="217" customFormat="1" ht="30" hidden="1" customHeight="1">
      <c r="B126" s="239" t="s">
        <v>44</v>
      </c>
      <c r="C126" s="232">
        <v>82</v>
      </c>
      <c r="D126" s="240" t="s">
        <v>45</v>
      </c>
      <c r="E126" s="218" t="s">
        <v>46</v>
      </c>
      <c r="F126" s="233" t="str">
        <f>Tabla1[[#This Row],[CODIGO ACTIVIDAD (AB)]]&amp;Tabla1[[#This Row],[ACCIÓN INTEGRAL-INTEGRADA / 
PROCESO INTEGRAL E INTEGRADO]]&amp;Tabla1[[#This Row],[ENTORNO/PROCESO TRANSVERSAL]]</f>
        <v>8212. Vigilancia de la Salud AmbientalVigilancia de la Salud Ambiental</v>
      </c>
      <c r="G126" s="234" t="str">
        <f>+VLOOKUP(Tabla1[[#This Row],[llave 1]],'[1]IG NORTE'!$E$3:$M$97968,2,FALSE)</f>
        <v>Acciones de Fiscalización y Aseguramiento Sanitario</v>
      </c>
      <c r="H126" s="234" t="str">
        <f>+VLOOKUP(Tabla1[[#This Row],[llave 1]],'[1]IG NORTE'!$E$3:$S$97968,3,FALSE)</f>
        <v>Línea Alimentos Sanos y Seguros</v>
      </c>
      <c r="I126" s="234" t="str">
        <f>+VLOOKUP(Tabla1[[#This Row],[llave 1]],'[1]IG NORTE'!$E$3:$S$97968,5,FALSE)</f>
        <v>Establecimiento vigilado y controlado</v>
      </c>
      <c r="J126" s="234" t="str">
        <f>+VLOOKUP(Tabla1[[#This Row],[llave 1]],'[1]IG NORTE'!$E$3:$S$97968,4,FALSE)</f>
        <v>GSP</v>
      </c>
      <c r="K126" s="234" t="str">
        <f>+VLOOKUP(Tabla1[[#This Row],[llave 1]],'[1]IG NORTE'!$E$3:$S$97968,6,FALSE)</f>
        <v>VER SIVIGILA</v>
      </c>
      <c r="L126" s="234" t="str">
        <f>+VLOOKUP(Tabla1[[#This Row],[llave 1]],'[1]IG NORTE'!$E$3:$S$97968,7,FALSE)</f>
        <v>VER SIVIGILA</v>
      </c>
      <c r="M126" s="218" t="s">
        <v>104</v>
      </c>
      <c r="N126" s="221" t="s">
        <v>71</v>
      </c>
      <c r="O126" s="233" t="str">
        <f>+Tabla1[[#This Row],[llave 1]]&amp;Tabla1[[#This Row],[LOCALIDAD]]&amp;Tabla1[[#This Row],[MES]]</f>
        <v>8212. Vigilancia de la Salud AmbientalVigilancia de la Salud Ambiental1_USAQUEN2_NOVIEMBRE_2025</v>
      </c>
      <c r="P126" s="218" t="s">
        <v>200</v>
      </c>
      <c r="Q126" s="222">
        <f>+VLOOKUP(Tabla1[[#This Row],[llave 2]],'[1]IG NORTE'!$N$3:$S$97968,2,FALSE)</f>
        <v>35979</v>
      </c>
      <c r="R126" s="223">
        <f>+VLOOKUP(Tabla1[[#This Row],[llave 2]],'[1]IG NORTE'!$N$3:$S$97968,5,FALSE)</f>
        <v>462</v>
      </c>
      <c r="S126" s="237">
        <f>+VLOOKUP(Tabla1[[#This Row],[llave 2]],'[1]IG NORTE'!$N$3:$S$97968,6,FALSE)</f>
        <v>16622298</v>
      </c>
      <c r="T126" s="232" t="s">
        <v>50</v>
      </c>
      <c r="U126" s="243">
        <v>1</v>
      </c>
      <c r="V126" s="232">
        <v>1</v>
      </c>
      <c r="W126" s="227">
        <v>35979</v>
      </c>
      <c r="X126" s="228" t="s">
        <v>206</v>
      </c>
      <c r="Y126" s="218" t="s">
        <v>202</v>
      </c>
      <c r="Z126" s="229"/>
      <c r="AA126" s="218"/>
      <c r="AB126" s="229">
        <f>ROUND(Tabla1[[#This Row],[VALOR  DE LA GLOSA INICIAL]]-Tabla1[[#This Row],[Valor soportado por la Subred]],0)</f>
        <v>35979</v>
      </c>
      <c r="AC126" s="218"/>
      <c r="AD126" s="218"/>
      <c r="AE126" s="229">
        <f>ROUND(Tabla1[[#This Row],[VALOR GLOSA DEFINITIVA]]-Tabla1[[#This Row],[VALOR LEVANTADO EN LIQUIDACION]],0)</f>
        <v>35979</v>
      </c>
      <c r="AF126" s="230"/>
    </row>
    <row r="127" spans="2:32" s="217" customFormat="1" ht="30" hidden="1" customHeight="1">
      <c r="B127" s="239" t="s">
        <v>44</v>
      </c>
      <c r="C127" s="232">
        <v>82</v>
      </c>
      <c r="D127" s="240" t="s">
        <v>45</v>
      </c>
      <c r="E127" s="218" t="s">
        <v>46</v>
      </c>
      <c r="F127" s="233" t="str">
        <f>Tabla1[[#This Row],[CODIGO ACTIVIDAD (AB)]]&amp;Tabla1[[#This Row],[ACCIÓN INTEGRAL-INTEGRADA / 
PROCESO INTEGRAL E INTEGRADO]]&amp;Tabla1[[#This Row],[ENTORNO/PROCESO TRANSVERSAL]]</f>
        <v>8212. Vigilancia de la Salud AmbientalVigilancia de la Salud Ambiental</v>
      </c>
      <c r="G127" s="234" t="str">
        <f>+VLOOKUP(Tabla1[[#This Row],[llave 1]],'[1]IG NORTE'!$E$3:$M$97968,2,FALSE)</f>
        <v>Acciones de Fiscalización y Aseguramiento Sanitario</v>
      </c>
      <c r="H127" s="234" t="str">
        <f>+VLOOKUP(Tabla1[[#This Row],[llave 1]],'[1]IG NORTE'!$E$3:$S$97968,3,FALSE)</f>
        <v>Línea Alimentos Sanos y Seguros</v>
      </c>
      <c r="I127" s="234" t="str">
        <f>+VLOOKUP(Tabla1[[#This Row],[llave 1]],'[1]IG NORTE'!$E$3:$S$97968,5,FALSE)</f>
        <v>Establecimiento vigilado y controlado</v>
      </c>
      <c r="J127" s="234" t="str">
        <f>+VLOOKUP(Tabla1[[#This Row],[llave 1]],'[1]IG NORTE'!$E$3:$S$97968,4,FALSE)</f>
        <v>GSP</v>
      </c>
      <c r="K127" s="234" t="str">
        <f>+VLOOKUP(Tabla1[[#This Row],[llave 1]],'[1]IG NORTE'!$E$3:$S$97968,6,FALSE)</f>
        <v>VER SIVIGILA</v>
      </c>
      <c r="L127" s="234" t="str">
        <f>+VLOOKUP(Tabla1[[#This Row],[llave 1]],'[1]IG NORTE'!$E$3:$S$97968,7,FALSE)</f>
        <v>VER SIVIGILA</v>
      </c>
      <c r="M127" s="218" t="s">
        <v>104</v>
      </c>
      <c r="N127" s="221" t="s">
        <v>88</v>
      </c>
      <c r="O127" s="233" t="str">
        <f>+Tabla1[[#This Row],[llave 1]]&amp;Tabla1[[#This Row],[LOCALIDAD]]&amp;Tabla1[[#This Row],[MES]]</f>
        <v>8212. Vigilancia de la Salud AmbientalVigilancia de la Salud Ambiental1_USAQUEN3_DICIEMBRE_2025</v>
      </c>
      <c r="P127" s="218" t="s">
        <v>200</v>
      </c>
      <c r="Q127" s="222">
        <f>+VLOOKUP(Tabla1[[#This Row],[llave 2]],'[1]IG NORTE'!$N$3:$S$97968,2,FALSE)</f>
        <v>35979</v>
      </c>
      <c r="R127" s="223">
        <f>+VLOOKUP(Tabla1[[#This Row],[llave 2]],'[1]IG NORTE'!$N$3:$S$97968,5,FALSE)</f>
        <v>450</v>
      </c>
      <c r="S127" s="237">
        <f>+VLOOKUP(Tabla1[[#This Row],[llave 2]],'[1]IG NORTE'!$N$3:$S$97968,6,FALSE)</f>
        <v>16190550</v>
      </c>
      <c r="T127" s="232" t="s">
        <v>50</v>
      </c>
      <c r="U127" s="243">
        <v>1</v>
      </c>
      <c r="V127" s="232">
        <v>2</v>
      </c>
      <c r="W127" s="227">
        <v>71958</v>
      </c>
      <c r="X127" s="228" t="s">
        <v>207</v>
      </c>
      <c r="Y127" s="218" t="s">
        <v>208</v>
      </c>
      <c r="Z127" s="229"/>
      <c r="AA127" s="218"/>
      <c r="AB127" s="229">
        <f>ROUND(Tabla1[[#This Row],[VALOR  DE LA GLOSA INICIAL]]-Tabla1[[#This Row],[Valor soportado por la Subred]],0)</f>
        <v>71958</v>
      </c>
      <c r="AC127" s="218"/>
      <c r="AD127" s="218"/>
      <c r="AE127" s="229">
        <f>ROUND(Tabla1[[#This Row],[VALOR GLOSA DEFINITIVA]]-Tabla1[[#This Row],[VALOR LEVANTADO EN LIQUIDACION]],0)</f>
        <v>71958</v>
      </c>
      <c r="AF127" s="231"/>
    </row>
    <row r="128" spans="2:32" s="217" customFormat="1" ht="30" hidden="1" customHeight="1">
      <c r="B128" s="239" t="s">
        <v>44</v>
      </c>
      <c r="C128" s="232">
        <v>99</v>
      </c>
      <c r="D128" s="240" t="s">
        <v>45</v>
      </c>
      <c r="E128" s="218" t="s">
        <v>46</v>
      </c>
      <c r="F128" s="233" t="str">
        <f>Tabla1[[#This Row],[CODIGO ACTIVIDAD (AB)]]&amp;Tabla1[[#This Row],[ACCIÓN INTEGRAL-INTEGRADA / 
PROCESO INTEGRAL E INTEGRADO]]&amp;Tabla1[[#This Row],[ENTORNO/PROCESO TRANSVERSAL]]</f>
        <v>9912. Vigilancia de la Salud AmbientalVigilancia de la Salud Ambiental</v>
      </c>
      <c r="G128" s="234" t="str">
        <f>+VLOOKUP(Tabla1[[#This Row],[llave 1]],'[1]IG NORTE'!$E$3:$M$97968,2,FALSE)</f>
        <v>Acciones de Fiscalización y Aseguramiento Sanitario</v>
      </c>
      <c r="H128" s="234" t="str">
        <f>+VLOOKUP(Tabla1[[#This Row],[llave 1]],'[1]IG NORTE'!$E$3:$S$97968,3,FALSE)</f>
        <v>Línea Alimentos Sanos y Seguros</v>
      </c>
      <c r="I128" s="234" t="str">
        <f>+VLOOKUP(Tabla1[[#This Row],[llave 1]],'[1]IG NORTE'!$E$3:$S$97968,5,FALSE)</f>
        <v>Establecimiento vigilado y controlado</v>
      </c>
      <c r="J128" s="234" t="str">
        <f>+VLOOKUP(Tabla1[[#This Row],[llave 1]],'[1]IG NORTE'!$E$3:$S$97968,4,FALSE)</f>
        <v>GSP</v>
      </c>
      <c r="K128" s="234" t="str">
        <f>+VLOOKUP(Tabla1[[#This Row],[llave 1]],'[1]IG NORTE'!$E$3:$S$97968,6,FALSE)</f>
        <v>VER SIVIGILA</v>
      </c>
      <c r="L128" s="234" t="str">
        <f>+VLOOKUP(Tabla1[[#This Row],[llave 1]],'[1]IG NORTE'!$E$3:$S$97968,7,FALSE)</f>
        <v>VER SIVIGILA</v>
      </c>
      <c r="M128" s="218" t="s">
        <v>104</v>
      </c>
      <c r="N128" s="221" t="s">
        <v>88</v>
      </c>
      <c r="O128" s="233" t="str">
        <f>+Tabla1[[#This Row],[llave 1]]&amp;Tabla1[[#This Row],[LOCALIDAD]]&amp;Tabla1[[#This Row],[MES]]</f>
        <v>9912. Vigilancia de la Salud AmbientalVigilancia de la Salud Ambiental1_USAQUEN3_DICIEMBRE_2025</v>
      </c>
      <c r="P128" s="218" t="s">
        <v>200</v>
      </c>
      <c r="Q128" s="222">
        <f>+VLOOKUP(Tabla1[[#This Row],[llave 2]],'[1]IG NORTE'!$N$3:$S$97968,2,FALSE)</f>
        <v>545380</v>
      </c>
      <c r="R128" s="223">
        <f>+VLOOKUP(Tabla1[[#This Row],[llave 2]],'[1]IG NORTE'!$N$3:$S$97968,5,FALSE)</f>
        <v>6</v>
      </c>
      <c r="S128" s="237">
        <f>+VLOOKUP(Tabla1[[#This Row],[llave 2]],'[1]IG NORTE'!$N$3:$S$97968,6,FALSE)</f>
        <v>3272280</v>
      </c>
      <c r="T128" s="232" t="s">
        <v>50</v>
      </c>
      <c r="U128" s="243">
        <v>1</v>
      </c>
      <c r="V128" s="232">
        <v>1</v>
      </c>
      <c r="W128" s="227">
        <v>545380</v>
      </c>
      <c r="X128" s="228" t="s">
        <v>209</v>
      </c>
      <c r="Y128" s="218" t="s">
        <v>204</v>
      </c>
      <c r="Z128" s="229"/>
      <c r="AA128" s="218"/>
      <c r="AB128" s="229">
        <f>ROUND(Tabla1[[#This Row],[VALOR  DE LA GLOSA INICIAL]]-Tabla1[[#This Row],[Valor soportado por la Subred]],0)</f>
        <v>545380</v>
      </c>
      <c r="AC128" s="218"/>
      <c r="AD128" s="218"/>
      <c r="AE128" s="229">
        <f>ROUND(Tabla1[[#This Row],[VALOR GLOSA DEFINITIVA]]-Tabla1[[#This Row],[VALOR LEVANTADO EN LIQUIDACION]],0)</f>
        <v>545380</v>
      </c>
      <c r="AF128" s="230"/>
    </row>
    <row r="129" spans="2:32" s="217" customFormat="1" ht="30" hidden="1" customHeight="1">
      <c r="B129" s="239" t="s">
        <v>44</v>
      </c>
      <c r="C129" s="232">
        <v>97</v>
      </c>
      <c r="D129" s="240" t="s">
        <v>45</v>
      </c>
      <c r="E129" s="218" t="s">
        <v>46</v>
      </c>
      <c r="F129" s="233" t="str">
        <f>Tabla1[[#This Row],[CODIGO ACTIVIDAD (AB)]]&amp;Tabla1[[#This Row],[ACCIÓN INTEGRAL-INTEGRADA / 
PROCESO INTEGRAL E INTEGRADO]]&amp;Tabla1[[#This Row],[ENTORNO/PROCESO TRANSVERSAL]]</f>
        <v>9712. Vigilancia de la Salud AmbientalVigilancia de la Salud Ambiental</v>
      </c>
      <c r="G129" s="234" t="str">
        <f>+VLOOKUP(Tabla1[[#This Row],[llave 1]],'[1]IG NORTE'!$E$3:$M$97968,2,FALSE)</f>
        <v>Acciones de Fiscalización y Aseguramiento Sanitario</v>
      </c>
      <c r="H129" s="234" t="str">
        <f>+VLOOKUP(Tabla1[[#This Row],[llave 1]],'[1]IG NORTE'!$E$3:$S$97968,3,FALSE)</f>
        <v>Línea Alimentos Sanos y Seguros</v>
      </c>
      <c r="I129" s="234" t="str">
        <f>+VLOOKUP(Tabla1[[#This Row],[llave 1]],'[1]IG NORTE'!$E$3:$S$97968,5,FALSE)</f>
        <v>Establecimiento vigilado y controlado</v>
      </c>
      <c r="J129" s="234" t="str">
        <f>+VLOOKUP(Tabla1[[#This Row],[llave 1]],'[1]IG NORTE'!$E$3:$S$97968,4,FALSE)</f>
        <v>GSP</v>
      </c>
      <c r="K129" s="234" t="str">
        <f>+VLOOKUP(Tabla1[[#This Row],[llave 1]],'[1]IG NORTE'!$E$3:$S$97968,6,FALSE)</f>
        <v>VER SIVIGILA</v>
      </c>
      <c r="L129" s="234" t="str">
        <f>+VLOOKUP(Tabla1[[#This Row],[llave 1]],'[1]IG NORTE'!$E$3:$S$97968,7,FALSE)</f>
        <v>VER SIVIGILA</v>
      </c>
      <c r="M129" s="218" t="s">
        <v>62</v>
      </c>
      <c r="N129" s="221" t="s">
        <v>48</v>
      </c>
      <c r="O129" s="233" t="str">
        <f>+Tabla1[[#This Row],[llave 1]]&amp;Tabla1[[#This Row],[LOCALIDAD]]&amp;Tabla1[[#This Row],[MES]]</f>
        <v>9712. Vigilancia de la Salud AmbientalVigilancia de la Salud Ambiental3_SUBA1_OCTUBRE_2025</v>
      </c>
      <c r="P129" s="218" t="s">
        <v>210</v>
      </c>
      <c r="Q129" s="222">
        <f>+VLOOKUP(Tabla1[[#This Row],[llave 2]],'[1]IG NORTE'!$N$3:$S$97968,2,FALSE)</f>
        <v>71958</v>
      </c>
      <c r="R129" s="223">
        <f>+VLOOKUP(Tabla1[[#This Row],[llave 2]],'[1]IG NORTE'!$N$3:$S$97968,5,FALSE)</f>
        <v>65</v>
      </c>
      <c r="S129" s="237">
        <f>+VLOOKUP(Tabla1[[#This Row],[llave 2]],'[1]IG NORTE'!$N$3:$S$97968,6,FALSE)</f>
        <v>4677270</v>
      </c>
      <c r="T129" s="232" t="s">
        <v>50</v>
      </c>
      <c r="U129" s="243">
        <v>1</v>
      </c>
      <c r="V129" s="232">
        <v>1</v>
      </c>
      <c r="W129" s="227">
        <v>71958</v>
      </c>
      <c r="X129" s="228" t="s">
        <v>211</v>
      </c>
      <c r="Y129" s="218" t="s">
        <v>212</v>
      </c>
      <c r="Z129" s="229"/>
      <c r="AA129" s="218"/>
      <c r="AB129" s="229">
        <f>ROUND(Tabla1[[#This Row],[VALOR  DE LA GLOSA INICIAL]]-Tabla1[[#This Row],[Valor soportado por la Subred]],0)</f>
        <v>71958</v>
      </c>
      <c r="AC129" s="218"/>
      <c r="AD129" s="218"/>
      <c r="AE129" s="229">
        <f>ROUND(Tabla1[[#This Row],[VALOR GLOSA DEFINITIVA]]-Tabla1[[#This Row],[VALOR LEVANTADO EN LIQUIDACION]],0)</f>
        <v>71958</v>
      </c>
      <c r="AF129" s="231"/>
    </row>
    <row r="130" spans="2:32" s="217" customFormat="1" ht="30" hidden="1" customHeight="1">
      <c r="B130" s="239" t="s">
        <v>44</v>
      </c>
      <c r="C130" s="232">
        <v>104</v>
      </c>
      <c r="D130" s="240" t="s">
        <v>45</v>
      </c>
      <c r="E130" s="218" t="s">
        <v>46</v>
      </c>
      <c r="F130" s="233" t="str">
        <f>Tabla1[[#This Row],[CODIGO ACTIVIDAD (AB)]]&amp;Tabla1[[#This Row],[ACCIÓN INTEGRAL-INTEGRADA / 
PROCESO INTEGRAL E INTEGRADO]]&amp;Tabla1[[#This Row],[ENTORNO/PROCESO TRANSVERSAL]]</f>
        <v>10412. Vigilancia de la Salud AmbientalVigilancia de la Salud Ambiental</v>
      </c>
      <c r="G130" s="234" t="str">
        <f>+VLOOKUP(Tabla1[[#This Row],[llave 1]],'[1]IG NORTE'!$E$3:$M$97968,2,FALSE)</f>
        <v>Acciones de Fiscalización y Aseguramiento Sanitario</v>
      </c>
      <c r="H130" s="234" t="str">
        <f>+VLOOKUP(Tabla1[[#This Row],[llave 1]],'[1]IG NORTE'!$E$3:$S$97968,3,FALSE)</f>
        <v>Línea Alimentos Sanos y Seguros</v>
      </c>
      <c r="I130" s="234" t="str">
        <f>+VLOOKUP(Tabla1[[#This Row],[llave 1]],'[1]IG NORTE'!$E$3:$S$97968,5,FALSE)</f>
        <v>Establecimiento vigilado y controlado</v>
      </c>
      <c r="J130" s="234" t="str">
        <f>+VLOOKUP(Tabla1[[#This Row],[llave 1]],'[1]IG NORTE'!$E$3:$S$97968,4,FALSE)</f>
        <v>GSP</v>
      </c>
      <c r="K130" s="234" t="str">
        <f>+VLOOKUP(Tabla1[[#This Row],[llave 1]],'[1]IG NORTE'!$E$3:$S$97968,6,FALSE)</f>
        <v>VER SIVIGILA</v>
      </c>
      <c r="L130" s="234" t="str">
        <f>+VLOOKUP(Tabla1[[#This Row],[llave 1]],'[1]IG NORTE'!$E$3:$S$97968,7,FALSE)</f>
        <v>VER SIVIGILA</v>
      </c>
      <c r="M130" s="218" t="s">
        <v>62</v>
      </c>
      <c r="N130" s="221" t="s">
        <v>71</v>
      </c>
      <c r="O130" s="233" t="str">
        <f>+Tabla1[[#This Row],[llave 1]]&amp;Tabla1[[#This Row],[LOCALIDAD]]&amp;Tabla1[[#This Row],[MES]]</f>
        <v>10412. Vigilancia de la Salud AmbientalVigilancia de la Salud Ambiental3_SUBA2_NOVIEMBRE_2025</v>
      </c>
      <c r="P130" s="218" t="s">
        <v>210</v>
      </c>
      <c r="Q130" s="222">
        <f>+VLOOKUP(Tabla1[[#This Row],[llave 2]],'[1]IG NORTE'!$N$3:$S$97968,2,FALSE)</f>
        <v>91656</v>
      </c>
      <c r="R130" s="223">
        <f>+VLOOKUP(Tabla1[[#This Row],[llave 2]],'[1]IG NORTE'!$N$3:$S$97968,5,FALSE)</f>
        <v>306</v>
      </c>
      <c r="S130" s="237">
        <f>+VLOOKUP(Tabla1[[#This Row],[llave 2]],'[1]IG NORTE'!$N$3:$S$97968,6,FALSE)</f>
        <v>28046736</v>
      </c>
      <c r="T130" s="232" t="s">
        <v>50</v>
      </c>
      <c r="U130" s="243">
        <v>1</v>
      </c>
      <c r="V130" s="232">
        <v>1</v>
      </c>
      <c r="W130" s="227">
        <v>91656</v>
      </c>
      <c r="X130" s="228" t="s">
        <v>213</v>
      </c>
      <c r="Y130" s="218" t="s">
        <v>214</v>
      </c>
      <c r="Z130" s="229"/>
      <c r="AA130" s="218"/>
      <c r="AB130" s="229">
        <f>ROUND(Tabla1[[#This Row],[VALOR  DE LA GLOSA INICIAL]]-Tabla1[[#This Row],[Valor soportado por la Subred]],0)</f>
        <v>91656</v>
      </c>
      <c r="AC130" s="218"/>
      <c r="AD130" s="218"/>
      <c r="AE130" s="229">
        <f>ROUND(Tabla1[[#This Row],[VALOR GLOSA DEFINITIVA]]-Tabla1[[#This Row],[VALOR LEVANTADO EN LIQUIDACION]],0)</f>
        <v>91656</v>
      </c>
      <c r="AF130" s="230"/>
    </row>
    <row r="131" spans="2:32" s="217" customFormat="1" ht="30" hidden="1" customHeight="1">
      <c r="B131" s="239" t="s">
        <v>44</v>
      </c>
      <c r="C131" s="232">
        <v>89</v>
      </c>
      <c r="D131" s="240" t="s">
        <v>45</v>
      </c>
      <c r="E131" s="218" t="s">
        <v>46</v>
      </c>
      <c r="F131" s="233" t="str">
        <f>Tabla1[[#This Row],[CODIGO ACTIVIDAD (AB)]]&amp;Tabla1[[#This Row],[ACCIÓN INTEGRAL-INTEGRADA / 
PROCESO INTEGRAL E INTEGRADO]]&amp;Tabla1[[#This Row],[ENTORNO/PROCESO TRANSVERSAL]]</f>
        <v>8912. Vigilancia de la Salud AmbientalVigilancia de la Salud Ambiental</v>
      </c>
      <c r="G131" s="234" t="str">
        <f>+VLOOKUP(Tabla1[[#This Row],[llave 1]],'[1]IG NORTE'!$E$3:$M$97968,2,FALSE)</f>
        <v>Acciones de Fiscalización y Aseguramiento Sanitario</v>
      </c>
      <c r="H131" s="234" t="str">
        <f>+VLOOKUP(Tabla1[[#This Row],[llave 1]],'[1]IG NORTE'!$E$3:$S$97968,3,FALSE)</f>
        <v>Línea Alimentos Sanos y Seguros</v>
      </c>
      <c r="I131" s="234" t="str">
        <f>+VLOOKUP(Tabla1[[#This Row],[llave 1]],'[1]IG NORTE'!$E$3:$S$97968,5,FALSE)</f>
        <v>Establecimiento vigilado y controlado</v>
      </c>
      <c r="J131" s="234" t="str">
        <f>+VLOOKUP(Tabla1[[#This Row],[llave 1]],'[1]IG NORTE'!$E$3:$S$97968,4,FALSE)</f>
        <v>GSP</v>
      </c>
      <c r="K131" s="234" t="str">
        <f>+VLOOKUP(Tabla1[[#This Row],[llave 1]],'[1]IG NORTE'!$E$3:$S$97968,6,FALSE)</f>
        <v>VER SIVIGILA</v>
      </c>
      <c r="L131" s="234" t="str">
        <f>+VLOOKUP(Tabla1[[#This Row],[llave 1]],'[1]IG NORTE'!$E$3:$S$97968,7,FALSE)</f>
        <v>VER SIVIGILA</v>
      </c>
      <c r="M131" s="218" t="s">
        <v>62</v>
      </c>
      <c r="N131" s="221" t="s">
        <v>88</v>
      </c>
      <c r="O131" s="233" t="str">
        <f>+Tabla1[[#This Row],[llave 1]]&amp;Tabla1[[#This Row],[LOCALIDAD]]&amp;Tabla1[[#This Row],[MES]]</f>
        <v>8912. Vigilancia de la Salud AmbientalVigilancia de la Salud Ambiental3_SUBA3_DICIEMBRE_2025</v>
      </c>
      <c r="P131" s="218" t="s">
        <v>210</v>
      </c>
      <c r="Q131" s="222">
        <f>+VLOOKUP(Tabla1[[#This Row],[llave 2]],'[1]IG NORTE'!$N$3:$S$97968,2,FALSE)</f>
        <v>91656</v>
      </c>
      <c r="R131" s="223">
        <f>+VLOOKUP(Tabla1[[#This Row],[llave 2]],'[1]IG NORTE'!$N$3:$S$97968,5,FALSE)</f>
        <v>54</v>
      </c>
      <c r="S131" s="237">
        <f>+VLOOKUP(Tabla1[[#This Row],[llave 2]],'[1]IG NORTE'!$N$3:$S$97968,6,FALSE)</f>
        <v>4949424</v>
      </c>
      <c r="T131" s="232" t="s">
        <v>50</v>
      </c>
      <c r="U131" s="243">
        <v>1</v>
      </c>
      <c r="V131" s="232">
        <v>1</v>
      </c>
      <c r="W131" s="227">
        <v>91656</v>
      </c>
      <c r="X131" s="228" t="s">
        <v>215</v>
      </c>
      <c r="Y131" s="218" t="s">
        <v>216</v>
      </c>
      <c r="Z131" s="229"/>
      <c r="AA131" s="218"/>
      <c r="AB131" s="229">
        <f>ROUND(Tabla1[[#This Row],[VALOR  DE LA GLOSA INICIAL]]-Tabla1[[#This Row],[Valor soportado por la Subred]],0)</f>
        <v>91656</v>
      </c>
      <c r="AC131" s="218"/>
      <c r="AD131" s="218"/>
      <c r="AE131" s="229">
        <f>ROUND(Tabla1[[#This Row],[VALOR GLOSA DEFINITIVA]]-Tabla1[[#This Row],[VALOR LEVANTADO EN LIQUIDACION]],0)</f>
        <v>91656</v>
      </c>
      <c r="AF131" s="231"/>
    </row>
    <row r="132" spans="2:32" s="217" customFormat="1" ht="30" hidden="1" customHeight="1">
      <c r="B132" s="239" t="s">
        <v>44</v>
      </c>
      <c r="C132" s="232">
        <v>1864</v>
      </c>
      <c r="D132" s="240" t="s">
        <v>45</v>
      </c>
      <c r="E132" s="218" t="s">
        <v>46</v>
      </c>
      <c r="F132" s="233" t="str">
        <f>Tabla1[[#This Row],[CODIGO ACTIVIDAD (AB)]]&amp;Tabla1[[#This Row],[ACCIÓN INTEGRAL-INTEGRADA / 
PROCESO INTEGRAL E INTEGRADO]]&amp;Tabla1[[#This Row],[ENTORNO/PROCESO TRANSVERSAL]]</f>
        <v>186412. Vigilancia de la Salud AmbientalVigilancia de la Salud Ambiental</v>
      </c>
      <c r="G132" s="234" t="str">
        <f>+VLOOKUP(Tabla1[[#This Row],[llave 1]],'[1]IG NORTE'!$E$3:$M$97968,2,FALSE)</f>
        <v>Educación para la Salud Pública - Vigilancia de la Salud Ambiental</v>
      </c>
      <c r="H132" s="234" t="str">
        <f>+VLOOKUP(Tabla1[[#This Row],[llave 1]],'[1]IG NORTE'!$E$3:$S$97968,3,FALSE)</f>
        <v>Línea Alimentos Sanos y Seguros</v>
      </c>
      <c r="I132" s="234" t="str">
        <f>+VLOOKUP(Tabla1[[#This Row],[llave 1]],'[1]IG NORTE'!$E$3:$S$97968,5,FALSE)</f>
        <v>Fortalecimiento de capacidades</v>
      </c>
      <c r="J132" s="234" t="str">
        <f>+VLOOKUP(Tabla1[[#This Row],[llave 1]],'[1]IG NORTE'!$E$3:$S$97968,4,FALSE)</f>
        <v>GSP</v>
      </c>
      <c r="K132" s="234" t="str">
        <f>+VLOOKUP(Tabla1[[#This Row],[llave 1]],'[1]IG NORTE'!$E$3:$S$97968,6,FALSE)</f>
        <v>VER SIVIGILA</v>
      </c>
      <c r="L132" s="234" t="str">
        <f>+VLOOKUP(Tabla1[[#This Row],[llave 1]],'[1]IG NORTE'!$E$3:$S$97968,7,FALSE)</f>
        <v>VER SIVIGILA</v>
      </c>
      <c r="M132" s="218" t="s">
        <v>68</v>
      </c>
      <c r="N132" s="221" t="s">
        <v>88</v>
      </c>
      <c r="O132" s="233" t="str">
        <f>+Tabla1[[#This Row],[llave 1]]&amp;Tabla1[[#This Row],[LOCALIDAD]]&amp;Tabla1[[#This Row],[MES]]</f>
        <v>186412. Vigilancia de la Salud AmbientalVigilancia de la Salud Ambiental4_CHAPINERO3_DICIEMBRE_2025</v>
      </c>
      <c r="P132" s="218" t="s">
        <v>210</v>
      </c>
      <c r="Q132" s="222">
        <f>+VLOOKUP(Tabla1[[#This Row],[llave 2]],'[1]IG NORTE'!$N$3:$S$97968,2,FALSE)</f>
        <v>91656</v>
      </c>
      <c r="R132" s="223">
        <f>+VLOOKUP(Tabla1[[#This Row],[llave 2]],'[1]IG NORTE'!$N$3:$S$97968,5,FALSE)</f>
        <v>3</v>
      </c>
      <c r="S132" s="237">
        <f>+VLOOKUP(Tabla1[[#This Row],[llave 2]],'[1]IG NORTE'!$N$3:$S$97968,6,FALSE)</f>
        <v>274968</v>
      </c>
      <c r="T132" s="232" t="s">
        <v>50</v>
      </c>
      <c r="U132" s="243">
        <v>1</v>
      </c>
      <c r="V132" s="232">
        <v>1</v>
      </c>
      <c r="W132" s="227">
        <v>91656</v>
      </c>
      <c r="X132" s="228" t="s">
        <v>217</v>
      </c>
      <c r="Y132" s="218" t="s">
        <v>218</v>
      </c>
      <c r="Z132" s="229"/>
      <c r="AA132" s="218"/>
      <c r="AB132" s="229">
        <f>ROUND(Tabla1[[#This Row],[VALOR  DE LA GLOSA INICIAL]]-Tabla1[[#This Row],[Valor soportado por la Subred]],0)</f>
        <v>91656</v>
      </c>
      <c r="AC132" s="218"/>
      <c r="AD132" s="218"/>
      <c r="AE132" s="229">
        <f>ROUND(Tabla1[[#This Row],[VALOR GLOSA DEFINITIVA]]-Tabla1[[#This Row],[VALOR LEVANTADO EN LIQUIDACION]],0)</f>
        <v>91656</v>
      </c>
      <c r="AF132" s="230"/>
    </row>
    <row r="133" spans="2:32" s="217" customFormat="1" ht="30" hidden="1" customHeight="1">
      <c r="B133" s="239" t="s">
        <v>44</v>
      </c>
      <c r="C133" s="232">
        <v>87</v>
      </c>
      <c r="D133" s="240" t="s">
        <v>45</v>
      </c>
      <c r="E133" s="218" t="s">
        <v>46</v>
      </c>
      <c r="F133" s="233" t="str">
        <f>Tabla1[[#This Row],[CODIGO ACTIVIDAD (AB)]]&amp;Tabla1[[#This Row],[ACCIÓN INTEGRAL-INTEGRADA / 
PROCESO INTEGRAL E INTEGRADO]]&amp;Tabla1[[#This Row],[ENTORNO/PROCESO TRANSVERSAL]]</f>
        <v>8712. Vigilancia de la Salud AmbientalVigilancia de la Salud Ambiental</v>
      </c>
      <c r="G133" s="234" t="str">
        <f>+VLOOKUP(Tabla1[[#This Row],[llave 1]],'[1]IG NORTE'!$E$3:$M$97968,2,FALSE)</f>
        <v>Acciones de Fiscalización y Aseguramiento Sanitario</v>
      </c>
      <c r="H133" s="234" t="str">
        <f>+VLOOKUP(Tabla1[[#This Row],[llave 1]],'[1]IG NORTE'!$E$3:$S$97968,3,FALSE)</f>
        <v>Línea Alimentos Sanos y Seguros</v>
      </c>
      <c r="I133" s="234" t="str">
        <f>+VLOOKUP(Tabla1[[#This Row],[llave 1]],'[1]IG NORTE'!$E$3:$S$97968,5,FALSE)</f>
        <v>Establecimiento vigilado y controlado</v>
      </c>
      <c r="J133" s="234" t="str">
        <f>+VLOOKUP(Tabla1[[#This Row],[llave 1]],'[1]IG NORTE'!$E$3:$S$97968,4,FALSE)</f>
        <v>GSP</v>
      </c>
      <c r="K133" s="234" t="str">
        <f>+VLOOKUP(Tabla1[[#This Row],[llave 1]],'[1]IG NORTE'!$E$3:$S$97968,6,FALSE)</f>
        <v>VER SIVIGILA</v>
      </c>
      <c r="L133" s="234" t="str">
        <f>+VLOOKUP(Tabla1[[#This Row],[llave 1]],'[1]IG NORTE'!$E$3:$S$97968,7,FALSE)</f>
        <v>VER SIVIGILA</v>
      </c>
      <c r="M133" s="218" t="s">
        <v>57</v>
      </c>
      <c r="N133" s="221" t="s">
        <v>48</v>
      </c>
      <c r="O133" s="233" t="str">
        <f>+Tabla1[[#This Row],[llave 1]]&amp;Tabla1[[#This Row],[LOCALIDAD]]&amp;Tabla1[[#This Row],[MES]]</f>
        <v>8712. Vigilancia de la Salud AmbientalVigilancia de la Salud Ambiental2_ENGATIVA1_OCTUBRE_2025</v>
      </c>
      <c r="P133" s="218" t="s">
        <v>219</v>
      </c>
      <c r="Q133" s="222">
        <f>+VLOOKUP(Tabla1[[#This Row],[llave 2]],'[1]IG NORTE'!$N$3:$S$97968,2,FALSE)</f>
        <v>71958</v>
      </c>
      <c r="R133" s="223">
        <f>+VLOOKUP(Tabla1[[#This Row],[llave 2]],'[1]IG NORTE'!$N$3:$S$97968,5,FALSE)</f>
        <v>69</v>
      </c>
      <c r="S133" s="237">
        <f>+VLOOKUP(Tabla1[[#This Row],[llave 2]],'[1]IG NORTE'!$N$3:$S$97968,6,FALSE)</f>
        <v>4965102</v>
      </c>
      <c r="T133" s="232" t="s">
        <v>50</v>
      </c>
      <c r="U133" s="243">
        <v>1</v>
      </c>
      <c r="V133" s="232">
        <v>1</v>
      </c>
      <c r="W133" s="227">
        <v>71958</v>
      </c>
      <c r="X133" s="228" t="s">
        <v>220</v>
      </c>
      <c r="Y133" s="218" t="s">
        <v>221</v>
      </c>
      <c r="Z133" s="229"/>
      <c r="AA133" s="218"/>
      <c r="AB133" s="229">
        <f>ROUND(Tabla1[[#This Row],[VALOR  DE LA GLOSA INICIAL]]-Tabla1[[#This Row],[Valor soportado por la Subred]],0)</f>
        <v>71958</v>
      </c>
      <c r="AC133" s="218"/>
      <c r="AD133" s="218"/>
      <c r="AE133" s="229">
        <f>ROUND(Tabla1[[#This Row],[VALOR GLOSA DEFINITIVA]]-Tabla1[[#This Row],[VALOR LEVANTADO EN LIQUIDACION]],0)</f>
        <v>71958</v>
      </c>
      <c r="AF133" s="231"/>
    </row>
    <row r="134" spans="2:32" s="217" customFormat="1" ht="30" hidden="1" customHeight="1">
      <c r="B134" s="239" t="s">
        <v>44</v>
      </c>
      <c r="C134" s="232">
        <v>89</v>
      </c>
      <c r="D134" s="240" t="s">
        <v>45</v>
      </c>
      <c r="E134" s="218" t="s">
        <v>46</v>
      </c>
      <c r="F134" s="233" t="str">
        <f>Tabla1[[#This Row],[CODIGO ACTIVIDAD (AB)]]&amp;Tabla1[[#This Row],[ACCIÓN INTEGRAL-INTEGRADA / 
PROCESO INTEGRAL E INTEGRADO]]&amp;Tabla1[[#This Row],[ENTORNO/PROCESO TRANSVERSAL]]</f>
        <v>8912. Vigilancia de la Salud AmbientalVigilancia de la Salud Ambiental</v>
      </c>
      <c r="G134" s="234" t="str">
        <f>+VLOOKUP(Tabla1[[#This Row],[llave 1]],'[1]IG NORTE'!$E$3:$M$97968,2,FALSE)</f>
        <v>Acciones de Fiscalización y Aseguramiento Sanitario</v>
      </c>
      <c r="H134" s="234" t="str">
        <f>+VLOOKUP(Tabla1[[#This Row],[llave 1]],'[1]IG NORTE'!$E$3:$S$97968,3,FALSE)</f>
        <v>Línea Alimentos Sanos y Seguros</v>
      </c>
      <c r="I134" s="234" t="str">
        <f>+VLOOKUP(Tabla1[[#This Row],[llave 1]],'[1]IG NORTE'!$E$3:$S$97968,5,FALSE)</f>
        <v>Establecimiento vigilado y controlado</v>
      </c>
      <c r="J134" s="234" t="str">
        <f>+VLOOKUP(Tabla1[[#This Row],[llave 1]],'[1]IG NORTE'!$E$3:$S$97968,4,FALSE)</f>
        <v>GSP</v>
      </c>
      <c r="K134" s="234" t="str">
        <f>+VLOOKUP(Tabla1[[#This Row],[llave 1]],'[1]IG NORTE'!$E$3:$S$97968,6,FALSE)</f>
        <v>VER SIVIGILA</v>
      </c>
      <c r="L134" s="234" t="str">
        <f>+VLOOKUP(Tabla1[[#This Row],[llave 1]],'[1]IG NORTE'!$E$3:$S$97968,7,FALSE)</f>
        <v>VER SIVIGILA</v>
      </c>
      <c r="M134" s="218" t="s">
        <v>57</v>
      </c>
      <c r="N134" s="221" t="s">
        <v>48</v>
      </c>
      <c r="O134" s="233" t="str">
        <f>+Tabla1[[#This Row],[llave 1]]&amp;Tabla1[[#This Row],[LOCALIDAD]]&amp;Tabla1[[#This Row],[MES]]</f>
        <v>8912. Vigilancia de la Salud AmbientalVigilancia de la Salud Ambiental2_ENGATIVA1_OCTUBRE_2025</v>
      </c>
      <c r="P134" s="218" t="s">
        <v>219</v>
      </c>
      <c r="Q134" s="222">
        <f>+VLOOKUP(Tabla1[[#This Row],[llave 2]],'[1]IG NORTE'!$N$3:$S$97968,2,FALSE)</f>
        <v>91656</v>
      </c>
      <c r="R134" s="223">
        <f>+VLOOKUP(Tabla1[[#This Row],[llave 2]],'[1]IG NORTE'!$N$3:$S$97968,5,FALSE)</f>
        <v>95</v>
      </c>
      <c r="S134" s="237">
        <f>+VLOOKUP(Tabla1[[#This Row],[llave 2]],'[1]IG NORTE'!$N$3:$S$97968,6,FALSE)</f>
        <v>8707320</v>
      </c>
      <c r="T134" s="232" t="s">
        <v>50</v>
      </c>
      <c r="U134" s="243">
        <v>1</v>
      </c>
      <c r="V134" s="232">
        <v>1</v>
      </c>
      <c r="W134" s="227">
        <v>91656</v>
      </c>
      <c r="X134" s="228" t="s">
        <v>222</v>
      </c>
      <c r="Y134" s="218" t="s">
        <v>223</v>
      </c>
      <c r="Z134" s="229"/>
      <c r="AA134" s="218"/>
      <c r="AB134" s="229">
        <f>ROUND(Tabla1[[#This Row],[VALOR  DE LA GLOSA INICIAL]]-Tabla1[[#This Row],[Valor soportado por la Subred]],0)</f>
        <v>91656</v>
      </c>
      <c r="AC134" s="218"/>
      <c r="AD134" s="218"/>
      <c r="AE134" s="229">
        <f>ROUND(Tabla1[[#This Row],[VALOR GLOSA DEFINITIVA]]-Tabla1[[#This Row],[VALOR LEVANTADO EN LIQUIDACION]],0)</f>
        <v>91656</v>
      </c>
      <c r="AF134" s="230"/>
    </row>
    <row r="135" spans="2:32" s="217" customFormat="1" ht="30" hidden="1" customHeight="1">
      <c r="B135" s="239" t="s">
        <v>44</v>
      </c>
      <c r="C135" s="232">
        <v>97</v>
      </c>
      <c r="D135" s="240" t="s">
        <v>45</v>
      </c>
      <c r="E135" s="218" t="s">
        <v>46</v>
      </c>
      <c r="F135" s="233" t="str">
        <f>Tabla1[[#This Row],[CODIGO ACTIVIDAD (AB)]]&amp;Tabla1[[#This Row],[ACCIÓN INTEGRAL-INTEGRADA / 
PROCESO INTEGRAL E INTEGRADO]]&amp;Tabla1[[#This Row],[ENTORNO/PROCESO TRANSVERSAL]]</f>
        <v>9712. Vigilancia de la Salud AmbientalVigilancia de la Salud Ambiental</v>
      </c>
      <c r="G135" s="234" t="str">
        <f>+VLOOKUP(Tabla1[[#This Row],[llave 1]],'[1]IG NORTE'!$E$3:$M$97968,2,FALSE)</f>
        <v>Acciones de Fiscalización y Aseguramiento Sanitario</v>
      </c>
      <c r="H135" s="234" t="str">
        <f>+VLOOKUP(Tabla1[[#This Row],[llave 1]],'[1]IG NORTE'!$E$3:$S$97968,3,FALSE)</f>
        <v>Línea Alimentos Sanos y Seguros</v>
      </c>
      <c r="I135" s="234" t="str">
        <f>+VLOOKUP(Tabla1[[#This Row],[llave 1]],'[1]IG NORTE'!$E$3:$S$97968,5,FALSE)</f>
        <v>Establecimiento vigilado y controlado</v>
      </c>
      <c r="J135" s="234" t="str">
        <f>+VLOOKUP(Tabla1[[#This Row],[llave 1]],'[1]IG NORTE'!$E$3:$S$97968,4,FALSE)</f>
        <v>GSP</v>
      </c>
      <c r="K135" s="234" t="str">
        <f>+VLOOKUP(Tabla1[[#This Row],[llave 1]],'[1]IG NORTE'!$E$3:$S$97968,6,FALSE)</f>
        <v>VER SIVIGILA</v>
      </c>
      <c r="L135" s="234" t="str">
        <f>+VLOOKUP(Tabla1[[#This Row],[llave 1]],'[1]IG NORTE'!$E$3:$S$97968,7,FALSE)</f>
        <v>VER SIVIGILA</v>
      </c>
      <c r="M135" s="218" t="s">
        <v>57</v>
      </c>
      <c r="N135" s="221" t="s">
        <v>48</v>
      </c>
      <c r="O135" s="233" t="str">
        <f>+Tabla1[[#This Row],[llave 1]]&amp;Tabla1[[#This Row],[LOCALIDAD]]&amp;Tabla1[[#This Row],[MES]]</f>
        <v>9712. Vigilancia de la Salud AmbientalVigilancia de la Salud Ambiental2_ENGATIVA1_OCTUBRE_2025</v>
      </c>
      <c r="P135" s="218" t="s">
        <v>219</v>
      </c>
      <c r="Q135" s="222">
        <f>+VLOOKUP(Tabla1[[#This Row],[llave 2]],'[1]IG NORTE'!$N$3:$S$97968,2,FALSE)</f>
        <v>71958</v>
      </c>
      <c r="R135" s="223">
        <f>+VLOOKUP(Tabla1[[#This Row],[llave 2]],'[1]IG NORTE'!$N$3:$S$97968,5,FALSE)</f>
        <v>78</v>
      </c>
      <c r="S135" s="237">
        <f>+VLOOKUP(Tabla1[[#This Row],[llave 2]],'[1]IG NORTE'!$N$3:$S$97968,6,FALSE)</f>
        <v>5612724</v>
      </c>
      <c r="T135" s="232" t="s">
        <v>50</v>
      </c>
      <c r="U135" s="243">
        <v>1</v>
      </c>
      <c r="V135" s="232">
        <v>2</v>
      </c>
      <c r="W135" s="227">
        <v>143916</v>
      </c>
      <c r="X135" s="228" t="s">
        <v>224</v>
      </c>
      <c r="Y135" s="218" t="s">
        <v>225</v>
      </c>
      <c r="Z135" s="229"/>
      <c r="AA135" s="218"/>
      <c r="AB135" s="229">
        <f>ROUND(Tabla1[[#This Row],[VALOR  DE LA GLOSA INICIAL]]-Tabla1[[#This Row],[Valor soportado por la Subred]],0)</f>
        <v>143916</v>
      </c>
      <c r="AC135" s="218"/>
      <c r="AD135" s="218"/>
      <c r="AE135" s="229">
        <f>ROUND(Tabla1[[#This Row],[VALOR GLOSA DEFINITIVA]]-Tabla1[[#This Row],[VALOR LEVANTADO EN LIQUIDACION]],0)</f>
        <v>143916</v>
      </c>
      <c r="AF135" s="231"/>
    </row>
    <row r="136" spans="2:32" s="217" customFormat="1" ht="30" hidden="1" customHeight="1">
      <c r="B136" s="239" t="s">
        <v>44</v>
      </c>
      <c r="C136" s="232">
        <v>104</v>
      </c>
      <c r="D136" s="240" t="s">
        <v>45</v>
      </c>
      <c r="E136" s="218" t="s">
        <v>46</v>
      </c>
      <c r="F136" s="233" t="str">
        <f>Tabla1[[#This Row],[CODIGO ACTIVIDAD (AB)]]&amp;Tabla1[[#This Row],[ACCIÓN INTEGRAL-INTEGRADA / 
PROCESO INTEGRAL E INTEGRADO]]&amp;Tabla1[[#This Row],[ENTORNO/PROCESO TRANSVERSAL]]</f>
        <v>10412. Vigilancia de la Salud AmbientalVigilancia de la Salud Ambiental</v>
      </c>
      <c r="G136" s="234" t="str">
        <f>+VLOOKUP(Tabla1[[#This Row],[llave 1]],'[1]IG NORTE'!$E$3:$M$97968,2,FALSE)</f>
        <v>Acciones de Fiscalización y Aseguramiento Sanitario</v>
      </c>
      <c r="H136" s="234" t="str">
        <f>+VLOOKUP(Tabla1[[#This Row],[llave 1]],'[1]IG NORTE'!$E$3:$S$97968,3,FALSE)</f>
        <v>Línea Alimentos Sanos y Seguros</v>
      </c>
      <c r="I136" s="234" t="str">
        <f>+VLOOKUP(Tabla1[[#This Row],[llave 1]],'[1]IG NORTE'!$E$3:$S$97968,5,FALSE)</f>
        <v>Establecimiento vigilado y controlado</v>
      </c>
      <c r="J136" s="234" t="str">
        <f>+VLOOKUP(Tabla1[[#This Row],[llave 1]],'[1]IG NORTE'!$E$3:$S$97968,4,FALSE)</f>
        <v>GSP</v>
      </c>
      <c r="K136" s="234" t="str">
        <f>+VLOOKUP(Tabla1[[#This Row],[llave 1]],'[1]IG NORTE'!$E$3:$S$97968,6,FALSE)</f>
        <v>VER SIVIGILA</v>
      </c>
      <c r="L136" s="234" t="str">
        <f>+VLOOKUP(Tabla1[[#This Row],[llave 1]],'[1]IG NORTE'!$E$3:$S$97968,7,FALSE)</f>
        <v>VER SIVIGILA</v>
      </c>
      <c r="M136" s="218" t="s">
        <v>57</v>
      </c>
      <c r="N136" s="221" t="s">
        <v>48</v>
      </c>
      <c r="O136" s="233" t="str">
        <f>+Tabla1[[#This Row],[llave 1]]&amp;Tabla1[[#This Row],[LOCALIDAD]]&amp;Tabla1[[#This Row],[MES]]</f>
        <v>10412. Vigilancia de la Salud AmbientalVigilancia de la Salud Ambiental2_ENGATIVA1_OCTUBRE_2025</v>
      </c>
      <c r="P136" s="218" t="s">
        <v>219</v>
      </c>
      <c r="Q136" s="222">
        <f>+VLOOKUP(Tabla1[[#This Row],[llave 2]],'[1]IG NORTE'!$N$3:$S$97968,2,FALSE)</f>
        <v>91656</v>
      </c>
      <c r="R136" s="223">
        <f>+VLOOKUP(Tabla1[[#This Row],[llave 2]],'[1]IG NORTE'!$N$3:$S$97968,5,FALSE)</f>
        <v>246</v>
      </c>
      <c r="S136" s="237">
        <f>+VLOOKUP(Tabla1[[#This Row],[llave 2]],'[1]IG NORTE'!$N$3:$S$97968,6,FALSE)</f>
        <v>22547376</v>
      </c>
      <c r="T136" s="232" t="s">
        <v>50</v>
      </c>
      <c r="U136" s="243">
        <v>1</v>
      </c>
      <c r="V136" s="232">
        <v>2</v>
      </c>
      <c r="W136" s="227">
        <v>183312</v>
      </c>
      <c r="X136" s="228" t="s">
        <v>226</v>
      </c>
      <c r="Y136" s="218" t="s">
        <v>216</v>
      </c>
      <c r="Z136" s="229"/>
      <c r="AA136" s="218"/>
      <c r="AB136" s="229">
        <f>ROUND(Tabla1[[#This Row],[VALOR  DE LA GLOSA INICIAL]]-Tabla1[[#This Row],[Valor soportado por la Subred]],0)</f>
        <v>183312</v>
      </c>
      <c r="AC136" s="218"/>
      <c r="AD136" s="218"/>
      <c r="AE136" s="229">
        <f>ROUND(Tabla1[[#This Row],[VALOR GLOSA DEFINITIVA]]-Tabla1[[#This Row],[VALOR LEVANTADO EN LIQUIDACION]],0)</f>
        <v>183312</v>
      </c>
      <c r="AF136" s="230"/>
    </row>
    <row r="137" spans="2:32" s="217" customFormat="1" ht="30" hidden="1" customHeight="1">
      <c r="B137" s="239" t="s">
        <v>44</v>
      </c>
      <c r="C137" s="232">
        <v>89</v>
      </c>
      <c r="D137" s="240" t="s">
        <v>45</v>
      </c>
      <c r="E137" s="218" t="s">
        <v>46</v>
      </c>
      <c r="F137" s="233" t="str">
        <f>Tabla1[[#This Row],[CODIGO ACTIVIDAD (AB)]]&amp;Tabla1[[#This Row],[ACCIÓN INTEGRAL-INTEGRADA / 
PROCESO INTEGRAL E INTEGRADO]]&amp;Tabla1[[#This Row],[ENTORNO/PROCESO TRANSVERSAL]]</f>
        <v>8912. Vigilancia de la Salud AmbientalVigilancia de la Salud Ambiental</v>
      </c>
      <c r="G137" s="234" t="str">
        <f>+VLOOKUP(Tabla1[[#This Row],[llave 1]],'[1]IG NORTE'!$E$3:$M$97968,2,FALSE)</f>
        <v>Acciones de Fiscalización y Aseguramiento Sanitario</v>
      </c>
      <c r="H137" s="234" t="str">
        <f>+VLOOKUP(Tabla1[[#This Row],[llave 1]],'[1]IG NORTE'!$E$3:$S$97968,3,FALSE)</f>
        <v>Línea Alimentos Sanos y Seguros</v>
      </c>
      <c r="I137" s="234" t="str">
        <f>+VLOOKUP(Tabla1[[#This Row],[llave 1]],'[1]IG NORTE'!$E$3:$S$97968,5,FALSE)</f>
        <v>Establecimiento vigilado y controlado</v>
      </c>
      <c r="J137" s="234" t="str">
        <f>+VLOOKUP(Tabla1[[#This Row],[llave 1]],'[1]IG NORTE'!$E$3:$S$97968,4,FALSE)</f>
        <v>GSP</v>
      </c>
      <c r="K137" s="234" t="str">
        <f>+VLOOKUP(Tabla1[[#This Row],[llave 1]],'[1]IG NORTE'!$E$3:$S$97968,6,FALSE)</f>
        <v>VER SIVIGILA</v>
      </c>
      <c r="L137" s="234" t="str">
        <f>+VLOOKUP(Tabla1[[#This Row],[llave 1]],'[1]IG NORTE'!$E$3:$S$97968,7,FALSE)</f>
        <v>VER SIVIGILA</v>
      </c>
      <c r="M137" s="218" t="s">
        <v>57</v>
      </c>
      <c r="N137" s="221" t="s">
        <v>71</v>
      </c>
      <c r="O137" s="233" t="str">
        <f>+Tabla1[[#This Row],[llave 1]]&amp;Tabla1[[#This Row],[LOCALIDAD]]&amp;Tabla1[[#This Row],[MES]]</f>
        <v>8912. Vigilancia de la Salud AmbientalVigilancia de la Salud Ambiental2_ENGATIVA2_NOVIEMBRE_2025</v>
      </c>
      <c r="P137" s="218" t="s">
        <v>219</v>
      </c>
      <c r="Q137" s="222">
        <f>+VLOOKUP(Tabla1[[#This Row],[llave 2]],'[1]IG NORTE'!$N$3:$S$97968,2,FALSE)</f>
        <v>91656</v>
      </c>
      <c r="R137" s="223">
        <f>+VLOOKUP(Tabla1[[#This Row],[llave 2]],'[1]IG NORTE'!$N$3:$S$97968,5,FALSE)</f>
        <v>95</v>
      </c>
      <c r="S137" s="237">
        <f>+VLOOKUP(Tabla1[[#This Row],[llave 2]],'[1]IG NORTE'!$N$3:$S$97968,6,FALSE)</f>
        <v>8707320</v>
      </c>
      <c r="T137" s="232" t="s">
        <v>50</v>
      </c>
      <c r="U137" s="243">
        <v>1</v>
      </c>
      <c r="V137" s="232">
        <v>1</v>
      </c>
      <c r="W137" s="227">
        <v>91656</v>
      </c>
      <c r="X137" s="228" t="s">
        <v>227</v>
      </c>
      <c r="Y137" s="218" t="s">
        <v>228</v>
      </c>
      <c r="Z137" s="229"/>
      <c r="AA137" s="218"/>
      <c r="AB137" s="229">
        <f>ROUND(Tabla1[[#This Row],[VALOR  DE LA GLOSA INICIAL]]-Tabla1[[#This Row],[Valor soportado por la Subred]],0)</f>
        <v>91656</v>
      </c>
      <c r="AC137" s="218"/>
      <c r="AD137" s="218"/>
      <c r="AE137" s="229">
        <f>ROUND(Tabla1[[#This Row],[VALOR GLOSA DEFINITIVA]]-Tabla1[[#This Row],[VALOR LEVANTADO EN LIQUIDACION]],0)</f>
        <v>91656</v>
      </c>
      <c r="AF137" s="231"/>
    </row>
    <row r="138" spans="2:32" s="217" customFormat="1" ht="30" hidden="1" customHeight="1">
      <c r="B138" s="239" t="s">
        <v>44</v>
      </c>
      <c r="C138" s="232">
        <v>89</v>
      </c>
      <c r="D138" s="240" t="s">
        <v>45</v>
      </c>
      <c r="E138" s="218" t="s">
        <v>46</v>
      </c>
      <c r="F138" s="233" t="str">
        <f>Tabla1[[#This Row],[CODIGO ACTIVIDAD (AB)]]&amp;Tabla1[[#This Row],[ACCIÓN INTEGRAL-INTEGRADA / 
PROCESO INTEGRAL E INTEGRADO]]&amp;Tabla1[[#This Row],[ENTORNO/PROCESO TRANSVERSAL]]</f>
        <v>8912. Vigilancia de la Salud AmbientalVigilancia de la Salud Ambiental</v>
      </c>
      <c r="G138" s="234" t="str">
        <f>+VLOOKUP(Tabla1[[#This Row],[llave 1]],'[1]IG NORTE'!$E$3:$M$97968,2,FALSE)</f>
        <v>Acciones de Fiscalización y Aseguramiento Sanitario</v>
      </c>
      <c r="H138" s="234" t="str">
        <f>+VLOOKUP(Tabla1[[#This Row],[llave 1]],'[1]IG NORTE'!$E$3:$S$97968,3,FALSE)</f>
        <v>Línea Alimentos Sanos y Seguros</v>
      </c>
      <c r="I138" s="234" t="str">
        <f>+VLOOKUP(Tabla1[[#This Row],[llave 1]],'[1]IG NORTE'!$E$3:$S$97968,5,FALSE)</f>
        <v>Establecimiento vigilado y controlado</v>
      </c>
      <c r="J138" s="234" t="str">
        <f>+VLOOKUP(Tabla1[[#This Row],[llave 1]],'[1]IG NORTE'!$E$3:$S$97968,4,FALSE)</f>
        <v>GSP</v>
      </c>
      <c r="K138" s="234" t="str">
        <f>+VLOOKUP(Tabla1[[#This Row],[llave 1]],'[1]IG NORTE'!$E$3:$S$97968,6,FALSE)</f>
        <v>VER SIVIGILA</v>
      </c>
      <c r="L138" s="234" t="str">
        <f>+VLOOKUP(Tabla1[[#This Row],[llave 1]],'[1]IG NORTE'!$E$3:$S$97968,7,FALSE)</f>
        <v>VER SIVIGILA</v>
      </c>
      <c r="M138" s="218" t="s">
        <v>57</v>
      </c>
      <c r="N138" s="221" t="s">
        <v>88</v>
      </c>
      <c r="O138" s="233" t="str">
        <f>+Tabla1[[#This Row],[llave 1]]&amp;Tabla1[[#This Row],[LOCALIDAD]]&amp;Tabla1[[#This Row],[MES]]</f>
        <v>8912. Vigilancia de la Salud AmbientalVigilancia de la Salud Ambiental2_ENGATIVA3_DICIEMBRE_2025</v>
      </c>
      <c r="P138" s="218" t="s">
        <v>219</v>
      </c>
      <c r="Q138" s="222">
        <f>+VLOOKUP(Tabla1[[#This Row],[llave 2]],'[1]IG NORTE'!$N$3:$S$97968,2,FALSE)</f>
        <v>91656</v>
      </c>
      <c r="R138" s="223">
        <f>+VLOOKUP(Tabla1[[#This Row],[llave 2]],'[1]IG NORTE'!$N$3:$S$97968,5,FALSE)</f>
        <v>84</v>
      </c>
      <c r="S138" s="237">
        <f>+VLOOKUP(Tabla1[[#This Row],[llave 2]],'[1]IG NORTE'!$N$3:$S$97968,6,FALSE)</f>
        <v>7699104</v>
      </c>
      <c r="T138" s="232" t="s">
        <v>50</v>
      </c>
      <c r="U138" s="243">
        <v>1</v>
      </c>
      <c r="V138" s="232">
        <v>1</v>
      </c>
      <c r="W138" s="227">
        <v>91656</v>
      </c>
      <c r="X138" s="228" t="s">
        <v>229</v>
      </c>
      <c r="Y138" s="218" t="s">
        <v>230</v>
      </c>
      <c r="Z138" s="229"/>
      <c r="AA138" s="218"/>
      <c r="AB138" s="229">
        <f>ROUND(Tabla1[[#This Row],[VALOR  DE LA GLOSA INICIAL]]-Tabla1[[#This Row],[Valor soportado por la Subred]],0)</f>
        <v>91656</v>
      </c>
      <c r="AC138" s="218"/>
      <c r="AD138" s="218"/>
      <c r="AE138" s="229">
        <f>ROUND(Tabla1[[#This Row],[VALOR GLOSA DEFINITIVA]]-Tabla1[[#This Row],[VALOR LEVANTADO EN LIQUIDACION]],0)</f>
        <v>91656</v>
      </c>
      <c r="AF138" s="230"/>
    </row>
    <row r="139" spans="2:32" s="217" customFormat="1" ht="30" hidden="1" customHeight="1">
      <c r="B139" s="239" t="s">
        <v>44</v>
      </c>
      <c r="C139" s="232">
        <v>97</v>
      </c>
      <c r="D139" s="240" t="s">
        <v>45</v>
      </c>
      <c r="E139" s="218" t="s">
        <v>46</v>
      </c>
      <c r="F139" s="233" t="str">
        <f>Tabla1[[#This Row],[CODIGO ACTIVIDAD (AB)]]&amp;Tabla1[[#This Row],[ACCIÓN INTEGRAL-INTEGRADA / 
PROCESO INTEGRAL E INTEGRADO]]&amp;Tabla1[[#This Row],[ENTORNO/PROCESO TRANSVERSAL]]</f>
        <v>9712. Vigilancia de la Salud AmbientalVigilancia de la Salud Ambiental</v>
      </c>
      <c r="G139" s="234" t="str">
        <f>+VLOOKUP(Tabla1[[#This Row],[llave 1]],'[1]IG NORTE'!$E$3:$M$97968,2,FALSE)</f>
        <v>Acciones de Fiscalización y Aseguramiento Sanitario</v>
      </c>
      <c r="H139" s="234" t="str">
        <f>+VLOOKUP(Tabla1[[#This Row],[llave 1]],'[1]IG NORTE'!$E$3:$S$97968,3,FALSE)</f>
        <v>Línea Alimentos Sanos y Seguros</v>
      </c>
      <c r="I139" s="234" t="str">
        <f>+VLOOKUP(Tabla1[[#This Row],[llave 1]],'[1]IG NORTE'!$E$3:$S$97968,5,FALSE)</f>
        <v>Establecimiento vigilado y controlado</v>
      </c>
      <c r="J139" s="234" t="str">
        <f>+VLOOKUP(Tabla1[[#This Row],[llave 1]],'[1]IG NORTE'!$E$3:$S$97968,4,FALSE)</f>
        <v>GSP</v>
      </c>
      <c r="K139" s="234" t="str">
        <f>+VLOOKUP(Tabla1[[#This Row],[llave 1]],'[1]IG NORTE'!$E$3:$S$97968,6,FALSE)</f>
        <v>VER SIVIGILA</v>
      </c>
      <c r="L139" s="234" t="str">
        <f>+VLOOKUP(Tabla1[[#This Row],[llave 1]],'[1]IG NORTE'!$E$3:$S$97968,7,FALSE)</f>
        <v>VER SIVIGILA</v>
      </c>
      <c r="M139" s="218" t="s">
        <v>57</v>
      </c>
      <c r="N139" s="221" t="s">
        <v>88</v>
      </c>
      <c r="O139" s="233" t="str">
        <f>+Tabla1[[#This Row],[llave 1]]&amp;Tabla1[[#This Row],[LOCALIDAD]]&amp;Tabla1[[#This Row],[MES]]</f>
        <v>9712. Vigilancia de la Salud AmbientalVigilancia de la Salud Ambiental2_ENGATIVA3_DICIEMBRE_2025</v>
      </c>
      <c r="P139" s="218" t="s">
        <v>219</v>
      </c>
      <c r="Q139" s="222">
        <f>+VLOOKUP(Tabla1[[#This Row],[llave 2]],'[1]IG NORTE'!$N$3:$S$97968,2,FALSE)</f>
        <v>71958</v>
      </c>
      <c r="R139" s="223">
        <f>+VLOOKUP(Tabla1[[#This Row],[llave 2]],'[1]IG NORTE'!$N$3:$S$97968,5,FALSE)</f>
        <v>90</v>
      </c>
      <c r="S139" s="237">
        <f>+VLOOKUP(Tabla1[[#This Row],[llave 2]],'[1]IG NORTE'!$N$3:$S$97968,6,FALSE)</f>
        <v>6476220</v>
      </c>
      <c r="T139" s="232" t="s">
        <v>50</v>
      </c>
      <c r="U139" s="243">
        <v>1</v>
      </c>
      <c r="V139" s="232">
        <v>2</v>
      </c>
      <c r="W139" s="227">
        <v>143916</v>
      </c>
      <c r="X139" s="228" t="s">
        <v>231</v>
      </c>
      <c r="Y139" s="218" t="s">
        <v>225</v>
      </c>
      <c r="Z139" s="229"/>
      <c r="AA139" s="218"/>
      <c r="AB139" s="229">
        <f>ROUND(Tabla1[[#This Row],[VALOR  DE LA GLOSA INICIAL]]-Tabla1[[#This Row],[Valor soportado por la Subred]],0)</f>
        <v>143916</v>
      </c>
      <c r="AC139" s="218"/>
      <c r="AD139" s="218"/>
      <c r="AE139" s="229">
        <f>ROUND(Tabla1[[#This Row],[VALOR GLOSA DEFINITIVA]]-Tabla1[[#This Row],[VALOR LEVANTADO EN LIQUIDACION]],0)</f>
        <v>143916</v>
      </c>
      <c r="AF139" s="231"/>
    </row>
    <row r="140" spans="2:32" s="217" customFormat="1" ht="30" hidden="1" customHeight="1">
      <c r="B140" s="239" t="s">
        <v>44</v>
      </c>
      <c r="C140" s="232">
        <v>97</v>
      </c>
      <c r="D140" s="240" t="s">
        <v>45</v>
      </c>
      <c r="E140" s="218" t="s">
        <v>46</v>
      </c>
      <c r="F140" s="233" t="str">
        <f>Tabla1[[#This Row],[CODIGO ACTIVIDAD (AB)]]&amp;Tabla1[[#This Row],[ACCIÓN INTEGRAL-INTEGRADA / 
PROCESO INTEGRAL E INTEGRADO]]&amp;Tabla1[[#This Row],[ENTORNO/PROCESO TRANSVERSAL]]</f>
        <v>9712. Vigilancia de la Salud AmbientalVigilancia de la Salud Ambiental</v>
      </c>
      <c r="G140" s="234" t="str">
        <f>+VLOOKUP(Tabla1[[#This Row],[llave 1]],'[1]IG NORTE'!$E$3:$M$97968,2,FALSE)</f>
        <v>Acciones de Fiscalización y Aseguramiento Sanitario</v>
      </c>
      <c r="H140" s="234" t="str">
        <f>+VLOOKUP(Tabla1[[#This Row],[llave 1]],'[1]IG NORTE'!$E$3:$S$97968,3,FALSE)</f>
        <v>Línea Alimentos Sanos y Seguros</v>
      </c>
      <c r="I140" s="234" t="str">
        <f>+VLOOKUP(Tabla1[[#This Row],[llave 1]],'[1]IG NORTE'!$E$3:$S$97968,5,FALSE)</f>
        <v>Establecimiento vigilado y controlado</v>
      </c>
      <c r="J140" s="234" t="str">
        <f>+VLOOKUP(Tabla1[[#This Row],[llave 1]],'[1]IG NORTE'!$E$3:$S$97968,4,FALSE)</f>
        <v>GSP</v>
      </c>
      <c r="K140" s="234" t="str">
        <f>+VLOOKUP(Tabla1[[#This Row],[llave 1]],'[1]IG NORTE'!$E$3:$S$97968,6,FALSE)</f>
        <v>VER SIVIGILA</v>
      </c>
      <c r="L140" s="234" t="str">
        <f>+VLOOKUP(Tabla1[[#This Row],[llave 1]],'[1]IG NORTE'!$E$3:$S$97968,7,FALSE)</f>
        <v>VER SIVIGILA</v>
      </c>
      <c r="M140" s="218" t="s">
        <v>47</v>
      </c>
      <c r="N140" s="221" t="s">
        <v>71</v>
      </c>
      <c r="O140" s="233" t="str">
        <f>+Tabla1[[#This Row],[llave 1]]&amp;Tabla1[[#This Row],[LOCALIDAD]]&amp;Tabla1[[#This Row],[MES]]</f>
        <v>9712. Vigilancia de la Salud AmbientalVigilancia de la Salud Ambiental5_BARRIOS_UNIDOS2_NOVIEMBRE_2025</v>
      </c>
      <c r="P140" s="218" t="s">
        <v>232</v>
      </c>
      <c r="Q140" s="222">
        <f>+VLOOKUP(Tabla1[[#This Row],[llave 2]],'[1]IG NORTE'!$N$3:$S$97968,2,FALSE)</f>
        <v>71958</v>
      </c>
      <c r="R140" s="223">
        <f>+VLOOKUP(Tabla1[[#This Row],[llave 2]],'[1]IG NORTE'!$N$3:$S$97968,5,FALSE)</f>
        <v>43</v>
      </c>
      <c r="S140" s="237">
        <f>+VLOOKUP(Tabla1[[#This Row],[llave 2]],'[1]IG NORTE'!$N$3:$S$97968,6,FALSE)</f>
        <v>3094194</v>
      </c>
      <c r="T140" s="232" t="s">
        <v>50</v>
      </c>
      <c r="U140" s="243">
        <v>1</v>
      </c>
      <c r="V140" s="232">
        <v>3</v>
      </c>
      <c r="W140" s="227">
        <v>215874</v>
      </c>
      <c r="X140" s="228" t="s">
        <v>233</v>
      </c>
      <c r="Y140" s="218" t="s">
        <v>234</v>
      </c>
      <c r="Z140" s="229"/>
      <c r="AA140" s="218"/>
      <c r="AB140" s="229">
        <f>ROUND(Tabla1[[#This Row],[VALOR  DE LA GLOSA INICIAL]]-Tabla1[[#This Row],[Valor soportado por la Subred]],0)</f>
        <v>215874</v>
      </c>
      <c r="AC140" s="218"/>
      <c r="AD140" s="218"/>
      <c r="AE140" s="229">
        <f>ROUND(Tabla1[[#This Row],[VALOR GLOSA DEFINITIVA]]-Tabla1[[#This Row],[VALOR LEVANTADO EN LIQUIDACION]],0)</f>
        <v>215874</v>
      </c>
      <c r="AF140" s="230"/>
    </row>
    <row r="141" spans="2:32" s="217" customFormat="1" ht="30" hidden="1" customHeight="1">
      <c r="B141" s="239" t="s">
        <v>235</v>
      </c>
      <c r="C141" s="232">
        <v>104</v>
      </c>
      <c r="D141" s="240" t="s">
        <v>45</v>
      </c>
      <c r="E141" s="218" t="s">
        <v>46</v>
      </c>
      <c r="F141" s="233" t="str">
        <f>Tabla1[[#This Row],[CODIGO ACTIVIDAD (AB)]]&amp;Tabla1[[#This Row],[ACCIÓN INTEGRAL-INTEGRADA / 
PROCESO INTEGRAL E INTEGRADO]]&amp;Tabla1[[#This Row],[ENTORNO/PROCESO TRANSVERSAL]]</f>
        <v>10412. Vigilancia de la Salud AmbientalVigilancia de la Salud Ambiental</v>
      </c>
      <c r="G141" s="234" t="str">
        <f>+VLOOKUP(Tabla1[[#This Row],[llave 1]],'[1]IG NORTE'!$E$3:$M$97968,2,FALSE)</f>
        <v>Acciones de Fiscalización y Aseguramiento Sanitario</v>
      </c>
      <c r="H141" s="234" t="str">
        <f>+VLOOKUP(Tabla1[[#This Row],[llave 1]],'[1]IG NORTE'!$E$3:$S$97968,3,FALSE)</f>
        <v>Línea Alimentos Sanos y Seguros</v>
      </c>
      <c r="I141" s="234" t="str">
        <f>+VLOOKUP(Tabla1[[#This Row],[llave 1]],'[1]IG NORTE'!$E$3:$S$97968,5,FALSE)</f>
        <v>Establecimiento vigilado y controlado</v>
      </c>
      <c r="J141" s="234" t="str">
        <f>+VLOOKUP(Tabla1[[#This Row],[llave 1]],'[1]IG NORTE'!$E$3:$S$97968,4,FALSE)</f>
        <v>GSP</v>
      </c>
      <c r="K141" s="234" t="str">
        <f>+VLOOKUP(Tabla1[[#This Row],[llave 1]],'[1]IG NORTE'!$E$3:$S$97968,6,FALSE)</f>
        <v>VER SIVIGILA</v>
      </c>
      <c r="L141" s="234" t="str">
        <f>+VLOOKUP(Tabla1[[#This Row],[llave 1]],'[1]IG NORTE'!$E$3:$S$97968,7,FALSE)</f>
        <v>VER SIVIGILA</v>
      </c>
      <c r="M141" s="218" t="s">
        <v>47</v>
      </c>
      <c r="N141" s="221" t="s">
        <v>88</v>
      </c>
      <c r="O141" s="233" t="str">
        <f>+Tabla1[[#This Row],[llave 1]]&amp;Tabla1[[#This Row],[LOCALIDAD]]&amp;Tabla1[[#This Row],[MES]]</f>
        <v>10412. Vigilancia de la Salud AmbientalVigilancia de la Salud Ambiental5_BARRIOS_UNIDOS3_DICIEMBRE_2025</v>
      </c>
      <c r="P141" s="218" t="s">
        <v>232</v>
      </c>
      <c r="Q141" s="222">
        <f>+VLOOKUP(Tabla1[[#This Row],[llave 2]],'[1]IG NORTE'!$N$3:$S$97968,2,FALSE)</f>
        <v>91656</v>
      </c>
      <c r="R141" s="223">
        <f>+VLOOKUP(Tabla1[[#This Row],[llave 2]],'[1]IG NORTE'!$N$3:$S$97968,5,FALSE)</f>
        <v>148</v>
      </c>
      <c r="S141" s="237">
        <f>+VLOOKUP(Tabla1[[#This Row],[llave 2]],'[1]IG NORTE'!$N$3:$S$97968,6,FALSE)</f>
        <v>13565088</v>
      </c>
      <c r="T141" s="232" t="s">
        <v>50</v>
      </c>
      <c r="U141" s="243">
        <v>1</v>
      </c>
      <c r="V141" s="232">
        <v>3</v>
      </c>
      <c r="W141" s="227">
        <v>274968</v>
      </c>
      <c r="X141" s="228" t="s">
        <v>236</v>
      </c>
      <c r="Y141" s="218" t="s">
        <v>234</v>
      </c>
      <c r="Z141" s="229"/>
      <c r="AA141" s="218"/>
      <c r="AB141" s="229">
        <f>ROUND(Tabla1[[#This Row],[VALOR  DE LA GLOSA INICIAL]]-Tabla1[[#This Row],[Valor soportado por la Subred]],0)</f>
        <v>274968</v>
      </c>
      <c r="AC141" s="218"/>
      <c r="AD141" s="218"/>
      <c r="AE141" s="229">
        <f>ROUND(Tabla1[[#This Row],[VALOR GLOSA DEFINITIVA]]-Tabla1[[#This Row],[VALOR LEVANTADO EN LIQUIDACION]],0)</f>
        <v>274968</v>
      </c>
      <c r="AF141" s="231"/>
    </row>
    <row r="142" spans="2:32" s="217" customFormat="1" ht="30" hidden="1" customHeight="1">
      <c r="B142" s="239" t="s">
        <v>44</v>
      </c>
      <c r="C142" s="232">
        <v>2395</v>
      </c>
      <c r="D142" s="240" t="s">
        <v>45</v>
      </c>
      <c r="E142" s="218" t="s">
        <v>46</v>
      </c>
      <c r="F142" s="233" t="str">
        <f>Tabla1[[#This Row],[CODIGO ACTIVIDAD (AB)]]&amp;Tabla1[[#This Row],[ACCIÓN INTEGRAL-INTEGRADA / 
PROCESO INTEGRAL E INTEGRADO]]&amp;Tabla1[[#This Row],[ENTORNO/PROCESO TRANSVERSAL]]</f>
        <v>239512. Vigilancia de la Salud AmbientalVigilancia de la Salud Ambiental</v>
      </c>
      <c r="G142" s="234" t="str">
        <f>+VLOOKUP(Tabla1[[#This Row],[llave 1]],'[1]IG NORTE'!$E$3:$M$97968,2,FALSE)</f>
        <v xml:space="preserve">Prevención, Vigilancia  y Control de Enfermedades Zoonóticas </v>
      </c>
      <c r="H142" s="234" t="str">
        <f>+VLOOKUP(Tabla1[[#This Row],[llave 1]],'[1]IG NORTE'!$E$3:$S$97968,3,FALSE)</f>
        <v>Línea eventos transmisibles de origen zoonótico</v>
      </c>
      <c r="I142" s="234" t="str">
        <f>+VLOOKUP(Tabla1[[#This Row],[llave 1]],'[1]IG NORTE'!$E$3:$S$97968,5,FALSE)</f>
        <v>Prevención y Control de enfermedades zoonóticas</v>
      </c>
      <c r="J142" s="234" t="str">
        <f>+VLOOKUP(Tabla1[[#This Row],[llave 1]],'[1]IG NORTE'!$E$3:$S$97968,4,FALSE)</f>
        <v>GSP</v>
      </c>
      <c r="K142" s="234" t="str">
        <f>+VLOOKUP(Tabla1[[#This Row],[llave 1]],'[1]IG NORTE'!$E$3:$S$97968,6,FALSE)</f>
        <v>VER SIVIGILA</v>
      </c>
      <c r="L142" s="234" t="str">
        <f>+VLOOKUP(Tabla1[[#This Row],[llave 1]],'[1]IG NORTE'!$E$3:$S$97968,7,FALSE)</f>
        <v>VER SIVIGILA</v>
      </c>
      <c r="M142" s="218" t="s">
        <v>119</v>
      </c>
      <c r="N142" s="221" t="s">
        <v>48</v>
      </c>
      <c r="O142" s="233" t="str">
        <f>+Tabla1[[#This Row],[llave 1]]&amp;Tabla1[[#This Row],[LOCALIDAD]]&amp;Tabla1[[#This Row],[MES]]</f>
        <v>239512. Vigilancia de la Salud AmbientalVigilancia de la Salud Ambiental6_TEUSAQUILLO1_OCTUBRE_2025</v>
      </c>
      <c r="P142" s="218" t="s">
        <v>237</v>
      </c>
      <c r="Q142" s="222">
        <f>+VLOOKUP(Tabla1[[#This Row],[llave 2]],'[1]IG NORTE'!$N$3:$S$97968,2,FALSE)</f>
        <v>183312</v>
      </c>
      <c r="R142" s="223">
        <f>+VLOOKUP(Tabla1[[#This Row],[llave 2]],'[1]IG NORTE'!$N$3:$S$97968,5,FALSE)</f>
        <v>271</v>
      </c>
      <c r="S142" s="237">
        <f>+VLOOKUP(Tabla1[[#This Row],[llave 2]],'[1]IG NORTE'!$N$3:$S$97968,6,FALSE)</f>
        <v>49677552</v>
      </c>
      <c r="T142" s="232" t="s">
        <v>50</v>
      </c>
      <c r="U142" s="243">
        <v>1</v>
      </c>
      <c r="V142" s="232">
        <v>8.25</v>
      </c>
      <c r="W142" s="227">
        <v>1512324</v>
      </c>
      <c r="X142" s="228" t="s">
        <v>238</v>
      </c>
      <c r="Y142" s="218" t="s">
        <v>239</v>
      </c>
      <c r="Z142" s="229"/>
      <c r="AA142" s="218"/>
      <c r="AB142" s="229">
        <f>ROUND(Tabla1[[#This Row],[VALOR  DE LA GLOSA INICIAL]]-Tabla1[[#This Row],[Valor soportado por la Subred]],0)</f>
        <v>1512324</v>
      </c>
      <c r="AC142" s="218"/>
      <c r="AD142" s="218"/>
      <c r="AE142" s="229">
        <f>ROUND(Tabla1[[#This Row],[VALOR GLOSA DEFINITIVA]]-Tabla1[[#This Row],[VALOR LEVANTADO EN LIQUIDACION]],0)</f>
        <v>1512324</v>
      </c>
      <c r="AF142" s="230"/>
    </row>
    <row r="143" spans="2:32" s="217" customFormat="1" ht="30" hidden="1" customHeight="1">
      <c r="B143" s="239" t="s">
        <v>44</v>
      </c>
      <c r="C143" s="232">
        <v>2395</v>
      </c>
      <c r="D143" s="240" t="s">
        <v>45</v>
      </c>
      <c r="E143" s="218" t="s">
        <v>46</v>
      </c>
      <c r="F143" s="233" t="str">
        <f>Tabla1[[#This Row],[CODIGO ACTIVIDAD (AB)]]&amp;Tabla1[[#This Row],[ACCIÓN INTEGRAL-INTEGRADA / 
PROCESO INTEGRAL E INTEGRADO]]&amp;Tabla1[[#This Row],[ENTORNO/PROCESO TRANSVERSAL]]</f>
        <v>239512. Vigilancia de la Salud AmbientalVigilancia de la Salud Ambiental</v>
      </c>
      <c r="G143" s="234" t="str">
        <f>+VLOOKUP(Tabla1[[#This Row],[llave 1]],'[1]IG NORTE'!$E$3:$M$97968,2,FALSE)</f>
        <v xml:space="preserve">Prevención, Vigilancia  y Control de Enfermedades Zoonóticas </v>
      </c>
      <c r="H143" s="234" t="str">
        <f>+VLOOKUP(Tabla1[[#This Row],[llave 1]],'[1]IG NORTE'!$E$3:$S$97968,3,FALSE)</f>
        <v>Línea eventos transmisibles de origen zoonótico</v>
      </c>
      <c r="I143" s="234" t="str">
        <f>+VLOOKUP(Tabla1[[#This Row],[llave 1]],'[1]IG NORTE'!$E$3:$S$97968,5,FALSE)</f>
        <v>Prevención y Control de enfermedades zoonóticas</v>
      </c>
      <c r="J143" s="234" t="str">
        <f>+VLOOKUP(Tabla1[[#This Row],[llave 1]],'[1]IG NORTE'!$E$3:$S$97968,4,FALSE)</f>
        <v>GSP</v>
      </c>
      <c r="K143" s="234" t="str">
        <f>+VLOOKUP(Tabla1[[#This Row],[llave 1]],'[1]IG NORTE'!$E$3:$S$97968,6,FALSE)</f>
        <v>VER SIVIGILA</v>
      </c>
      <c r="L143" s="234" t="str">
        <f>+VLOOKUP(Tabla1[[#This Row],[llave 1]],'[1]IG NORTE'!$E$3:$S$97968,7,FALSE)</f>
        <v>VER SIVIGILA</v>
      </c>
      <c r="M143" s="218" t="s">
        <v>119</v>
      </c>
      <c r="N143" s="221" t="s">
        <v>48</v>
      </c>
      <c r="O143" s="233" t="str">
        <f>+Tabla1[[#This Row],[llave 1]]&amp;Tabla1[[#This Row],[LOCALIDAD]]&amp;Tabla1[[#This Row],[MES]]</f>
        <v>239512. Vigilancia de la Salud AmbientalVigilancia de la Salud Ambiental6_TEUSAQUILLO1_OCTUBRE_2025</v>
      </c>
      <c r="P143" s="218" t="s">
        <v>237</v>
      </c>
      <c r="Q143" s="222">
        <f>+VLOOKUP(Tabla1[[#This Row],[llave 2]],'[1]IG NORTE'!$N$3:$S$97968,2,FALSE)</f>
        <v>183312</v>
      </c>
      <c r="R143" s="223">
        <f>+VLOOKUP(Tabla1[[#This Row],[llave 2]],'[1]IG NORTE'!$N$3:$S$97968,5,FALSE)</f>
        <v>271</v>
      </c>
      <c r="S143" s="237">
        <f>+VLOOKUP(Tabla1[[#This Row],[llave 2]],'[1]IG NORTE'!$N$3:$S$97968,6,FALSE)</f>
        <v>49677552</v>
      </c>
      <c r="T143" s="232" t="s">
        <v>240</v>
      </c>
      <c r="U143" s="243">
        <v>1</v>
      </c>
      <c r="V143" s="232">
        <v>22.885572139303498</v>
      </c>
      <c r="W143" s="227">
        <v>4195200</v>
      </c>
      <c r="X143" s="228" t="s">
        <v>241</v>
      </c>
      <c r="Y143" s="218" t="s">
        <v>242</v>
      </c>
      <c r="Z143" s="229"/>
      <c r="AA143" s="218"/>
      <c r="AB143" s="229">
        <f>ROUND(Tabla1[[#This Row],[VALOR  DE LA GLOSA INICIAL]]-Tabla1[[#This Row],[Valor soportado por la Subred]],0)</f>
        <v>4195200</v>
      </c>
      <c r="AC143" s="218"/>
      <c r="AD143" s="218"/>
      <c r="AE143" s="229">
        <f>ROUND(Tabla1[[#This Row],[VALOR GLOSA DEFINITIVA]]-Tabla1[[#This Row],[VALOR LEVANTADO EN LIQUIDACION]],0)</f>
        <v>4195200</v>
      </c>
      <c r="AF143" s="231"/>
    </row>
    <row r="144" spans="2:32" s="217" customFormat="1" ht="30" hidden="1" customHeight="1">
      <c r="B144" s="239" t="s">
        <v>44</v>
      </c>
      <c r="C144" s="232">
        <v>2395</v>
      </c>
      <c r="D144" s="240" t="s">
        <v>45</v>
      </c>
      <c r="E144" s="218" t="s">
        <v>46</v>
      </c>
      <c r="F144" s="233" t="str">
        <f>Tabla1[[#This Row],[CODIGO ACTIVIDAD (AB)]]&amp;Tabla1[[#This Row],[ACCIÓN INTEGRAL-INTEGRADA / 
PROCESO INTEGRAL E INTEGRADO]]&amp;Tabla1[[#This Row],[ENTORNO/PROCESO TRANSVERSAL]]</f>
        <v>239512. Vigilancia de la Salud AmbientalVigilancia de la Salud Ambiental</v>
      </c>
      <c r="G144" s="234" t="str">
        <f>+VLOOKUP(Tabla1[[#This Row],[llave 1]],'[1]IG NORTE'!$E$3:$M$97968,2,FALSE)</f>
        <v xml:space="preserve">Prevención, Vigilancia  y Control de Enfermedades Zoonóticas </v>
      </c>
      <c r="H144" s="234" t="str">
        <f>+VLOOKUP(Tabla1[[#This Row],[llave 1]],'[1]IG NORTE'!$E$3:$S$97968,3,FALSE)</f>
        <v>Línea eventos transmisibles de origen zoonótico</v>
      </c>
      <c r="I144" s="234" t="str">
        <f>+VLOOKUP(Tabla1[[#This Row],[llave 1]],'[1]IG NORTE'!$E$3:$S$97968,5,FALSE)</f>
        <v>Prevención y Control de enfermedades zoonóticas</v>
      </c>
      <c r="J144" s="234" t="str">
        <f>+VLOOKUP(Tabla1[[#This Row],[llave 1]],'[1]IG NORTE'!$E$3:$S$97968,4,FALSE)</f>
        <v>GSP</v>
      </c>
      <c r="K144" s="234" t="str">
        <f>+VLOOKUP(Tabla1[[#This Row],[llave 1]],'[1]IG NORTE'!$E$3:$S$97968,6,FALSE)</f>
        <v>VER SIVIGILA</v>
      </c>
      <c r="L144" s="234" t="str">
        <f>+VLOOKUP(Tabla1[[#This Row],[llave 1]],'[1]IG NORTE'!$E$3:$S$97968,7,FALSE)</f>
        <v>VER SIVIGILA</v>
      </c>
      <c r="M144" s="218" t="s">
        <v>119</v>
      </c>
      <c r="N144" s="221" t="s">
        <v>71</v>
      </c>
      <c r="O144" s="233" t="str">
        <f>+Tabla1[[#This Row],[llave 1]]&amp;Tabla1[[#This Row],[LOCALIDAD]]&amp;Tabla1[[#This Row],[MES]]</f>
        <v>239512. Vigilancia de la Salud AmbientalVigilancia de la Salud Ambiental6_TEUSAQUILLO2_NOVIEMBRE_2025</v>
      </c>
      <c r="P144" s="218" t="s">
        <v>237</v>
      </c>
      <c r="Q144" s="222">
        <f>+VLOOKUP(Tabla1[[#This Row],[llave 2]],'[1]IG NORTE'!$N$3:$S$97968,2,FALSE)</f>
        <v>183312</v>
      </c>
      <c r="R144" s="223">
        <f>+VLOOKUP(Tabla1[[#This Row],[llave 2]],'[1]IG NORTE'!$N$3:$S$97968,5,FALSE)</f>
        <v>237</v>
      </c>
      <c r="S144" s="237">
        <f>+VLOOKUP(Tabla1[[#This Row],[llave 2]],'[1]IG NORTE'!$N$3:$S$97968,6,FALSE)</f>
        <v>43444944</v>
      </c>
      <c r="T144" s="232" t="s">
        <v>50</v>
      </c>
      <c r="U144" s="243">
        <v>1</v>
      </c>
      <c r="V144" s="232">
        <v>11</v>
      </c>
      <c r="W144" s="227">
        <v>2016432</v>
      </c>
      <c r="X144" s="228" t="s">
        <v>243</v>
      </c>
      <c r="Y144" s="218" t="s">
        <v>244</v>
      </c>
      <c r="Z144" s="229"/>
      <c r="AA144" s="218"/>
      <c r="AB144" s="229">
        <f>ROUND(Tabla1[[#This Row],[VALOR  DE LA GLOSA INICIAL]]-Tabla1[[#This Row],[Valor soportado por la Subred]],0)</f>
        <v>2016432</v>
      </c>
      <c r="AC144" s="218"/>
      <c r="AD144" s="218"/>
      <c r="AE144" s="229">
        <f>ROUND(Tabla1[[#This Row],[VALOR GLOSA DEFINITIVA]]-Tabla1[[#This Row],[VALOR LEVANTADO EN LIQUIDACION]],0)</f>
        <v>2016432</v>
      </c>
      <c r="AF144" s="230"/>
    </row>
    <row r="145" spans="2:32" s="217" customFormat="1" ht="30" hidden="1" customHeight="1">
      <c r="B145" s="239" t="s">
        <v>44</v>
      </c>
      <c r="C145" s="232">
        <v>1736</v>
      </c>
      <c r="D145" s="240" t="s">
        <v>45</v>
      </c>
      <c r="E145" s="218" t="s">
        <v>46</v>
      </c>
      <c r="F145" s="233" t="str">
        <f>Tabla1[[#This Row],[CODIGO ACTIVIDAD (AB)]]&amp;Tabla1[[#This Row],[ACCIÓN INTEGRAL-INTEGRADA / 
PROCESO INTEGRAL E INTEGRADO]]&amp;Tabla1[[#This Row],[ENTORNO/PROCESO TRANSVERSAL]]</f>
        <v>173612. Vigilancia de la Salud AmbientalVigilancia de la Salud Ambiental</v>
      </c>
      <c r="G145" s="234" t="str">
        <f>+VLOOKUP(Tabla1[[#This Row],[llave 1]],'[1]IG NORTE'!$E$3:$M$97968,2,FALSE)</f>
        <v xml:space="preserve">Prevención, Vigilancia  y Control de Enfermedades Zoonóticas </v>
      </c>
      <c r="H145" s="234" t="str">
        <f>+VLOOKUP(Tabla1[[#This Row],[llave 1]],'[1]IG NORTE'!$E$3:$S$97968,3,FALSE)</f>
        <v>Línea eventos transmisibles de origen zoonótico</v>
      </c>
      <c r="I145" s="234" t="str">
        <f>+VLOOKUP(Tabla1[[#This Row],[llave 1]],'[1]IG NORTE'!$E$3:$S$97968,5,FALSE)</f>
        <v>Prevención y Control de enfermedades zoonóticas</v>
      </c>
      <c r="J145" s="234" t="str">
        <f>+VLOOKUP(Tabla1[[#This Row],[llave 1]],'[1]IG NORTE'!$E$3:$S$97968,4,FALSE)</f>
        <v>GSP</v>
      </c>
      <c r="K145" s="234" t="str">
        <f>+VLOOKUP(Tabla1[[#This Row],[llave 1]],'[1]IG NORTE'!$E$3:$S$97968,6,FALSE)</f>
        <v>VER SIVIGILA</v>
      </c>
      <c r="L145" s="234" t="str">
        <f>+VLOOKUP(Tabla1[[#This Row],[llave 1]],'[1]IG NORTE'!$E$3:$S$97968,7,FALSE)</f>
        <v>VER SIVIGILA</v>
      </c>
      <c r="M145" s="218" t="s">
        <v>119</v>
      </c>
      <c r="N145" s="221" t="s">
        <v>71</v>
      </c>
      <c r="O145" s="233" t="str">
        <f>+Tabla1[[#This Row],[llave 1]]&amp;Tabla1[[#This Row],[LOCALIDAD]]&amp;Tabla1[[#This Row],[MES]]</f>
        <v>173612. Vigilancia de la Salud AmbientalVigilancia de la Salud Ambiental6_TEUSAQUILLO2_NOVIEMBRE_2025</v>
      </c>
      <c r="P145" s="218" t="s">
        <v>237</v>
      </c>
      <c r="Q145" s="222">
        <f>+VLOOKUP(Tabla1[[#This Row],[llave 2]],'[1]IG NORTE'!$N$3:$S$97968,2,FALSE)</f>
        <v>5621568</v>
      </c>
      <c r="R145" s="223">
        <f>+VLOOKUP(Tabla1[[#This Row],[llave 2]],'[1]IG NORTE'!$N$3:$S$97968,5,FALSE)</f>
        <v>6</v>
      </c>
      <c r="S145" s="237">
        <f>+VLOOKUP(Tabla1[[#This Row],[llave 2]],'[1]IG NORTE'!$N$3:$S$97968,6,FALSE)</f>
        <v>33729408</v>
      </c>
      <c r="T145" s="232" t="s">
        <v>50</v>
      </c>
      <c r="U145" s="243">
        <v>1</v>
      </c>
      <c r="V145" s="232">
        <v>3.2608695652173898E-2</v>
      </c>
      <c r="W145" s="227">
        <v>183312</v>
      </c>
      <c r="X145" s="228" t="s">
        <v>245</v>
      </c>
      <c r="Y145" s="218" t="s">
        <v>246</v>
      </c>
      <c r="Z145" s="229"/>
      <c r="AA145" s="218"/>
      <c r="AB145" s="229">
        <f>ROUND(Tabla1[[#This Row],[VALOR  DE LA GLOSA INICIAL]]-Tabla1[[#This Row],[Valor soportado por la Subred]],0)</f>
        <v>183312</v>
      </c>
      <c r="AC145" s="218"/>
      <c r="AD145" s="218"/>
      <c r="AE145" s="229">
        <f>ROUND(Tabla1[[#This Row],[VALOR GLOSA DEFINITIVA]]-Tabla1[[#This Row],[VALOR LEVANTADO EN LIQUIDACION]],0)</f>
        <v>183312</v>
      </c>
      <c r="AF145" s="231"/>
    </row>
    <row r="146" spans="2:32" s="217" customFormat="1" ht="30" hidden="1" customHeight="1">
      <c r="B146" s="239" t="s">
        <v>44</v>
      </c>
      <c r="C146" s="232">
        <v>2395</v>
      </c>
      <c r="D146" s="240" t="s">
        <v>45</v>
      </c>
      <c r="E146" s="218" t="s">
        <v>46</v>
      </c>
      <c r="F146" s="233" t="str">
        <f>Tabla1[[#This Row],[CODIGO ACTIVIDAD (AB)]]&amp;Tabla1[[#This Row],[ACCIÓN INTEGRAL-INTEGRADA / 
PROCESO INTEGRAL E INTEGRADO]]&amp;Tabla1[[#This Row],[ENTORNO/PROCESO TRANSVERSAL]]</f>
        <v>239512. Vigilancia de la Salud AmbientalVigilancia de la Salud Ambiental</v>
      </c>
      <c r="G146" s="234" t="str">
        <f>+VLOOKUP(Tabla1[[#This Row],[llave 1]],'[1]IG NORTE'!$E$3:$M$97968,2,FALSE)</f>
        <v xml:space="preserve">Prevención, Vigilancia  y Control de Enfermedades Zoonóticas </v>
      </c>
      <c r="H146" s="234" t="str">
        <f>+VLOOKUP(Tabla1[[#This Row],[llave 1]],'[1]IG NORTE'!$E$3:$S$97968,3,FALSE)</f>
        <v>Línea eventos transmisibles de origen zoonótico</v>
      </c>
      <c r="I146" s="234" t="str">
        <f>+VLOOKUP(Tabla1[[#This Row],[llave 1]],'[1]IG NORTE'!$E$3:$S$97968,5,FALSE)</f>
        <v>Prevención y Control de enfermedades zoonóticas</v>
      </c>
      <c r="J146" s="234" t="str">
        <f>+VLOOKUP(Tabla1[[#This Row],[llave 1]],'[1]IG NORTE'!$E$3:$S$97968,4,FALSE)</f>
        <v>GSP</v>
      </c>
      <c r="K146" s="234" t="str">
        <f>+VLOOKUP(Tabla1[[#This Row],[llave 1]],'[1]IG NORTE'!$E$3:$S$97968,6,FALSE)</f>
        <v>VER SIVIGILA</v>
      </c>
      <c r="L146" s="234" t="str">
        <f>+VLOOKUP(Tabla1[[#This Row],[llave 1]],'[1]IG NORTE'!$E$3:$S$97968,7,FALSE)</f>
        <v>VER SIVIGILA</v>
      </c>
      <c r="M146" s="218" t="s">
        <v>119</v>
      </c>
      <c r="N146" s="221" t="s">
        <v>88</v>
      </c>
      <c r="O146" s="233" t="str">
        <f>+Tabla1[[#This Row],[llave 1]]&amp;Tabla1[[#This Row],[LOCALIDAD]]&amp;Tabla1[[#This Row],[MES]]</f>
        <v>239512. Vigilancia de la Salud AmbientalVigilancia de la Salud Ambiental6_TEUSAQUILLO3_DICIEMBRE_2025</v>
      </c>
      <c r="P146" s="218" t="s">
        <v>237</v>
      </c>
      <c r="Q146" s="222">
        <f>+VLOOKUP(Tabla1[[#This Row],[llave 2]],'[1]IG NORTE'!$N$3:$S$97968,2,FALSE)</f>
        <v>183312</v>
      </c>
      <c r="R146" s="223">
        <f>+VLOOKUP(Tabla1[[#This Row],[llave 2]],'[1]IG NORTE'!$N$3:$S$97968,5,FALSE)</f>
        <v>281</v>
      </c>
      <c r="S146" s="237">
        <f>+VLOOKUP(Tabla1[[#This Row],[llave 2]],'[1]IG NORTE'!$N$3:$S$97968,6,FALSE)</f>
        <v>51510672</v>
      </c>
      <c r="T146" s="232" t="s">
        <v>50</v>
      </c>
      <c r="U146" s="243">
        <v>1</v>
      </c>
      <c r="V146" s="232">
        <v>8.75</v>
      </c>
      <c r="W146" s="227">
        <v>1603980</v>
      </c>
      <c r="X146" s="228" t="s">
        <v>247</v>
      </c>
      <c r="Y146" s="218" t="s">
        <v>248</v>
      </c>
      <c r="Z146" s="229"/>
      <c r="AA146" s="218"/>
      <c r="AB146" s="229">
        <f>ROUND(Tabla1[[#This Row],[VALOR  DE LA GLOSA INICIAL]]-Tabla1[[#This Row],[Valor soportado por la Subred]],0)</f>
        <v>1603980</v>
      </c>
      <c r="AC146" s="218"/>
      <c r="AD146" s="218"/>
      <c r="AE146" s="229">
        <f>ROUND(Tabla1[[#This Row],[VALOR GLOSA DEFINITIVA]]-Tabla1[[#This Row],[VALOR LEVANTADO EN LIQUIDACION]],0)</f>
        <v>1603980</v>
      </c>
      <c r="AF146" s="230"/>
    </row>
    <row r="147" spans="2:32" s="217" customFormat="1" ht="30" hidden="1" customHeight="1">
      <c r="B147" s="239" t="s">
        <v>44</v>
      </c>
      <c r="C147" s="232">
        <v>1736</v>
      </c>
      <c r="D147" s="240" t="s">
        <v>45</v>
      </c>
      <c r="E147" s="218" t="s">
        <v>46</v>
      </c>
      <c r="F147" s="233" t="str">
        <f>Tabla1[[#This Row],[CODIGO ACTIVIDAD (AB)]]&amp;Tabla1[[#This Row],[ACCIÓN INTEGRAL-INTEGRADA / 
PROCESO INTEGRAL E INTEGRADO]]&amp;Tabla1[[#This Row],[ENTORNO/PROCESO TRANSVERSAL]]</f>
        <v>173612. Vigilancia de la Salud AmbientalVigilancia de la Salud Ambiental</v>
      </c>
      <c r="G147" s="234" t="str">
        <f>+VLOOKUP(Tabla1[[#This Row],[llave 1]],'[1]IG NORTE'!$E$3:$M$97968,2,FALSE)</f>
        <v xml:space="preserve">Prevención, Vigilancia  y Control de Enfermedades Zoonóticas </v>
      </c>
      <c r="H147" s="234" t="str">
        <f>+VLOOKUP(Tabla1[[#This Row],[llave 1]],'[1]IG NORTE'!$E$3:$S$97968,3,FALSE)</f>
        <v>Línea eventos transmisibles de origen zoonótico</v>
      </c>
      <c r="I147" s="234" t="str">
        <f>+VLOOKUP(Tabla1[[#This Row],[llave 1]],'[1]IG NORTE'!$E$3:$S$97968,5,FALSE)</f>
        <v>Prevención y Control de enfermedades zoonóticas</v>
      </c>
      <c r="J147" s="234" t="str">
        <f>+VLOOKUP(Tabla1[[#This Row],[llave 1]],'[1]IG NORTE'!$E$3:$S$97968,4,FALSE)</f>
        <v>GSP</v>
      </c>
      <c r="K147" s="234" t="str">
        <f>+VLOOKUP(Tabla1[[#This Row],[llave 1]],'[1]IG NORTE'!$E$3:$S$97968,6,FALSE)</f>
        <v>VER SIVIGILA</v>
      </c>
      <c r="L147" s="234" t="str">
        <f>+VLOOKUP(Tabla1[[#This Row],[llave 1]],'[1]IG NORTE'!$E$3:$S$97968,7,FALSE)</f>
        <v>VER SIVIGILA</v>
      </c>
      <c r="M147" s="218" t="s">
        <v>119</v>
      </c>
      <c r="N147" s="221" t="s">
        <v>88</v>
      </c>
      <c r="O147" s="233" t="str">
        <f>+Tabla1[[#This Row],[llave 1]]&amp;Tabla1[[#This Row],[LOCALIDAD]]&amp;Tabla1[[#This Row],[MES]]</f>
        <v>173612. Vigilancia de la Salud AmbientalVigilancia de la Salud Ambiental6_TEUSAQUILLO3_DICIEMBRE_2025</v>
      </c>
      <c r="P147" s="218" t="s">
        <v>237</v>
      </c>
      <c r="Q147" s="222">
        <f>+VLOOKUP(Tabla1[[#This Row],[llave 2]],'[1]IG NORTE'!$N$3:$S$97968,2,FALSE)</f>
        <v>5621568</v>
      </c>
      <c r="R147" s="223">
        <f>+VLOOKUP(Tabla1[[#This Row],[llave 2]],'[1]IG NORTE'!$N$3:$S$97968,5,FALSE)</f>
        <v>6</v>
      </c>
      <c r="S147" s="237">
        <f>+VLOOKUP(Tabla1[[#This Row],[llave 2]],'[1]IG NORTE'!$N$3:$S$97968,6,FALSE)</f>
        <v>33729408</v>
      </c>
      <c r="T147" s="232" t="s">
        <v>50</v>
      </c>
      <c r="U147" s="243">
        <v>1</v>
      </c>
      <c r="V147" s="232">
        <v>3.2608695652173898E-2</v>
      </c>
      <c r="W147" s="227">
        <v>183312</v>
      </c>
      <c r="X147" s="228" t="s">
        <v>249</v>
      </c>
      <c r="Y147" s="218" t="s">
        <v>246</v>
      </c>
      <c r="Z147" s="229"/>
      <c r="AA147" s="218"/>
      <c r="AB147" s="229">
        <f>ROUND(Tabla1[[#This Row],[VALOR  DE LA GLOSA INICIAL]]-Tabla1[[#This Row],[Valor soportado por la Subred]],0)</f>
        <v>183312</v>
      </c>
      <c r="AC147" s="218"/>
      <c r="AD147" s="218"/>
      <c r="AE147" s="229">
        <f>ROUND(Tabla1[[#This Row],[VALOR GLOSA DEFINITIVA]]-Tabla1[[#This Row],[VALOR LEVANTADO EN LIQUIDACION]],0)</f>
        <v>183312</v>
      </c>
      <c r="AF147" s="231"/>
    </row>
    <row r="148" spans="2:32" s="217" customFormat="1" ht="30" hidden="1" customHeight="1">
      <c r="B148" s="218" t="s">
        <v>44</v>
      </c>
      <c r="C148" s="236">
        <v>1103</v>
      </c>
      <c r="D148" s="218" t="s">
        <v>45</v>
      </c>
      <c r="E148" s="218" t="s">
        <v>46</v>
      </c>
      <c r="F148" s="219" t="str">
        <f>Tabla1[[#This Row],[CODIGO ACTIVIDAD (AB)]]&amp;Tabla1[[#This Row],[ACCIÓN INTEGRAL-INTEGRADA / 
PROCESO INTEGRAL E INTEGRADO]]&amp;Tabla1[[#This Row],[ENTORNO/PROCESO TRANSVERSAL]]</f>
        <v>110312. Vigilancia de la Salud AmbientalVigilancia de la Salud Ambiental</v>
      </c>
      <c r="G148" s="220" t="str">
        <f>+VLOOKUP(Tabla1[[#This Row],[llave 1]],'[1]IG NORTE'!$E$3:$M$97968,2,FALSE)</f>
        <v xml:space="preserve">Prevención, Vigilancia  y Control de Enfermedades Zoonóticas </v>
      </c>
      <c r="H148" s="220" t="str">
        <f>+VLOOKUP(Tabla1[[#This Row],[llave 1]],'[1]IG NORTE'!$E$3:$S$97968,3,FALSE)</f>
        <v>Línea eventos transmisibles de origen zoonótico</v>
      </c>
      <c r="I148" s="220" t="str">
        <f>+VLOOKUP(Tabla1[[#This Row],[llave 1]],'[1]IG NORTE'!$E$3:$S$97968,5,FALSE)</f>
        <v>Control de vectores</v>
      </c>
      <c r="J148" s="220" t="str">
        <f>+VLOOKUP(Tabla1[[#This Row],[llave 1]],'[1]IG NORTE'!$E$3:$S$97968,4,FALSE)</f>
        <v>GSP</v>
      </c>
      <c r="K148" s="220" t="str">
        <f>+VLOOKUP(Tabla1[[#This Row],[llave 1]],'[1]IG NORTE'!$E$3:$S$97968,6,FALSE)</f>
        <v>VER SIVIGILA</v>
      </c>
      <c r="L148" s="220" t="str">
        <f>+VLOOKUP(Tabla1[[#This Row],[llave 1]],'[1]IG NORTE'!$E$3:$S$97968,7,FALSE)</f>
        <v>VER SIVIGILA</v>
      </c>
      <c r="M148" s="218" t="s">
        <v>47</v>
      </c>
      <c r="N148" s="221" t="s">
        <v>48</v>
      </c>
      <c r="O148" s="219" t="str">
        <f>+Tabla1[[#This Row],[llave 1]]&amp;Tabla1[[#This Row],[LOCALIDAD]]&amp;Tabla1[[#This Row],[MES]]</f>
        <v>110312. Vigilancia de la Salud AmbientalVigilancia de la Salud Ambiental5_BARRIOS_UNIDOS1_OCTUBRE_2025</v>
      </c>
      <c r="P148" s="218" t="s">
        <v>250</v>
      </c>
      <c r="Q148" s="222">
        <f>+VLOOKUP(Tabla1[[#This Row],[llave 2]],'[1]IG NORTE'!$N$3:$S$97968,2,FALSE)</f>
        <v>909</v>
      </c>
      <c r="R148" s="223">
        <f>+VLOOKUP(Tabla1[[#This Row],[llave 2]],'[1]IG NORTE'!$N$3:$S$97968,5,FALSE)</f>
        <v>537</v>
      </c>
      <c r="S148" s="224">
        <f>+VLOOKUP(Tabla1[[#This Row],[llave 2]],'[1]IG NORTE'!$N$3:$S$97968,6,FALSE)</f>
        <v>488133</v>
      </c>
      <c r="T148" s="232" t="s">
        <v>50</v>
      </c>
      <c r="U148" s="243">
        <v>1</v>
      </c>
      <c r="V148" s="232">
        <v>40</v>
      </c>
      <c r="W148" s="227">
        <v>36360</v>
      </c>
      <c r="X148" s="228" t="s">
        <v>251</v>
      </c>
      <c r="Y148" s="218" t="s">
        <v>252</v>
      </c>
      <c r="Z148" s="229"/>
      <c r="AA148" s="218"/>
      <c r="AB148" s="229">
        <f>ROUND(Tabla1[[#This Row],[VALOR  DE LA GLOSA INICIAL]]-Tabla1[[#This Row],[Valor soportado por la Subred]],0)</f>
        <v>36360</v>
      </c>
      <c r="AC148" s="218"/>
      <c r="AD148" s="218"/>
      <c r="AE148" s="229">
        <f>ROUND(Tabla1[[#This Row],[VALOR GLOSA DEFINITIVA]]-Tabla1[[#This Row],[VALOR LEVANTADO EN LIQUIDACION]],0)</f>
        <v>36360</v>
      </c>
      <c r="AF148" s="230"/>
    </row>
    <row r="149" spans="2:32" s="217" customFormat="1" ht="30" hidden="1" customHeight="1">
      <c r="B149" s="218" t="s">
        <v>44</v>
      </c>
      <c r="C149" s="236">
        <v>2393</v>
      </c>
      <c r="D149" s="218" t="s">
        <v>45</v>
      </c>
      <c r="E149" s="218" t="s">
        <v>46</v>
      </c>
      <c r="F149" s="219" t="str">
        <f>Tabla1[[#This Row],[CODIGO ACTIVIDAD (AB)]]&amp;Tabla1[[#This Row],[ACCIÓN INTEGRAL-INTEGRADA / 
PROCESO INTEGRAL E INTEGRADO]]&amp;Tabla1[[#This Row],[ENTORNO/PROCESO TRANSVERSAL]]</f>
        <v>239312. Vigilancia de la Salud AmbientalVigilancia de la Salud Ambiental</v>
      </c>
      <c r="G149" s="220" t="str">
        <f>+VLOOKUP(Tabla1[[#This Row],[llave 1]],'[1]IG NORTE'!$E$3:$M$97968,2,FALSE)</f>
        <v>Acciones de Fiscalización y Aseguramiento Sanitario</v>
      </c>
      <c r="H149" s="220" t="str">
        <f>+VLOOKUP(Tabla1[[#This Row],[llave 1]],'[1]IG NORTE'!$E$3:$S$97968,3,FALSE)</f>
        <v>Línea eventos transmisibles de origen zoonótico</v>
      </c>
      <c r="I149" s="220" t="str">
        <f>+VLOOKUP(Tabla1[[#This Row],[llave 1]],'[1]IG NORTE'!$E$3:$S$97968,5,FALSE)</f>
        <v>Establecimiento vigilado y controlado</v>
      </c>
      <c r="J149" s="220" t="str">
        <f>+VLOOKUP(Tabla1[[#This Row],[llave 1]],'[1]IG NORTE'!$E$3:$S$97968,4,FALSE)</f>
        <v>GSP</v>
      </c>
      <c r="K149" s="220" t="str">
        <f>+VLOOKUP(Tabla1[[#This Row],[llave 1]],'[1]IG NORTE'!$E$3:$S$97968,6,FALSE)</f>
        <v>VER SIVIGILA</v>
      </c>
      <c r="L149" s="220" t="str">
        <f>+VLOOKUP(Tabla1[[#This Row],[llave 1]],'[1]IG NORTE'!$E$3:$S$97968,7,FALSE)</f>
        <v>VER SIVIGILA</v>
      </c>
      <c r="M149" s="218" t="s">
        <v>57</v>
      </c>
      <c r="N149" s="221" t="s">
        <v>48</v>
      </c>
      <c r="O149" s="219" t="str">
        <f>+Tabla1[[#This Row],[llave 1]]&amp;Tabla1[[#This Row],[LOCALIDAD]]&amp;Tabla1[[#This Row],[MES]]</f>
        <v>239312. Vigilancia de la Salud AmbientalVigilancia de la Salud Ambiental2_ENGATIVA1_OCTUBRE_2025</v>
      </c>
      <c r="P149" s="218" t="s">
        <v>250</v>
      </c>
      <c r="Q149" s="222">
        <f>+VLOOKUP(Tabla1[[#This Row],[llave 2]],'[1]IG NORTE'!$N$3:$S$97968,2,FALSE)</f>
        <v>91656</v>
      </c>
      <c r="R149" s="223">
        <f>+VLOOKUP(Tabla1[[#This Row],[llave 2]],'[1]IG NORTE'!$N$3:$S$97968,5,FALSE)</f>
        <v>29</v>
      </c>
      <c r="S149" s="224">
        <f>+VLOOKUP(Tabla1[[#This Row],[llave 2]],'[1]IG NORTE'!$N$3:$S$97968,6,FALSE)</f>
        <v>2658024</v>
      </c>
      <c r="T149" s="232" t="s">
        <v>50</v>
      </c>
      <c r="U149" s="243">
        <v>1</v>
      </c>
      <c r="V149" s="232">
        <v>1</v>
      </c>
      <c r="W149" s="227">
        <v>91656</v>
      </c>
      <c r="X149" s="228" t="s">
        <v>253</v>
      </c>
      <c r="Y149" s="218" t="s">
        <v>254</v>
      </c>
      <c r="Z149" s="229"/>
      <c r="AA149" s="218"/>
      <c r="AB149" s="229">
        <f>ROUND(Tabla1[[#This Row],[VALOR  DE LA GLOSA INICIAL]]-Tabla1[[#This Row],[Valor soportado por la Subred]],0)</f>
        <v>91656</v>
      </c>
      <c r="AC149" s="218"/>
      <c r="AD149" s="218"/>
      <c r="AE149" s="229">
        <f>ROUND(Tabla1[[#This Row],[VALOR GLOSA DEFINITIVA]]-Tabla1[[#This Row],[VALOR LEVANTADO EN LIQUIDACION]],0)</f>
        <v>91656</v>
      </c>
      <c r="AF149" s="231"/>
    </row>
    <row r="150" spans="2:32" s="217" customFormat="1" ht="30" hidden="1" customHeight="1">
      <c r="B150" s="218" t="s">
        <v>44</v>
      </c>
      <c r="C150" s="236">
        <v>1103</v>
      </c>
      <c r="D150" s="218" t="s">
        <v>45</v>
      </c>
      <c r="E150" s="218" t="s">
        <v>46</v>
      </c>
      <c r="F150" s="219" t="str">
        <f>Tabla1[[#This Row],[CODIGO ACTIVIDAD (AB)]]&amp;Tabla1[[#This Row],[ACCIÓN INTEGRAL-INTEGRADA / 
PROCESO INTEGRAL E INTEGRADO]]&amp;Tabla1[[#This Row],[ENTORNO/PROCESO TRANSVERSAL]]</f>
        <v>110312. Vigilancia de la Salud AmbientalVigilancia de la Salud Ambiental</v>
      </c>
      <c r="G150" s="220" t="str">
        <f>+VLOOKUP(Tabla1[[#This Row],[llave 1]],'[1]IG NORTE'!$E$3:$M$97968,2,FALSE)</f>
        <v xml:space="preserve">Prevención, Vigilancia  y Control de Enfermedades Zoonóticas </v>
      </c>
      <c r="H150" s="220" t="str">
        <f>+VLOOKUP(Tabla1[[#This Row],[llave 1]],'[1]IG NORTE'!$E$3:$S$97968,3,FALSE)</f>
        <v>Línea eventos transmisibles de origen zoonótico</v>
      </c>
      <c r="I150" s="220" t="str">
        <f>+VLOOKUP(Tabla1[[#This Row],[llave 1]],'[1]IG NORTE'!$E$3:$S$97968,5,FALSE)</f>
        <v>Control de vectores</v>
      </c>
      <c r="J150" s="220" t="str">
        <f>+VLOOKUP(Tabla1[[#This Row],[llave 1]],'[1]IG NORTE'!$E$3:$S$97968,4,FALSE)</f>
        <v>GSP</v>
      </c>
      <c r="K150" s="220" t="str">
        <f>+VLOOKUP(Tabla1[[#This Row],[llave 1]],'[1]IG NORTE'!$E$3:$S$97968,6,FALSE)</f>
        <v>VER SIVIGILA</v>
      </c>
      <c r="L150" s="220" t="str">
        <f>+VLOOKUP(Tabla1[[#This Row],[llave 1]],'[1]IG NORTE'!$E$3:$S$97968,7,FALSE)</f>
        <v>VER SIVIGILA</v>
      </c>
      <c r="M150" s="218" t="s">
        <v>57</v>
      </c>
      <c r="N150" s="221" t="s">
        <v>71</v>
      </c>
      <c r="O150" s="219" t="str">
        <f>+Tabla1[[#This Row],[llave 1]]&amp;Tabla1[[#This Row],[LOCALIDAD]]&amp;Tabla1[[#This Row],[MES]]</f>
        <v>110312. Vigilancia de la Salud AmbientalVigilancia de la Salud Ambiental2_ENGATIVA2_NOVIEMBRE_2025</v>
      </c>
      <c r="P150" s="218" t="s">
        <v>250</v>
      </c>
      <c r="Q150" s="222">
        <f>+VLOOKUP(Tabla1[[#This Row],[llave 2]],'[1]IG NORTE'!$N$3:$S$97968,2,FALSE)</f>
        <v>909</v>
      </c>
      <c r="R150" s="223">
        <f>+VLOOKUP(Tabla1[[#This Row],[llave 2]],'[1]IG NORTE'!$N$3:$S$97968,5,FALSE)</f>
        <v>16500</v>
      </c>
      <c r="S150" s="224">
        <f>+VLOOKUP(Tabla1[[#This Row],[llave 2]],'[1]IG NORTE'!$N$3:$S$97968,6,FALSE)</f>
        <v>14998500</v>
      </c>
      <c r="T150" s="232" t="s">
        <v>50</v>
      </c>
      <c r="U150" s="243">
        <v>1</v>
      </c>
      <c r="V150" s="232">
        <v>15400</v>
      </c>
      <c r="W150" s="227">
        <v>13998600</v>
      </c>
      <c r="X150" s="228" t="s">
        <v>255</v>
      </c>
      <c r="Y150" s="218" t="s">
        <v>252</v>
      </c>
      <c r="Z150" s="229"/>
      <c r="AA150" s="218"/>
      <c r="AB150" s="229">
        <f>ROUND(Tabla1[[#This Row],[VALOR  DE LA GLOSA INICIAL]]-Tabla1[[#This Row],[Valor soportado por la Subred]],0)</f>
        <v>13998600</v>
      </c>
      <c r="AC150" s="218"/>
      <c r="AD150" s="218"/>
      <c r="AE150" s="229">
        <f>ROUND(Tabla1[[#This Row],[VALOR GLOSA DEFINITIVA]]-Tabla1[[#This Row],[VALOR LEVANTADO EN LIQUIDACION]],0)</f>
        <v>13998600</v>
      </c>
      <c r="AF150" s="230"/>
    </row>
    <row r="151" spans="2:32" s="217" customFormat="1" ht="30" hidden="1" customHeight="1">
      <c r="B151" s="218" t="s">
        <v>44</v>
      </c>
      <c r="C151" s="236">
        <v>2525</v>
      </c>
      <c r="D151" s="218" t="s">
        <v>45</v>
      </c>
      <c r="E151" s="218" t="s">
        <v>46</v>
      </c>
      <c r="F151" s="219" t="str">
        <f>Tabla1[[#This Row],[CODIGO ACTIVIDAD (AB)]]&amp;Tabla1[[#This Row],[ACCIÓN INTEGRAL-INTEGRADA / 
PROCESO INTEGRAL E INTEGRADO]]&amp;Tabla1[[#This Row],[ENTORNO/PROCESO TRANSVERSAL]]</f>
        <v>252512. Vigilancia de la Salud AmbientalVigilancia de la Salud Ambiental</v>
      </c>
      <c r="G151" s="220" t="str">
        <f>+VLOOKUP(Tabla1[[#This Row],[llave 1]],'[1]IG NORTE'!$E$3:$M$97968,2,FALSE)</f>
        <v xml:space="preserve">Prevención, Vigilancia  y Control de Enfermedades Zoonóticas </v>
      </c>
      <c r="H151" s="220" t="str">
        <f>+VLOOKUP(Tabla1[[#This Row],[llave 1]],'[1]IG NORTE'!$E$3:$S$97968,3,FALSE)</f>
        <v>Línea eventos transmisibles de origen zoonótico</v>
      </c>
      <c r="I151" s="220" t="str">
        <f>+VLOOKUP(Tabla1[[#This Row],[llave 1]],'[1]IG NORTE'!$E$3:$S$97968,5,FALSE)</f>
        <v>Prevención y Control de enfermedades zoonóticas</v>
      </c>
      <c r="J151" s="220" t="str">
        <f>+VLOOKUP(Tabla1[[#This Row],[llave 1]],'[1]IG NORTE'!$E$3:$S$97968,4,FALSE)</f>
        <v>GSP</v>
      </c>
      <c r="K151" s="220" t="str">
        <f>+VLOOKUP(Tabla1[[#This Row],[llave 1]],'[1]IG NORTE'!$E$3:$S$97968,6,FALSE)</f>
        <v>VER SIVIGILA</v>
      </c>
      <c r="L151" s="220" t="str">
        <f>+VLOOKUP(Tabla1[[#This Row],[llave 1]],'[1]IG NORTE'!$E$3:$S$97968,7,FALSE)</f>
        <v>VER SIVIGILA</v>
      </c>
      <c r="M151" s="218" t="s">
        <v>62</v>
      </c>
      <c r="N151" s="221" t="s">
        <v>71</v>
      </c>
      <c r="O151" s="219" t="str">
        <f>+Tabla1[[#This Row],[llave 1]]&amp;Tabla1[[#This Row],[LOCALIDAD]]&amp;Tabla1[[#This Row],[MES]]</f>
        <v>252512. Vigilancia de la Salud AmbientalVigilancia de la Salud Ambiental3_SUBA2_NOVIEMBRE_2025</v>
      </c>
      <c r="P151" s="218" t="s">
        <v>250</v>
      </c>
      <c r="Q151" s="222">
        <f>+VLOOKUP(Tabla1[[#This Row],[llave 2]],'[1]IG NORTE'!$N$3:$S$97968,2,FALSE)</f>
        <v>90388896</v>
      </c>
      <c r="R151" s="223">
        <f>+VLOOKUP(Tabla1[[#This Row],[llave 2]],'[1]IG NORTE'!$N$3:$S$97968,5,FALSE)</f>
        <v>1</v>
      </c>
      <c r="S151" s="224">
        <f>+VLOOKUP(Tabla1[[#This Row],[llave 2]],'[1]IG NORTE'!$N$3:$S$97968,6,FALSE)</f>
        <v>90388896</v>
      </c>
      <c r="T151" s="225" t="s">
        <v>69</v>
      </c>
      <c r="U151" s="243">
        <v>1</v>
      </c>
      <c r="V151" s="232">
        <v>2.2328406356462191E-3</v>
      </c>
      <c r="W151" s="227">
        <v>201824</v>
      </c>
      <c r="X151" s="228" t="s">
        <v>256</v>
      </c>
      <c r="Y151" s="218" t="s">
        <v>257</v>
      </c>
      <c r="Z151" s="229"/>
      <c r="AA151" s="218"/>
      <c r="AB151" s="229">
        <f>ROUND(Tabla1[[#This Row],[VALOR  DE LA GLOSA INICIAL]]-Tabla1[[#This Row],[Valor soportado por la Subred]],0)</f>
        <v>201824</v>
      </c>
      <c r="AC151" s="218"/>
      <c r="AD151" s="218"/>
      <c r="AE151" s="229">
        <f>ROUND(Tabla1[[#This Row],[VALOR GLOSA DEFINITIVA]]-Tabla1[[#This Row],[VALOR LEVANTADO EN LIQUIDACION]],0)</f>
        <v>201824</v>
      </c>
      <c r="AF151" s="231"/>
    </row>
    <row r="152" spans="2:32" s="217" customFormat="1" ht="30" hidden="1" customHeight="1">
      <c r="B152" s="218" t="s">
        <v>44</v>
      </c>
      <c r="C152" s="236">
        <v>2531</v>
      </c>
      <c r="D152" s="218" t="s">
        <v>45</v>
      </c>
      <c r="E152" s="218" t="s">
        <v>46</v>
      </c>
      <c r="F152" s="219" t="str">
        <f>Tabla1[[#This Row],[CODIGO ACTIVIDAD (AB)]]&amp;Tabla1[[#This Row],[ACCIÓN INTEGRAL-INTEGRADA / 
PROCESO INTEGRAL E INTEGRADO]]&amp;Tabla1[[#This Row],[ENTORNO/PROCESO TRANSVERSAL]]</f>
        <v>253112. Vigilancia de la Salud AmbientalVigilancia de la Salud Ambiental</v>
      </c>
      <c r="G152" s="220" t="str">
        <f>+VLOOKUP(Tabla1[[#This Row],[llave 1]],'[1]IG NORTE'!$E$3:$M$97968,2,FALSE)</f>
        <v xml:space="preserve">Prevención, Vigilancia  y Control de Enfermedades Zoonóticas </v>
      </c>
      <c r="H152" s="220" t="str">
        <f>+VLOOKUP(Tabla1[[#This Row],[llave 1]],'[1]IG NORTE'!$E$3:$S$97968,3,FALSE)</f>
        <v>Línea eventos transmisibles de origen zoonótico</v>
      </c>
      <c r="I152" s="220" t="str">
        <f>+VLOOKUP(Tabla1[[#This Row],[llave 1]],'[1]IG NORTE'!$E$3:$S$97968,5,FALSE)</f>
        <v>Prevención y Control de enfermedades zoonóticas</v>
      </c>
      <c r="J152" s="220" t="str">
        <f>+VLOOKUP(Tabla1[[#This Row],[llave 1]],'[1]IG NORTE'!$E$3:$S$97968,4,FALSE)</f>
        <v>GSP</v>
      </c>
      <c r="K152" s="220" t="str">
        <f>+VLOOKUP(Tabla1[[#This Row],[llave 1]],'[1]IG NORTE'!$E$3:$S$97968,6,FALSE)</f>
        <v>VER SIVIGILA</v>
      </c>
      <c r="L152" s="220" t="str">
        <f>+VLOOKUP(Tabla1[[#This Row],[llave 1]],'[1]IG NORTE'!$E$3:$S$97968,7,FALSE)</f>
        <v>VER SIVIGILA</v>
      </c>
      <c r="M152" s="218" t="s">
        <v>62</v>
      </c>
      <c r="N152" s="221" t="s">
        <v>88</v>
      </c>
      <c r="O152" s="219" t="str">
        <f>+Tabla1[[#This Row],[llave 1]]&amp;Tabla1[[#This Row],[LOCALIDAD]]&amp;Tabla1[[#This Row],[MES]]</f>
        <v>253112. Vigilancia de la Salud AmbientalVigilancia de la Salud Ambiental3_SUBA3_DICIEMBRE_2025</v>
      </c>
      <c r="P152" s="218" t="s">
        <v>250</v>
      </c>
      <c r="Q152" s="222">
        <f>+VLOOKUP(Tabla1[[#This Row],[llave 2]],'[1]IG NORTE'!$N$3:$S$97968,2,FALSE)</f>
        <v>80773056</v>
      </c>
      <c r="R152" s="223">
        <f>+VLOOKUP(Tabla1[[#This Row],[llave 2]],'[1]IG NORTE'!$N$3:$S$97968,5,FALSE)</f>
        <v>1</v>
      </c>
      <c r="S152" s="224">
        <f>+VLOOKUP(Tabla1[[#This Row],[llave 2]],'[1]IG NORTE'!$N$3:$S$97968,6,FALSE)</f>
        <v>80773056</v>
      </c>
      <c r="T152" s="232" t="s">
        <v>50</v>
      </c>
      <c r="U152" s="243">
        <v>7.0000000000000007E-2</v>
      </c>
      <c r="V152" s="232">
        <v>1</v>
      </c>
      <c r="W152" s="227">
        <v>5654114</v>
      </c>
      <c r="X152" s="228" t="s">
        <v>258</v>
      </c>
      <c r="Y152" s="218" t="s">
        <v>259</v>
      </c>
      <c r="Z152" s="229"/>
      <c r="AA152" s="218"/>
      <c r="AB152" s="229">
        <f>ROUND(Tabla1[[#This Row],[VALOR  DE LA GLOSA INICIAL]]-Tabla1[[#This Row],[Valor soportado por la Subred]],0)</f>
        <v>5654114</v>
      </c>
      <c r="AC152" s="218"/>
      <c r="AD152" s="218"/>
      <c r="AE152" s="229">
        <f>ROUND(Tabla1[[#This Row],[VALOR GLOSA DEFINITIVA]]-Tabla1[[#This Row],[VALOR LEVANTADO EN LIQUIDACION]],0)</f>
        <v>5654114</v>
      </c>
      <c r="AF152" s="230"/>
    </row>
    <row r="153" spans="2:32" s="217" customFormat="1" ht="30" hidden="1" customHeight="1">
      <c r="B153" s="218" t="s">
        <v>44</v>
      </c>
      <c r="C153" s="236">
        <v>2378</v>
      </c>
      <c r="D153" s="218" t="s">
        <v>45</v>
      </c>
      <c r="E153" s="218" t="s">
        <v>46</v>
      </c>
      <c r="F153" s="219" t="str">
        <f>Tabla1[[#This Row],[CODIGO ACTIVIDAD (AB)]]&amp;Tabla1[[#This Row],[ACCIÓN INTEGRAL-INTEGRADA / 
PROCESO INTEGRAL E INTEGRADO]]&amp;Tabla1[[#This Row],[ENTORNO/PROCESO TRANSVERSAL]]</f>
        <v>237812. Vigilancia de la Salud AmbientalVigilancia de la Salud Ambiental</v>
      </c>
      <c r="G153" s="220" t="str">
        <f>+VLOOKUP(Tabla1[[#This Row],[llave 1]],'[1]IG NORTE'!$E$3:$M$97968,2,FALSE)</f>
        <v>Vigilancia Epidemiológica de Efectos en Salud Asociados a Factores Ambientales</v>
      </c>
      <c r="H153" s="220" t="str">
        <f>+VLOOKUP(Tabla1[[#This Row],[llave 1]],'[1]IG NORTE'!$E$3:$S$97968,3,FALSE)</f>
        <v>Línea Aire Ruido y Radiación Electromagnética</v>
      </c>
      <c r="I153" s="220" t="str">
        <f>+VLOOKUP(Tabla1[[#This Row],[llave 1]],'[1]IG NORTE'!$E$3:$S$97968,5,FALSE)</f>
        <v>Vigilancia epidemiológica ambiental</v>
      </c>
      <c r="J153" s="220" t="str">
        <f>+VLOOKUP(Tabla1[[#This Row],[llave 1]],'[1]IG NORTE'!$E$3:$S$97968,4,FALSE)</f>
        <v>GSP</v>
      </c>
      <c r="K153" s="220" t="str">
        <f>+VLOOKUP(Tabla1[[#This Row],[llave 1]],'[1]IG NORTE'!$E$3:$S$97968,6,FALSE)</f>
        <v>VER SIVIGILA</v>
      </c>
      <c r="L153" s="220" t="str">
        <f>+VLOOKUP(Tabla1[[#This Row],[llave 1]],'[1]IG NORTE'!$E$3:$S$97968,7,FALSE)</f>
        <v>VER SIVIGILA</v>
      </c>
      <c r="M153" s="218" t="s">
        <v>57</v>
      </c>
      <c r="N153" s="221" t="s">
        <v>48</v>
      </c>
      <c r="O153" s="219" t="str">
        <f>+Tabla1[[#This Row],[llave 1]]&amp;Tabla1[[#This Row],[LOCALIDAD]]&amp;Tabla1[[#This Row],[MES]]</f>
        <v>237812. Vigilancia de la Salud AmbientalVigilancia de la Salud Ambiental2_ENGATIVA1_OCTUBRE_2025</v>
      </c>
      <c r="P153" s="218" t="s">
        <v>260</v>
      </c>
      <c r="Q153" s="222">
        <f>+VLOOKUP(Tabla1[[#This Row],[llave 2]],'[1]IG NORTE'!$N$3:$S$97968,2,FALSE)</f>
        <v>54270</v>
      </c>
      <c r="R153" s="223">
        <f>+VLOOKUP(Tabla1[[#This Row],[llave 2]],'[1]IG NORTE'!$N$3:$S$97968,5,FALSE)</f>
        <v>78</v>
      </c>
      <c r="S153" s="224">
        <f>+VLOOKUP(Tabla1[[#This Row],[llave 2]],'[1]IG NORTE'!$N$3:$S$97968,6,FALSE)</f>
        <v>4233060</v>
      </c>
      <c r="T153" s="232" t="s">
        <v>50</v>
      </c>
      <c r="U153" s="243">
        <v>1</v>
      </c>
      <c r="V153" s="232">
        <v>3</v>
      </c>
      <c r="W153" s="227">
        <v>162810</v>
      </c>
      <c r="X153" s="228" t="s">
        <v>261</v>
      </c>
      <c r="Y153" s="218" t="s">
        <v>262</v>
      </c>
      <c r="Z153" s="229"/>
      <c r="AA153" s="218"/>
      <c r="AB153" s="229">
        <f>ROUND(Tabla1[[#This Row],[VALOR  DE LA GLOSA INICIAL]]-Tabla1[[#This Row],[Valor soportado por la Subred]],0)</f>
        <v>162810</v>
      </c>
      <c r="AC153" s="218"/>
      <c r="AD153" s="218"/>
      <c r="AE153" s="229">
        <f>ROUND(Tabla1[[#This Row],[VALOR GLOSA DEFINITIVA]]-Tabla1[[#This Row],[VALOR LEVANTADO EN LIQUIDACION]],0)</f>
        <v>162810</v>
      </c>
      <c r="AF153" s="231"/>
    </row>
    <row r="154" spans="2:32" s="217" customFormat="1" ht="30" hidden="1" customHeight="1">
      <c r="B154" s="218" t="s">
        <v>44</v>
      </c>
      <c r="C154" s="236">
        <v>2399</v>
      </c>
      <c r="D154" s="218" t="s">
        <v>45</v>
      </c>
      <c r="E154" s="218" t="s">
        <v>46</v>
      </c>
      <c r="F154" s="219" t="str">
        <f>Tabla1[[#This Row],[CODIGO ACTIVIDAD (AB)]]&amp;Tabla1[[#This Row],[ACCIÓN INTEGRAL-INTEGRADA / 
PROCESO INTEGRAL E INTEGRADO]]&amp;Tabla1[[#This Row],[ENTORNO/PROCESO TRANSVERSAL]]</f>
        <v>239912. Vigilancia de la Salud AmbientalVigilancia de la Salud Ambiental</v>
      </c>
      <c r="G154" s="220" t="str">
        <f>+VLOOKUP(Tabla1[[#This Row],[llave 1]],'[1]IG NORTE'!$E$3:$M$97968,2,FALSE)</f>
        <v>Acciones de Fiscalización y Aseguramiento Sanitario</v>
      </c>
      <c r="H154" s="220" t="str">
        <f>+VLOOKUP(Tabla1[[#This Row],[llave 1]],'[1]IG NORTE'!$E$3:$S$97968,3,FALSE)</f>
        <v>Línea Aire Ruido y Radiación Electromagnética</v>
      </c>
      <c r="I154" s="220" t="str">
        <f>+VLOOKUP(Tabla1[[#This Row],[llave 1]],'[1]IG NORTE'!$E$3:$S$97968,5,FALSE)</f>
        <v>Establecimiento vigilado y controlado</v>
      </c>
      <c r="J154" s="220" t="str">
        <f>+VLOOKUP(Tabla1[[#This Row],[llave 1]],'[1]IG NORTE'!$E$3:$S$97968,4,FALSE)</f>
        <v>GSP</v>
      </c>
      <c r="K154" s="220" t="str">
        <f>+VLOOKUP(Tabla1[[#This Row],[llave 1]],'[1]IG NORTE'!$E$3:$S$97968,6,FALSE)</f>
        <v>VER SIVIGILA</v>
      </c>
      <c r="L154" s="220" t="str">
        <f>+VLOOKUP(Tabla1[[#This Row],[llave 1]],'[1]IG NORTE'!$E$3:$S$97968,7,FALSE)</f>
        <v>VER SIVIGILA</v>
      </c>
      <c r="M154" s="218" t="s">
        <v>47</v>
      </c>
      <c r="N154" s="221" t="s">
        <v>48</v>
      </c>
      <c r="O154" s="219" t="str">
        <f>+Tabla1[[#This Row],[llave 1]]&amp;Tabla1[[#This Row],[LOCALIDAD]]&amp;Tabla1[[#This Row],[MES]]</f>
        <v>239912. Vigilancia de la Salud AmbientalVigilancia de la Salud Ambiental5_BARRIOS_UNIDOS1_OCTUBRE_2025</v>
      </c>
      <c r="P154" s="218" t="s">
        <v>260</v>
      </c>
      <c r="Q154" s="222">
        <f>+VLOOKUP(Tabla1[[#This Row],[llave 2]],'[1]IG NORTE'!$N$3:$S$97968,2,FALSE)</f>
        <v>35979</v>
      </c>
      <c r="R154" s="223">
        <f>+VLOOKUP(Tabla1[[#This Row],[llave 2]],'[1]IG NORTE'!$N$3:$S$97968,5,FALSE)</f>
        <v>145</v>
      </c>
      <c r="S154" s="224">
        <f>+VLOOKUP(Tabla1[[#This Row],[llave 2]],'[1]IG NORTE'!$N$3:$S$97968,6,FALSE)</f>
        <v>5216955</v>
      </c>
      <c r="T154" s="232" t="s">
        <v>50</v>
      </c>
      <c r="U154" s="243">
        <v>1</v>
      </c>
      <c r="V154" s="232">
        <v>6</v>
      </c>
      <c r="W154" s="227">
        <v>215874</v>
      </c>
      <c r="X154" s="228" t="s">
        <v>263</v>
      </c>
      <c r="Y154" s="218" t="s">
        <v>264</v>
      </c>
      <c r="Z154" s="229"/>
      <c r="AA154" s="218"/>
      <c r="AB154" s="229">
        <f>ROUND(Tabla1[[#This Row],[VALOR  DE LA GLOSA INICIAL]]-Tabla1[[#This Row],[Valor soportado por la Subred]],0)</f>
        <v>215874</v>
      </c>
      <c r="AC154" s="218"/>
      <c r="AD154" s="218"/>
      <c r="AE154" s="229">
        <f>ROUND(Tabla1[[#This Row],[VALOR GLOSA DEFINITIVA]]-Tabla1[[#This Row],[VALOR LEVANTADO EN LIQUIDACION]],0)</f>
        <v>215874</v>
      </c>
      <c r="AF154" s="230"/>
    </row>
    <row r="155" spans="2:32" s="217" customFormat="1" ht="30" hidden="1" customHeight="1">
      <c r="B155" s="218" t="s">
        <v>44</v>
      </c>
      <c r="C155" s="236">
        <v>2399</v>
      </c>
      <c r="D155" s="218" t="s">
        <v>45</v>
      </c>
      <c r="E155" s="218" t="s">
        <v>46</v>
      </c>
      <c r="F155" s="219" t="str">
        <f>Tabla1[[#This Row],[CODIGO ACTIVIDAD (AB)]]&amp;Tabla1[[#This Row],[ACCIÓN INTEGRAL-INTEGRADA / 
PROCESO INTEGRAL E INTEGRADO]]&amp;Tabla1[[#This Row],[ENTORNO/PROCESO TRANSVERSAL]]</f>
        <v>239912. Vigilancia de la Salud AmbientalVigilancia de la Salud Ambiental</v>
      </c>
      <c r="G155" s="220" t="str">
        <f>+VLOOKUP(Tabla1[[#This Row],[llave 1]],'[1]IG NORTE'!$E$3:$M$97968,2,FALSE)</f>
        <v>Acciones de Fiscalización y Aseguramiento Sanitario</v>
      </c>
      <c r="H155" s="220" t="str">
        <f>+VLOOKUP(Tabla1[[#This Row],[llave 1]],'[1]IG NORTE'!$E$3:$S$97968,3,FALSE)</f>
        <v>Línea Aire Ruido y Radiación Electromagnética</v>
      </c>
      <c r="I155" s="220" t="str">
        <f>+VLOOKUP(Tabla1[[#This Row],[llave 1]],'[1]IG NORTE'!$E$3:$S$97968,5,FALSE)</f>
        <v>Establecimiento vigilado y controlado</v>
      </c>
      <c r="J155" s="220" t="str">
        <f>+VLOOKUP(Tabla1[[#This Row],[llave 1]],'[1]IG NORTE'!$E$3:$S$97968,4,FALSE)</f>
        <v>GSP</v>
      </c>
      <c r="K155" s="220" t="str">
        <f>+VLOOKUP(Tabla1[[#This Row],[llave 1]],'[1]IG NORTE'!$E$3:$S$97968,6,FALSE)</f>
        <v>VER SIVIGILA</v>
      </c>
      <c r="L155" s="220" t="str">
        <f>+VLOOKUP(Tabla1[[#This Row],[llave 1]],'[1]IG NORTE'!$E$3:$S$97968,7,FALSE)</f>
        <v>VER SIVIGILA</v>
      </c>
      <c r="M155" s="218" t="s">
        <v>104</v>
      </c>
      <c r="N155" s="221" t="s">
        <v>48</v>
      </c>
      <c r="O155" s="219" t="str">
        <f>+Tabla1[[#This Row],[llave 1]]&amp;Tabla1[[#This Row],[LOCALIDAD]]&amp;Tabla1[[#This Row],[MES]]</f>
        <v>239912. Vigilancia de la Salud AmbientalVigilancia de la Salud Ambiental1_USAQUEN1_OCTUBRE_2025</v>
      </c>
      <c r="P155" s="218" t="s">
        <v>260</v>
      </c>
      <c r="Q155" s="222">
        <f>+VLOOKUP(Tabla1[[#This Row],[llave 2]],'[1]IG NORTE'!$N$3:$S$97968,2,FALSE)</f>
        <v>35979</v>
      </c>
      <c r="R155" s="223">
        <f>+VLOOKUP(Tabla1[[#This Row],[llave 2]],'[1]IG NORTE'!$N$3:$S$97968,5,FALSE)</f>
        <v>131</v>
      </c>
      <c r="S155" s="224">
        <f>+VLOOKUP(Tabla1[[#This Row],[llave 2]],'[1]IG NORTE'!$N$3:$S$97968,6,FALSE)</f>
        <v>4713249</v>
      </c>
      <c r="T155" s="232" t="s">
        <v>50</v>
      </c>
      <c r="U155" s="243">
        <v>1</v>
      </c>
      <c r="V155" s="232">
        <v>1</v>
      </c>
      <c r="W155" s="227">
        <v>35979</v>
      </c>
      <c r="X155" s="228" t="s">
        <v>265</v>
      </c>
      <c r="Y155" s="218" t="s">
        <v>264</v>
      </c>
      <c r="Z155" s="229"/>
      <c r="AA155" s="218"/>
      <c r="AB155" s="229">
        <f>ROUND(Tabla1[[#This Row],[VALOR  DE LA GLOSA INICIAL]]-Tabla1[[#This Row],[Valor soportado por la Subred]],0)</f>
        <v>35979</v>
      </c>
      <c r="AC155" s="218"/>
      <c r="AD155" s="218"/>
      <c r="AE155" s="229">
        <f>ROUND(Tabla1[[#This Row],[VALOR GLOSA DEFINITIVA]]-Tabla1[[#This Row],[VALOR LEVANTADO EN LIQUIDACION]],0)</f>
        <v>35979</v>
      </c>
      <c r="AF155" s="231"/>
    </row>
    <row r="156" spans="2:32" s="217" customFormat="1" ht="30" hidden="1" customHeight="1">
      <c r="B156" s="218" t="s">
        <v>44</v>
      </c>
      <c r="C156" s="236">
        <v>2378</v>
      </c>
      <c r="D156" s="218" t="s">
        <v>45</v>
      </c>
      <c r="E156" s="218" t="s">
        <v>46</v>
      </c>
      <c r="F156" s="219" t="str">
        <f>Tabla1[[#This Row],[CODIGO ACTIVIDAD (AB)]]&amp;Tabla1[[#This Row],[ACCIÓN INTEGRAL-INTEGRADA / 
PROCESO INTEGRAL E INTEGRADO]]&amp;Tabla1[[#This Row],[ENTORNO/PROCESO TRANSVERSAL]]</f>
        <v>237812. Vigilancia de la Salud AmbientalVigilancia de la Salud Ambiental</v>
      </c>
      <c r="G156" s="220" t="str">
        <f>+VLOOKUP(Tabla1[[#This Row],[llave 1]],'[1]IG NORTE'!$E$3:$M$97968,2,FALSE)</f>
        <v>Vigilancia Epidemiológica de Efectos en Salud Asociados a Factores Ambientales</v>
      </c>
      <c r="H156" s="220" t="str">
        <f>+VLOOKUP(Tabla1[[#This Row],[llave 1]],'[1]IG NORTE'!$E$3:$S$97968,3,FALSE)</f>
        <v>Línea Aire Ruido y Radiación Electromagnética</v>
      </c>
      <c r="I156" s="220" t="str">
        <f>+VLOOKUP(Tabla1[[#This Row],[llave 1]],'[1]IG NORTE'!$E$3:$S$97968,5,FALSE)</f>
        <v>Vigilancia epidemiológica ambiental</v>
      </c>
      <c r="J156" s="220" t="str">
        <f>+VLOOKUP(Tabla1[[#This Row],[llave 1]],'[1]IG NORTE'!$E$3:$S$97968,4,FALSE)</f>
        <v>GSP</v>
      </c>
      <c r="K156" s="220" t="str">
        <f>+VLOOKUP(Tabla1[[#This Row],[llave 1]],'[1]IG NORTE'!$E$3:$S$97968,6,FALSE)</f>
        <v>VER SIVIGILA</v>
      </c>
      <c r="L156" s="220" t="str">
        <f>+VLOOKUP(Tabla1[[#This Row],[llave 1]],'[1]IG NORTE'!$E$3:$S$97968,7,FALSE)</f>
        <v>VER SIVIGILA</v>
      </c>
      <c r="M156" s="218" t="s">
        <v>57</v>
      </c>
      <c r="N156" s="221" t="s">
        <v>71</v>
      </c>
      <c r="O156" s="219" t="str">
        <f>+Tabla1[[#This Row],[llave 1]]&amp;Tabla1[[#This Row],[LOCALIDAD]]&amp;Tabla1[[#This Row],[MES]]</f>
        <v>237812. Vigilancia de la Salud AmbientalVigilancia de la Salud Ambiental2_ENGATIVA2_NOVIEMBRE_2025</v>
      </c>
      <c r="P156" s="218" t="s">
        <v>260</v>
      </c>
      <c r="Q156" s="222">
        <f>+VLOOKUP(Tabla1[[#This Row],[llave 2]],'[1]IG NORTE'!$N$3:$S$97968,2,FALSE)</f>
        <v>54270</v>
      </c>
      <c r="R156" s="223">
        <f>+VLOOKUP(Tabla1[[#This Row],[llave 2]],'[1]IG NORTE'!$N$3:$S$97968,5,FALSE)</f>
        <v>42</v>
      </c>
      <c r="S156" s="224">
        <f>+VLOOKUP(Tabla1[[#This Row],[llave 2]],'[1]IG NORTE'!$N$3:$S$97968,6,FALSE)</f>
        <v>2279340</v>
      </c>
      <c r="T156" s="232" t="s">
        <v>50</v>
      </c>
      <c r="U156" s="243">
        <v>1</v>
      </c>
      <c r="V156" s="232">
        <v>1</v>
      </c>
      <c r="W156" s="227">
        <v>54270</v>
      </c>
      <c r="X156" s="228" t="s">
        <v>266</v>
      </c>
      <c r="Y156" s="218" t="s">
        <v>267</v>
      </c>
      <c r="Z156" s="229"/>
      <c r="AA156" s="218"/>
      <c r="AB156" s="229">
        <f>ROUND(Tabla1[[#This Row],[VALOR  DE LA GLOSA INICIAL]]-Tabla1[[#This Row],[Valor soportado por la Subred]],0)</f>
        <v>54270</v>
      </c>
      <c r="AC156" s="218"/>
      <c r="AD156" s="218"/>
      <c r="AE156" s="229">
        <f>ROUND(Tabla1[[#This Row],[VALOR GLOSA DEFINITIVA]]-Tabla1[[#This Row],[VALOR LEVANTADO EN LIQUIDACION]],0)</f>
        <v>54270</v>
      </c>
      <c r="AF156" s="230"/>
    </row>
    <row r="157" spans="2:32" s="217" customFormat="1" ht="30" hidden="1" customHeight="1">
      <c r="B157" s="218" t="s">
        <v>44</v>
      </c>
      <c r="C157" s="236">
        <v>2399</v>
      </c>
      <c r="D157" s="218" t="s">
        <v>45</v>
      </c>
      <c r="E157" s="218" t="s">
        <v>46</v>
      </c>
      <c r="F157" s="219" t="str">
        <f>Tabla1[[#This Row],[CODIGO ACTIVIDAD (AB)]]&amp;Tabla1[[#This Row],[ACCIÓN INTEGRAL-INTEGRADA / 
PROCESO INTEGRAL E INTEGRADO]]&amp;Tabla1[[#This Row],[ENTORNO/PROCESO TRANSVERSAL]]</f>
        <v>239912. Vigilancia de la Salud AmbientalVigilancia de la Salud Ambiental</v>
      </c>
      <c r="G157" s="220" t="str">
        <f>+VLOOKUP(Tabla1[[#This Row],[llave 1]],'[1]IG NORTE'!$E$3:$M$97968,2,FALSE)</f>
        <v>Acciones de Fiscalización y Aseguramiento Sanitario</v>
      </c>
      <c r="H157" s="220" t="str">
        <f>+VLOOKUP(Tabla1[[#This Row],[llave 1]],'[1]IG NORTE'!$E$3:$S$97968,3,FALSE)</f>
        <v>Línea Aire Ruido y Radiación Electromagnética</v>
      </c>
      <c r="I157" s="220" t="str">
        <f>+VLOOKUP(Tabla1[[#This Row],[llave 1]],'[1]IG NORTE'!$E$3:$S$97968,5,FALSE)</f>
        <v>Establecimiento vigilado y controlado</v>
      </c>
      <c r="J157" s="220" t="str">
        <f>+VLOOKUP(Tabla1[[#This Row],[llave 1]],'[1]IG NORTE'!$E$3:$S$97968,4,FALSE)</f>
        <v>GSP</v>
      </c>
      <c r="K157" s="220" t="str">
        <f>+VLOOKUP(Tabla1[[#This Row],[llave 1]],'[1]IG NORTE'!$E$3:$S$97968,6,FALSE)</f>
        <v>VER SIVIGILA</v>
      </c>
      <c r="L157" s="220" t="str">
        <f>+VLOOKUP(Tabla1[[#This Row],[llave 1]],'[1]IG NORTE'!$E$3:$S$97968,7,FALSE)</f>
        <v>VER SIVIGILA</v>
      </c>
      <c r="M157" s="218" t="s">
        <v>57</v>
      </c>
      <c r="N157" s="221" t="s">
        <v>71</v>
      </c>
      <c r="O157" s="219" t="str">
        <f>+Tabla1[[#This Row],[llave 1]]&amp;Tabla1[[#This Row],[LOCALIDAD]]&amp;Tabla1[[#This Row],[MES]]</f>
        <v>239912. Vigilancia de la Salud AmbientalVigilancia de la Salud Ambiental2_ENGATIVA2_NOVIEMBRE_2025</v>
      </c>
      <c r="P157" s="218" t="s">
        <v>260</v>
      </c>
      <c r="Q157" s="222">
        <f>+VLOOKUP(Tabla1[[#This Row],[llave 2]],'[1]IG NORTE'!$N$3:$S$97968,2,FALSE)</f>
        <v>35979</v>
      </c>
      <c r="R157" s="223">
        <f>+VLOOKUP(Tabla1[[#This Row],[llave 2]],'[1]IG NORTE'!$N$3:$S$97968,5,FALSE)</f>
        <v>386</v>
      </c>
      <c r="S157" s="224">
        <f>+VLOOKUP(Tabla1[[#This Row],[llave 2]],'[1]IG NORTE'!$N$3:$S$97968,6,FALSE)</f>
        <v>13887894</v>
      </c>
      <c r="T157" s="232" t="s">
        <v>50</v>
      </c>
      <c r="U157" s="243">
        <v>1</v>
      </c>
      <c r="V157" s="232">
        <v>3</v>
      </c>
      <c r="W157" s="227">
        <v>107937</v>
      </c>
      <c r="X157" s="228" t="s">
        <v>268</v>
      </c>
      <c r="Y157" s="218" t="s">
        <v>264</v>
      </c>
      <c r="Z157" s="229"/>
      <c r="AA157" s="218"/>
      <c r="AB157" s="229">
        <f>ROUND(Tabla1[[#This Row],[VALOR  DE LA GLOSA INICIAL]]-Tabla1[[#This Row],[Valor soportado por la Subred]],0)</f>
        <v>107937</v>
      </c>
      <c r="AC157" s="218"/>
      <c r="AD157" s="218"/>
      <c r="AE157" s="229">
        <f>ROUND(Tabla1[[#This Row],[VALOR GLOSA DEFINITIVA]]-Tabla1[[#This Row],[VALOR LEVANTADO EN LIQUIDACION]],0)</f>
        <v>107937</v>
      </c>
      <c r="AF157" s="231"/>
    </row>
    <row r="158" spans="2:32" s="217" customFormat="1" ht="30" hidden="1" customHeight="1">
      <c r="B158" s="218" t="s">
        <v>44</v>
      </c>
      <c r="C158" s="236">
        <v>2399</v>
      </c>
      <c r="D158" s="218" t="s">
        <v>45</v>
      </c>
      <c r="E158" s="218" t="s">
        <v>46</v>
      </c>
      <c r="F158" s="219" t="str">
        <f>Tabla1[[#This Row],[CODIGO ACTIVIDAD (AB)]]&amp;Tabla1[[#This Row],[ACCIÓN INTEGRAL-INTEGRADA / 
PROCESO INTEGRAL E INTEGRADO]]&amp;Tabla1[[#This Row],[ENTORNO/PROCESO TRANSVERSAL]]</f>
        <v>239912. Vigilancia de la Salud AmbientalVigilancia de la Salud Ambiental</v>
      </c>
      <c r="G158" s="220" t="str">
        <f>+VLOOKUP(Tabla1[[#This Row],[llave 1]],'[1]IG NORTE'!$E$3:$M$97968,2,FALSE)</f>
        <v>Acciones de Fiscalización y Aseguramiento Sanitario</v>
      </c>
      <c r="H158" s="220" t="str">
        <f>+VLOOKUP(Tabla1[[#This Row],[llave 1]],'[1]IG NORTE'!$E$3:$S$97968,3,FALSE)</f>
        <v>Línea Aire Ruido y Radiación Electromagnética</v>
      </c>
      <c r="I158" s="220" t="str">
        <f>+VLOOKUP(Tabla1[[#This Row],[llave 1]],'[1]IG NORTE'!$E$3:$S$97968,5,FALSE)</f>
        <v>Establecimiento vigilado y controlado</v>
      </c>
      <c r="J158" s="220" t="str">
        <f>+VLOOKUP(Tabla1[[#This Row],[llave 1]],'[1]IG NORTE'!$E$3:$S$97968,4,FALSE)</f>
        <v>GSP</v>
      </c>
      <c r="K158" s="220" t="str">
        <f>+VLOOKUP(Tabla1[[#This Row],[llave 1]],'[1]IG NORTE'!$E$3:$S$97968,6,FALSE)</f>
        <v>VER SIVIGILA</v>
      </c>
      <c r="L158" s="220" t="str">
        <f>+VLOOKUP(Tabla1[[#This Row],[llave 1]],'[1]IG NORTE'!$E$3:$S$97968,7,FALSE)</f>
        <v>VER SIVIGILA</v>
      </c>
      <c r="M158" s="218" t="s">
        <v>47</v>
      </c>
      <c r="N158" s="221" t="s">
        <v>71</v>
      </c>
      <c r="O158" s="219" t="str">
        <f>+Tabla1[[#This Row],[llave 1]]&amp;Tabla1[[#This Row],[LOCALIDAD]]&amp;Tabla1[[#This Row],[MES]]</f>
        <v>239912. Vigilancia de la Salud AmbientalVigilancia de la Salud Ambiental5_BARRIOS_UNIDOS2_NOVIEMBRE_2025</v>
      </c>
      <c r="P158" s="218" t="s">
        <v>260</v>
      </c>
      <c r="Q158" s="222">
        <f>+VLOOKUP(Tabla1[[#This Row],[llave 2]],'[1]IG NORTE'!$N$3:$S$97968,2,FALSE)</f>
        <v>35979</v>
      </c>
      <c r="R158" s="223">
        <f>+VLOOKUP(Tabla1[[#This Row],[llave 2]],'[1]IG NORTE'!$N$3:$S$97968,5,FALSE)</f>
        <v>163</v>
      </c>
      <c r="S158" s="224">
        <f>+VLOOKUP(Tabla1[[#This Row],[llave 2]],'[1]IG NORTE'!$N$3:$S$97968,6,FALSE)</f>
        <v>5864577</v>
      </c>
      <c r="T158" s="232" t="s">
        <v>50</v>
      </c>
      <c r="U158" s="243">
        <v>1</v>
      </c>
      <c r="V158" s="232">
        <v>3</v>
      </c>
      <c r="W158" s="227">
        <v>107937</v>
      </c>
      <c r="X158" s="228" t="s">
        <v>269</v>
      </c>
      <c r="Y158" s="218" t="s">
        <v>264</v>
      </c>
      <c r="Z158" s="229"/>
      <c r="AA158" s="218"/>
      <c r="AB158" s="229">
        <f>ROUND(Tabla1[[#This Row],[VALOR  DE LA GLOSA INICIAL]]-Tabla1[[#This Row],[Valor soportado por la Subred]],0)</f>
        <v>107937</v>
      </c>
      <c r="AC158" s="218"/>
      <c r="AD158" s="218"/>
      <c r="AE158" s="229">
        <f>ROUND(Tabla1[[#This Row],[VALOR GLOSA DEFINITIVA]]-Tabla1[[#This Row],[VALOR LEVANTADO EN LIQUIDACION]],0)</f>
        <v>107937</v>
      </c>
      <c r="AF158" s="230"/>
    </row>
    <row r="159" spans="2:32" s="217" customFormat="1" ht="30" hidden="1" customHeight="1">
      <c r="B159" s="218" t="s">
        <v>44</v>
      </c>
      <c r="C159" s="236">
        <v>2406</v>
      </c>
      <c r="D159" s="218" t="s">
        <v>45</v>
      </c>
      <c r="E159" s="218" t="s">
        <v>46</v>
      </c>
      <c r="F159" s="219" t="str">
        <f>Tabla1[[#This Row],[CODIGO ACTIVIDAD (AB)]]&amp;Tabla1[[#This Row],[ACCIÓN INTEGRAL-INTEGRADA / 
PROCESO INTEGRAL E INTEGRADO]]&amp;Tabla1[[#This Row],[ENTORNO/PROCESO TRANSVERSAL]]</f>
        <v>240612. Vigilancia de la Salud AmbientalVigilancia de la Salud Ambiental</v>
      </c>
      <c r="G159" s="220" t="str">
        <f>+VLOOKUP(Tabla1[[#This Row],[llave 1]],'[1]IG NORTE'!$E$3:$M$97968,2,FALSE)</f>
        <v>Vigilancia Epidemiológica de Efectos en Salud Asociados a Factores Ambientales</v>
      </c>
      <c r="H159" s="220" t="str">
        <f>+VLOOKUP(Tabla1[[#This Row],[llave 1]],'[1]IG NORTE'!$E$3:$S$97968,3,FALSE)</f>
        <v>Línea Aire Ruido y Radiación Electromagnética</v>
      </c>
      <c r="I159" s="220" t="str">
        <f>+VLOOKUP(Tabla1[[#This Row],[llave 1]],'[1]IG NORTE'!$E$3:$S$97968,5,FALSE)</f>
        <v>Vigilancia epidemiológica ambiental</v>
      </c>
      <c r="J159" s="220" t="str">
        <f>+VLOOKUP(Tabla1[[#This Row],[llave 1]],'[1]IG NORTE'!$E$3:$S$97968,4,FALSE)</f>
        <v>GSP</v>
      </c>
      <c r="K159" s="220" t="str">
        <f>+VLOOKUP(Tabla1[[#This Row],[llave 1]],'[1]IG NORTE'!$E$3:$S$97968,6,FALSE)</f>
        <v>VER SIVIGILA</v>
      </c>
      <c r="L159" s="220" t="str">
        <f>+VLOOKUP(Tabla1[[#This Row],[llave 1]],'[1]IG NORTE'!$E$3:$S$97968,7,FALSE)</f>
        <v>VER SIVIGILA</v>
      </c>
      <c r="M159" s="218" t="s">
        <v>104</v>
      </c>
      <c r="N159" s="221" t="s">
        <v>88</v>
      </c>
      <c r="O159" s="219" t="str">
        <f>+Tabla1[[#This Row],[llave 1]]&amp;Tabla1[[#This Row],[LOCALIDAD]]&amp;Tabla1[[#This Row],[MES]]</f>
        <v>240612. Vigilancia de la Salud AmbientalVigilancia de la Salud Ambiental1_USAQUEN3_DICIEMBRE_2025</v>
      </c>
      <c r="P159" s="218" t="s">
        <v>260</v>
      </c>
      <c r="Q159" s="222">
        <f>+VLOOKUP(Tabla1[[#This Row],[llave 2]],'[1]IG NORTE'!$N$3:$S$97968,2,FALSE)</f>
        <v>209040</v>
      </c>
      <c r="R159" s="223">
        <f>+VLOOKUP(Tabla1[[#This Row],[llave 2]],'[1]IG NORTE'!$N$3:$S$97968,5,FALSE)</f>
        <v>18</v>
      </c>
      <c r="S159" s="224">
        <f>+VLOOKUP(Tabla1[[#This Row],[llave 2]],'[1]IG NORTE'!$N$3:$S$97968,6,FALSE)</f>
        <v>3762720</v>
      </c>
      <c r="T159" s="232" t="s">
        <v>50</v>
      </c>
      <c r="U159" s="243">
        <v>1</v>
      </c>
      <c r="V159" s="232">
        <v>1</v>
      </c>
      <c r="W159" s="227">
        <v>209040</v>
      </c>
      <c r="X159" s="228" t="s">
        <v>270</v>
      </c>
      <c r="Y159" s="218" t="s">
        <v>271</v>
      </c>
      <c r="Z159" s="229"/>
      <c r="AA159" s="218"/>
      <c r="AB159" s="229">
        <f>ROUND(Tabla1[[#This Row],[VALOR  DE LA GLOSA INICIAL]]-Tabla1[[#This Row],[Valor soportado por la Subred]],0)</f>
        <v>209040</v>
      </c>
      <c r="AC159" s="218"/>
      <c r="AD159" s="218"/>
      <c r="AE159" s="229">
        <f>ROUND(Tabla1[[#This Row],[VALOR GLOSA DEFINITIVA]]-Tabla1[[#This Row],[VALOR LEVANTADO EN LIQUIDACION]],0)</f>
        <v>209040</v>
      </c>
      <c r="AF159" s="231"/>
    </row>
    <row r="160" spans="2:32" s="217" customFormat="1" ht="30" hidden="1" customHeight="1">
      <c r="B160" s="218" t="s">
        <v>44</v>
      </c>
      <c r="C160" s="236">
        <v>2399</v>
      </c>
      <c r="D160" s="218" t="s">
        <v>45</v>
      </c>
      <c r="E160" s="218" t="s">
        <v>46</v>
      </c>
      <c r="F160" s="219" t="str">
        <f>Tabla1[[#This Row],[CODIGO ACTIVIDAD (AB)]]&amp;Tabla1[[#This Row],[ACCIÓN INTEGRAL-INTEGRADA / 
PROCESO INTEGRAL E INTEGRADO]]&amp;Tabla1[[#This Row],[ENTORNO/PROCESO TRANSVERSAL]]</f>
        <v>239912. Vigilancia de la Salud AmbientalVigilancia de la Salud Ambiental</v>
      </c>
      <c r="G160" s="220" t="str">
        <f>+VLOOKUP(Tabla1[[#This Row],[llave 1]],'[1]IG NORTE'!$E$3:$M$97968,2,FALSE)</f>
        <v>Acciones de Fiscalización y Aseguramiento Sanitario</v>
      </c>
      <c r="H160" s="220" t="str">
        <f>+VLOOKUP(Tabla1[[#This Row],[llave 1]],'[1]IG NORTE'!$E$3:$S$97968,3,FALSE)</f>
        <v>Línea Aire Ruido y Radiación Electromagnética</v>
      </c>
      <c r="I160" s="220" t="str">
        <f>+VLOOKUP(Tabla1[[#This Row],[llave 1]],'[1]IG NORTE'!$E$3:$S$97968,5,FALSE)</f>
        <v>Establecimiento vigilado y controlado</v>
      </c>
      <c r="J160" s="220" t="str">
        <f>+VLOOKUP(Tabla1[[#This Row],[llave 1]],'[1]IG NORTE'!$E$3:$S$97968,4,FALSE)</f>
        <v>GSP</v>
      </c>
      <c r="K160" s="220" t="str">
        <f>+VLOOKUP(Tabla1[[#This Row],[llave 1]],'[1]IG NORTE'!$E$3:$S$97968,6,FALSE)</f>
        <v>VER SIVIGILA</v>
      </c>
      <c r="L160" s="220" t="str">
        <f>+VLOOKUP(Tabla1[[#This Row],[llave 1]],'[1]IG NORTE'!$E$3:$S$97968,7,FALSE)</f>
        <v>VER SIVIGILA</v>
      </c>
      <c r="M160" s="218" t="s">
        <v>57</v>
      </c>
      <c r="N160" s="221" t="s">
        <v>88</v>
      </c>
      <c r="O160" s="219" t="str">
        <f>+Tabla1[[#This Row],[llave 1]]&amp;Tabla1[[#This Row],[LOCALIDAD]]&amp;Tabla1[[#This Row],[MES]]</f>
        <v>239912. Vigilancia de la Salud AmbientalVigilancia de la Salud Ambiental2_ENGATIVA3_DICIEMBRE_2025</v>
      </c>
      <c r="P160" s="218" t="s">
        <v>260</v>
      </c>
      <c r="Q160" s="222">
        <f>+VLOOKUP(Tabla1[[#This Row],[llave 2]],'[1]IG NORTE'!$N$3:$S$97968,2,FALSE)</f>
        <v>35979</v>
      </c>
      <c r="R160" s="223">
        <f>+VLOOKUP(Tabla1[[#This Row],[llave 2]],'[1]IG NORTE'!$N$3:$S$97968,5,FALSE)</f>
        <v>321</v>
      </c>
      <c r="S160" s="224">
        <f>+VLOOKUP(Tabla1[[#This Row],[llave 2]],'[1]IG NORTE'!$N$3:$S$97968,6,FALSE)</f>
        <v>11549259</v>
      </c>
      <c r="T160" s="232" t="s">
        <v>50</v>
      </c>
      <c r="U160" s="243">
        <v>1</v>
      </c>
      <c r="V160" s="232">
        <v>1</v>
      </c>
      <c r="W160" s="227">
        <v>35979</v>
      </c>
      <c r="X160" s="228" t="s">
        <v>272</v>
      </c>
      <c r="Y160" s="218" t="s">
        <v>264</v>
      </c>
      <c r="Z160" s="229"/>
      <c r="AA160" s="218"/>
      <c r="AB160" s="229">
        <f>ROUND(Tabla1[[#This Row],[VALOR  DE LA GLOSA INICIAL]]-Tabla1[[#This Row],[Valor soportado por la Subred]],0)</f>
        <v>35979</v>
      </c>
      <c r="AC160" s="218"/>
      <c r="AD160" s="218"/>
      <c r="AE160" s="229">
        <f>ROUND(Tabla1[[#This Row],[VALOR GLOSA DEFINITIVA]]-Tabla1[[#This Row],[VALOR LEVANTADO EN LIQUIDACION]],0)</f>
        <v>35979</v>
      </c>
      <c r="AF160" s="230"/>
    </row>
    <row r="161" spans="2:32" s="217" customFormat="1" ht="30" hidden="1" customHeight="1">
      <c r="B161" s="218" t="s">
        <v>44</v>
      </c>
      <c r="C161" s="236">
        <v>2399</v>
      </c>
      <c r="D161" s="218" t="s">
        <v>45</v>
      </c>
      <c r="E161" s="218" t="s">
        <v>46</v>
      </c>
      <c r="F161" s="219" t="str">
        <f>Tabla1[[#This Row],[CODIGO ACTIVIDAD (AB)]]&amp;Tabla1[[#This Row],[ACCIÓN INTEGRAL-INTEGRADA / 
PROCESO INTEGRAL E INTEGRADO]]&amp;Tabla1[[#This Row],[ENTORNO/PROCESO TRANSVERSAL]]</f>
        <v>239912. Vigilancia de la Salud AmbientalVigilancia de la Salud Ambiental</v>
      </c>
      <c r="G161" s="220" t="str">
        <f>+VLOOKUP(Tabla1[[#This Row],[llave 1]],'[1]IG NORTE'!$E$3:$M$97968,2,FALSE)</f>
        <v>Acciones de Fiscalización y Aseguramiento Sanitario</v>
      </c>
      <c r="H161" s="220" t="str">
        <f>+VLOOKUP(Tabla1[[#This Row],[llave 1]],'[1]IG NORTE'!$E$3:$S$97968,3,FALSE)</f>
        <v>Línea Aire Ruido y Radiación Electromagnética</v>
      </c>
      <c r="I161" s="220" t="str">
        <f>+VLOOKUP(Tabla1[[#This Row],[llave 1]],'[1]IG NORTE'!$E$3:$S$97968,5,FALSE)</f>
        <v>Establecimiento vigilado y controlado</v>
      </c>
      <c r="J161" s="220" t="str">
        <f>+VLOOKUP(Tabla1[[#This Row],[llave 1]],'[1]IG NORTE'!$E$3:$S$97968,4,FALSE)</f>
        <v>GSP</v>
      </c>
      <c r="K161" s="220" t="str">
        <f>+VLOOKUP(Tabla1[[#This Row],[llave 1]],'[1]IG NORTE'!$E$3:$S$97968,6,FALSE)</f>
        <v>VER SIVIGILA</v>
      </c>
      <c r="L161" s="220" t="str">
        <f>+VLOOKUP(Tabla1[[#This Row],[llave 1]],'[1]IG NORTE'!$E$3:$S$97968,7,FALSE)</f>
        <v>VER SIVIGILA</v>
      </c>
      <c r="M161" s="218" t="s">
        <v>47</v>
      </c>
      <c r="N161" s="221" t="s">
        <v>88</v>
      </c>
      <c r="O161" s="219" t="str">
        <f>+Tabla1[[#This Row],[llave 1]]&amp;Tabla1[[#This Row],[LOCALIDAD]]&amp;Tabla1[[#This Row],[MES]]</f>
        <v>239912. Vigilancia de la Salud AmbientalVigilancia de la Salud Ambiental5_BARRIOS_UNIDOS3_DICIEMBRE_2025</v>
      </c>
      <c r="P161" s="218" t="s">
        <v>260</v>
      </c>
      <c r="Q161" s="222">
        <f>+VLOOKUP(Tabla1[[#This Row],[llave 2]],'[1]IG NORTE'!$N$3:$S$97968,2,FALSE)</f>
        <v>35979</v>
      </c>
      <c r="R161" s="223">
        <f>+VLOOKUP(Tabla1[[#This Row],[llave 2]],'[1]IG NORTE'!$N$3:$S$97968,5,FALSE)</f>
        <v>207</v>
      </c>
      <c r="S161" s="224">
        <f>+VLOOKUP(Tabla1[[#This Row],[llave 2]],'[1]IG NORTE'!$N$3:$S$97968,6,FALSE)</f>
        <v>7447653</v>
      </c>
      <c r="T161" s="232" t="s">
        <v>50</v>
      </c>
      <c r="U161" s="243">
        <v>1</v>
      </c>
      <c r="V161" s="232">
        <v>3</v>
      </c>
      <c r="W161" s="227">
        <v>107937</v>
      </c>
      <c r="X161" s="228" t="s">
        <v>273</v>
      </c>
      <c r="Y161" s="218" t="s">
        <v>264</v>
      </c>
      <c r="Z161" s="229"/>
      <c r="AA161" s="218"/>
      <c r="AB161" s="229">
        <f>ROUND(Tabla1[[#This Row],[VALOR  DE LA GLOSA INICIAL]]-Tabla1[[#This Row],[Valor soportado por la Subred]],0)</f>
        <v>107937</v>
      </c>
      <c r="AC161" s="218"/>
      <c r="AD161" s="218"/>
      <c r="AE161" s="229">
        <f>ROUND(Tabla1[[#This Row],[VALOR GLOSA DEFINITIVA]]-Tabla1[[#This Row],[VALOR LEVANTADO EN LIQUIDACION]],0)</f>
        <v>107937</v>
      </c>
      <c r="AF161" s="231"/>
    </row>
    <row r="162" spans="2:32" s="217" customFormat="1" ht="30" hidden="1" customHeight="1">
      <c r="B162" s="218" t="s">
        <v>44</v>
      </c>
      <c r="C162" s="236">
        <v>1880</v>
      </c>
      <c r="D162" s="218" t="s">
        <v>45</v>
      </c>
      <c r="E162" s="218" t="s">
        <v>46</v>
      </c>
      <c r="F162" s="219" t="str">
        <f>Tabla1[[#This Row],[CODIGO ACTIVIDAD (AB)]]&amp;Tabla1[[#This Row],[ACCIÓN INTEGRAL-INTEGRADA / 
PROCESO INTEGRAL E INTEGRADO]]&amp;Tabla1[[#This Row],[ENTORNO/PROCESO TRANSVERSAL]]</f>
        <v>188012. Vigilancia de la Salud AmbientalVigilancia de la Salud Ambiental</v>
      </c>
      <c r="G162" s="220" t="str">
        <f>+VLOOKUP(Tabla1[[#This Row],[llave 1]],'[1]IG NORTE'!$E$3:$M$97968,2,FALSE)</f>
        <v>Vigilancia Epidemiológica de Efectos en Salud Asociados a Factores Ambientales</v>
      </c>
      <c r="H162" s="220" t="str">
        <f>+VLOOKUP(Tabla1[[#This Row],[llave 1]],'[1]IG NORTE'!$E$3:$S$97968,3,FALSE)</f>
        <v>Línea Aire Ruido y Radiación Electromagnética</v>
      </c>
      <c r="I162" s="220" t="str">
        <f>+VLOOKUP(Tabla1[[#This Row],[llave 1]],'[1]IG NORTE'!$E$3:$S$97968,5,FALSE)</f>
        <v>Vigilancia epidemiológica ambiental</v>
      </c>
      <c r="J162" s="220" t="str">
        <f>+VLOOKUP(Tabla1[[#This Row],[llave 1]],'[1]IG NORTE'!$E$3:$S$97968,4,FALSE)</f>
        <v>GSP</v>
      </c>
      <c r="K162" s="220" t="str">
        <f>+VLOOKUP(Tabla1[[#This Row],[llave 1]],'[1]IG NORTE'!$E$3:$S$97968,6,FALSE)</f>
        <v>VER SIVIGILA</v>
      </c>
      <c r="L162" s="220" t="str">
        <f>+VLOOKUP(Tabla1[[#This Row],[llave 1]],'[1]IG NORTE'!$E$3:$S$97968,7,FALSE)</f>
        <v>VER SIVIGILA</v>
      </c>
      <c r="M162" s="218" t="s">
        <v>68</v>
      </c>
      <c r="N162" s="221" t="s">
        <v>48</v>
      </c>
      <c r="O162" s="219" t="str">
        <f>+Tabla1[[#This Row],[llave 1]]&amp;Tabla1[[#This Row],[LOCALIDAD]]&amp;Tabla1[[#This Row],[MES]]</f>
        <v>188012. Vigilancia de la Salud AmbientalVigilancia de la Salud Ambiental4_CHAPINERO1_OCTUBRE_2025</v>
      </c>
      <c r="P162" s="218" t="s">
        <v>274</v>
      </c>
      <c r="Q162" s="222">
        <f>+VLOOKUP(Tabla1[[#This Row],[llave 2]],'[1]IG NORTE'!$N$3:$S$97968,2,FALSE)</f>
        <v>434160</v>
      </c>
      <c r="R162" s="223">
        <f>+VLOOKUP(Tabla1[[#This Row],[llave 2]],'[1]IG NORTE'!$N$3:$S$97968,5,FALSE)</f>
        <v>2</v>
      </c>
      <c r="S162" s="224">
        <f>+VLOOKUP(Tabla1[[#This Row],[llave 2]],'[1]IG NORTE'!$N$3:$S$97968,6,FALSE)</f>
        <v>868320</v>
      </c>
      <c r="T162" s="232" t="s">
        <v>50</v>
      </c>
      <c r="U162" s="243">
        <v>1</v>
      </c>
      <c r="V162" s="232">
        <v>1</v>
      </c>
      <c r="W162" s="227">
        <v>434160</v>
      </c>
      <c r="X162" s="228" t="s">
        <v>275</v>
      </c>
      <c r="Y162" s="218" t="s">
        <v>276</v>
      </c>
      <c r="Z162" s="229"/>
      <c r="AA162" s="218"/>
      <c r="AB162" s="229">
        <f>ROUND(Tabla1[[#This Row],[VALOR  DE LA GLOSA INICIAL]]-Tabla1[[#This Row],[Valor soportado por la Subred]],0)</f>
        <v>434160</v>
      </c>
      <c r="AC162" s="218"/>
      <c r="AD162" s="218"/>
      <c r="AE162" s="229">
        <f>ROUND(Tabla1[[#This Row],[VALOR GLOSA DEFINITIVA]]-Tabla1[[#This Row],[VALOR LEVANTADO EN LIQUIDACION]],0)</f>
        <v>434160</v>
      </c>
      <c r="AF162" s="230"/>
    </row>
    <row r="163" spans="2:32" s="217" customFormat="1" ht="30" hidden="1" customHeight="1">
      <c r="B163" s="218" t="s">
        <v>44</v>
      </c>
      <c r="C163" s="236">
        <v>2406</v>
      </c>
      <c r="D163" s="218" t="s">
        <v>45</v>
      </c>
      <c r="E163" s="218" t="s">
        <v>46</v>
      </c>
      <c r="F163" s="219" t="str">
        <f>Tabla1[[#This Row],[CODIGO ACTIVIDAD (AB)]]&amp;Tabla1[[#This Row],[ACCIÓN INTEGRAL-INTEGRADA / 
PROCESO INTEGRAL E INTEGRADO]]&amp;Tabla1[[#This Row],[ENTORNO/PROCESO TRANSVERSAL]]</f>
        <v>240612. Vigilancia de la Salud AmbientalVigilancia de la Salud Ambiental</v>
      </c>
      <c r="G163" s="220" t="str">
        <f>+VLOOKUP(Tabla1[[#This Row],[llave 1]],'[1]IG NORTE'!$E$3:$M$97968,2,FALSE)</f>
        <v>Vigilancia Epidemiológica de Efectos en Salud Asociados a Factores Ambientales</v>
      </c>
      <c r="H163" s="220" t="str">
        <f>+VLOOKUP(Tabla1[[#This Row],[llave 1]],'[1]IG NORTE'!$E$3:$S$97968,3,FALSE)</f>
        <v>Línea Aire Ruido y Radiación Electromagnética</v>
      </c>
      <c r="I163" s="220" t="str">
        <f>+VLOOKUP(Tabla1[[#This Row],[llave 1]],'[1]IG NORTE'!$E$3:$S$97968,5,FALSE)</f>
        <v>Vigilancia epidemiológica ambiental</v>
      </c>
      <c r="J163" s="220" t="str">
        <f>+VLOOKUP(Tabla1[[#This Row],[llave 1]],'[1]IG NORTE'!$E$3:$S$97968,4,FALSE)</f>
        <v>GSP</v>
      </c>
      <c r="K163" s="220" t="str">
        <f>+VLOOKUP(Tabla1[[#This Row],[llave 1]],'[1]IG NORTE'!$E$3:$S$97968,6,FALSE)</f>
        <v>VER SIVIGILA</v>
      </c>
      <c r="L163" s="220" t="str">
        <f>+VLOOKUP(Tabla1[[#This Row],[llave 1]],'[1]IG NORTE'!$E$3:$S$97968,7,FALSE)</f>
        <v>VER SIVIGILA</v>
      </c>
      <c r="M163" s="218" t="s">
        <v>68</v>
      </c>
      <c r="N163" s="221" t="s">
        <v>71</v>
      </c>
      <c r="O163" s="219" t="str">
        <f>+Tabla1[[#This Row],[llave 1]]&amp;Tabla1[[#This Row],[LOCALIDAD]]&amp;Tabla1[[#This Row],[MES]]</f>
        <v>240612. Vigilancia de la Salud AmbientalVigilancia de la Salud Ambiental4_CHAPINERO2_NOVIEMBRE_2025</v>
      </c>
      <c r="P163" s="218" t="s">
        <v>274</v>
      </c>
      <c r="Q163" s="222">
        <f>+VLOOKUP(Tabla1[[#This Row],[llave 2]],'[1]IG NORTE'!$N$3:$S$97968,2,FALSE)</f>
        <v>209040</v>
      </c>
      <c r="R163" s="223">
        <f>+VLOOKUP(Tabla1[[#This Row],[llave 2]],'[1]IG NORTE'!$N$3:$S$97968,5,FALSE)</f>
        <v>11</v>
      </c>
      <c r="S163" s="224">
        <f>+VLOOKUP(Tabla1[[#This Row],[llave 2]],'[1]IG NORTE'!$N$3:$S$97968,6,FALSE)</f>
        <v>2299440</v>
      </c>
      <c r="T163" s="232" t="s">
        <v>50</v>
      </c>
      <c r="U163" s="243">
        <v>1</v>
      </c>
      <c r="V163" s="232">
        <v>2</v>
      </c>
      <c r="W163" s="227">
        <v>418080</v>
      </c>
      <c r="X163" s="228" t="s">
        <v>277</v>
      </c>
      <c r="Y163" s="218" t="s">
        <v>271</v>
      </c>
      <c r="Z163" s="229"/>
      <c r="AA163" s="218"/>
      <c r="AB163" s="229">
        <f>ROUND(Tabla1[[#This Row],[VALOR  DE LA GLOSA INICIAL]]-Tabla1[[#This Row],[Valor soportado por la Subred]],0)</f>
        <v>418080</v>
      </c>
      <c r="AC163" s="218"/>
      <c r="AD163" s="218"/>
      <c r="AE163" s="229">
        <f>ROUND(Tabla1[[#This Row],[VALOR GLOSA DEFINITIVA]]-Tabla1[[#This Row],[VALOR LEVANTADO EN LIQUIDACION]],0)</f>
        <v>418080</v>
      </c>
      <c r="AF163" s="231"/>
    </row>
    <row r="164" spans="2:32" s="217" customFormat="1" ht="30" hidden="1" customHeight="1">
      <c r="B164" s="218" t="s">
        <v>44</v>
      </c>
      <c r="C164" s="236">
        <v>2403</v>
      </c>
      <c r="D164" s="218" t="s">
        <v>45</v>
      </c>
      <c r="E164" s="218" t="s">
        <v>46</v>
      </c>
      <c r="F164" s="219" t="str">
        <f>Tabla1[[#This Row],[CODIGO ACTIVIDAD (AB)]]&amp;Tabla1[[#This Row],[ACCIÓN INTEGRAL-INTEGRADA / 
PROCESO INTEGRAL E INTEGRADO]]&amp;Tabla1[[#This Row],[ENTORNO/PROCESO TRANSVERSAL]]</f>
        <v>240312. Vigilancia de la Salud AmbientalVigilancia de la Salud Ambiental</v>
      </c>
      <c r="G164" s="220" t="str">
        <f>+VLOOKUP(Tabla1[[#This Row],[llave 1]],'[1]IG NORTE'!$E$3:$M$97968,2,FALSE)</f>
        <v>Acciones de Fiscalización y Aseguramiento Sanitario</v>
      </c>
      <c r="H164" s="220" t="str">
        <f>+VLOOKUP(Tabla1[[#This Row],[llave 1]],'[1]IG NORTE'!$E$3:$S$97968,3,FALSE)</f>
        <v>Línea Aire Ruido y Radiación Electromagnética</v>
      </c>
      <c r="I164" s="220" t="str">
        <f>+VLOOKUP(Tabla1[[#This Row],[llave 1]],'[1]IG NORTE'!$E$3:$S$97968,5,FALSE)</f>
        <v>Establecimiento vigilado y controlado</v>
      </c>
      <c r="J164" s="220" t="str">
        <f>+VLOOKUP(Tabla1[[#This Row],[llave 1]],'[1]IG NORTE'!$E$3:$S$97968,4,FALSE)</f>
        <v>GSP</v>
      </c>
      <c r="K164" s="220" t="str">
        <f>+VLOOKUP(Tabla1[[#This Row],[llave 1]],'[1]IG NORTE'!$E$3:$S$97968,6,FALSE)</f>
        <v>VER SIVIGILA</v>
      </c>
      <c r="L164" s="220" t="str">
        <f>+VLOOKUP(Tabla1[[#This Row],[llave 1]],'[1]IG NORTE'!$E$3:$S$97968,7,FALSE)</f>
        <v>VER SIVIGILA</v>
      </c>
      <c r="M164" s="218" t="s">
        <v>119</v>
      </c>
      <c r="N164" s="221" t="s">
        <v>71</v>
      </c>
      <c r="O164" s="219" t="str">
        <f>+Tabla1[[#This Row],[llave 1]]&amp;Tabla1[[#This Row],[LOCALIDAD]]&amp;Tabla1[[#This Row],[MES]]</f>
        <v>240312. Vigilancia de la Salud AmbientalVigilancia de la Salud Ambiental6_TEUSAQUILLO2_NOVIEMBRE_2025</v>
      </c>
      <c r="P164" s="218" t="s">
        <v>274</v>
      </c>
      <c r="Q164" s="222">
        <f>+VLOOKUP(Tabla1[[#This Row],[llave 2]],'[1]IG NORTE'!$N$3:$S$97968,2,FALSE)</f>
        <v>244416</v>
      </c>
      <c r="R164" s="223">
        <f>+VLOOKUP(Tabla1[[#This Row],[llave 2]],'[1]IG NORTE'!$N$3:$S$97968,5,FALSE)</f>
        <v>1</v>
      </c>
      <c r="S164" s="224">
        <f>+VLOOKUP(Tabla1[[#This Row],[llave 2]],'[1]IG NORTE'!$N$3:$S$97968,6,FALSE)</f>
        <v>244416</v>
      </c>
      <c r="T164" s="232" t="s">
        <v>50</v>
      </c>
      <c r="U164" s="243">
        <v>1</v>
      </c>
      <c r="V164" s="232">
        <v>1</v>
      </c>
      <c r="W164" s="227">
        <v>244416</v>
      </c>
      <c r="X164" s="228" t="s">
        <v>278</v>
      </c>
      <c r="Y164" s="218" t="s">
        <v>264</v>
      </c>
      <c r="Z164" s="229"/>
      <c r="AA164" s="218"/>
      <c r="AB164" s="229">
        <f>ROUND(Tabla1[[#This Row],[VALOR  DE LA GLOSA INICIAL]]-Tabla1[[#This Row],[Valor soportado por la Subred]],0)</f>
        <v>244416</v>
      </c>
      <c r="AC164" s="218"/>
      <c r="AD164" s="218"/>
      <c r="AE164" s="229">
        <f>ROUND(Tabla1[[#This Row],[VALOR GLOSA DEFINITIVA]]-Tabla1[[#This Row],[VALOR LEVANTADO EN LIQUIDACION]],0)</f>
        <v>244416</v>
      </c>
      <c r="AF164" s="230"/>
    </row>
    <row r="165" spans="2:32" s="217" customFormat="1" ht="30" hidden="1" customHeight="1">
      <c r="B165" s="218" t="s">
        <v>44</v>
      </c>
      <c r="C165" s="236">
        <v>2399</v>
      </c>
      <c r="D165" s="218" t="s">
        <v>45</v>
      </c>
      <c r="E165" s="218" t="s">
        <v>46</v>
      </c>
      <c r="F165" s="219" t="str">
        <f>Tabla1[[#This Row],[CODIGO ACTIVIDAD (AB)]]&amp;Tabla1[[#This Row],[ACCIÓN INTEGRAL-INTEGRADA / 
PROCESO INTEGRAL E INTEGRADO]]&amp;Tabla1[[#This Row],[ENTORNO/PROCESO TRANSVERSAL]]</f>
        <v>239912. Vigilancia de la Salud AmbientalVigilancia de la Salud Ambiental</v>
      </c>
      <c r="G165" s="220" t="str">
        <f>+VLOOKUP(Tabla1[[#This Row],[llave 1]],'[1]IG NORTE'!$E$3:$M$97968,2,FALSE)</f>
        <v>Acciones de Fiscalización y Aseguramiento Sanitario</v>
      </c>
      <c r="H165" s="220" t="str">
        <f>+VLOOKUP(Tabla1[[#This Row],[llave 1]],'[1]IG NORTE'!$E$3:$S$97968,3,FALSE)</f>
        <v>Línea Aire Ruido y Radiación Electromagnética</v>
      </c>
      <c r="I165" s="220" t="str">
        <f>+VLOOKUP(Tabla1[[#This Row],[llave 1]],'[1]IG NORTE'!$E$3:$S$97968,5,FALSE)</f>
        <v>Establecimiento vigilado y controlado</v>
      </c>
      <c r="J165" s="220" t="str">
        <f>+VLOOKUP(Tabla1[[#This Row],[llave 1]],'[1]IG NORTE'!$E$3:$S$97968,4,FALSE)</f>
        <v>GSP</v>
      </c>
      <c r="K165" s="220" t="str">
        <f>+VLOOKUP(Tabla1[[#This Row],[llave 1]],'[1]IG NORTE'!$E$3:$S$97968,6,FALSE)</f>
        <v>VER SIVIGILA</v>
      </c>
      <c r="L165" s="220" t="str">
        <f>+VLOOKUP(Tabla1[[#This Row],[llave 1]],'[1]IG NORTE'!$E$3:$S$97968,7,FALSE)</f>
        <v>VER SIVIGILA</v>
      </c>
      <c r="M165" s="218" t="s">
        <v>119</v>
      </c>
      <c r="N165" s="221" t="s">
        <v>88</v>
      </c>
      <c r="O165" s="219" t="str">
        <f>+Tabla1[[#This Row],[llave 1]]&amp;Tabla1[[#This Row],[LOCALIDAD]]&amp;Tabla1[[#This Row],[MES]]</f>
        <v>239912. Vigilancia de la Salud AmbientalVigilancia de la Salud Ambiental6_TEUSAQUILLO3_DICIEMBRE_2025</v>
      </c>
      <c r="P165" s="218" t="s">
        <v>274</v>
      </c>
      <c r="Q165" s="222">
        <f>+VLOOKUP(Tabla1[[#This Row],[llave 2]],'[1]IG NORTE'!$N$3:$S$97968,2,FALSE)</f>
        <v>35979</v>
      </c>
      <c r="R165" s="223">
        <f>+VLOOKUP(Tabla1[[#This Row],[llave 2]],'[1]IG NORTE'!$N$3:$S$97968,5,FALSE)</f>
        <v>87</v>
      </c>
      <c r="S165" s="224">
        <f>+VLOOKUP(Tabla1[[#This Row],[llave 2]],'[1]IG NORTE'!$N$3:$S$97968,6,FALSE)</f>
        <v>3130173</v>
      </c>
      <c r="T165" s="232" t="s">
        <v>50</v>
      </c>
      <c r="U165" s="243">
        <v>1</v>
      </c>
      <c r="V165" s="232">
        <v>10</v>
      </c>
      <c r="W165" s="227">
        <v>359790</v>
      </c>
      <c r="X165" s="228" t="s">
        <v>279</v>
      </c>
      <c r="Y165" s="218" t="s">
        <v>264</v>
      </c>
      <c r="Z165" s="229"/>
      <c r="AA165" s="218"/>
      <c r="AB165" s="229">
        <f>ROUND(Tabla1[[#This Row],[VALOR  DE LA GLOSA INICIAL]]-Tabla1[[#This Row],[Valor soportado por la Subred]],0)</f>
        <v>359790</v>
      </c>
      <c r="AC165" s="218"/>
      <c r="AD165" s="218"/>
      <c r="AE165" s="229">
        <f>ROUND(Tabla1[[#This Row],[VALOR GLOSA DEFINITIVA]]-Tabla1[[#This Row],[VALOR LEVANTADO EN LIQUIDACION]],0)</f>
        <v>359790</v>
      </c>
      <c r="AF165" s="231"/>
    </row>
    <row r="166" spans="2:32" s="217" customFormat="1" ht="30" hidden="1" customHeight="1">
      <c r="B166" s="218" t="s">
        <v>44</v>
      </c>
      <c r="C166" s="236">
        <v>2399</v>
      </c>
      <c r="D166" s="218" t="s">
        <v>45</v>
      </c>
      <c r="E166" s="218" t="s">
        <v>46</v>
      </c>
      <c r="F166" s="219" t="str">
        <f>Tabla1[[#This Row],[CODIGO ACTIVIDAD (AB)]]&amp;Tabla1[[#This Row],[ACCIÓN INTEGRAL-INTEGRADA / 
PROCESO INTEGRAL E INTEGRADO]]&amp;Tabla1[[#This Row],[ENTORNO/PROCESO TRANSVERSAL]]</f>
        <v>239912. Vigilancia de la Salud AmbientalVigilancia de la Salud Ambiental</v>
      </c>
      <c r="G166" s="220" t="str">
        <f>+VLOOKUP(Tabla1[[#This Row],[llave 1]],'[1]IG NORTE'!$E$3:$M$97968,2,FALSE)</f>
        <v>Acciones de Fiscalización y Aseguramiento Sanitario</v>
      </c>
      <c r="H166" s="220" t="str">
        <f>+VLOOKUP(Tabla1[[#This Row],[llave 1]],'[1]IG NORTE'!$E$3:$S$97968,3,FALSE)</f>
        <v>Línea Aire Ruido y Radiación Electromagnética</v>
      </c>
      <c r="I166" s="220" t="str">
        <f>+VLOOKUP(Tabla1[[#This Row],[llave 1]],'[1]IG NORTE'!$E$3:$S$97968,5,FALSE)</f>
        <v>Establecimiento vigilado y controlado</v>
      </c>
      <c r="J166" s="220" t="str">
        <f>+VLOOKUP(Tabla1[[#This Row],[llave 1]],'[1]IG NORTE'!$E$3:$S$97968,4,FALSE)</f>
        <v>GSP</v>
      </c>
      <c r="K166" s="220" t="str">
        <f>+VLOOKUP(Tabla1[[#This Row],[llave 1]],'[1]IG NORTE'!$E$3:$S$97968,6,FALSE)</f>
        <v>VER SIVIGILA</v>
      </c>
      <c r="L166" s="220" t="str">
        <f>+VLOOKUP(Tabla1[[#This Row],[llave 1]],'[1]IG NORTE'!$E$3:$S$97968,7,FALSE)</f>
        <v>VER SIVIGILA</v>
      </c>
      <c r="M166" s="218" t="s">
        <v>119</v>
      </c>
      <c r="N166" s="221" t="s">
        <v>88</v>
      </c>
      <c r="O166" s="219" t="str">
        <f>+Tabla1[[#This Row],[llave 1]]&amp;Tabla1[[#This Row],[LOCALIDAD]]&amp;Tabla1[[#This Row],[MES]]</f>
        <v>239912. Vigilancia de la Salud AmbientalVigilancia de la Salud Ambiental6_TEUSAQUILLO3_DICIEMBRE_2025</v>
      </c>
      <c r="P166" s="218" t="s">
        <v>274</v>
      </c>
      <c r="Q166" s="222">
        <f>+VLOOKUP(Tabla1[[#This Row],[llave 2]],'[1]IG NORTE'!$N$3:$S$97968,2,FALSE)</f>
        <v>35979</v>
      </c>
      <c r="R166" s="223">
        <f>+VLOOKUP(Tabla1[[#This Row],[llave 2]],'[1]IG NORTE'!$N$3:$S$97968,5,FALSE)</f>
        <v>87</v>
      </c>
      <c r="S166" s="224">
        <f>+VLOOKUP(Tabla1[[#This Row],[llave 2]],'[1]IG NORTE'!$N$3:$S$97968,6,FALSE)</f>
        <v>3130173</v>
      </c>
      <c r="T166" s="225" t="s">
        <v>280</v>
      </c>
      <c r="U166" s="226">
        <v>0.1</v>
      </c>
      <c r="V166" s="225">
        <v>87</v>
      </c>
      <c r="W166" s="227">
        <v>313017</v>
      </c>
      <c r="X166" s="228" t="s">
        <v>281</v>
      </c>
      <c r="Y166" s="218" t="s">
        <v>264</v>
      </c>
      <c r="Z166" s="229"/>
      <c r="AA166" s="218"/>
      <c r="AB166" s="229">
        <f>ROUND(Tabla1[[#This Row],[VALOR  DE LA GLOSA INICIAL]]-Tabla1[[#This Row],[Valor soportado por la Subred]],0)</f>
        <v>313017</v>
      </c>
      <c r="AC166" s="218"/>
      <c r="AD166" s="218"/>
      <c r="AE166" s="229">
        <f>ROUND(Tabla1[[#This Row],[VALOR GLOSA DEFINITIVA]]-Tabla1[[#This Row],[VALOR LEVANTADO EN LIQUIDACION]],0)</f>
        <v>313017</v>
      </c>
      <c r="AF166" s="230"/>
    </row>
    <row r="167" spans="2:32" s="217" customFormat="1" ht="30" hidden="1" customHeight="1">
      <c r="B167" s="218" t="s">
        <v>44</v>
      </c>
      <c r="C167" s="236">
        <v>2406</v>
      </c>
      <c r="D167" s="218" t="s">
        <v>45</v>
      </c>
      <c r="E167" s="218" t="s">
        <v>46</v>
      </c>
      <c r="F167" s="219" t="str">
        <f>Tabla1[[#This Row],[CODIGO ACTIVIDAD (AB)]]&amp;Tabla1[[#This Row],[ACCIÓN INTEGRAL-INTEGRADA / 
PROCESO INTEGRAL E INTEGRADO]]&amp;Tabla1[[#This Row],[ENTORNO/PROCESO TRANSVERSAL]]</f>
        <v>240612. Vigilancia de la Salud AmbientalVigilancia de la Salud Ambiental</v>
      </c>
      <c r="G167" s="220" t="str">
        <f>+VLOOKUP(Tabla1[[#This Row],[llave 1]],'[1]IG NORTE'!$E$3:$M$97968,2,FALSE)</f>
        <v>Vigilancia Epidemiológica de Efectos en Salud Asociados a Factores Ambientales</v>
      </c>
      <c r="H167" s="220" t="str">
        <f>+VLOOKUP(Tabla1[[#This Row],[llave 1]],'[1]IG NORTE'!$E$3:$S$97968,3,FALSE)</f>
        <v>Línea Aire Ruido y Radiación Electromagnética</v>
      </c>
      <c r="I167" s="220" t="str">
        <f>+VLOOKUP(Tabla1[[#This Row],[llave 1]],'[1]IG NORTE'!$E$3:$S$97968,5,FALSE)</f>
        <v>Vigilancia epidemiológica ambiental</v>
      </c>
      <c r="J167" s="220" t="str">
        <f>+VLOOKUP(Tabla1[[#This Row],[llave 1]],'[1]IG NORTE'!$E$3:$S$97968,4,FALSE)</f>
        <v>GSP</v>
      </c>
      <c r="K167" s="220" t="str">
        <f>+VLOOKUP(Tabla1[[#This Row],[llave 1]],'[1]IG NORTE'!$E$3:$S$97968,6,FALSE)</f>
        <v>VER SIVIGILA</v>
      </c>
      <c r="L167" s="220" t="str">
        <f>+VLOOKUP(Tabla1[[#This Row],[llave 1]],'[1]IG NORTE'!$E$3:$S$97968,7,FALSE)</f>
        <v>VER SIVIGILA</v>
      </c>
      <c r="M167" s="218" t="s">
        <v>119</v>
      </c>
      <c r="N167" s="221" t="s">
        <v>88</v>
      </c>
      <c r="O167" s="219" t="str">
        <f>+Tabla1[[#This Row],[llave 1]]&amp;Tabla1[[#This Row],[LOCALIDAD]]&amp;Tabla1[[#This Row],[MES]]</f>
        <v>240612. Vigilancia de la Salud AmbientalVigilancia de la Salud Ambiental6_TEUSAQUILLO3_DICIEMBRE_2025</v>
      </c>
      <c r="P167" s="218" t="s">
        <v>274</v>
      </c>
      <c r="Q167" s="222">
        <f>+VLOOKUP(Tabla1[[#This Row],[llave 2]],'[1]IG NORTE'!$N$3:$S$97968,2,FALSE)</f>
        <v>209040</v>
      </c>
      <c r="R167" s="223">
        <f>+VLOOKUP(Tabla1[[#This Row],[llave 2]],'[1]IG NORTE'!$N$3:$S$97968,5,FALSE)</f>
        <v>2</v>
      </c>
      <c r="S167" s="224">
        <f>+VLOOKUP(Tabla1[[#This Row],[llave 2]],'[1]IG NORTE'!$N$3:$S$97968,6,FALSE)</f>
        <v>418080</v>
      </c>
      <c r="T167" s="232" t="s">
        <v>50</v>
      </c>
      <c r="U167" s="243">
        <v>1</v>
      </c>
      <c r="V167" s="232">
        <v>1</v>
      </c>
      <c r="W167" s="227">
        <v>209040</v>
      </c>
      <c r="X167" s="228" t="s">
        <v>282</v>
      </c>
      <c r="Y167" s="218" t="s">
        <v>271</v>
      </c>
      <c r="Z167" s="229"/>
      <c r="AA167" s="218"/>
      <c r="AB167" s="229">
        <f>ROUND(Tabla1[[#This Row],[VALOR  DE LA GLOSA INICIAL]]-Tabla1[[#This Row],[Valor soportado por la Subred]],0)</f>
        <v>209040</v>
      </c>
      <c r="AC167" s="218"/>
      <c r="AD167" s="218"/>
      <c r="AE167" s="229">
        <f>ROUND(Tabla1[[#This Row],[VALOR GLOSA DEFINITIVA]]-Tabla1[[#This Row],[VALOR LEVANTADO EN LIQUIDACION]],0)</f>
        <v>209040</v>
      </c>
      <c r="AF167" s="231"/>
    </row>
    <row r="168" spans="2:32" s="217" customFormat="1" ht="30" hidden="1" customHeight="1">
      <c r="B168" s="218" t="s">
        <v>44</v>
      </c>
      <c r="C168" s="236">
        <v>2378</v>
      </c>
      <c r="D168" s="218" t="s">
        <v>45</v>
      </c>
      <c r="E168" s="218" t="s">
        <v>46</v>
      </c>
      <c r="F168" s="219" t="str">
        <f>Tabla1[[#This Row],[CODIGO ACTIVIDAD (AB)]]&amp;Tabla1[[#This Row],[ACCIÓN INTEGRAL-INTEGRADA / 
PROCESO INTEGRAL E INTEGRADO]]&amp;Tabla1[[#This Row],[ENTORNO/PROCESO TRANSVERSAL]]</f>
        <v>237812. Vigilancia de la Salud AmbientalVigilancia de la Salud Ambiental</v>
      </c>
      <c r="G168" s="220" t="str">
        <f>+VLOOKUP(Tabla1[[#This Row],[llave 1]],'[1]IG NORTE'!$E$3:$M$97968,2,FALSE)</f>
        <v>Vigilancia Epidemiológica de Efectos en Salud Asociados a Factores Ambientales</v>
      </c>
      <c r="H168" s="220" t="str">
        <f>+VLOOKUP(Tabla1[[#This Row],[llave 1]],'[1]IG NORTE'!$E$3:$S$97968,3,FALSE)</f>
        <v>Línea Aire Ruido y Radiación Electromagnética</v>
      </c>
      <c r="I168" s="220" t="str">
        <f>+VLOOKUP(Tabla1[[#This Row],[llave 1]],'[1]IG NORTE'!$E$3:$S$97968,5,FALSE)</f>
        <v>Vigilancia epidemiológica ambiental</v>
      </c>
      <c r="J168" s="220" t="str">
        <f>+VLOOKUP(Tabla1[[#This Row],[llave 1]],'[1]IG NORTE'!$E$3:$S$97968,4,FALSE)</f>
        <v>GSP</v>
      </c>
      <c r="K168" s="220" t="str">
        <f>+VLOOKUP(Tabla1[[#This Row],[llave 1]],'[1]IG NORTE'!$E$3:$S$97968,6,FALSE)</f>
        <v>VER SIVIGILA</v>
      </c>
      <c r="L168" s="220" t="str">
        <f>+VLOOKUP(Tabla1[[#This Row],[llave 1]],'[1]IG NORTE'!$E$3:$S$97968,7,FALSE)</f>
        <v>VER SIVIGILA</v>
      </c>
      <c r="M168" s="218" t="s">
        <v>119</v>
      </c>
      <c r="N168" s="221" t="s">
        <v>88</v>
      </c>
      <c r="O168" s="219" t="str">
        <f>+Tabla1[[#This Row],[llave 1]]&amp;Tabla1[[#This Row],[LOCALIDAD]]&amp;Tabla1[[#This Row],[MES]]</f>
        <v>237812. Vigilancia de la Salud AmbientalVigilancia de la Salud Ambiental6_TEUSAQUILLO3_DICIEMBRE_2025</v>
      </c>
      <c r="P168" s="218" t="s">
        <v>274</v>
      </c>
      <c r="Q168" s="222">
        <f>+VLOOKUP(Tabla1[[#This Row],[llave 2]],'[1]IG NORTE'!$N$3:$S$97968,2,FALSE)</f>
        <v>54270</v>
      </c>
      <c r="R168" s="223">
        <f>+VLOOKUP(Tabla1[[#This Row],[llave 2]],'[1]IG NORTE'!$N$3:$S$97968,5,FALSE)</f>
        <v>7</v>
      </c>
      <c r="S168" s="224">
        <f>+VLOOKUP(Tabla1[[#This Row],[llave 2]],'[1]IG NORTE'!$N$3:$S$97968,6,FALSE)</f>
        <v>379890</v>
      </c>
      <c r="T168" s="232" t="s">
        <v>50</v>
      </c>
      <c r="U168" s="243">
        <v>1</v>
      </c>
      <c r="V168" s="232">
        <v>1</v>
      </c>
      <c r="W168" s="227">
        <v>54270</v>
      </c>
      <c r="X168" s="228" t="s">
        <v>283</v>
      </c>
      <c r="Y168" s="218" t="s">
        <v>267</v>
      </c>
      <c r="Z168" s="229"/>
      <c r="AA168" s="218"/>
      <c r="AB168" s="229">
        <f>ROUND(Tabla1[[#This Row],[VALOR  DE LA GLOSA INICIAL]]-Tabla1[[#This Row],[Valor soportado por la Subred]],0)</f>
        <v>54270</v>
      </c>
      <c r="AC168" s="218"/>
      <c r="AD168" s="218"/>
      <c r="AE168" s="229">
        <f>ROUND(Tabla1[[#This Row],[VALOR GLOSA DEFINITIVA]]-Tabla1[[#This Row],[VALOR LEVANTADO EN LIQUIDACION]],0)</f>
        <v>54270</v>
      </c>
      <c r="AF168" s="230"/>
    </row>
    <row r="169" spans="2:32" s="217" customFormat="1" ht="30" hidden="1" customHeight="1">
      <c r="B169" s="239" t="s">
        <v>44</v>
      </c>
      <c r="C169" s="232">
        <v>2378</v>
      </c>
      <c r="D169" s="240" t="s">
        <v>45</v>
      </c>
      <c r="E169" s="218" t="s">
        <v>46</v>
      </c>
      <c r="F169" s="233" t="str">
        <f>Tabla1[[#This Row],[CODIGO ACTIVIDAD (AB)]]&amp;Tabla1[[#This Row],[ACCIÓN INTEGRAL-INTEGRADA / 
PROCESO INTEGRAL E INTEGRADO]]&amp;Tabla1[[#This Row],[ENTORNO/PROCESO TRANSVERSAL]]</f>
        <v>237812. Vigilancia de la Salud AmbientalVigilancia de la Salud Ambiental</v>
      </c>
      <c r="G169" s="234" t="str">
        <f>+VLOOKUP(Tabla1[[#This Row],[llave 1]],'[1]IG NORTE'!$E$3:$M$97968,2,FALSE)</f>
        <v>Vigilancia Epidemiológica de Efectos en Salud Asociados a Factores Ambientales</v>
      </c>
      <c r="H169" s="234" t="str">
        <f>+VLOOKUP(Tabla1[[#This Row],[llave 1]],'[1]IG NORTE'!$E$3:$S$97968,3,FALSE)</f>
        <v>Línea Aire Ruido y Radiación Electromagnética</v>
      </c>
      <c r="I169" s="234" t="str">
        <f>+VLOOKUP(Tabla1[[#This Row],[llave 1]],'[1]IG NORTE'!$E$3:$S$97968,5,FALSE)</f>
        <v>Vigilancia epidemiológica ambiental</v>
      </c>
      <c r="J169" s="234" t="str">
        <f>+VLOOKUP(Tabla1[[#This Row],[llave 1]],'[1]IG NORTE'!$E$3:$S$97968,4,FALSE)</f>
        <v>GSP</v>
      </c>
      <c r="K169" s="234" t="str">
        <f>+VLOOKUP(Tabla1[[#This Row],[llave 1]],'[1]IG NORTE'!$E$3:$S$97968,6,FALSE)</f>
        <v>VER SIVIGILA</v>
      </c>
      <c r="L169" s="234" t="str">
        <f>+VLOOKUP(Tabla1[[#This Row],[llave 1]],'[1]IG NORTE'!$E$3:$S$97968,7,FALSE)</f>
        <v>VER SIVIGILA</v>
      </c>
      <c r="M169" s="218" t="s">
        <v>62</v>
      </c>
      <c r="N169" s="221" t="s">
        <v>48</v>
      </c>
      <c r="O169" s="233" t="str">
        <f>+Tabla1[[#This Row],[llave 1]]&amp;Tabla1[[#This Row],[LOCALIDAD]]&amp;Tabla1[[#This Row],[MES]]</f>
        <v>237812. Vigilancia de la Salud AmbientalVigilancia de la Salud Ambiental3_SUBA1_OCTUBRE_2025</v>
      </c>
      <c r="P169" s="218" t="s">
        <v>274</v>
      </c>
      <c r="Q169" s="222">
        <f>+VLOOKUP(Tabla1[[#This Row],[llave 2]],'[1]IG NORTE'!$N$3:$S$97968,2,FALSE)</f>
        <v>54270</v>
      </c>
      <c r="R169" s="223">
        <f>+VLOOKUP(Tabla1[[#This Row],[llave 2]],'[1]IG NORTE'!$N$3:$S$97968,5,FALSE)</f>
        <v>90</v>
      </c>
      <c r="S169" s="237">
        <f>+VLOOKUP(Tabla1[[#This Row],[llave 2]],'[1]IG NORTE'!$N$3:$S$97968,6,FALSE)</f>
        <v>4884300</v>
      </c>
      <c r="T169" s="232" t="s">
        <v>50</v>
      </c>
      <c r="U169" s="243">
        <v>1</v>
      </c>
      <c r="V169" s="232">
        <v>1</v>
      </c>
      <c r="W169" s="227">
        <v>54270</v>
      </c>
      <c r="X169" s="228" t="s">
        <v>284</v>
      </c>
      <c r="Y169" s="218" t="s">
        <v>267</v>
      </c>
      <c r="Z169" s="229"/>
      <c r="AA169" s="218"/>
      <c r="AB169" s="229">
        <f>ROUND(Tabla1[[#This Row],[VALOR  DE LA GLOSA INICIAL]]-Tabla1[[#This Row],[Valor soportado por la Subred]],0)</f>
        <v>54270</v>
      </c>
      <c r="AC169" s="218"/>
      <c r="AD169" s="218"/>
      <c r="AE169" s="229">
        <f>ROUND(Tabla1[[#This Row],[VALOR GLOSA DEFINITIVA]]-Tabla1[[#This Row],[VALOR LEVANTADO EN LIQUIDACION]],0)</f>
        <v>54270</v>
      </c>
      <c r="AF169" s="231"/>
    </row>
    <row r="170" spans="2:32" s="217" customFormat="1" ht="30" hidden="1" customHeight="1">
      <c r="B170" s="239" t="s">
        <v>44</v>
      </c>
      <c r="C170" s="232">
        <v>2406</v>
      </c>
      <c r="D170" s="240" t="s">
        <v>45</v>
      </c>
      <c r="E170" s="218" t="s">
        <v>46</v>
      </c>
      <c r="F170" s="233" t="str">
        <f>Tabla1[[#This Row],[CODIGO ACTIVIDAD (AB)]]&amp;Tabla1[[#This Row],[ACCIÓN INTEGRAL-INTEGRADA / 
PROCESO INTEGRAL E INTEGRADO]]&amp;Tabla1[[#This Row],[ENTORNO/PROCESO TRANSVERSAL]]</f>
        <v>240612. Vigilancia de la Salud AmbientalVigilancia de la Salud Ambiental</v>
      </c>
      <c r="G170" s="234" t="str">
        <f>+VLOOKUP(Tabla1[[#This Row],[llave 1]],'[1]IG NORTE'!$E$3:$M$97968,2,FALSE)</f>
        <v>Vigilancia Epidemiológica de Efectos en Salud Asociados a Factores Ambientales</v>
      </c>
      <c r="H170" s="234" t="str">
        <f>+VLOOKUP(Tabla1[[#This Row],[llave 1]],'[1]IG NORTE'!$E$3:$S$97968,3,FALSE)</f>
        <v>Línea Aire Ruido y Radiación Electromagnética</v>
      </c>
      <c r="I170" s="234" t="str">
        <f>+VLOOKUP(Tabla1[[#This Row],[llave 1]],'[1]IG NORTE'!$E$3:$S$97968,5,FALSE)</f>
        <v>Vigilancia epidemiológica ambiental</v>
      </c>
      <c r="J170" s="234" t="str">
        <f>+VLOOKUP(Tabla1[[#This Row],[llave 1]],'[1]IG NORTE'!$E$3:$S$97968,4,FALSE)</f>
        <v>GSP</v>
      </c>
      <c r="K170" s="234" t="str">
        <f>+VLOOKUP(Tabla1[[#This Row],[llave 1]],'[1]IG NORTE'!$E$3:$S$97968,6,FALSE)</f>
        <v>VER SIVIGILA</v>
      </c>
      <c r="L170" s="234" t="str">
        <f>+VLOOKUP(Tabla1[[#This Row],[llave 1]],'[1]IG NORTE'!$E$3:$S$97968,7,FALSE)</f>
        <v>VER SIVIGILA</v>
      </c>
      <c r="M170" s="218" t="s">
        <v>62</v>
      </c>
      <c r="N170" s="221" t="s">
        <v>71</v>
      </c>
      <c r="O170" s="233" t="str">
        <f>+Tabla1[[#This Row],[llave 1]]&amp;Tabla1[[#This Row],[LOCALIDAD]]&amp;Tabla1[[#This Row],[MES]]</f>
        <v>240612. Vigilancia de la Salud AmbientalVigilancia de la Salud Ambiental3_SUBA2_NOVIEMBRE_2025</v>
      </c>
      <c r="P170" s="218" t="s">
        <v>274</v>
      </c>
      <c r="Q170" s="222">
        <f>+VLOOKUP(Tabla1[[#This Row],[llave 2]],'[1]IG NORTE'!$N$3:$S$97968,2,FALSE)</f>
        <v>209040</v>
      </c>
      <c r="R170" s="223">
        <f>+VLOOKUP(Tabla1[[#This Row],[llave 2]],'[1]IG NORTE'!$N$3:$S$97968,5,FALSE)</f>
        <v>22</v>
      </c>
      <c r="S170" s="237">
        <f>+VLOOKUP(Tabla1[[#This Row],[llave 2]],'[1]IG NORTE'!$N$3:$S$97968,6,FALSE)</f>
        <v>4598880</v>
      </c>
      <c r="T170" s="232" t="s">
        <v>50</v>
      </c>
      <c r="U170" s="243">
        <v>1</v>
      </c>
      <c r="V170" s="232">
        <v>1</v>
      </c>
      <c r="W170" s="227">
        <v>209040</v>
      </c>
      <c r="X170" s="228" t="s">
        <v>285</v>
      </c>
      <c r="Y170" s="218" t="s">
        <v>271</v>
      </c>
      <c r="Z170" s="229"/>
      <c r="AA170" s="218"/>
      <c r="AB170" s="229">
        <f>ROUND(Tabla1[[#This Row],[VALOR  DE LA GLOSA INICIAL]]-Tabla1[[#This Row],[Valor soportado por la Subred]],0)</f>
        <v>209040</v>
      </c>
      <c r="AC170" s="218"/>
      <c r="AD170" s="218"/>
      <c r="AE170" s="229">
        <f>ROUND(Tabla1[[#This Row],[VALOR GLOSA DEFINITIVA]]-Tabla1[[#This Row],[VALOR LEVANTADO EN LIQUIDACION]],0)</f>
        <v>209040</v>
      </c>
      <c r="AF170" s="230"/>
    </row>
    <row r="171" spans="2:32" s="217" customFormat="1" ht="30" hidden="1" customHeight="1">
      <c r="B171" s="239" t="s">
        <v>44</v>
      </c>
      <c r="C171" s="232">
        <v>2399</v>
      </c>
      <c r="D171" s="240" t="s">
        <v>45</v>
      </c>
      <c r="E171" s="218" t="s">
        <v>46</v>
      </c>
      <c r="F171" s="233" t="str">
        <f>Tabla1[[#This Row],[CODIGO ACTIVIDAD (AB)]]&amp;Tabla1[[#This Row],[ACCIÓN INTEGRAL-INTEGRADA / 
PROCESO INTEGRAL E INTEGRADO]]&amp;Tabla1[[#This Row],[ENTORNO/PROCESO TRANSVERSAL]]</f>
        <v>239912. Vigilancia de la Salud AmbientalVigilancia de la Salud Ambiental</v>
      </c>
      <c r="G171" s="234" t="str">
        <f>+VLOOKUP(Tabla1[[#This Row],[llave 1]],'[1]IG NORTE'!$E$3:$M$97968,2,FALSE)</f>
        <v>Acciones de Fiscalización y Aseguramiento Sanitario</v>
      </c>
      <c r="H171" s="234" t="str">
        <f>+VLOOKUP(Tabla1[[#This Row],[llave 1]],'[1]IG NORTE'!$E$3:$S$97968,3,FALSE)</f>
        <v>Línea Aire Ruido y Radiación Electromagnética</v>
      </c>
      <c r="I171" s="234" t="str">
        <f>+VLOOKUP(Tabla1[[#This Row],[llave 1]],'[1]IG NORTE'!$E$3:$S$97968,5,FALSE)</f>
        <v>Establecimiento vigilado y controlado</v>
      </c>
      <c r="J171" s="234" t="str">
        <f>+VLOOKUP(Tabla1[[#This Row],[llave 1]],'[1]IG NORTE'!$E$3:$S$97968,4,FALSE)</f>
        <v>GSP</v>
      </c>
      <c r="K171" s="234" t="str">
        <f>+VLOOKUP(Tabla1[[#This Row],[llave 1]],'[1]IG NORTE'!$E$3:$S$97968,6,FALSE)</f>
        <v>VER SIVIGILA</v>
      </c>
      <c r="L171" s="234" t="str">
        <f>+VLOOKUP(Tabla1[[#This Row],[llave 1]],'[1]IG NORTE'!$E$3:$S$97968,7,FALSE)</f>
        <v>VER SIVIGILA</v>
      </c>
      <c r="M171" s="218" t="s">
        <v>62</v>
      </c>
      <c r="N171" s="221" t="s">
        <v>71</v>
      </c>
      <c r="O171" s="233" t="str">
        <f>+Tabla1[[#This Row],[llave 1]]&amp;Tabla1[[#This Row],[LOCALIDAD]]&amp;Tabla1[[#This Row],[MES]]</f>
        <v>239912. Vigilancia de la Salud AmbientalVigilancia de la Salud Ambiental3_SUBA2_NOVIEMBRE_2025</v>
      </c>
      <c r="P171" s="218" t="s">
        <v>274</v>
      </c>
      <c r="Q171" s="222">
        <f>+VLOOKUP(Tabla1[[#This Row],[llave 2]],'[1]IG NORTE'!$N$3:$S$97968,2,FALSE)</f>
        <v>35979</v>
      </c>
      <c r="R171" s="223">
        <f>+VLOOKUP(Tabla1[[#This Row],[llave 2]],'[1]IG NORTE'!$N$3:$S$97968,5,FALSE)</f>
        <v>364</v>
      </c>
      <c r="S171" s="237">
        <f>+VLOOKUP(Tabla1[[#This Row],[llave 2]],'[1]IG NORTE'!$N$3:$S$97968,6,FALSE)</f>
        <v>13096356</v>
      </c>
      <c r="T171" s="232" t="s">
        <v>50</v>
      </c>
      <c r="U171" s="243">
        <v>1</v>
      </c>
      <c r="V171" s="232">
        <v>1</v>
      </c>
      <c r="W171" s="227">
        <v>35979</v>
      </c>
      <c r="X171" s="228" t="s">
        <v>286</v>
      </c>
      <c r="Y171" s="218" t="s">
        <v>264</v>
      </c>
      <c r="Z171" s="229"/>
      <c r="AA171" s="218"/>
      <c r="AB171" s="229">
        <f>ROUND(Tabla1[[#This Row],[VALOR  DE LA GLOSA INICIAL]]-Tabla1[[#This Row],[Valor soportado por la Subred]],0)</f>
        <v>35979</v>
      </c>
      <c r="AC171" s="218"/>
      <c r="AD171" s="218"/>
      <c r="AE171" s="229">
        <f>ROUND(Tabla1[[#This Row],[VALOR GLOSA DEFINITIVA]]-Tabla1[[#This Row],[VALOR LEVANTADO EN LIQUIDACION]],0)</f>
        <v>35979</v>
      </c>
      <c r="AF171" s="231"/>
    </row>
    <row r="172" spans="2:32" s="217" customFormat="1" ht="30" hidden="1" customHeight="1">
      <c r="B172" s="239" t="s">
        <v>44</v>
      </c>
      <c r="C172" s="232">
        <v>2399</v>
      </c>
      <c r="D172" s="240" t="s">
        <v>45</v>
      </c>
      <c r="E172" s="218" t="s">
        <v>46</v>
      </c>
      <c r="F172" s="233" t="str">
        <f>Tabla1[[#This Row],[CODIGO ACTIVIDAD (AB)]]&amp;Tabla1[[#This Row],[ACCIÓN INTEGRAL-INTEGRADA / 
PROCESO INTEGRAL E INTEGRADO]]&amp;Tabla1[[#This Row],[ENTORNO/PROCESO TRANSVERSAL]]</f>
        <v>239912. Vigilancia de la Salud AmbientalVigilancia de la Salud Ambiental</v>
      </c>
      <c r="G172" s="234" t="str">
        <f>+VLOOKUP(Tabla1[[#This Row],[llave 1]],'[1]IG NORTE'!$E$3:$M$97968,2,FALSE)</f>
        <v>Acciones de Fiscalización y Aseguramiento Sanitario</v>
      </c>
      <c r="H172" s="234" t="str">
        <f>+VLOOKUP(Tabla1[[#This Row],[llave 1]],'[1]IG NORTE'!$E$3:$S$97968,3,FALSE)</f>
        <v>Línea Aire Ruido y Radiación Electromagnética</v>
      </c>
      <c r="I172" s="234" t="str">
        <f>+VLOOKUP(Tabla1[[#This Row],[llave 1]],'[1]IG NORTE'!$E$3:$S$97968,5,FALSE)</f>
        <v>Establecimiento vigilado y controlado</v>
      </c>
      <c r="J172" s="234" t="str">
        <f>+VLOOKUP(Tabla1[[#This Row],[llave 1]],'[1]IG NORTE'!$E$3:$S$97968,4,FALSE)</f>
        <v>GSP</v>
      </c>
      <c r="K172" s="234" t="str">
        <f>+VLOOKUP(Tabla1[[#This Row],[llave 1]],'[1]IG NORTE'!$E$3:$S$97968,6,FALSE)</f>
        <v>VER SIVIGILA</v>
      </c>
      <c r="L172" s="234" t="str">
        <f>+VLOOKUP(Tabla1[[#This Row],[llave 1]],'[1]IG NORTE'!$E$3:$S$97968,7,FALSE)</f>
        <v>VER SIVIGILA</v>
      </c>
      <c r="M172" s="218" t="s">
        <v>62</v>
      </c>
      <c r="N172" s="221" t="s">
        <v>88</v>
      </c>
      <c r="O172" s="233" t="str">
        <f>+Tabla1[[#This Row],[llave 1]]&amp;Tabla1[[#This Row],[LOCALIDAD]]&amp;Tabla1[[#This Row],[MES]]</f>
        <v>239912. Vigilancia de la Salud AmbientalVigilancia de la Salud Ambiental3_SUBA3_DICIEMBRE_2025</v>
      </c>
      <c r="P172" s="218" t="s">
        <v>274</v>
      </c>
      <c r="Q172" s="222">
        <f>+VLOOKUP(Tabla1[[#This Row],[llave 2]],'[1]IG NORTE'!$N$3:$S$97968,2,FALSE)</f>
        <v>35979</v>
      </c>
      <c r="R172" s="223">
        <f>+VLOOKUP(Tabla1[[#This Row],[llave 2]],'[1]IG NORTE'!$N$3:$S$97968,5,FALSE)</f>
        <v>490</v>
      </c>
      <c r="S172" s="237">
        <f>+VLOOKUP(Tabla1[[#This Row],[llave 2]],'[1]IG NORTE'!$N$3:$S$97968,6,FALSE)</f>
        <v>17629710</v>
      </c>
      <c r="T172" s="232" t="s">
        <v>50</v>
      </c>
      <c r="U172" s="243">
        <v>1</v>
      </c>
      <c r="V172" s="232">
        <v>3</v>
      </c>
      <c r="W172" s="227">
        <v>107937</v>
      </c>
      <c r="X172" s="228" t="s">
        <v>287</v>
      </c>
      <c r="Y172" s="218" t="s">
        <v>264</v>
      </c>
      <c r="Z172" s="229"/>
      <c r="AA172" s="218"/>
      <c r="AB172" s="229">
        <f>ROUND(Tabla1[[#This Row],[VALOR  DE LA GLOSA INICIAL]]-Tabla1[[#This Row],[Valor soportado por la Subred]],0)</f>
        <v>107937</v>
      </c>
      <c r="AC172" s="218"/>
      <c r="AD172" s="218"/>
      <c r="AE172" s="229">
        <f>ROUND(Tabla1[[#This Row],[VALOR GLOSA DEFINITIVA]]-Tabla1[[#This Row],[VALOR LEVANTADO EN LIQUIDACION]],0)</f>
        <v>107937</v>
      </c>
      <c r="AF172" s="230"/>
    </row>
    <row r="173" spans="2:32" s="217" customFormat="1" ht="30" hidden="1" customHeight="1">
      <c r="B173" s="239" t="s">
        <v>235</v>
      </c>
      <c r="C173" s="232">
        <v>2399</v>
      </c>
      <c r="D173" s="240" t="s">
        <v>45</v>
      </c>
      <c r="E173" s="218" t="s">
        <v>46</v>
      </c>
      <c r="F173" s="233" t="str">
        <f>Tabla1[[#This Row],[CODIGO ACTIVIDAD (AB)]]&amp;Tabla1[[#This Row],[ACCIÓN INTEGRAL-INTEGRADA / 
PROCESO INTEGRAL E INTEGRADO]]&amp;Tabla1[[#This Row],[ENTORNO/PROCESO TRANSVERSAL]]</f>
        <v>239912. Vigilancia de la Salud AmbientalVigilancia de la Salud Ambiental</v>
      </c>
      <c r="G173" s="234" t="str">
        <f>+VLOOKUP(Tabla1[[#This Row],[llave 1]],'[1]IG NORTE'!$E$3:$M$97968,2,FALSE)</f>
        <v>Acciones de Fiscalización y Aseguramiento Sanitario</v>
      </c>
      <c r="H173" s="234" t="str">
        <f>+VLOOKUP(Tabla1[[#This Row],[llave 1]],'[1]IG NORTE'!$E$3:$S$97968,3,FALSE)</f>
        <v>Línea Aire Ruido y Radiación Electromagnética</v>
      </c>
      <c r="I173" s="234" t="str">
        <f>+VLOOKUP(Tabla1[[#This Row],[llave 1]],'[1]IG NORTE'!$E$3:$S$97968,5,FALSE)</f>
        <v>Establecimiento vigilado y controlado</v>
      </c>
      <c r="J173" s="234" t="str">
        <f>+VLOOKUP(Tabla1[[#This Row],[llave 1]],'[1]IG NORTE'!$E$3:$S$97968,4,FALSE)</f>
        <v>GSP</v>
      </c>
      <c r="K173" s="234" t="str">
        <f>+VLOOKUP(Tabla1[[#This Row],[llave 1]],'[1]IG NORTE'!$E$3:$S$97968,6,FALSE)</f>
        <v>VER SIVIGILA</v>
      </c>
      <c r="L173" s="234" t="str">
        <f>+VLOOKUP(Tabla1[[#This Row],[llave 1]],'[1]IG NORTE'!$E$3:$S$97968,7,FALSE)</f>
        <v>VER SIVIGILA</v>
      </c>
      <c r="M173" s="218" t="s">
        <v>47</v>
      </c>
      <c r="N173" s="221" t="s">
        <v>88</v>
      </c>
      <c r="O173" s="233" t="str">
        <f>+Tabla1[[#This Row],[llave 1]]&amp;Tabla1[[#This Row],[LOCALIDAD]]&amp;Tabla1[[#This Row],[MES]]</f>
        <v>239912. Vigilancia de la Salud AmbientalVigilancia de la Salud Ambiental5_BARRIOS_UNIDOS3_DICIEMBRE_2025</v>
      </c>
      <c r="P173" s="218" t="s">
        <v>274</v>
      </c>
      <c r="Q173" s="222">
        <f>+VLOOKUP(Tabla1[[#This Row],[llave 2]],'[1]IG NORTE'!$N$3:$S$97968,2,FALSE)</f>
        <v>35979</v>
      </c>
      <c r="R173" s="223">
        <f>+VLOOKUP(Tabla1[[#This Row],[llave 2]],'[1]IG NORTE'!$N$3:$S$97968,5,FALSE)</f>
        <v>207</v>
      </c>
      <c r="S173" s="237">
        <f>+VLOOKUP(Tabla1[[#This Row],[llave 2]],'[1]IG NORTE'!$N$3:$S$97968,6,FALSE)</f>
        <v>7447653</v>
      </c>
      <c r="T173" s="232" t="s">
        <v>50</v>
      </c>
      <c r="U173" s="243">
        <v>1</v>
      </c>
      <c r="V173" s="232">
        <v>1</v>
      </c>
      <c r="W173" s="227">
        <v>35979</v>
      </c>
      <c r="X173" s="228" t="s">
        <v>288</v>
      </c>
      <c r="Y173" s="218" t="s">
        <v>264</v>
      </c>
      <c r="Z173" s="229"/>
      <c r="AA173" s="218"/>
      <c r="AB173" s="229">
        <f>ROUND(Tabla1[[#This Row],[VALOR  DE LA GLOSA INICIAL]]-Tabla1[[#This Row],[Valor soportado por la Subred]],0)</f>
        <v>35979</v>
      </c>
      <c r="AC173" s="218"/>
      <c r="AD173" s="218"/>
      <c r="AE173" s="229">
        <f>ROUND(Tabla1[[#This Row],[VALOR GLOSA DEFINITIVA]]-Tabla1[[#This Row],[VALOR LEVANTADO EN LIQUIDACION]],0)</f>
        <v>35979</v>
      </c>
      <c r="AF173" s="231"/>
    </row>
    <row r="174" spans="2:32" s="217" customFormat="1" ht="30" hidden="1" customHeight="1">
      <c r="B174" s="239" t="s">
        <v>44</v>
      </c>
      <c r="C174" s="232">
        <v>2498</v>
      </c>
      <c r="D174" s="240" t="s">
        <v>45</v>
      </c>
      <c r="E174" s="218" t="s">
        <v>46</v>
      </c>
      <c r="F174" s="233" t="str">
        <f>Tabla1[[#This Row],[CODIGO ACTIVIDAD (AB)]]&amp;Tabla1[[#This Row],[ACCIÓN INTEGRAL-INTEGRADA / 
PROCESO INTEGRAL E INTEGRADO]]&amp;Tabla1[[#This Row],[ENTORNO/PROCESO TRANSVERSAL]]</f>
        <v>249812. Vigilancia de la Salud AmbientalVigilancia de la Salud Ambiental</v>
      </c>
      <c r="G174" s="234" t="str">
        <f>+VLOOKUP(Tabla1[[#This Row],[llave 1]],'[1]IG NORTE'!$E$3:$M$97968,2,FALSE)</f>
        <v>Gerencia para la Vigilancia de la Salud Ambiental</v>
      </c>
      <c r="H174" s="234" t="str">
        <f>+VLOOKUP(Tabla1[[#This Row],[llave 1]],'[1]IG NORTE'!$E$3:$S$97968,3,FALSE)</f>
        <v>Gerencia para la vigilancia de la Salud Ambiental</v>
      </c>
      <c r="I174" s="234" t="str">
        <f>+VLOOKUP(Tabla1[[#This Row],[llave 1]],'[1]IG NORTE'!$E$3:$S$97968,5,FALSE)</f>
        <v>Gestión de vigilancia de la Salud Ambiental</v>
      </c>
      <c r="J174" s="234" t="str">
        <f>+VLOOKUP(Tabla1[[#This Row],[llave 1]],'[1]IG NORTE'!$E$3:$S$97968,4,FALSE)</f>
        <v>GSP</v>
      </c>
      <c r="K174" s="234" t="str">
        <f>+VLOOKUP(Tabla1[[#This Row],[llave 1]],'[1]IG NORTE'!$E$3:$S$97968,6,FALSE)</f>
        <v>VER SIVIGILA</v>
      </c>
      <c r="L174" s="234" t="str">
        <f>+VLOOKUP(Tabla1[[#This Row],[llave 1]],'[1]IG NORTE'!$E$3:$S$97968,7,FALSE)</f>
        <v>VER SIVIGILA</v>
      </c>
      <c r="M174" s="218" t="s">
        <v>104</v>
      </c>
      <c r="N174" s="221" t="s">
        <v>48</v>
      </c>
      <c r="O174" s="233" t="str">
        <f>+Tabla1[[#This Row],[llave 1]]&amp;Tabla1[[#This Row],[LOCALIDAD]]&amp;Tabla1[[#This Row],[MES]]</f>
        <v>249812. Vigilancia de la Salud AmbientalVigilancia de la Salud Ambiental1_USAQUEN1_OCTUBRE_2025</v>
      </c>
      <c r="P174" s="218" t="s">
        <v>289</v>
      </c>
      <c r="Q174" s="222">
        <f>+VLOOKUP(Tabla1[[#This Row],[llave 2]],'[1]IG NORTE'!$N$3:$S$97968,2,FALSE)</f>
        <v>4413424</v>
      </c>
      <c r="R174" s="223">
        <f>+VLOOKUP(Tabla1[[#This Row],[llave 2]],'[1]IG NORTE'!$N$3:$S$97968,5,FALSE)</f>
        <v>3</v>
      </c>
      <c r="S174" s="237">
        <f>+VLOOKUP(Tabla1[[#This Row],[llave 2]],'[1]IG NORTE'!$N$3:$S$97968,6,FALSE)</f>
        <v>13240272</v>
      </c>
      <c r="T174" s="232" t="s">
        <v>290</v>
      </c>
      <c r="U174" s="243">
        <v>1</v>
      </c>
      <c r="V174" s="232">
        <v>1.249870961865436</v>
      </c>
      <c r="W174" s="227">
        <v>5516211</v>
      </c>
      <c r="X174" s="228" t="s">
        <v>291</v>
      </c>
      <c r="Y174" s="218" t="s">
        <v>292</v>
      </c>
      <c r="Z174" s="229"/>
      <c r="AA174" s="218"/>
      <c r="AB174" s="229">
        <f>ROUND(Tabla1[[#This Row],[VALOR  DE LA GLOSA INICIAL]]-Tabla1[[#This Row],[Valor soportado por la Subred]],0)</f>
        <v>5516211</v>
      </c>
      <c r="AC174" s="218"/>
      <c r="AD174" s="218"/>
      <c r="AE174" s="229">
        <f>ROUND(Tabla1[[#This Row],[VALOR GLOSA DEFINITIVA]]-Tabla1[[#This Row],[VALOR LEVANTADO EN LIQUIDACION]],0)</f>
        <v>5516211</v>
      </c>
      <c r="AF174" s="230"/>
    </row>
    <row r="175" spans="2:32" s="217" customFormat="1" ht="30" hidden="1" customHeight="1">
      <c r="B175" s="239" t="s">
        <v>44</v>
      </c>
      <c r="C175" s="232">
        <v>2498</v>
      </c>
      <c r="D175" s="240" t="s">
        <v>45</v>
      </c>
      <c r="E175" s="218" t="s">
        <v>46</v>
      </c>
      <c r="F175" s="233" t="str">
        <f>Tabla1[[#This Row],[CODIGO ACTIVIDAD (AB)]]&amp;Tabla1[[#This Row],[ACCIÓN INTEGRAL-INTEGRADA / 
PROCESO INTEGRAL E INTEGRADO]]&amp;Tabla1[[#This Row],[ENTORNO/PROCESO TRANSVERSAL]]</f>
        <v>249812. Vigilancia de la Salud AmbientalVigilancia de la Salud Ambiental</v>
      </c>
      <c r="G175" s="234" t="str">
        <f>+VLOOKUP(Tabla1[[#This Row],[llave 1]],'[1]IG NORTE'!$E$3:$M$97968,2,FALSE)</f>
        <v>Gerencia para la Vigilancia de la Salud Ambiental</v>
      </c>
      <c r="H175" s="234" t="str">
        <f>+VLOOKUP(Tabla1[[#This Row],[llave 1]],'[1]IG NORTE'!$E$3:$S$97968,3,FALSE)</f>
        <v>Gerencia para la vigilancia de la Salud Ambiental</v>
      </c>
      <c r="I175" s="234" t="str">
        <f>+VLOOKUP(Tabla1[[#This Row],[llave 1]],'[1]IG NORTE'!$E$3:$S$97968,5,FALSE)</f>
        <v>Gestión de vigilancia de la Salud Ambiental</v>
      </c>
      <c r="J175" s="234" t="str">
        <f>+VLOOKUP(Tabla1[[#This Row],[llave 1]],'[1]IG NORTE'!$E$3:$S$97968,4,FALSE)</f>
        <v>GSP</v>
      </c>
      <c r="K175" s="234" t="str">
        <f>+VLOOKUP(Tabla1[[#This Row],[llave 1]],'[1]IG NORTE'!$E$3:$S$97968,6,FALSE)</f>
        <v>VER SIVIGILA</v>
      </c>
      <c r="L175" s="234" t="str">
        <f>+VLOOKUP(Tabla1[[#This Row],[llave 1]],'[1]IG NORTE'!$E$3:$S$97968,7,FALSE)</f>
        <v>VER SIVIGILA</v>
      </c>
      <c r="M175" s="218" t="s">
        <v>104</v>
      </c>
      <c r="N175" s="221" t="s">
        <v>71</v>
      </c>
      <c r="O175" s="233" t="str">
        <f>+Tabla1[[#This Row],[llave 1]]&amp;Tabla1[[#This Row],[LOCALIDAD]]&amp;Tabla1[[#This Row],[MES]]</f>
        <v>249812. Vigilancia de la Salud AmbientalVigilancia de la Salud Ambiental1_USAQUEN2_NOVIEMBRE_2025</v>
      </c>
      <c r="P175" s="218" t="s">
        <v>289</v>
      </c>
      <c r="Q175" s="222">
        <f>+VLOOKUP(Tabla1[[#This Row],[llave 2]],'[1]IG NORTE'!$N$3:$S$97968,2,FALSE)</f>
        <v>4413424</v>
      </c>
      <c r="R175" s="223">
        <f>+VLOOKUP(Tabla1[[#This Row],[llave 2]],'[1]IG NORTE'!$N$3:$S$97968,5,FALSE)</f>
        <v>3</v>
      </c>
      <c r="S175" s="237">
        <f>+VLOOKUP(Tabla1[[#This Row],[llave 2]],'[1]IG NORTE'!$N$3:$S$97968,6,FALSE)</f>
        <v>13240272</v>
      </c>
      <c r="T175" s="232" t="s">
        <v>290</v>
      </c>
      <c r="U175" s="243">
        <v>0.5</v>
      </c>
      <c r="V175" s="232">
        <v>1.6488037405878067</v>
      </c>
      <c r="W175" s="227">
        <v>3638435</v>
      </c>
      <c r="X175" s="228" t="s">
        <v>293</v>
      </c>
      <c r="Y175" s="218" t="s">
        <v>292</v>
      </c>
      <c r="Z175" s="229"/>
      <c r="AA175" s="218"/>
      <c r="AB175" s="229">
        <f>ROUND(Tabla1[[#This Row],[VALOR  DE LA GLOSA INICIAL]]-Tabla1[[#This Row],[Valor soportado por la Subred]],0)</f>
        <v>3638435</v>
      </c>
      <c r="AC175" s="218"/>
      <c r="AD175" s="218"/>
      <c r="AE175" s="229">
        <f>ROUND(Tabla1[[#This Row],[VALOR GLOSA DEFINITIVA]]-Tabla1[[#This Row],[VALOR LEVANTADO EN LIQUIDACION]],0)</f>
        <v>3638435</v>
      </c>
      <c r="AF175" s="231"/>
    </row>
    <row r="176" spans="2:32" s="217" customFormat="1" ht="30" hidden="1" customHeight="1">
      <c r="B176" s="239" t="s">
        <v>44</v>
      </c>
      <c r="C176" s="232">
        <v>2498</v>
      </c>
      <c r="D176" s="240" t="s">
        <v>45</v>
      </c>
      <c r="E176" s="218" t="s">
        <v>46</v>
      </c>
      <c r="F176" s="233" t="str">
        <f>Tabla1[[#This Row],[CODIGO ACTIVIDAD (AB)]]&amp;Tabla1[[#This Row],[ACCIÓN INTEGRAL-INTEGRADA / 
PROCESO INTEGRAL E INTEGRADO]]&amp;Tabla1[[#This Row],[ENTORNO/PROCESO TRANSVERSAL]]</f>
        <v>249812. Vigilancia de la Salud AmbientalVigilancia de la Salud Ambiental</v>
      </c>
      <c r="G176" s="234" t="str">
        <f>+VLOOKUP(Tabla1[[#This Row],[llave 1]],'[1]IG NORTE'!$E$3:$M$97968,2,FALSE)</f>
        <v>Gerencia para la Vigilancia de la Salud Ambiental</v>
      </c>
      <c r="H176" s="234" t="str">
        <f>+VLOOKUP(Tabla1[[#This Row],[llave 1]],'[1]IG NORTE'!$E$3:$S$97968,3,FALSE)</f>
        <v>Gerencia para la vigilancia de la Salud Ambiental</v>
      </c>
      <c r="I176" s="234" t="str">
        <f>+VLOOKUP(Tabla1[[#This Row],[llave 1]],'[1]IG NORTE'!$E$3:$S$97968,5,FALSE)</f>
        <v>Gestión de vigilancia de la Salud Ambiental</v>
      </c>
      <c r="J176" s="234" t="str">
        <f>+VLOOKUP(Tabla1[[#This Row],[llave 1]],'[1]IG NORTE'!$E$3:$S$97968,4,FALSE)</f>
        <v>GSP</v>
      </c>
      <c r="K176" s="234" t="str">
        <f>+VLOOKUP(Tabla1[[#This Row],[llave 1]],'[1]IG NORTE'!$E$3:$S$97968,6,FALSE)</f>
        <v>VER SIVIGILA</v>
      </c>
      <c r="L176" s="234" t="str">
        <f>+VLOOKUP(Tabla1[[#This Row],[llave 1]],'[1]IG NORTE'!$E$3:$S$97968,7,FALSE)</f>
        <v>VER SIVIGILA</v>
      </c>
      <c r="M176" s="218" t="s">
        <v>104</v>
      </c>
      <c r="N176" s="221" t="s">
        <v>88</v>
      </c>
      <c r="O176" s="233" t="str">
        <f>+Tabla1[[#This Row],[llave 1]]&amp;Tabla1[[#This Row],[LOCALIDAD]]&amp;Tabla1[[#This Row],[MES]]</f>
        <v>249812. Vigilancia de la Salud AmbientalVigilancia de la Salud Ambiental1_USAQUEN3_DICIEMBRE_2025</v>
      </c>
      <c r="P176" s="218" t="s">
        <v>289</v>
      </c>
      <c r="Q176" s="222">
        <f>+VLOOKUP(Tabla1[[#This Row],[llave 2]],'[1]IG NORTE'!$N$3:$S$97968,2,FALSE)</f>
        <v>4413424</v>
      </c>
      <c r="R176" s="223">
        <f>+VLOOKUP(Tabla1[[#This Row],[llave 2]],'[1]IG NORTE'!$N$3:$S$97968,5,FALSE)</f>
        <v>3</v>
      </c>
      <c r="S176" s="237">
        <f>+VLOOKUP(Tabla1[[#This Row],[llave 2]],'[1]IG NORTE'!$N$3:$S$97968,6,FALSE)</f>
        <v>13240272</v>
      </c>
      <c r="T176" s="232" t="s">
        <v>290</v>
      </c>
      <c r="U176" s="243">
        <v>0.5</v>
      </c>
      <c r="V176" s="232">
        <v>1.2976226621326208</v>
      </c>
      <c r="W176" s="227">
        <v>2863480</v>
      </c>
      <c r="X176" s="228" t="s">
        <v>294</v>
      </c>
      <c r="Y176" s="218" t="s">
        <v>292</v>
      </c>
      <c r="Z176" s="229"/>
      <c r="AA176" s="218"/>
      <c r="AB176" s="229">
        <f>ROUND(Tabla1[[#This Row],[VALOR  DE LA GLOSA INICIAL]]-Tabla1[[#This Row],[Valor soportado por la Subred]],0)</f>
        <v>2863480</v>
      </c>
      <c r="AC176" s="218"/>
      <c r="AD176" s="218"/>
      <c r="AE176" s="229">
        <f>ROUND(Tabla1[[#This Row],[VALOR GLOSA DEFINITIVA]]-Tabla1[[#This Row],[VALOR LEVANTADO EN LIQUIDACION]],0)</f>
        <v>2863480</v>
      </c>
      <c r="AF176" s="230"/>
    </row>
    <row r="177" spans="2:32" s="217" customFormat="1" ht="30" hidden="1" customHeight="1">
      <c r="B177" s="239" t="s">
        <v>44</v>
      </c>
      <c r="C177" s="232">
        <v>2494</v>
      </c>
      <c r="D177" s="240" t="s">
        <v>45</v>
      </c>
      <c r="E177" s="218" t="s">
        <v>46</v>
      </c>
      <c r="F177" s="233" t="str">
        <f>Tabla1[[#This Row],[CODIGO ACTIVIDAD (AB)]]&amp;Tabla1[[#This Row],[ACCIÓN INTEGRAL-INTEGRADA / 
PROCESO INTEGRAL E INTEGRADO]]&amp;Tabla1[[#This Row],[ENTORNO/PROCESO TRANSVERSAL]]</f>
        <v>249412. Vigilancia de la Salud AmbientalVigilancia de la Salud Ambiental</v>
      </c>
      <c r="G177" s="234" t="str">
        <f>+VLOOKUP(Tabla1[[#This Row],[llave 1]],'[1]IG NORTE'!$E$3:$M$97968,2,FALSE)</f>
        <v>Gerencia para la Vigilancia de la Salud Ambiental</v>
      </c>
      <c r="H177" s="234" t="str">
        <f>+VLOOKUP(Tabla1[[#This Row],[llave 1]],'[1]IG NORTE'!$E$3:$S$97968,3,FALSE)</f>
        <v>Gerencia para la vigilancia de la Salud Ambiental</v>
      </c>
      <c r="I177" s="234" t="str">
        <f>+VLOOKUP(Tabla1[[#This Row],[llave 1]],'[1]IG NORTE'!$E$3:$S$97968,5,FALSE)</f>
        <v>Gestión de vigilancia de la Salud Ambiental</v>
      </c>
      <c r="J177" s="234" t="str">
        <f>+VLOOKUP(Tabla1[[#This Row],[llave 1]],'[1]IG NORTE'!$E$3:$S$97968,4,FALSE)</f>
        <v>GSP</v>
      </c>
      <c r="K177" s="234" t="str">
        <f>+VLOOKUP(Tabla1[[#This Row],[llave 1]],'[1]IG NORTE'!$E$3:$S$97968,6,FALSE)</f>
        <v>VER SIVIGILA</v>
      </c>
      <c r="L177" s="234" t="str">
        <f>+VLOOKUP(Tabla1[[#This Row],[llave 1]],'[1]IG NORTE'!$E$3:$S$97968,7,FALSE)</f>
        <v>VER SIVIGILA</v>
      </c>
      <c r="M177" s="218" t="s">
        <v>47</v>
      </c>
      <c r="N177" s="221" t="s">
        <v>48</v>
      </c>
      <c r="O177" s="233" t="str">
        <f>+Tabla1[[#This Row],[llave 1]]&amp;Tabla1[[#This Row],[LOCALIDAD]]&amp;Tabla1[[#This Row],[MES]]</f>
        <v>249412. Vigilancia de la Salud AmbientalVigilancia de la Salud Ambiental5_BARRIOS_UNIDOS1_OCTUBRE_2025</v>
      </c>
      <c r="P177" s="218" t="s">
        <v>289</v>
      </c>
      <c r="Q177" s="222">
        <f>+VLOOKUP(Tabla1[[#This Row],[llave 2]],'[1]IG NORTE'!$N$3:$S$97968,2,FALSE)</f>
        <v>2983376</v>
      </c>
      <c r="R177" s="223">
        <f>+VLOOKUP(Tabla1[[#This Row],[llave 2]],'[1]IG NORTE'!$N$3:$S$97968,5,FALSE)</f>
        <v>3</v>
      </c>
      <c r="S177" s="237">
        <f>+VLOOKUP(Tabla1[[#This Row],[llave 2]],'[1]IG NORTE'!$N$3:$S$97968,6,FALSE)</f>
        <v>8950128</v>
      </c>
      <c r="T177" s="232" t="s">
        <v>290</v>
      </c>
      <c r="U177" s="243">
        <v>1</v>
      </c>
      <c r="V177" s="232">
        <v>2.5601868487243981E-2</v>
      </c>
      <c r="W177" s="227">
        <v>76380</v>
      </c>
      <c r="X177" s="228" t="s">
        <v>295</v>
      </c>
      <c r="Y177" s="218" t="s">
        <v>296</v>
      </c>
      <c r="Z177" s="229"/>
      <c r="AA177" s="218"/>
      <c r="AB177" s="229">
        <f>ROUND(Tabla1[[#This Row],[VALOR  DE LA GLOSA INICIAL]]-Tabla1[[#This Row],[Valor soportado por la Subred]],0)</f>
        <v>76380</v>
      </c>
      <c r="AC177" s="218"/>
      <c r="AD177" s="218"/>
      <c r="AE177" s="229">
        <f>ROUND(Tabla1[[#This Row],[VALOR GLOSA DEFINITIVA]]-Tabla1[[#This Row],[VALOR LEVANTADO EN LIQUIDACION]],0)</f>
        <v>76380</v>
      </c>
      <c r="AF177" s="231"/>
    </row>
    <row r="178" spans="2:32" s="217" customFormat="1" ht="30" hidden="1" customHeight="1">
      <c r="B178" s="239" t="s">
        <v>44</v>
      </c>
      <c r="C178" s="232">
        <v>2495</v>
      </c>
      <c r="D178" s="240" t="s">
        <v>45</v>
      </c>
      <c r="E178" s="218" t="s">
        <v>46</v>
      </c>
      <c r="F178" s="233" t="str">
        <f>Tabla1[[#This Row],[CODIGO ACTIVIDAD (AB)]]&amp;Tabla1[[#This Row],[ACCIÓN INTEGRAL-INTEGRADA / 
PROCESO INTEGRAL E INTEGRADO]]&amp;Tabla1[[#This Row],[ENTORNO/PROCESO TRANSVERSAL]]</f>
        <v>249512. Vigilancia de la Salud AmbientalVigilancia de la Salud Ambiental</v>
      </c>
      <c r="G178" s="234" t="str">
        <f>+VLOOKUP(Tabla1[[#This Row],[llave 1]],'[1]IG NORTE'!$E$3:$M$97968,2,FALSE)</f>
        <v>Gerencia para la Vigilancia de la Salud Ambiental</v>
      </c>
      <c r="H178" s="234" t="str">
        <f>+VLOOKUP(Tabla1[[#This Row],[llave 1]],'[1]IG NORTE'!$E$3:$S$97968,3,FALSE)</f>
        <v>Gerencia para la vigilancia de la Salud Ambiental</v>
      </c>
      <c r="I178" s="234" t="str">
        <f>+VLOOKUP(Tabla1[[#This Row],[llave 1]],'[1]IG NORTE'!$E$3:$S$97968,5,FALSE)</f>
        <v>Gestión de vigilancia de la Salud Ambiental</v>
      </c>
      <c r="J178" s="234" t="str">
        <f>+VLOOKUP(Tabla1[[#This Row],[llave 1]],'[1]IG NORTE'!$E$3:$S$97968,4,FALSE)</f>
        <v>GSP</v>
      </c>
      <c r="K178" s="234" t="str">
        <f>+VLOOKUP(Tabla1[[#This Row],[llave 1]],'[1]IG NORTE'!$E$3:$S$97968,6,FALSE)</f>
        <v>VER SIVIGILA</v>
      </c>
      <c r="L178" s="234" t="str">
        <f>+VLOOKUP(Tabla1[[#This Row],[llave 1]],'[1]IG NORTE'!$E$3:$S$97968,7,FALSE)</f>
        <v>VER SIVIGILA</v>
      </c>
      <c r="M178" s="218" t="s">
        <v>104</v>
      </c>
      <c r="N178" s="221" t="s">
        <v>48</v>
      </c>
      <c r="O178" s="233" t="str">
        <f>+Tabla1[[#This Row],[llave 1]]&amp;Tabla1[[#This Row],[LOCALIDAD]]&amp;Tabla1[[#This Row],[MES]]</f>
        <v>249512. Vigilancia de la Salud AmbientalVigilancia de la Salud Ambiental1_USAQUEN1_OCTUBRE_2025</v>
      </c>
      <c r="P178" s="218" t="s">
        <v>289</v>
      </c>
      <c r="Q178" s="222">
        <f>+VLOOKUP(Tabla1[[#This Row],[llave 2]],'[1]IG NORTE'!$N$3:$S$97968,2,FALSE)</f>
        <v>2983376</v>
      </c>
      <c r="R178" s="223">
        <f>+VLOOKUP(Tabla1[[#This Row],[llave 2]],'[1]IG NORTE'!$N$3:$S$97968,5,FALSE)</f>
        <v>13</v>
      </c>
      <c r="S178" s="237">
        <f>+VLOOKUP(Tabla1[[#This Row],[llave 2]],'[1]IG NORTE'!$N$3:$S$97968,6,FALSE)</f>
        <v>38783888</v>
      </c>
      <c r="T178" s="232" t="s">
        <v>94</v>
      </c>
      <c r="U178" s="243">
        <v>0.5</v>
      </c>
      <c r="V178" s="232">
        <v>2.1146245059288535</v>
      </c>
      <c r="W178" s="227">
        <v>3154360</v>
      </c>
      <c r="X178" s="228" t="s">
        <v>297</v>
      </c>
      <c r="Y178" s="218" t="s">
        <v>292</v>
      </c>
      <c r="Z178" s="229"/>
      <c r="AA178" s="218"/>
      <c r="AB178" s="229">
        <f>ROUND(Tabla1[[#This Row],[VALOR  DE LA GLOSA INICIAL]]-Tabla1[[#This Row],[Valor soportado por la Subred]],0)</f>
        <v>3154360</v>
      </c>
      <c r="AC178" s="218"/>
      <c r="AD178" s="218"/>
      <c r="AE178" s="229">
        <f>ROUND(Tabla1[[#This Row],[VALOR GLOSA DEFINITIVA]]-Tabla1[[#This Row],[VALOR LEVANTADO EN LIQUIDACION]],0)</f>
        <v>3154360</v>
      </c>
      <c r="AF178" s="230"/>
    </row>
    <row r="179" spans="2:32" s="217" customFormat="1" ht="30" hidden="1" customHeight="1">
      <c r="B179" s="239" t="s">
        <v>44</v>
      </c>
      <c r="C179" s="232">
        <v>2495</v>
      </c>
      <c r="D179" s="240" t="s">
        <v>45</v>
      </c>
      <c r="E179" s="218" t="s">
        <v>46</v>
      </c>
      <c r="F179" s="233" t="str">
        <f>Tabla1[[#This Row],[CODIGO ACTIVIDAD (AB)]]&amp;Tabla1[[#This Row],[ACCIÓN INTEGRAL-INTEGRADA / 
PROCESO INTEGRAL E INTEGRADO]]&amp;Tabla1[[#This Row],[ENTORNO/PROCESO TRANSVERSAL]]</f>
        <v>249512. Vigilancia de la Salud AmbientalVigilancia de la Salud Ambiental</v>
      </c>
      <c r="G179" s="234" t="str">
        <f>+VLOOKUP(Tabla1[[#This Row],[llave 1]],'[1]IG NORTE'!$E$3:$M$97968,2,FALSE)</f>
        <v>Gerencia para la Vigilancia de la Salud Ambiental</v>
      </c>
      <c r="H179" s="234" t="str">
        <f>+VLOOKUP(Tabla1[[#This Row],[llave 1]],'[1]IG NORTE'!$E$3:$S$97968,3,FALSE)</f>
        <v>Gerencia para la vigilancia de la Salud Ambiental</v>
      </c>
      <c r="I179" s="234" t="str">
        <f>+VLOOKUP(Tabla1[[#This Row],[llave 1]],'[1]IG NORTE'!$E$3:$S$97968,5,FALSE)</f>
        <v>Gestión de vigilancia de la Salud Ambiental</v>
      </c>
      <c r="J179" s="234" t="str">
        <f>+VLOOKUP(Tabla1[[#This Row],[llave 1]],'[1]IG NORTE'!$E$3:$S$97968,4,FALSE)</f>
        <v>GSP</v>
      </c>
      <c r="K179" s="234" t="str">
        <f>+VLOOKUP(Tabla1[[#This Row],[llave 1]],'[1]IG NORTE'!$E$3:$S$97968,6,FALSE)</f>
        <v>VER SIVIGILA</v>
      </c>
      <c r="L179" s="234" t="str">
        <f>+VLOOKUP(Tabla1[[#This Row],[llave 1]],'[1]IG NORTE'!$E$3:$S$97968,7,FALSE)</f>
        <v>VER SIVIGILA</v>
      </c>
      <c r="M179" s="218" t="s">
        <v>104</v>
      </c>
      <c r="N179" s="221" t="s">
        <v>71</v>
      </c>
      <c r="O179" s="233" t="str">
        <f>+Tabla1[[#This Row],[llave 1]]&amp;Tabla1[[#This Row],[LOCALIDAD]]&amp;Tabla1[[#This Row],[MES]]</f>
        <v>249512. Vigilancia de la Salud AmbientalVigilancia de la Salud Ambiental1_USAQUEN2_NOVIEMBRE_2025</v>
      </c>
      <c r="P179" s="218" t="s">
        <v>289</v>
      </c>
      <c r="Q179" s="222">
        <f>+VLOOKUP(Tabla1[[#This Row],[llave 2]],'[1]IG NORTE'!$N$3:$S$97968,2,FALSE)</f>
        <v>2983376</v>
      </c>
      <c r="R179" s="223">
        <f>+VLOOKUP(Tabla1[[#This Row],[llave 2]],'[1]IG NORTE'!$N$3:$S$97968,5,FALSE)</f>
        <v>13</v>
      </c>
      <c r="S179" s="237">
        <f>+VLOOKUP(Tabla1[[#This Row],[llave 2]],'[1]IG NORTE'!$N$3:$S$97968,6,FALSE)</f>
        <v>38783888</v>
      </c>
      <c r="T179" s="232" t="s">
        <v>94</v>
      </c>
      <c r="U179" s="243">
        <v>0.5</v>
      </c>
      <c r="V179" s="232">
        <v>1.4424856270212001</v>
      </c>
      <c r="W179" s="227">
        <v>2151739</v>
      </c>
      <c r="X179" s="228" t="s">
        <v>298</v>
      </c>
      <c r="Y179" s="218" t="s">
        <v>292</v>
      </c>
      <c r="Z179" s="229"/>
      <c r="AA179" s="218"/>
      <c r="AB179" s="229">
        <f>ROUND(Tabla1[[#This Row],[VALOR  DE LA GLOSA INICIAL]]-Tabla1[[#This Row],[Valor soportado por la Subred]],0)</f>
        <v>2151739</v>
      </c>
      <c r="AC179" s="218"/>
      <c r="AD179" s="218"/>
      <c r="AE179" s="229">
        <f>ROUND(Tabla1[[#This Row],[VALOR GLOSA DEFINITIVA]]-Tabla1[[#This Row],[VALOR LEVANTADO EN LIQUIDACION]],0)</f>
        <v>2151739</v>
      </c>
      <c r="AF179" s="231"/>
    </row>
    <row r="180" spans="2:32" s="217" customFormat="1" ht="30" hidden="1" customHeight="1">
      <c r="B180" s="239" t="s">
        <v>44</v>
      </c>
      <c r="C180" s="232">
        <v>2495</v>
      </c>
      <c r="D180" s="240" t="s">
        <v>45</v>
      </c>
      <c r="E180" s="218" t="s">
        <v>46</v>
      </c>
      <c r="F180" s="233" t="str">
        <f>Tabla1[[#This Row],[CODIGO ACTIVIDAD (AB)]]&amp;Tabla1[[#This Row],[ACCIÓN INTEGRAL-INTEGRADA / 
PROCESO INTEGRAL E INTEGRADO]]&amp;Tabla1[[#This Row],[ENTORNO/PROCESO TRANSVERSAL]]</f>
        <v>249512. Vigilancia de la Salud AmbientalVigilancia de la Salud Ambiental</v>
      </c>
      <c r="G180" s="234" t="str">
        <f>+VLOOKUP(Tabla1[[#This Row],[llave 1]],'[1]IG NORTE'!$E$3:$M$97968,2,FALSE)</f>
        <v>Gerencia para la Vigilancia de la Salud Ambiental</v>
      </c>
      <c r="H180" s="234" t="str">
        <f>+VLOOKUP(Tabla1[[#This Row],[llave 1]],'[1]IG NORTE'!$E$3:$S$97968,3,FALSE)</f>
        <v>Gerencia para la vigilancia de la Salud Ambiental</v>
      </c>
      <c r="I180" s="234" t="str">
        <f>+VLOOKUP(Tabla1[[#This Row],[llave 1]],'[1]IG NORTE'!$E$3:$S$97968,5,FALSE)</f>
        <v>Gestión de vigilancia de la Salud Ambiental</v>
      </c>
      <c r="J180" s="234" t="str">
        <f>+VLOOKUP(Tabla1[[#This Row],[llave 1]],'[1]IG NORTE'!$E$3:$S$97968,4,FALSE)</f>
        <v>GSP</v>
      </c>
      <c r="K180" s="234" t="str">
        <f>+VLOOKUP(Tabla1[[#This Row],[llave 1]],'[1]IG NORTE'!$E$3:$S$97968,6,FALSE)</f>
        <v>VER SIVIGILA</v>
      </c>
      <c r="L180" s="234" t="str">
        <f>+VLOOKUP(Tabla1[[#This Row],[llave 1]],'[1]IG NORTE'!$E$3:$S$97968,7,FALSE)</f>
        <v>VER SIVIGILA</v>
      </c>
      <c r="M180" s="218" t="s">
        <v>104</v>
      </c>
      <c r="N180" s="221" t="s">
        <v>88</v>
      </c>
      <c r="O180" s="233" t="str">
        <f>+Tabla1[[#This Row],[llave 1]]&amp;Tabla1[[#This Row],[LOCALIDAD]]&amp;Tabla1[[#This Row],[MES]]</f>
        <v>249512. Vigilancia de la Salud AmbientalVigilancia de la Salud Ambiental1_USAQUEN3_DICIEMBRE_2025</v>
      </c>
      <c r="P180" s="218" t="s">
        <v>289</v>
      </c>
      <c r="Q180" s="222">
        <f>+VLOOKUP(Tabla1[[#This Row],[llave 2]],'[1]IG NORTE'!$N$3:$S$97968,2,FALSE)</f>
        <v>2983376</v>
      </c>
      <c r="R180" s="223">
        <f>+VLOOKUP(Tabla1[[#This Row],[llave 2]],'[1]IG NORTE'!$N$3:$S$97968,5,FALSE)</f>
        <v>13</v>
      </c>
      <c r="S180" s="237">
        <f>+VLOOKUP(Tabla1[[#This Row],[llave 2]],'[1]IG NORTE'!$N$3:$S$97968,6,FALSE)</f>
        <v>38783888</v>
      </c>
      <c r="T180" s="232" t="s">
        <v>94</v>
      </c>
      <c r="U180" s="243">
        <v>0.5</v>
      </c>
      <c r="V180" s="232">
        <v>0.9882321236076177</v>
      </c>
      <c r="W180" s="227">
        <v>1474134</v>
      </c>
      <c r="X180" s="228" t="s">
        <v>299</v>
      </c>
      <c r="Y180" s="218" t="s">
        <v>292</v>
      </c>
      <c r="Z180" s="229"/>
      <c r="AA180" s="218"/>
      <c r="AB180" s="229">
        <f>ROUND(Tabla1[[#This Row],[VALOR  DE LA GLOSA INICIAL]]-Tabla1[[#This Row],[Valor soportado por la Subred]],0)</f>
        <v>1474134</v>
      </c>
      <c r="AC180" s="218"/>
      <c r="AD180" s="218"/>
      <c r="AE180" s="229">
        <f>ROUND(Tabla1[[#This Row],[VALOR GLOSA DEFINITIVA]]-Tabla1[[#This Row],[VALOR LEVANTADO EN LIQUIDACION]],0)</f>
        <v>1474134</v>
      </c>
      <c r="AF180" s="230"/>
    </row>
    <row r="181" spans="2:32" s="217" customFormat="1" ht="30" hidden="1" customHeight="1">
      <c r="B181" s="239" t="s">
        <v>44</v>
      </c>
      <c r="C181" s="232">
        <v>2496</v>
      </c>
      <c r="D181" s="240" t="s">
        <v>45</v>
      </c>
      <c r="E181" s="218" t="s">
        <v>46</v>
      </c>
      <c r="F181" s="233" t="str">
        <f>Tabla1[[#This Row],[CODIGO ACTIVIDAD (AB)]]&amp;Tabla1[[#This Row],[ACCIÓN INTEGRAL-INTEGRADA / 
PROCESO INTEGRAL E INTEGRADO]]&amp;Tabla1[[#This Row],[ENTORNO/PROCESO TRANSVERSAL]]</f>
        <v>249612. Vigilancia de la Salud AmbientalVigilancia de la Salud Ambiental</v>
      </c>
      <c r="G181" s="234" t="str">
        <f>+VLOOKUP(Tabla1[[#This Row],[llave 1]],'[1]IG NORTE'!$E$3:$M$97968,2,FALSE)</f>
        <v>Gerencia para la Vigilancia de la Salud Ambiental</v>
      </c>
      <c r="H181" s="234" t="str">
        <f>+VLOOKUP(Tabla1[[#This Row],[llave 1]],'[1]IG NORTE'!$E$3:$S$97968,3,FALSE)</f>
        <v>Gerencia para la vigilancia de la Salud Ambiental</v>
      </c>
      <c r="I181" s="234" t="str">
        <f>+VLOOKUP(Tabla1[[#This Row],[llave 1]],'[1]IG NORTE'!$E$3:$S$97968,5,FALSE)</f>
        <v>Gestión de vigilancia de la Salud Ambiental</v>
      </c>
      <c r="J181" s="234" t="str">
        <f>+VLOOKUP(Tabla1[[#This Row],[llave 1]],'[1]IG NORTE'!$E$3:$S$97968,4,FALSE)</f>
        <v>GSP</v>
      </c>
      <c r="K181" s="234" t="str">
        <f>+VLOOKUP(Tabla1[[#This Row],[llave 1]],'[1]IG NORTE'!$E$3:$S$97968,6,FALSE)</f>
        <v>VER SIVIGILA</v>
      </c>
      <c r="L181" s="234" t="str">
        <f>+VLOOKUP(Tabla1[[#This Row],[llave 1]],'[1]IG NORTE'!$E$3:$S$97968,7,FALSE)</f>
        <v>VER SIVIGILA</v>
      </c>
      <c r="M181" s="218" t="s">
        <v>62</v>
      </c>
      <c r="N181" s="221" t="s">
        <v>48</v>
      </c>
      <c r="O181" s="233" t="str">
        <f>+Tabla1[[#This Row],[llave 1]]&amp;Tabla1[[#This Row],[LOCALIDAD]]&amp;Tabla1[[#This Row],[MES]]</f>
        <v>249612. Vigilancia de la Salud AmbientalVigilancia de la Salud Ambiental3_SUBA1_OCTUBRE_2025</v>
      </c>
      <c r="P181" s="218" t="s">
        <v>289</v>
      </c>
      <c r="Q181" s="222">
        <f>+VLOOKUP(Tabla1[[#This Row],[llave 2]],'[1]IG NORTE'!$N$3:$S$97968,2,FALSE)</f>
        <v>8210448</v>
      </c>
      <c r="R181" s="223">
        <f>+VLOOKUP(Tabla1[[#This Row],[llave 2]],'[1]IG NORTE'!$N$3:$S$97968,5,FALSE)</f>
        <v>12</v>
      </c>
      <c r="S181" s="237">
        <f>+VLOOKUP(Tabla1[[#This Row],[llave 2]],'[1]IG NORTE'!$N$3:$S$97968,6,FALSE)</f>
        <v>98525376</v>
      </c>
      <c r="T181" s="232" t="s">
        <v>50</v>
      </c>
      <c r="U181" s="243">
        <v>0.2</v>
      </c>
      <c r="V181" s="232">
        <v>2</v>
      </c>
      <c r="W181" s="227">
        <v>3284179</v>
      </c>
      <c r="X181" s="228" t="s">
        <v>300</v>
      </c>
      <c r="Y181" s="218" t="s">
        <v>301</v>
      </c>
      <c r="Z181" s="229"/>
      <c r="AA181" s="218"/>
      <c r="AB181" s="229">
        <f>ROUND(Tabla1[[#This Row],[VALOR  DE LA GLOSA INICIAL]]-Tabla1[[#This Row],[Valor soportado por la Subred]],0)</f>
        <v>3284179</v>
      </c>
      <c r="AC181" s="218"/>
      <c r="AD181" s="218"/>
      <c r="AE181" s="229">
        <f>ROUND(Tabla1[[#This Row],[VALOR GLOSA DEFINITIVA]]-Tabla1[[#This Row],[VALOR LEVANTADO EN LIQUIDACION]],0)</f>
        <v>3284179</v>
      </c>
      <c r="AF181" s="231"/>
    </row>
    <row r="182" spans="2:32" s="217" customFormat="1" ht="30" hidden="1" customHeight="1">
      <c r="B182" s="239" t="s">
        <v>44</v>
      </c>
      <c r="C182" s="232">
        <v>2496</v>
      </c>
      <c r="D182" s="240" t="s">
        <v>45</v>
      </c>
      <c r="E182" s="218" t="s">
        <v>46</v>
      </c>
      <c r="F182" s="233" t="str">
        <f>Tabla1[[#This Row],[CODIGO ACTIVIDAD (AB)]]&amp;Tabla1[[#This Row],[ACCIÓN INTEGRAL-INTEGRADA / 
PROCESO INTEGRAL E INTEGRADO]]&amp;Tabla1[[#This Row],[ENTORNO/PROCESO TRANSVERSAL]]</f>
        <v>249612. Vigilancia de la Salud AmbientalVigilancia de la Salud Ambiental</v>
      </c>
      <c r="G182" s="234" t="str">
        <f>+VLOOKUP(Tabla1[[#This Row],[llave 1]],'[1]IG NORTE'!$E$3:$M$97968,2,FALSE)</f>
        <v>Gerencia para la Vigilancia de la Salud Ambiental</v>
      </c>
      <c r="H182" s="234" t="str">
        <f>+VLOOKUP(Tabla1[[#This Row],[llave 1]],'[1]IG NORTE'!$E$3:$S$97968,3,FALSE)</f>
        <v>Gerencia para la vigilancia de la Salud Ambiental</v>
      </c>
      <c r="I182" s="234" t="str">
        <f>+VLOOKUP(Tabla1[[#This Row],[llave 1]],'[1]IG NORTE'!$E$3:$S$97968,5,FALSE)</f>
        <v>Gestión de vigilancia de la Salud Ambiental</v>
      </c>
      <c r="J182" s="234" t="str">
        <f>+VLOOKUP(Tabla1[[#This Row],[llave 1]],'[1]IG NORTE'!$E$3:$S$97968,4,FALSE)</f>
        <v>GSP</v>
      </c>
      <c r="K182" s="234" t="str">
        <f>+VLOOKUP(Tabla1[[#This Row],[llave 1]],'[1]IG NORTE'!$E$3:$S$97968,6,FALSE)</f>
        <v>VER SIVIGILA</v>
      </c>
      <c r="L182" s="234" t="str">
        <f>+VLOOKUP(Tabla1[[#This Row],[llave 1]],'[1]IG NORTE'!$E$3:$S$97968,7,FALSE)</f>
        <v>VER SIVIGILA</v>
      </c>
      <c r="M182" s="218" t="s">
        <v>62</v>
      </c>
      <c r="N182" s="221" t="s">
        <v>88</v>
      </c>
      <c r="O182" s="233" t="str">
        <f>+Tabla1[[#This Row],[llave 1]]&amp;Tabla1[[#This Row],[LOCALIDAD]]&amp;Tabla1[[#This Row],[MES]]</f>
        <v>249612. Vigilancia de la Salud AmbientalVigilancia de la Salud Ambiental3_SUBA3_DICIEMBRE_2025</v>
      </c>
      <c r="P182" s="218" t="s">
        <v>289</v>
      </c>
      <c r="Q182" s="222">
        <f>+VLOOKUP(Tabla1[[#This Row],[llave 2]],'[1]IG NORTE'!$N$3:$S$97968,2,FALSE)</f>
        <v>8210448</v>
      </c>
      <c r="R182" s="223">
        <f>+VLOOKUP(Tabla1[[#This Row],[llave 2]],'[1]IG NORTE'!$N$3:$S$97968,5,FALSE)</f>
        <v>13</v>
      </c>
      <c r="S182" s="237">
        <f>+VLOOKUP(Tabla1[[#This Row],[llave 2]],'[1]IG NORTE'!$N$3:$S$97968,6,FALSE)</f>
        <v>106735824</v>
      </c>
      <c r="T182" s="232" t="s">
        <v>50</v>
      </c>
      <c r="U182" s="243">
        <v>0.2</v>
      </c>
      <c r="V182" s="232">
        <v>2.5</v>
      </c>
      <c r="W182" s="227">
        <v>4105224</v>
      </c>
      <c r="X182" s="228" t="s">
        <v>302</v>
      </c>
      <c r="Y182" s="218" t="s">
        <v>303</v>
      </c>
      <c r="Z182" s="229"/>
      <c r="AA182" s="218"/>
      <c r="AB182" s="229">
        <f>ROUND(Tabla1[[#This Row],[VALOR  DE LA GLOSA INICIAL]]-Tabla1[[#This Row],[Valor soportado por la Subred]],0)</f>
        <v>4105224</v>
      </c>
      <c r="AC182" s="218"/>
      <c r="AD182" s="218"/>
      <c r="AE182" s="229">
        <f>ROUND(Tabla1[[#This Row],[VALOR GLOSA DEFINITIVA]]-Tabla1[[#This Row],[VALOR LEVANTADO EN LIQUIDACION]],0)</f>
        <v>4105224</v>
      </c>
      <c r="AF182" s="245"/>
    </row>
    <row r="183" spans="2:32" s="217" customFormat="1" ht="30" hidden="1" customHeight="1" thickTop="1">
      <c r="B183" s="239" t="s">
        <v>44</v>
      </c>
      <c r="C183" s="232">
        <v>8</v>
      </c>
      <c r="D183" s="240" t="s">
        <v>304</v>
      </c>
      <c r="E183" s="218" t="s">
        <v>305</v>
      </c>
      <c r="F183" s="233"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3" s="234" t="str">
        <f>+VLOOKUP(Tabla1[[#This Row],[llave 1]],'[1]IG NORTE'!$E$3:$M$97968,2,FALSE)</f>
        <v>Gestión zonal  VSA</v>
      </c>
      <c r="H183" s="234" t="str">
        <f>+VLOOKUP(Tabla1[[#This Row],[llave 1]],'[1]IG NORTE'!$E$3:$S$97968,3,FALSE)</f>
        <v>Coordinación y seguimiento de la gestión territorial</v>
      </c>
      <c r="I183" s="234" t="str">
        <f>+VLOOKUP(Tabla1[[#This Row],[llave 1]],'[1]IG NORTE'!$E$3:$S$97968,5,FALSE)</f>
        <v>No aplica</v>
      </c>
      <c r="J183" s="234" t="str">
        <f>+VLOOKUP(Tabla1[[#This Row],[llave 1]],'[1]IG NORTE'!$E$3:$S$97968,4,FALSE)</f>
        <v>GSP</v>
      </c>
      <c r="K183" s="234" t="str">
        <f>+VLOOKUP(Tabla1[[#This Row],[llave 1]],'[1]IG NORTE'!$E$3:$S$97968,6,FALSE)</f>
        <v>Plan de acción</v>
      </c>
      <c r="L183" s="234" t="str">
        <f>+VLOOKUP(Tabla1[[#This Row],[llave 1]],'[1]IG NORTE'!$E$3:$S$97968,7,FALSE)</f>
        <v>Zonal</v>
      </c>
      <c r="M183" s="218" t="s">
        <v>306</v>
      </c>
      <c r="N183" s="221" t="s">
        <v>48</v>
      </c>
      <c r="O183" s="233" t="str">
        <f>+Tabla1[[#This Row],[llave 1]]&amp;Tabla1[[#This Row],[LOCALIDAD]]&amp;Tabla1[[#This Row],[MES]]</f>
        <v>81. Gestión Territorial para la Atención Primaria Social de los procesos de Gestión de la Salud Pública (GSP) y el Plan de Salud Pública de Intervenciones Colectivas (PSPIC)Gestión Territorial7_SUBRED1_OCTUBRE_2025</v>
      </c>
      <c r="P183" s="218" t="s">
        <v>289</v>
      </c>
      <c r="Q183" s="222">
        <f>+VLOOKUP(Tabla1[[#This Row],[llave 2]],'[1]IG NORTE'!$N$3:$S$97968,2,FALSE)</f>
        <v>9098064</v>
      </c>
      <c r="R183" s="223">
        <f>+VLOOKUP(Tabla1[[#This Row],[llave 2]],'[1]IG NORTE'!$N$3:$S$97968,5,FALSE)</f>
        <v>1</v>
      </c>
      <c r="S183" s="237">
        <f>+VLOOKUP(Tabla1[[#This Row],[llave 2]],'[1]IG NORTE'!$N$3:$S$97968,6,FALSE)</f>
        <v>9098064</v>
      </c>
      <c r="T183" s="232" t="s">
        <v>307</v>
      </c>
      <c r="U183" s="243">
        <v>0.05</v>
      </c>
      <c r="V183" s="232">
        <v>1</v>
      </c>
      <c r="W183" s="227">
        <v>454903</v>
      </c>
      <c r="X183" s="228" t="s">
        <v>308</v>
      </c>
      <c r="Y183" s="218" t="s">
        <v>309</v>
      </c>
      <c r="Z183" s="229"/>
      <c r="AA183" s="218"/>
      <c r="AB183" s="229">
        <f>ROUND(Tabla1[[#This Row],[VALOR  DE LA GLOSA INICIAL]]-Tabla1[[#This Row],[Valor soportado por la Subred]],0)</f>
        <v>454903</v>
      </c>
      <c r="AC183" s="218"/>
      <c r="AD183" s="218"/>
      <c r="AE183" s="229">
        <f>ROUND(Tabla1[[#This Row],[VALOR GLOSA DEFINITIVA]]-Tabla1[[#This Row],[VALOR LEVANTADO EN LIQUIDACION]],0)</f>
        <v>454903</v>
      </c>
      <c r="AF183" s="246"/>
    </row>
    <row r="184" spans="2:32" s="217" customFormat="1" ht="30" hidden="1" customHeight="1">
      <c r="B184" s="239" t="s">
        <v>44</v>
      </c>
      <c r="C184" s="232">
        <v>8</v>
      </c>
      <c r="D184" s="240" t="s">
        <v>304</v>
      </c>
      <c r="E184" s="218" t="s">
        <v>305</v>
      </c>
      <c r="F184" s="233"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4" s="234" t="str">
        <f>+VLOOKUP(Tabla1[[#This Row],[llave 1]],'[1]IG NORTE'!$E$3:$M$97968,2,FALSE)</f>
        <v>Gestión zonal  VSA</v>
      </c>
      <c r="H184" s="234" t="str">
        <f>+VLOOKUP(Tabla1[[#This Row],[llave 1]],'[1]IG NORTE'!$E$3:$S$97968,3,FALSE)</f>
        <v>Coordinación y seguimiento de la gestión territorial</v>
      </c>
      <c r="I184" s="234" t="str">
        <f>+VLOOKUP(Tabla1[[#This Row],[llave 1]],'[1]IG NORTE'!$E$3:$S$97968,5,FALSE)</f>
        <v>No aplica</v>
      </c>
      <c r="J184" s="234" t="str">
        <f>+VLOOKUP(Tabla1[[#This Row],[llave 1]],'[1]IG NORTE'!$E$3:$S$97968,4,FALSE)</f>
        <v>GSP</v>
      </c>
      <c r="K184" s="234" t="str">
        <f>+VLOOKUP(Tabla1[[#This Row],[llave 1]],'[1]IG NORTE'!$E$3:$S$97968,6,FALSE)</f>
        <v>Plan de acción</v>
      </c>
      <c r="L184" s="234" t="str">
        <f>+VLOOKUP(Tabla1[[#This Row],[llave 1]],'[1]IG NORTE'!$E$3:$S$97968,7,FALSE)</f>
        <v>Zonal</v>
      </c>
      <c r="M184" s="218" t="s">
        <v>306</v>
      </c>
      <c r="N184" s="221" t="s">
        <v>71</v>
      </c>
      <c r="O184" s="233" t="str">
        <f>+Tabla1[[#This Row],[llave 1]]&amp;Tabla1[[#This Row],[LOCALIDAD]]&amp;Tabla1[[#This Row],[MES]]</f>
        <v>81. Gestión Territorial para la Atención Primaria Social de los procesos de Gestión de la Salud Pública (GSP) y el Plan de Salud Pública de Intervenciones Colectivas (PSPIC)Gestión Territorial7_SUBRED2_NOVIEMBRE_2025</v>
      </c>
      <c r="P184" s="218" t="s">
        <v>289</v>
      </c>
      <c r="Q184" s="222">
        <f>+VLOOKUP(Tabla1[[#This Row],[llave 2]],'[1]IG NORTE'!$N$3:$S$97968,2,FALSE)</f>
        <v>9098064</v>
      </c>
      <c r="R184" s="223">
        <f>+VLOOKUP(Tabla1[[#This Row],[llave 2]],'[1]IG NORTE'!$N$3:$S$97968,5,FALSE)</f>
        <v>1</v>
      </c>
      <c r="S184" s="237">
        <f>+VLOOKUP(Tabla1[[#This Row],[llave 2]],'[1]IG NORTE'!$N$3:$S$97968,6,FALSE)</f>
        <v>9098064</v>
      </c>
      <c r="T184" s="232" t="s">
        <v>307</v>
      </c>
      <c r="U184" s="243">
        <v>0.05</v>
      </c>
      <c r="V184" s="232">
        <v>1</v>
      </c>
      <c r="W184" s="227">
        <v>454903</v>
      </c>
      <c r="X184" s="228" t="s">
        <v>310</v>
      </c>
      <c r="Y184" s="218" t="s">
        <v>309</v>
      </c>
      <c r="Z184" s="229"/>
      <c r="AA184" s="218"/>
      <c r="AB184" s="229">
        <f>ROUND(Tabla1[[#This Row],[VALOR  DE LA GLOSA INICIAL]]-Tabla1[[#This Row],[Valor soportado por la Subred]],0)</f>
        <v>454903</v>
      </c>
      <c r="AC184" s="218"/>
      <c r="AD184" s="218"/>
      <c r="AE184" s="229">
        <f>ROUND(Tabla1[[#This Row],[VALOR GLOSA DEFINITIVA]]-Tabla1[[#This Row],[VALOR LEVANTADO EN LIQUIDACION]],0)</f>
        <v>454903</v>
      </c>
      <c r="AF184" s="246"/>
    </row>
    <row r="185" spans="2:32" s="217" customFormat="1" ht="30" hidden="1" customHeight="1">
      <c r="B185" s="239" t="s">
        <v>44</v>
      </c>
      <c r="C185" s="232">
        <v>1</v>
      </c>
      <c r="D185" s="240" t="s">
        <v>304</v>
      </c>
      <c r="E185" s="218" t="s">
        <v>305</v>
      </c>
      <c r="F185" s="233"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5" s="234" t="str">
        <f>+VLOOKUP(Tabla1[[#This Row],[llave 1]],'[1]IG NORTE'!$E$3:$M$97968,2,FALSE)</f>
        <v>Coordinación Territorial Zonal GSP-PSPIC</v>
      </c>
      <c r="H185" s="234" t="str">
        <f>+VLOOKUP(Tabla1[[#This Row],[llave 1]],'[1]IG NORTE'!$E$3:$S$97968,3,FALSE)</f>
        <v>Coordinación y seguimiento de la gestión territorial</v>
      </c>
      <c r="I185" s="234" t="str">
        <f>+VLOOKUP(Tabla1[[#This Row],[llave 1]],'[1]IG NORTE'!$E$3:$S$97968,5,FALSE)</f>
        <v>No aplica</v>
      </c>
      <c r="J185" s="234" t="str">
        <f>+VLOOKUP(Tabla1[[#This Row],[llave 1]],'[1]IG NORTE'!$E$3:$S$97968,4,FALSE)</f>
        <v>GSP - PSPIC</v>
      </c>
      <c r="K185" s="234" t="str">
        <f>+VLOOKUP(Tabla1[[#This Row],[llave 1]],'[1]IG NORTE'!$E$3:$S$97968,6,FALSE)</f>
        <v>Plan de acción</v>
      </c>
      <c r="L185" s="234" t="str">
        <f>+VLOOKUP(Tabla1[[#This Row],[llave 1]],'[1]IG NORTE'!$E$3:$S$97968,7,FALSE)</f>
        <v>Zonal</v>
      </c>
      <c r="M185" s="218" t="s">
        <v>306</v>
      </c>
      <c r="N185" s="221" t="s">
        <v>71</v>
      </c>
      <c r="O185" s="233" t="str">
        <f>+Tabla1[[#This Row],[llave 1]]&amp;Tabla1[[#This Row],[LOCALIDAD]]&amp;Tabla1[[#This Row],[MES]]</f>
        <v>11. Gestión Territorial para la Atención Primaria Social de los procesos de Gestión de la Salud Pública (GSP) y el Plan de Salud Pública de Intervenciones Colectivas (PSPIC)Gestión Territorial7_SUBRED2_NOVIEMBRE_2025</v>
      </c>
      <c r="P185" s="218" t="s">
        <v>311</v>
      </c>
      <c r="Q185" s="222">
        <f>+VLOOKUP(Tabla1[[#This Row],[llave 2]],'[1]IG NORTE'!$N$3:$S$97968,2,FALSE)</f>
        <v>30277568</v>
      </c>
      <c r="R185" s="223">
        <f>+VLOOKUP(Tabla1[[#This Row],[llave 2]],'[1]IG NORTE'!$N$3:$S$97968,5,FALSE)</f>
        <v>0.81433224755700329</v>
      </c>
      <c r="S185" s="237">
        <f>+VLOOKUP(Tabla1[[#This Row],[llave 2]],'[1]IG NORTE'!$N$3:$S$97968,6,FALSE)</f>
        <v>24656000</v>
      </c>
      <c r="T185" s="225" t="s">
        <v>312</v>
      </c>
      <c r="U185" s="226">
        <v>0.05</v>
      </c>
      <c r="V185" s="225">
        <v>1</v>
      </c>
      <c r="W185" s="227">
        <v>1232800</v>
      </c>
      <c r="X185" s="228" t="s">
        <v>313</v>
      </c>
      <c r="Y185" s="218" t="s">
        <v>314</v>
      </c>
      <c r="Z185" s="229"/>
      <c r="AA185" s="218"/>
      <c r="AB185" s="229">
        <f>ROUND(Tabla1[[#This Row],[VALOR  DE LA GLOSA INICIAL]]-Tabla1[[#This Row],[Valor soportado por la Subred]],0)</f>
        <v>1232800</v>
      </c>
      <c r="AC185" s="218"/>
      <c r="AD185" s="218"/>
      <c r="AE185" s="229">
        <f>ROUND(Tabla1[[#This Row],[VALOR GLOSA DEFINITIVA]]-Tabla1[[#This Row],[VALOR LEVANTADO EN LIQUIDACION]],0)</f>
        <v>1232800</v>
      </c>
      <c r="AF185" s="228"/>
    </row>
    <row r="186" spans="2:32" s="217" customFormat="1" ht="30" hidden="1" customHeight="1">
      <c r="B186" s="239" t="s">
        <v>44</v>
      </c>
      <c r="C186" s="232">
        <v>1</v>
      </c>
      <c r="D186" s="240" t="s">
        <v>304</v>
      </c>
      <c r="E186" s="218" t="s">
        <v>305</v>
      </c>
      <c r="F186" s="233"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6" s="234" t="str">
        <f>+VLOOKUP(Tabla1[[#This Row],[llave 1]],'[1]IG NORTE'!$E$3:$M$97968,2,FALSE)</f>
        <v>Coordinación Territorial Zonal GSP-PSPIC</v>
      </c>
      <c r="H186" s="234" t="str">
        <f>+VLOOKUP(Tabla1[[#This Row],[llave 1]],'[1]IG NORTE'!$E$3:$S$97968,3,FALSE)</f>
        <v>Coordinación y seguimiento de la gestión territorial</v>
      </c>
      <c r="I186" s="234" t="str">
        <f>+VLOOKUP(Tabla1[[#This Row],[llave 1]],'[1]IG NORTE'!$E$3:$S$97968,5,FALSE)</f>
        <v>No aplica</v>
      </c>
      <c r="J186" s="234" t="str">
        <f>+VLOOKUP(Tabla1[[#This Row],[llave 1]],'[1]IG NORTE'!$E$3:$S$97968,4,FALSE)</f>
        <v>GSP - PSPIC</v>
      </c>
      <c r="K186" s="234" t="str">
        <f>+VLOOKUP(Tabla1[[#This Row],[llave 1]],'[1]IG NORTE'!$E$3:$S$97968,6,FALSE)</f>
        <v>Plan de acción</v>
      </c>
      <c r="L186" s="234" t="str">
        <f>+VLOOKUP(Tabla1[[#This Row],[llave 1]],'[1]IG NORTE'!$E$3:$S$97968,7,FALSE)</f>
        <v>Zonal</v>
      </c>
      <c r="M186" s="218" t="s">
        <v>306</v>
      </c>
      <c r="N186" s="221" t="s">
        <v>88</v>
      </c>
      <c r="O186" s="233" t="str">
        <f>+Tabla1[[#This Row],[llave 1]]&amp;Tabla1[[#This Row],[LOCALIDAD]]&amp;Tabla1[[#This Row],[MES]]</f>
        <v>11. Gestión Territorial para la Atención Primaria Social de los procesos de Gestión de la Salud Pública (GSP) y el Plan de Salud Pública de Intervenciones Colectivas (PSPIC)Gestión Territorial7_SUBRED3_DICIEMBRE_2025</v>
      </c>
      <c r="P186" s="218" t="s">
        <v>311</v>
      </c>
      <c r="Q186" s="222">
        <f>+VLOOKUP(Tabla1[[#This Row],[llave 2]],'[1]IG NORTE'!$N$3:$S$97968,2,FALSE)</f>
        <v>30277568</v>
      </c>
      <c r="R186" s="223">
        <f>+VLOOKUP(Tabla1[[#This Row],[llave 2]],'[1]IG NORTE'!$N$3:$S$97968,5,FALSE)</f>
        <v>1</v>
      </c>
      <c r="S186" s="237">
        <f>+VLOOKUP(Tabla1[[#This Row],[llave 2]],'[1]IG NORTE'!$N$3:$S$97968,6,FALSE)</f>
        <v>30277568</v>
      </c>
      <c r="T186" s="225" t="s">
        <v>312</v>
      </c>
      <c r="U186" s="226">
        <v>0.05</v>
      </c>
      <c r="V186" s="225">
        <v>1</v>
      </c>
      <c r="W186" s="227">
        <v>1513878</v>
      </c>
      <c r="X186" s="228" t="s">
        <v>315</v>
      </c>
      <c r="Y186" s="218" t="s">
        <v>314</v>
      </c>
      <c r="Z186" s="229"/>
      <c r="AA186" s="218"/>
      <c r="AB186" s="229">
        <f>ROUND(Tabla1[[#This Row],[VALOR  DE LA GLOSA INICIAL]]-Tabla1[[#This Row],[Valor soportado por la Subred]],0)</f>
        <v>1513878</v>
      </c>
      <c r="AC186" s="218"/>
      <c r="AD186" s="218"/>
      <c r="AE186" s="229">
        <f>ROUND(Tabla1[[#This Row],[VALOR GLOSA DEFINITIVA]]-Tabla1[[#This Row],[VALOR LEVANTADO EN LIQUIDACION]],0)</f>
        <v>1513878</v>
      </c>
      <c r="AF186" s="228"/>
    </row>
    <row r="187" spans="2:32" s="217" customFormat="1" ht="30" hidden="1" customHeight="1">
      <c r="B187" s="239" t="s">
        <v>44</v>
      </c>
      <c r="C187" s="232">
        <v>231</v>
      </c>
      <c r="D187" s="240" t="s">
        <v>316</v>
      </c>
      <c r="E187" s="218" t="s">
        <v>317</v>
      </c>
      <c r="F187" s="233" t="str">
        <f>Tabla1[[#This Row],[CODIGO ACTIVIDAD (AB)]]&amp;Tabla1[[#This Row],[ACCIÓN INTEGRAL-INTEGRADA / 
PROCESO INTEGRAL E INTEGRADO]]&amp;Tabla1[[#This Row],[ENTORNO/PROCESO TRANSVERSAL]]</f>
        <v>23111. Proceso integral e integrado de la Vigilancia basada en ComunidadVigilancia en salud pública</v>
      </c>
      <c r="G187" s="234" t="str">
        <f>+VLOOKUP(Tabla1[[#This Row],[llave 1]],'[1]IG NORTE'!$E$3:$M$97968,2,FALSE)</f>
        <v>Gestión Estrategica territorial en el contexto de la VBC</v>
      </c>
      <c r="H187" s="234" t="str">
        <f>+VLOOKUP(Tabla1[[#This Row],[llave 1]],'[1]IG NORTE'!$E$3:$S$97968,3,FALSE)</f>
        <v>Gestión Estrategica territorial en el contexto de la VBC</v>
      </c>
      <c r="I187" s="234" t="str">
        <f>+VLOOKUP(Tabla1[[#This Row],[llave 1]],'[1]IG NORTE'!$E$3:$S$97968,5,FALSE)</f>
        <v>No aplica</v>
      </c>
      <c r="J187" s="234" t="str">
        <f>+VLOOKUP(Tabla1[[#This Row],[llave 1]],'[1]IG NORTE'!$E$3:$S$97968,4,FALSE)</f>
        <v>GSP</v>
      </c>
      <c r="K187" s="234" t="str">
        <f>+VLOOKUP(Tabla1[[#This Row],[llave 1]],'[1]IG NORTE'!$E$3:$S$97968,6,FALSE)</f>
        <v>Plan de acción</v>
      </c>
      <c r="L187" s="234" t="str">
        <f>+VLOOKUP(Tabla1[[#This Row],[llave 1]],'[1]IG NORTE'!$E$3:$S$97968,7,FALSE)</f>
        <v>Zonal</v>
      </c>
      <c r="M187" s="218" t="s">
        <v>306</v>
      </c>
      <c r="N187" s="221" t="s">
        <v>71</v>
      </c>
      <c r="O187" s="233" t="str">
        <f>+Tabla1[[#This Row],[llave 1]]&amp;Tabla1[[#This Row],[LOCALIDAD]]&amp;Tabla1[[#This Row],[MES]]</f>
        <v>23111. Proceso integral e integrado de la Vigilancia basada en ComunidadVigilancia en salud pública7_SUBRED2_NOVIEMBRE_2025</v>
      </c>
      <c r="P187" s="218" t="s">
        <v>318</v>
      </c>
      <c r="Q187" s="222">
        <f>+VLOOKUP(Tabla1[[#This Row],[llave 2]],'[1]IG NORTE'!$N$3:$S$97968,2,FALSE)</f>
        <v>25173776</v>
      </c>
      <c r="R187" s="223">
        <f>+VLOOKUP(Tabla1[[#This Row],[llave 2]],'[1]IG NORTE'!$N$3:$S$97968,5,FALSE)</f>
        <v>0.99396371843461195</v>
      </c>
      <c r="S187" s="237">
        <f>+VLOOKUP(Tabla1[[#This Row],[llave 2]],'[1]IG NORTE'!$N$3:$S$97968,6,FALSE)</f>
        <v>25021819.999999993</v>
      </c>
      <c r="T187" s="232" t="s">
        <v>319</v>
      </c>
      <c r="U187" s="243">
        <v>1</v>
      </c>
      <c r="V187" s="232">
        <v>5.1768943668469383E-4</v>
      </c>
      <c r="W187" s="227">
        <v>13032</v>
      </c>
      <c r="X187" s="228" t="s">
        <v>320</v>
      </c>
      <c r="Y187" s="218" t="s">
        <v>321</v>
      </c>
      <c r="Z187" s="229"/>
      <c r="AA187" s="218"/>
      <c r="AB187" s="229">
        <f>ROUND(Tabla1[[#This Row],[VALOR  DE LA GLOSA INICIAL]]-Tabla1[[#This Row],[Valor soportado por la Subred]],0)</f>
        <v>13032</v>
      </c>
      <c r="AC187" s="218"/>
      <c r="AD187" s="218"/>
      <c r="AE187" s="229">
        <f>ROUND(Tabla1[[#This Row],[VALOR GLOSA DEFINITIVA]]-Tabla1[[#This Row],[VALOR LEVANTADO EN LIQUIDACION]],0)</f>
        <v>13032</v>
      </c>
      <c r="AF187" s="228"/>
    </row>
    <row r="188" spans="2:32" s="217" customFormat="1" ht="30" hidden="1" customHeight="1">
      <c r="B188" s="239" t="s">
        <v>44</v>
      </c>
      <c r="C188" s="232">
        <v>231</v>
      </c>
      <c r="D188" s="240" t="s">
        <v>316</v>
      </c>
      <c r="E188" s="218" t="s">
        <v>317</v>
      </c>
      <c r="F188" s="233" t="str">
        <f>Tabla1[[#This Row],[CODIGO ACTIVIDAD (AB)]]&amp;Tabla1[[#This Row],[ACCIÓN INTEGRAL-INTEGRADA / 
PROCESO INTEGRAL E INTEGRADO]]&amp;Tabla1[[#This Row],[ENTORNO/PROCESO TRANSVERSAL]]</f>
        <v>23111. Proceso integral e integrado de la Vigilancia basada en ComunidadVigilancia en salud pública</v>
      </c>
      <c r="G188" s="234" t="str">
        <f>+VLOOKUP(Tabla1[[#This Row],[llave 1]],'[1]IG NORTE'!$E$3:$M$97968,2,FALSE)</f>
        <v>Gestión Estrategica territorial en el contexto de la VBC</v>
      </c>
      <c r="H188" s="234" t="str">
        <f>+VLOOKUP(Tabla1[[#This Row],[llave 1]],'[1]IG NORTE'!$E$3:$S$97968,3,FALSE)</f>
        <v>Gestión Estrategica territorial en el contexto de la VBC</v>
      </c>
      <c r="I188" s="234" t="str">
        <f>+VLOOKUP(Tabla1[[#This Row],[llave 1]],'[1]IG NORTE'!$E$3:$S$97968,5,FALSE)</f>
        <v>No aplica</v>
      </c>
      <c r="J188" s="234" t="str">
        <f>+VLOOKUP(Tabla1[[#This Row],[llave 1]],'[1]IG NORTE'!$E$3:$S$97968,4,FALSE)</f>
        <v>GSP</v>
      </c>
      <c r="K188" s="234" t="str">
        <f>+VLOOKUP(Tabla1[[#This Row],[llave 1]],'[1]IG NORTE'!$E$3:$S$97968,6,FALSE)</f>
        <v>Plan de acción</v>
      </c>
      <c r="L188" s="234" t="str">
        <f>+VLOOKUP(Tabla1[[#This Row],[llave 1]],'[1]IG NORTE'!$E$3:$S$97968,7,FALSE)</f>
        <v>Zonal</v>
      </c>
      <c r="M188" s="218" t="s">
        <v>306</v>
      </c>
      <c r="N188" s="221" t="s">
        <v>88</v>
      </c>
      <c r="O188" s="233" t="str">
        <f>+Tabla1[[#This Row],[llave 1]]&amp;Tabla1[[#This Row],[LOCALIDAD]]&amp;Tabla1[[#This Row],[MES]]</f>
        <v>23111. Proceso integral e integrado de la Vigilancia basada en ComunidadVigilancia en salud pública7_SUBRED3_DICIEMBRE_2025</v>
      </c>
      <c r="P188" s="218" t="s">
        <v>318</v>
      </c>
      <c r="Q188" s="222">
        <f>+VLOOKUP(Tabla1[[#This Row],[llave 2]],'[1]IG NORTE'!$N$3:$S$97968,2,FALSE)</f>
        <v>25173776</v>
      </c>
      <c r="R188" s="223">
        <f>+VLOOKUP(Tabla1[[#This Row],[llave 2]],'[1]IG NORTE'!$N$3:$S$97968,5,FALSE)</f>
        <v>1</v>
      </c>
      <c r="S188" s="237">
        <f>+VLOOKUP(Tabla1[[#This Row],[llave 2]],'[1]IG NORTE'!$N$3:$S$97968,6,FALSE)</f>
        <v>25173776</v>
      </c>
      <c r="T188" s="232" t="s">
        <v>319</v>
      </c>
      <c r="U188" s="243">
        <v>1</v>
      </c>
      <c r="V188" s="232">
        <v>5.2083333333333333E-4</v>
      </c>
      <c r="W188" s="227">
        <v>13111</v>
      </c>
      <c r="X188" s="228" t="s">
        <v>322</v>
      </c>
      <c r="Y188" s="218" t="s">
        <v>323</v>
      </c>
      <c r="Z188" s="229"/>
      <c r="AA188" s="218"/>
      <c r="AB188" s="229">
        <f>ROUND(Tabla1[[#This Row],[VALOR  DE LA GLOSA INICIAL]]-Tabla1[[#This Row],[Valor soportado por la Subred]],0)</f>
        <v>13111</v>
      </c>
      <c r="AC188" s="218"/>
      <c r="AD188" s="218"/>
      <c r="AE188" s="229">
        <f>ROUND(Tabla1[[#This Row],[VALOR GLOSA DEFINITIVA]]-Tabla1[[#This Row],[VALOR LEVANTADO EN LIQUIDACION]],0)</f>
        <v>13111</v>
      </c>
      <c r="AF188" s="228"/>
    </row>
    <row r="189" spans="2:32" s="217" customFormat="1" ht="30" hidden="1" customHeight="1">
      <c r="B189" s="239" t="s">
        <v>44</v>
      </c>
      <c r="C189" s="232">
        <v>231</v>
      </c>
      <c r="D189" s="240" t="s">
        <v>316</v>
      </c>
      <c r="E189" s="218" t="s">
        <v>317</v>
      </c>
      <c r="F189" s="233" t="str">
        <f>Tabla1[[#This Row],[CODIGO ACTIVIDAD (AB)]]&amp;Tabla1[[#This Row],[ACCIÓN INTEGRAL-INTEGRADA / 
PROCESO INTEGRAL E INTEGRADO]]&amp;Tabla1[[#This Row],[ENTORNO/PROCESO TRANSVERSAL]]</f>
        <v>23111. Proceso integral e integrado de la Vigilancia basada en ComunidadVigilancia en salud pública</v>
      </c>
      <c r="G189" s="234" t="str">
        <f>+VLOOKUP(Tabla1[[#This Row],[llave 1]],'[1]IG NORTE'!$E$3:$M$97968,2,FALSE)</f>
        <v>Gestión Estrategica territorial en el contexto de la VBC</v>
      </c>
      <c r="H189" s="234" t="str">
        <f>+VLOOKUP(Tabla1[[#This Row],[llave 1]],'[1]IG NORTE'!$E$3:$S$97968,3,FALSE)</f>
        <v>Gestión Estrategica territorial en el contexto de la VBC</v>
      </c>
      <c r="I189" s="234" t="str">
        <f>+VLOOKUP(Tabla1[[#This Row],[llave 1]],'[1]IG NORTE'!$E$3:$S$97968,5,FALSE)</f>
        <v>No aplica</v>
      </c>
      <c r="J189" s="234" t="str">
        <f>+VLOOKUP(Tabla1[[#This Row],[llave 1]],'[1]IG NORTE'!$E$3:$S$97968,4,FALSE)</f>
        <v>GSP</v>
      </c>
      <c r="K189" s="234" t="str">
        <f>+VLOOKUP(Tabla1[[#This Row],[llave 1]],'[1]IG NORTE'!$E$3:$S$97968,6,FALSE)</f>
        <v>Plan de acción</v>
      </c>
      <c r="L189" s="234" t="str">
        <f>+VLOOKUP(Tabla1[[#This Row],[llave 1]],'[1]IG NORTE'!$E$3:$S$97968,7,FALSE)</f>
        <v>Zonal</v>
      </c>
      <c r="M189" s="218" t="s">
        <v>306</v>
      </c>
      <c r="N189" s="221" t="s">
        <v>88</v>
      </c>
      <c r="O189" s="233" t="str">
        <f>+Tabla1[[#This Row],[llave 1]]&amp;Tabla1[[#This Row],[LOCALIDAD]]&amp;Tabla1[[#This Row],[MES]]</f>
        <v>23111. Proceso integral e integrado de la Vigilancia basada en ComunidadVigilancia en salud pública7_SUBRED3_DICIEMBRE_2025</v>
      </c>
      <c r="P189" s="218" t="s">
        <v>318</v>
      </c>
      <c r="Q189" s="222">
        <f>+VLOOKUP(Tabla1[[#This Row],[llave 2]],'[1]IG NORTE'!$N$3:$S$97968,2,FALSE)</f>
        <v>25173776</v>
      </c>
      <c r="R189" s="223">
        <f>+VLOOKUP(Tabla1[[#This Row],[llave 2]],'[1]IG NORTE'!$N$3:$S$97968,5,FALSE)</f>
        <v>1</v>
      </c>
      <c r="S189" s="237">
        <f>+VLOOKUP(Tabla1[[#This Row],[llave 2]],'[1]IG NORTE'!$N$3:$S$97968,6,FALSE)</f>
        <v>25173776</v>
      </c>
      <c r="T189" s="232" t="s">
        <v>324</v>
      </c>
      <c r="U189" s="243">
        <v>1</v>
      </c>
      <c r="V189" s="232">
        <v>2.7671653231521563E-2</v>
      </c>
      <c r="W189" s="227">
        <v>696600</v>
      </c>
      <c r="X189" s="228" t="s">
        <v>325</v>
      </c>
      <c r="Y189" s="218" t="s">
        <v>326</v>
      </c>
      <c r="Z189" s="229"/>
      <c r="AA189" s="218"/>
      <c r="AB189" s="229">
        <f>ROUND(Tabla1[[#This Row],[VALOR  DE LA GLOSA INICIAL]]-Tabla1[[#This Row],[Valor soportado por la Subred]],0)</f>
        <v>696600</v>
      </c>
      <c r="AC189" s="218"/>
      <c r="AD189" s="218"/>
      <c r="AE189" s="229">
        <f>ROUND(Tabla1[[#This Row],[VALOR GLOSA DEFINITIVA]]-Tabla1[[#This Row],[VALOR LEVANTADO EN LIQUIDACION]],0)</f>
        <v>696600</v>
      </c>
      <c r="AF189" s="228"/>
    </row>
    <row r="190" spans="2:32" s="217" customFormat="1" ht="30" hidden="1" customHeight="1">
      <c r="B190" s="239" t="s">
        <v>44</v>
      </c>
      <c r="C190" s="232">
        <v>232</v>
      </c>
      <c r="D190" s="240" t="s">
        <v>316</v>
      </c>
      <c r="E190" s="218" t="s">
        <v>317</v>
      </c>
      <c r="F190" s="233" t="str">
        <f>Tabla1[[#This Row],[CODIGO ACTIVIDAD (AB)]]&amp;Tabla1[[#This Row],[ACCIÓN INTEGRAL-INTEGRADA / 
PROCESO INTEGRAL E INTEGRADO]]&amp;Tabla1[[#This Row],[ENTORNO/PROCESO TRANSVERSAL]]</f>
        <v>23211. Proceso integral e integrado de la Vigilancia basada en ComunidadVigilancia en salud pública</v>
      </c>
      <c r="G190" s="234" t="str">
        <f>+VLOOKUP(Tabla1[[#This Row],[llave 1]],'[1]IG NORTE'!$E$3:$M$97968,2,FALSE)</f>
        <v>Gestión Operativa para el Fortalecmiento de la REVCOM</v>
      </c>
      <c r="H190" s="234" t="str">
        <f>+VLOOKUP(Tabla1[[#This Row],[llave 1]],'[1]IG NORTE'!$E$3:$S$97968,3,FALSE)</f>
        <v>Gestión Operativa para el Fortalecmiento de la REVCOM</v>
      </c>
      <c r="I190" s="234" t="str">
        <f>+VLOOKUP(Tabla1[[#This Row],[llave 1]],'[1]IG NORTE'!$E$3:$S$97968,5,FALSE)</f>
        <v>No aplica</v>
      </c>
      <c r="J190" s="234" t="str">
        <f>+VLOOKUP(Tabla1[[#This Row],[llave 1]],'[1]IG NORTE'!$E$3:$S$97968,4,FALSE)</f>
        <v>GSP</v>
      </c>
      <c r="K190" s="234" t="str">
        <f>+VLOOKUP(Tabla1[[#This Row],[llave 1]],'[1]IG NORTE'!$E$3:$S$97968,6,FALSE)</f>
        <v>Plan de acción</v>
      </c>
      <c r="L190" s="234" t="str">
        <f>+VLOOKUP(Tabla1[[#This Row],[llave 1]],'[1]IG NORTE'!$E$3:$S$97968,7,FALSE)</f>
        <v>Local</v>
      </c>
      <c r="M190" s="218" t="s">
        <v>57</v>
      </c>
      <c r="N190" s="221" t="s">
        <v>88</v>
      </c>
      <c r="O190" s="233" t="str">
        <f>+Tabla1[[#This Row],[llave 1]]&amp;Tabla1[[#This Row],[LOCALIDAD]]&amp;Tabla1[[#This Row],[MES]]</f>
        <v>23211. Proceso integral e integrado de la Vigilancia basada en ComunidadVigilancia en salud pública2_ENGATIVA3_DICIEMBRE_2025</v>
      </c>
      <c r="P190" s="218" t="s">
        <v>318</v>
      </c>
      <c r="Q190" s="222">
        <f>+VLOOKUP(Tabla1[[#This Row],[llave 2]],'[1]IG NORTE'!$N$3:$S$97968,2,FALSE)</f>
        <v>5621568</v>
      </c>
      <c r="R190" s="223">
        <f>+VLOOKUP(Tabla1[[#This Row],[llave 2]],'[1]IG NORTE'!$N$3:$S$97968,5,FALSE)</f>
        <v>1</v>
      </c>
      <c r="S190" s="237">
        <f>+VLOOKUP(Tabla1[[#This Row],[llave 2]],'[1]IG NORTE'!$N$3:$S$97968,6,FALSE)</f>
        <v>5621568</v>
      </c>
      <c r="T190" s="232" t="s">
        <v>319</v>
      </c>
      <c r="U190" s="243">
        <v>1</v>
      </c>
      <c r="V190" s="232">
        <v>1.1666666666666667E-2</v>
      </c>
      <c r="W190" s="227">
        <v>65585</v>
      </c>
      <c r="X190" s="228" t="s">
        <v>327</v>
      </c>
      <c r="Y190" s="218" t="s">
        <v>328</v>
      </c>
      <c r="Z190" s="229"/>
      <c r="AA190" s="218"/>
      <c r="AB190" s="229">
        <f>ROUND(Tabla1[[#This Row],[VALOR  DE LA GLOSA INICIAL]]-Tabla1[[#This Row],[Valor soportado por la Subred]],0)</f>
        <v>65585</v>
      </c>
      <c r="AC190" s="218"/>
      <c r="AD190" s="218"/>
      <c r="AE190" s="229">
        <f>ROUND(Tabla1[[#This Row],[VALOR GLOSA DEFINITIVA]]-Tabla1[[#This Row],[VALOR LEVANTADO EN LIQUIDACION]],0)</f>
        <v>65585</v>
      </c>
      <c r="AF190" s="228"/>
    </row>
    <row r="191" spans="2:32" s="217" customFormat="1" ht="30" hidden="1" customHeight="1">
      <c r="B191" s="239" t="s">
        <v>44</v>
      </c>
      <c r="C191" s="232">
        <v>227</v>
      </c>
      <c r="D191" s="240" t="s">
        <v>329</v>
      </c>
      <c r="E191" s="218" t="s">
        <v>317</v>
      </c>
      <c r="F191" s="233" t="str">
        <f>Tabla1[[#This Row],[CODIGO ACTIVIDAD (AB)]]&amp;Tabla1[[#This Row],[ACCIÓN INTEGRAL-INTEGRADA / 
PROCESO INTEGRAL E INTEGRADO]]&amp;Tabla1[[#This Row],[ENTORNO/PROCESO TRANSVERSAL]]</f>
        <v>22710. Proceso integral e integrado de la Vigilancia de la Salud PúblicaVigilancia en salud pública</v>
      </c>
      <c r="G191" s="234" t="str">
        <f>+VLOOKUP(Tabla1[[#This Row],[llave 1]],'[1]IG NORTE'!$E$3:$M$97968,2,FALSE)</f>
        <v>Gestión operativa de seguimiento y monitoreo AT integrales</v>
      </c>
      <c r="H191" s="234" t="str">
        <f>+VLOOKUP(Tabla1[[#This Row],[llave 1]],'[1]IG NORTE'!$E$3:$S$97968,3,FALSE)</f>
        <v>Gestión, análisis y divulgación  de información de la vigilancia en salud pública</v>
      </c>
      <c r="I191" s="234" t="str">
        <f>+VLOOKUP(Tabla1[[#This Row],[llave 1]],'[1]IG NORTE'!$E$3:$S$97968,5,FALSE)</f>
        <v>No aplica</v>
      </c>
      <c r="J191" s="234" t="str">
        <f>+VLOOKUP(Tabla1[[#This Row],[llave 1]],'[1]IG NORTE'!$E$3:$S$97968,4,FALSE)</f>
        <v>GSP</v>
      </c>
      <c r="K191" s="234" t="str">
        <f>+VLOOKUP(Tabla1[[#This Row],[llave 1]],'[1]IG NORTE'!$E$3:$S$97968,6,FALSE)</f>
        <v>Plan de acción</v>
      </c>
      <c r="L191" s="234" t="str">
        <f>+VLOOKUP(Tabla1[[#This Row],[llave 1]],'[1]IG NORTE'!$E$3:$S$97968,7,FALSE)</f>
        <v>Distrito</v>
      </c>
      <c r="M191" s="218" t="s">
        <v>330</v>
      </c>
      <c r="N191" s="221" t="s">
        <v>71</v>
      </c>
      <c r="O191" s="233" t="str">
        <f>+Tabla1[[#This Row],[llave 1]]&amp;Tabla1[[#This Row],[LOCALIDAD]]&amp;Tabla1[[#This Row],[MES]]</f>
        <v>22710. Proceso integral e integrado de la Vigilancia de la Salud PúblicaVigilancia en salud pública8_DISTRITO2_NOVIEMBRE_2025</v>
      </c>
      <c r="P191" s="218" t="s">
        <v>318</v>
      </c>
      <c r="Q191" s="222">
        <f>+VLOOKUP(Tabla1[[#This Row],[llave 2]],'[1]IG NORTE'!$N$3:$S$97968,2,FALSE)</f>
        <v>53602144</v>
      </c>
      <c r="R191" s="223">
        <f>+VLOOKUP(Tabla1[[#This Row],[llave 2]],'[1]IG NORTE'!$N$3:$S$97968,5,FALSE)</f>
        <v>0.93046278148873995</v>
      </c>
      <c r="S191" s="237">
        <f>+VLOOKUP(Tabla1[[#This Row],[llave 2]],'[1]IG NORTE'!$N$3:$S$97968,6,FALSE)</f>
        <v>49874799.99999997</v>
      </c>
      <c r="T191" s="232" t="s">
        <v>324</v>
      </c>
      <c r="U191" s="243">
        <v>1</v>
      </c>
      <c r="V191" s="232">
        <v>5.1042734410026592E-3</v>
      </c>
      <c r="W191" s="227">
        <v>273600</v>
      </c>
      <c r="X191" s="228" t="s">
        <v>331</v>
      </c>
      <c r="Y191" s="218" t="s">
        <v>326</v>
      </c>
      <c r="Z191" s="229"/>
      <c r="AA191" s="218"/>
      <c r="AB191" s="229">
        <f>ROUND(Tabla1[[#This Row],[VALOR  DE LA GLOSA INICIAL]]-Tabla1[[#This Row],[Valor soportado por la Subred]],0)</f>
        <v>273600</v>
      </c>
      <c r="AC191" s="218"/>
      <c r="AD191" s="218"/>
      <c r="AE191" s="229">
        <f>ROUND(Tabla1[[#This Row],[VALOR GLOSA DEFINITIVA]]-Tabla1[[#This Row],[VALOR LEVANTADO EN LIQUIDACION]],0)</f>
        <v>273600</v>
      </c>
      <c r="AF191" s="228"/>
    </row>
    <row r="192" spans="2:32" s="217" customFormat="1" ht="30" hidden="1" customHeight="1">
      <c r="B192" s="239" t="s">
        <v>44</v>
      </c>
      <c r="C192" s="232">
        <v>227</v>
      </c>
      <c r="D192" s="240" t="s">
        <v>329</v>
      </c>
      <c r="E192" s="218" t="s">
        <v>317</v>
      </c>
      <c r="F192" s="233" t="str">
        <f>Tabla1[[#This Row],[CODIGO ACTIVIDAD (AB)]]&amp;Tabla1[[#This Row],[ACCIÓN INTEGRAL-INTEGRADA / 
PROCESO INTEGRAL E INTEGRADO]]&amp;Tabla1[[#This Row],[ENTORNO/PROCESO TRANSVERSAL]]</f>
        <v>22710. Proceso integral e integrado de la Vigilancia de la Salud PúblicaVigilancia en salud pública</v>
      </c>
      <c r="G192" s="234" t="str">
        <f>+VLOOKUP(Tabla1[[#This Row],[llave 1]],'[1]IG NORTE'!$E$3:$M$97968,2,FALSE)</f>
        <v>Gestión operativa de seguimiento y monitoreo AT integrales</v>
      </c>
      <c r="H192" s="234" t="str">
        <f>+VLOOKUP(Tabla1[[#This Row],[llave 1]],'[1]IG NORTE'!$E$3:$S$97968,3,FALSE)</f>
        <v>Gestión, análisis y divulgación  de información de la vigilancia en salud pública</v>
      </c>
      <c r="I192" s="234" t="str">
        <f>+VLOOKUP(Tabla1[[#This Row],[llave 1]],'[1]IG NORTE'!$E$3:$S$97968,5,FALSE)</f>
        <v>No aplica</v>
      </c>
      <c r="J192" s="234" t="str">
        <f>+VLOOKUP(Tabla1[[#This Row],[llave 1]],'[1]IG NORTE'!$E$3:$S$97968,4,FALSE)</f>
        <v>GSP</v>
      </c>
      <c r="K192" s="234" t="str">
        <f>+VLOOKUP(Tabla1[[#This Row],[llave 1]],'[1]IG NORTE'!$E$3:$S$97968,6,FALSE)</f>
        <v>Plan de acción</v>
      </c>
      <c r="L192" s="234" t="str">
        <f>+VLOOKUP(Tabla1[[#This Row],[llave 1]],'[1]IG NORTE'!$E$3:$S$97968,7,FALSE)</f>
        <v>Distrito</v>
      </c>
      <c r="M192" s="218" t="s">
        <v>330</v>
      </c>
      <c r="N192" s="221" t="s">
        <v>88</v>
      </c>
      <c r="O192" s="233" t="str">
        <f>+Tabla1[[#This Row],[llave 1]]&amp;Tabla1[[#This Row],[LOCALIDAD]]&amp;Tabla1[[#This Row],[MES]]</f>
        <v>22710. Proceso integral e integrado de la Vigilancia de la Salud PúblicaVigilancia en salud pública8_DISTRITO3_DICIEMBRE_2025</v>
      </c>
      <c r="P192" s="218" t="s">
        <v>318</v>
      </c>
      <c r="Q192" s="222">
        <f>+VLOOKUP(Tabla1[[#This Row],[llave 2]],'[1]IG NORTE'!$N$3:$S$97968,2,FALSE)</f>
        <v>53602144</v>
      </c>
      <c r="R192" s="223">
        <f>+VLOOKUP(Tabla1[[#This Row],[llave 2]],'[1]IG NORTE'!$N$3:$S$97968,5,FALSE)</f>
        <v>1.0393284305562001</v>
      </c>
      <c r="S192" s="237">
        <f>+VLOOKUP(Tabla1[[#This Row],[llave 2]],'[1]IG NORTE'!$N$3:$S$97968,6,FALSE)</f>
        <v>55710232.197967432</v>
      </c>
      <c r="T192" s="232" t="s">
        <v>324</v>
      </c>
      <c r="U192" s="243">
        <v>1</v>
      </c>
      <c r="V192" s="232">
        <v>8.9324785217546523E-3</v>
      </c>
      <c r="W192" s="227">
        <v>478800</v>
      </c>
      <c r="X192" s="228" t="s">
        <v>332</v>
      </c>
      <c r="Y192" s="218" t="s">
        <v>326</v>
      </c>
      <c r="Z192" s="229"/>
      <c r="AA192" s="218"/>
      <c r="AB192" s="229">
        <f>ROUND(Tabla1[[#This Row],[VALOR  DE LA GLOSA INICIAL]]-Tabla1[[#This Row],[Valor soportado por la Subred]],0)</f>
        <v>478800</v>
      </c>
      <c r="AC192" s="218"/>
      <c r="AD192" s="218"/>
      <c r="AE192" s="229">
        <f>ROUND(Tabla1[[#This Row],[VALOR GLOSA DEFINITIVA]]-Tabla1[[#This Row],[VALOR LEVANTADO EN LIQUIDACION]],0)</f>
        <v>478800</v>
      </c>
      <c r="AF192" s="228"/>
    </row>
    <row r="193" spans="2:32" s="217" customFormat="1" ht="30" hidden="1" customHeight="1">
      <c r="B193" s="239" t="s">
        <v>44</v>
      </c>
      <c r="C193" s="232">
        <v>227</v>
      </c>
      <c r="D193" s="240" t="s">
        <v>329</v>
      </c>
      <c r="E193" s="218" t="s">
        <v>317</v>
      </c>
      <c r="F193" s="233" t="str">
        <f>Tabla1[[#This Row],[CODIGO ACTIVIDAD (AB)]]&amp;Tabla1[[#This Row],[ACCIÓN INTEGRAL-INTEGRADA / 
PROCESO INTEGRAL E INTEGRADO]]&amp;Tabla1[[#This Row],[ENTORNO/PROCESO TRANSVERSAL]]</f>
        <v>22710. Proceso integral e integrado de la Vigilancia de la Salud PúblicaVigilancia en salud pública</v>
      </c>
      <c r="G193" s="234" t="str">
        <f>+VLOOKUP(Tabla1[[#This Row],[llave 1]],'[1]IG NORTE'!$E$3:$M$97968,2,FALSE)</f>
        <v>Gestión operativa de seguimiento y monitoreo AT integrales</v>
      </c>
      <c r="H193" s="234" t="str">
        <f>+VLOOKUP(Tabla1[[#This Row],[llave 1]],'[1]IG NORTE'!$E$3:$S$97968,3,FALSE)</f>
        <v>Gestión, análisis y divulgación  de información de la vigilancia en salud pública</v>
      </c>
      <c r="I193" s="234" t="str">
        <f>+VLOOKUP(Tabla1[[#This Row],[llave 1]],'[1]IG NORTE'!$E$3:$S$97968,5,FALSE)</f>
        <v>No aplica</v>
      </c>
      <c r="J193" s="234" t="str">
        <f>+VLOOKUP(Tabla1[[#This Row],[llave 1]],'[1]IG NORTE'!$E$3:$S$97968,4,FALSE)</f>
        <v>GSP</v>
      </c>
      <c r="K193" s="234" t="str">
        <f>+VLOOKUP(Tabla1[[#This Row],[llave 1]],'[1]IG NORTE'!$E$3:$S$97968,6,FALSE)</f>
        <v>Plan de acción</v>
      </c>
      <c r="L193" s="234" t="str">
        <f>+VLOOKUP(Tabla1[[#This Row],[llave 1]],'[1]IG NORTE'!$E$3:$S$97968,7,FALSE)</f>
        <v>Distrito</v>
      </c>
      <c r="M193" s="218" t="s">
        <v>330</v>
      </c>
      <c r="N193" s="221" t="s">
        <v>88</v>
      </c>
      <c r="O193" s="233" t="str">
        <f>+Tabla1[[#This Row],[llave 1]]&amp;Tabla1[[#This Row],[LOCALIDAD]]&amp;Tabla1[[#This Row],[MES]]</f>
        <v>22710. Proceso integral e integrado de la Vigilancia de la Salud PúblicaVigilancia en salud pública8_DISTRITO3_DICIEMBRE_2025</v>
      </c>
      <c r="P193" s="218" t="s">
        <v>318</v>
      </c>
      <c r="Q193" s="222">
        <f>+VLOOKUP(Tabla1[[#This Row],[llave 2]],'[1]IG NORTE'!$N$3:$S$97968,2,FALSE)</f>
        <v>53602144</v>
      </c>
      <c r="R193" s="223">
        <f>+VLOOKUP(Tabla1[[#This Row],[llave 2]],'[1]IG NORTE'!$N$3:$S$97968,5,FALSE)</f>
        <v>1.0393284305562001</v>
      </c>
      <c r="S193" s="237">
        <f>+VLOOKUP(Tabla1[[#This Row],[llave 2]],'[1]IG NORTE'!$N$3:$S$97968,6,FALSE)</f>
        <v>55710232.197967432</v>
      </c>
      <c r="T193" s="232" t="s">
        <v>319</v>
      </c>
      <c r="U193" s="243">
        <v>1</v>
      </c>
      <c r="V193" s="232">
        <v>1.3499460021599137E-4</v>
      </c>
      <c r="W193" s="227">
        <v>7236</v>
      </c>
      <c r="X193" s="228" t="s">
        <v>333</v>
      </c>
      <c r="Y193" s="218" t="s">
        <v>334</v>
      </c>
      <c r="Z193" s="229"/>
      <c r="AA193" s="218"/>
      <c r="AB193" s="229">
        <f>ROUND(Tabla1[[#This Row],[VALOR  DE LA GLOSA INICIAL]]-Tabla1[[#This Row],[Valor soportado por la Subred]],0)</f>
        <v>7236</v>
      </c>
      <c r="AC193" s="218"/>
      <c r="AD193" s="218"/>
      <c r="AE193" s="229">
        <f>ROUND(Tabla1[[#This Row],[VALOR GLOSA DEFINITIVA]]-Tabla1[[#This Row],[VALOR LEVANTADO EN LIQUIDACION]],0)</f>
        <v>7236</v>
      </c>
      <c r="AF193" s="228"/>
    </row>
    <row r="194" spans="2:32" s="217" customFormat="1" ht="30" hidden="1" customHeight="1">
      <c r="B194" s="239" t="s">
        <v>44</v>
      </c>
      <c r="C194" s="232">
        <v>188</v>
      </c>
      <c r="D194" s="240" t="s">
        <v>329</v>
      </c>
      <c r="E194" s="218" t="s">
        <v>317</v>
      </c>
      <c r="F194" s="233" t="str">
        <f>Tabla1[[#This Row],[CODIGO ACTIVIDAD (AB)]]&amp;Tabla1[[#This Row],[ACCIÓN INTEGRAL-INTEGRADA / 
PROCESO INTEGRAL E INTEGRADO]]&amp;Tabla1[[#This Row],[ENTORNO/PROCESO TRANSVERSAL]]</f>
        <v>18810. Proceso integral e integrado de la Vigilancia de la Salud PúblicaVigilancia en salud pública</v>
      </c>
      <c r="G194" s="234" t="str">
        <f>+VLOOKUP(Tabla1[[#This Row],[llave 1]],'[1]IG NORTE'!$E$3:$M$97968,2,FALSE)</f>
        <v>Investigaciones epidemiológicas de campo de alto impacto para eventos transmisibles Subred Norte y Sur Occidente</v>
      </c>
      <c r="H194" s="234" t="str">
        <f>+VLOOKUP(Tabla1[[#This Row],[llave 1]],'[1]IG NORTE'!$E$3:$S$97968,3,FALSE)</f>
        <v xml:space="preserve">Intervención integral en brotes, alertas y situaciones de emergencia en salud pública
</v>
      </c>
      <c r="I194" s="234" t="str">
        <f>+VLOOKUP(Tabla1[[#This Row],[llave 1]],'[1]IG NORTE'!$E$3:$S$97968,5,FALSE)</f>
        <v>No aplica</v>
      </c>
      <c r="J194" s="234" t="str">
        <f>+VLOOKUP(Tabla1[[#This Row],[llave 1]],'[1]IG NORTE'!$E$3:$S$97968,4,FALSE)</f>
        <v>GSP</v>
      </c>
      <c r="K194" s="234" t="str">
        <f>+VLOOKUP(Tabla1[[#This Row],[llave 1]],'[1]IG NORTE'!$E$3:$S$97968,6,FALSE)</f>
        <v>Plan de acción</v>
      </c>
      <c r="L194" s="234" t="str">
        <f>+VLOOKUP(Tabla1[[#This Row],[llave 1]],'[1]IG NORTE'!$E$3:$S$97968,7,FALSE)</f>
        <v>Zonal</v>
      </c>
      <c r="M194" s="218" t="s">
        <v>306</v>
      </c>
      <c r="N194" s="221" t="s">
        <v>48</v>
      </c>
      <c r="O194" s="233" t="str">
        <f>+Tabla1[[#This Row],[llave 1]]&amp;Tabla1[[#This Row],[LOCALIDAD]]&amp;Tabla1[[#This Row],[MES]]</f>
        <v>18810. Proceso integral e integrado de la Vigilancia de la Salud PúblicaVigilancia en salud pública7_SUBRED1_OCTUBRE_2025</v>
      </c>
      <c r="P194" s="218" t="s">
        <v>335</v>
      </c>
      <c r="Q194" s="222">
        <f>+VLOOKUP(Tabla1[[#This Row],[llave 2]],'[1]IG NORTE'!$N$3:$S$97968,2,FALSE)</f>
        <v>33280669</v>
      </c>
      <c r="R194" s="223">
        <f>+VLOOKUP(Tabla1[[#This Row],[llave 2]],'[1]IG NORTE'!$N$3:$S$97968,5,FALSE)</f>
        <v>0.87469480180638703</v>
      </c>
      <c r="S194" s="237">
        <f>+VLOOKUP(Tabla1[[#This Row],[llave 2]],'[1]IG NORTE'!$N$3:$S$97968,6,FALSE)</f>
        <v>29110428.174938969</v>
      </c>
      <c r="T194" s="232" t="s">
        <v>319</v>
      </c>
      <c r="U194" s="243">
        <v>1</v>
      </c>
      <c r="V194" s="232">
        <v>4.8108214099351301E-2</v>
      </c>
      <c r="W194" s="227">
        <v>1601074</v>
      </c>
      <c r="X194" s="228" t="s">
        <v>336</v>
      </c>
      <c r="Y194" s="218" t="s">
        <v>337</v>
      </c>
      <c r="Z194" s="229"/>
      <c r="AA194" s="218"/>
      <c r="AB194" s="229">
        <f>ROUND(Tabla1[[#This Row],[VALOR  DE LA GLOSA INICIAL]]-Tabla1[[#This Row],[Valor soportado por la Subred]],0)</f>
        <v>1601074</v>
      </c>
      <c r="AC194" s="218"/>
      <c r="AD194" s="218"/>
      <c r="AE194" s="229">
        <f>ROUND(Tabla1[[#This Row],[VALOR GLOSA DEFINITIVA]]-Tabla1[[#This Row],[VALOR LEVANTADO EN LIQUIDACION]],0)</f>
        <v>1601074</v>
      </c>
      <c r="AF194" s="228"/>
    </row>
    <row r="195" spans="2:32" s="217" customFormat="1" ht="30" hidden="1" customHeight="1">
      <c r="B195" s="239" t="s">
        <v>44</v>
      </c>
      <c r="C195" s="232">
        <v>190</v>
      </c>
      <c r="D195" s="240" t="s">
        <v>329</v>
      </c>
      <c r="E195" s="218" t="s">
        <v>317</v>
      </c>
      <c r="F195" s="233" t="str">
        <f>Tabla1[[#This Row],[CODIGO ACTIVIDAD (AB)]]&amp;Tabla1[[#This Row],[ACCIÓN INTEGRAL-INTEGRADA / 
PROCESO INTEGRAL E INTEGRADO]]&amp;Tabla1[[#This Row],[ENTORNO/PROCESO TRANSVERSAL]]</f>
        <v>19010. Proceso integral e integrado de la Vigilancia de la Salud PúblicaVigilancia en salud pública</v>
      </c>
      <c r="G195" s="234" t="str">
        <f>+VLOOKUP(Tabla1[[#This Row],[llave 1]],'[1]IG NORTE'!$E$3:$M$97968,2,FALSE)</f>
        <v>Investigaciones epidemiológicas de campo de control para eventos transmisibles Subred Norte, Sur Occidente, Centro Oriente y Sur</v>
      </c>
      <c r="H195" s="234" t="str">
        <f>+VLOOKUP(Tabla1[[#This Row],[llave 1]],'[1]IG NORTE'!$E$3:$S$97968,3,FALSE)</f>
        <v xml:space="preserve">Intervención integral en brotes, alertas y situaciones de emergencia en salud pública
</v>
      </c>
      <c r="I195" s="234" t="str">
        <f>+VLOOKUP(Tabla1[[#This Row],[llave 1]],'[1]IG NORTE'!$E$3:$S$97968,5,FALSE)</f>
        <v>No aplica</v>
      </c>
      <c r="J195" s="234" t="str">
        <f>+VLOOKUP(Tabla1[[#This Row],[llave 1]],'[1]IG NORTE'!$E$3:$S$97968,4,FALSE)</f>
        <v>GSP</v>
      </c>
      <c r="K195" s="234" t="str">
        <f>+VLOOKUP(Tabla1[[#This Row],[llave 1]],'[1]IG NORTE'!$E$3:$S$97968,6,FALSE)</f>
        <v>Plan de acción</v>
      </c>
      <c r="L195" s="234" t="str">
        <f>+VLOOKUP(Tabla1[[#This Row],[llave 1]],'[1]IG NORTE'!$E$3:$S$97968,7,FALSE)</f>
        <v>Zonal</v>
      </c>
      <c r="M195" s="218" t="s">
        <v>306</v>
      </c>
      <c r="N195" s="221" t="s">
        <v>48</v>
      </c>
      <c r="O195" s="233" t="str">
        <f>+Tabla1[[#This Row],[llave 1]]&amp;Tabla1[[#This Row],[LOCALIDAD]]&amp;Tabla1[[#This Row],[MES]]</f>
        <v>19010. Proceso integral e integrado de la Vigilancia de la Salud PúblicaVigilancia en salud pública7_SUBRED1_OCTUBRE_2025</v>
      </c>
      <c r="P195" s="218" t="s">
        <v>335</v>
      </c>
      <c r="Q195" s="222">
        <f>+VLOOKUP(Tabla1[[#This Row],[llave 2]],'[1]IG NORTE'!$N$3:$S$97968,2,FALSE)</f>
        <v>8432352</v>
      </c>
      <c r="R195" s="223">
        <f>+VLOOKUP(Tabla1[[#This Row],[llave 2]],'[1]IG NORTE'!$N$3:$S$97968,5,FALSE)</f>
        <v>0.97826086956521696</v>
      </c>
      <c r="S195" s="237">
        <f>+VLOOKUP(Tabla1[[#This Row],[llave 2]],'[1]IG NORTE'!$N$3:$S$97968,6,FALSE)</f>
        <v>8249039.9999999963</v>
      </c>
      <c r="T195" s="232" t="s">
        <v>319</v>
      </c>
      <c r="U195" s="243">
        <v>1</v>
      </c>
      <c r="V195" s="232">
        <v>4.0760869565217399E-2</v>
      </c>
      <c r="W195" s="227">
        <v>343710</v>
      </c>
      <c r="X195" s="228" t="s">
        <v>338</v>
      </c>
      <c r="Y195" s="218" t="s">
        <v>339</v>
      </c>
      <c r="Z195" s="229"/>
      <c r="AA195" s="218"/>
      <c r="AB195" s="229">
        <f>ROUND(Tabla1[[#This Row],[VALOR  DE LA GLOSA INICIAL]]-Tabla1[[#This Row],[Valor soportado por la Subred]],0)</f>
        <v>343710</v>
      </c>
      <c r="AC195" s="218"/>
      <c r="AD195" s="218"/>
      <c r="AE195" s="229">
        <f>ROUND(Tabla1[[#This Row],[VALOR GLOSA DEFINITIVA]]-Tabla1[[#This Row],[VALOR LEVANTADO EN LIQUIDACION]],0)</f>
        <v>343710</v>
      </c>
      <c r="AF195" s="228"/>
    </row>
    <row r="196" spans="2:32" s="217" customFormat="1" ht="30" hidden="1" customHeight="1">
      <c r="B196" s="239" t="s">
        <v>44</v>
      </c>
      <c r="C196" s="232">
        <v>188</v>
      </c>
      <c r="D196" s="240" t="s">
        <v>329</v>
      </c>
      <c r="E196" s="218" t="s">
        <v>317</v>
      </c>
      <c r="F196" s="233" t="str">
        <f>Tabla1[[#This Row],[CODIGO ACTIVIDAD (AB)]]&amp;Tabla1[[#This Row],[ACCIÓN INTEGRAL-INTEGRADA / 
PROCESO INTEGRAL E INTEGRADO]]&amp;Tabla1[[#This Row],[ENTORNO/PROCESO TRANSVERSAL]]</f>
        <v>18810. Proceso integral e integrado de la Vigilancia de la Salud PúblicaVigilancia en salud pública</v>
      </c>
      <c r="G196" s="234" t="str">
        <f>+VLOOKUP(Tabla1[[#This Row],[llave 1]],'[1]IG NORTE'!$E$3:$M$97968,2,FALSE)</f>
        <v>Investigaciones epidemiológicas de campo de alto impacto para eventos transmisibles Subred Norte y Sur Occidente</v>
      </c>
      <c r="H196" s="234" t="str">
        <f>+VLOOKUP(Tabla1[[#This Row],[llave 1]],'[1]IG NORTE'!$E$3:$S$97968,3,FALSE)</f>
        <v xml:space="preserve">Intervención integral en brotes, alertas y situaciones de emergencia en salud pública
</v>
      </c>
      <c r="I196" s="234" t="str">
        <f>+VLOOKUP(Tabla1[[#This Row],[llave 1]],'[1]IG NORTE'!$E$3:$S$97968,5,FALSE)</f>
        <v>No aplica</v>
      </c>
      <c r="J196" s="234" t="str">
        <f>+VLOOKUP(Tabla1[[#This Row],[llave 1]],'[1]IG NORTE'!$E$3:$S$97968,4,FALSE)</f>
        <v>GSP</v>
      </c>
      <c r="K196" s="234" t="str">
        <f>+VLOOKUP(Tabla1[[#This Row],[llave 1]],'[1]IG NORTE'!$E$3:$S$97968,6,FALSE)</f>
        <v>Plan de acción</v>
      </c>
      <c r="L196" s="234" t="str">
        <f>+VLOOKUP(Tabla1[[#This Row],[llave 1]],'[1]IG NORTE'!$E$3:$S$97968,7,FALSE)</f>
        <v>Zonal</v>
      </c>
      <c r="M196" s="218" t="s">
        <v>306</v>
      </c>
      <c r="N196" s="221" t="s">
        <v>71</v>
      </c>
      <c r="O196" s="233" t="str">
        <f>+Tabla1[[#This Row],[llave 1]]&amp;Tabla1[[#This Row],[LOCALIDAD]]&amp;Tabla1[[#This Row],[MES]]</f>
        <v>18810. Proceso integral e integrado de la Vigilancia de la Salud PúblicaVigilancia en salud pública7_SUBRED2_NOVIEMBRE_2025</v>
      </c>
      <c r="P196" s="218" t="s">
        <v>335</v>
      </c>
      <c r="Q196" s="222">
        <f>+VLOOKUP(Tabla1[[#This Row],[llave 2]],'[1]IG NORTE'!$N$3:$S$97968,2,FALSE)</f>
        <v>33280669</v>
      </c>
      <c r="R196" s="223">
        <f>+VLOOKUP(Tabla1[[#This Row],[llave 2]],'[1]IG NORTE'!$N$3:$S$97968,5,FALSE)</f>
        <v>1</v>
      </c>
      <c r="S196" s="237">
        <f>+VLOOKUP(Tabla1[[#This Row],[llave 2]],'[1]IG NORTE'!$N$3:$S$97968,6,FALSE)</f>
        <v>33280669</v>
      </c>
      <c r="T196" s="232" t="s">
        <v>319</v>
      </c>
      <c r="U196" s="243">
        <v>1</v>
      </c>
      <c r="V196" s="232">
        <v>5.5E-2</v>
      </c>
      <c r="W196" s="227">
        <v>1830437</v>
      </c>
      <c r="X196" s="228" t="s">
        <v>340</v>
      </c>
      <c r="Y196" s="218" t="s">
        <v>341</v>
      </c>
      <c r="Z196" s="229"/>
      <c r="AA196" s="218"/>
      <c r="AB196" s="229">
        <f>ROUND(Tabla1[[#This Row],[VALOR  DE LA GLOSA INICIAL]]-Tabla1[[#This Row],[Valor soportado por la Subred]],0)</f>
        <v>1830437</v>
      </c>
      <c r="AC196" s="218"/>
      <c r="AD196" s="218"/>
      <c r="AE196" s="229">
        <f>ROUND(Tabla1[[#This Row],[VALOR GLOSA DEFINITIVA]]-Tabla1[[#This Row],[VALOR LEVANTADO EN LIQUIDACION]],0)</f>
        <v>1830437</v>
      </c>
      <c r="AF196" s="228"/>
    </row>
    <row r="197" spans="2:32" s="217" customFormat="1" ht="30" hidden="1" customHeight="1">
      <c r="B197" s="239" t="s">
        <v>44</v>
      </c>
      <c r="C197" s="232">
        <v>188</v>
      </c>
      <c r="D197" s="240" t="s">
        <v>329</v>
      </c>
      <c r="E197" s="218" t="s">
        <v>317</v>
      </c>
      <c r="F197" s="233" t="str">
        <f>Tabla1[[#This Row],[CODIGO ACTIVIDAD (AB)]]&amp;Tabla1[[#This Row],[ACCIÓN INTEGRAL-INTEGRADA / 
PROCESO INTEGRAL E INTEGRADO]]&amp;Tabla1[[#This Row],[ENTORNO/PROCESO TRANSVERSAL]]</f>
        <v>18810. Proceso integral e integrado de la Vigilancia de la Salud PúblicaVigilancia en salud pública</v>
      </c>
      <c r="G197" s="234" t="str">
        <f>+VLOOKUP(Tabla1[[#This Row],[llave 1]],'[1]IG NORTE'!$E$3:$M$97968,2,FALSE)</f>
        <v>Investigaciones epidemiológicas de campo de alto impacto para eventos transmisibles Subred Norte y Sur Occidente</v>
      </c>
      <c r="H197" s="234" t="str">
        <f>+VLOOKUP(Tabla1[[#This Row],[llave 1]],'[1]IG NORTE'!$E$3:$S$97968,3,FALSE)</f>
        <v xml:space="preserve">Intervención integral en brotes, alertas y situaciones de emergencia en salud pública
</v>
      </c>
      <c r="I197" s="234" t="str">
        <f>+VLOOKUP(Tabla1[[#This Row],[llave 1]],'[1]IG NORTE'!$E$3:$S$97968,5,FALSE)</f>
        <v>No aplica</v>
      </c>
      <c r="J197" s="234" t="str">
        <f>+VLOOKUP(Tabla1[[#This Row],[llave 1]],'[1]IG NORTE'!$E$3:$S$97968,4,FALSE)</f>
        <v>GSP</v>
      </c>
      <c r="K197" s="234" t="str">
        <f>+VLOOKUP(Tabla1[[#This Row],[llave 1]],'[1]IG NORTE'!$E$3:$S$97968,6,FALSE)</f>
        <v>Plan de acción</v>
      </c>
      <c r="L197" s="234" t="str">
        <f>+VLOOKUP(Tabla1[[#This Row],[llave 1]],'[1]IG NORTE'!$E$3:$S$97968,7,FALSE)</f>
        <v>Zonal</v>
      </c>
      <c r="M197" s="218" t="s">
        <v>306</v>
      </c>
      <c r="N197" s="221" t="s">
        <v>71</v>
      </c>
      <c r="O197" s="233" t="str">
        <f>+Tabla1[[#This Row],[llave 1]]&amp;Tabla1[[#This Row],[LOCALIDAD]]&amp;Tabla1[[#This Row],[MES]]</f>
        <v>18810. Proceso integral e integrado de la Vigilancia de la Salud PúblicaVigilancia en salud pública7_SUBRED2_NOVIEMBRE_2025</v>
      </c>
      <c r="P197" s="218" t="s">
        <v>335</v>
      </c>
      <c r="Q197" s="222">
        <f>+VLOOKUP(Tabla1[[#This Row],[llave 2]],'[1]IG NORTE'!$N$3:$S$97968,2,FALSE)</f>
        <v>33280669</v>
      </c>
      <c r="R197" s="223">
        <f>+VLOOKUP(Tabla1[[#This Row],[llave 2]],'[1]IG NORTE'!$N$3:$S$97968,5,FALSE)</f>
        <v>1</v>
      </c>
      <c r="S197" s="237">
        <f>+VLOOKUP(Tabla1[[#This Row],[llave 2]],'[1]IG NORTE'!$N$3:$S$97968,6,FALSE)</f>
        <v>33280669</v>
      </c>
      <c r="T197" s="232" t="s">
        <v>342</v>
      </c>
      <c r="U197" s="243">
        <v>1</v>
      </c>
      <c r="V197" s="232">
        <v>0.1</v>
      </c>
      <c r="W197" s="227">
        <v>3328067</v>
      </c>
      <c r="X197" s="228" t="s">
        <v>343</v>
      </c>
      <c r="Y197" s="218" t="s">
        <v>344</v>
      </c>
      <c r="Z197" s="229"/>
      <c r="AA197" s="218"/>
      <c r="AB197" s="229">
        <f>ROUND(Tabla1[[#This Row],[VALOR  DE LA GLOSA INICIAL]]-Tabla1[[#This Row],[Valor soportado por la Subred]],0)</f>
        <v>3328067</v>
      </c>
      <c r="AC197" s="218"/>
      <c r="AD197" s="218"/>
      <c r="AE197" s="229">
        <f>ROUND(Tabla1[[#This Row],[VALOR GLOSA DEFINITIVA]]-Tabla1[[#This Row],[VALOR LEVANTADO EN LIQUIDACION]],0)</f>
        <v>3328067</v>
      </c>
      <c r="AF197" s="228"/>
    </row>
    <row r="198" spans="2:32" s="217" customFormat="1" ht="30" hidden="1" customHeight="1">
      <c r="B198" s="239" t="s">
        <v>44</v>
      </c>
      <c r="C198" s="232">
        <v>190</v>
      </c>
      <c r="D198" s="240" t="s">
        <v>329</v>
      </c>
      <c r="E198" s="218" t="s">
        <v>317</v>
      </c>
      <c r="F198" s="233" t="str">
        <f>Tabla1[[#This Row],[CODIGO ACTIVIDAD (AB)]]&amp;Tabla1[[#This Row],[ACCIÓN INTEGRAL-INTEGRADA / 
PROCESO INTEGRAL E INTEGRADO]]&amp;Tabla1[[#This Row],[ENTORNO/PROCESO TRANSVERSAL]]</f>
        <v>19010. Proceso integral e integrado de la Vigilancia de la Salud PúblicaVigilancia en salud pública</v>
      </c>
      <c r="G198" s="234" t="str">
        <f>+VLOOKUP(Tabla1[[#This Row],[llave 1]],'[1]IG NORTE'!$E$3:$M$97968,2,FALSE)</f>
        <v>Investigaciones epidemiológicas de campo de control para eventos transmisibles Subred Norte, Sur Occidente, Centro Oriente y Sur</v>
      </c>
      <c r="H198" s="234" t="str">
        <f>+VLOOKUP(Tabla1[[#This Row],[llave 1]],'[1]IG NORTE'!$E$3:$S$97968,3,FALSE)</f>
        <v xml:space="preserve">Intervención integral en brotes, alertas y situaciones de emergencia en salud pública
</v>
      </c>
      <c r="I198" s="234" t="str">
        <f>+VLOOKUP(Tabla1[[#This Row],[llave 1]],'[1]IG NORTE'!$E$3:$S$97968,5,FALSE)</f>
        <v>No aplica</v>
      </c>
      <c r="J198" s="234" t="str">
        <f>+VLOOKUP(Tabla1[[#This Row],[llave 1]],'[1]IG NORTE'!$E$3:$S$97968,4,FALSE)</f>
        <v>GSP</v>
      </c>
      <c r="K198" s="234" t="str">
        <f>+VLOOKUP(Tabla1[[#This Row],[llave 1]],'[1]IG NORTE'!$E$3:$S$97968,6,FALSE)</f>
        <v>Plan de acción</v>
      </c>
      <c r="L198" s="234" t="str">
        <f>+VLOOKUP(Tabla1[[#This Row],[llave 1]],'[1]IG NORTE'!$E$3:$S$97968,7,FALSE)</f>
        <v>Zonal</v>
      </c>
      <c r="M198" s="218" t="s">
        <v>306</v>
      </c>
      <c r="N198" s="221" t="s">
        <v>71</v>
      </c>
      <c r="O198" s="233" t="str">
        <f>+Tabla1[[#This Row],[llave 1]]&amp;Tabla1[[#This Row],[LOCALIDAD]]&amp;Tabla1[[#This Row],[MES]]</f>
        <v>19010. Proceso integral e integrado de la Vigilancia de la Salud PúblicaVigilancia en salud pública7_SUBRED2_NOVIEMBRE_2025</v>
      </c>
      <c r="P198" s="218" t="s">
        <v>335</v>
      </c>
      <c r="Q198" s="222">
        <f>+VLOOKUP(Tabla1[[#This Row],[llave 2]],'[1]IG NORTE'!$N$3:$S$97968,2,FALSE)</f>
        <v>8432352</v>
      </c>
      <c r="R198" s="223">
        <f>+VLOOKUP(Tabla1[[#This Row],[llave 2]],'[1]IG NORTE'!$N$3:$S$97968,5,FALSE)</f>
        <v>0.97826086956521696</v>
      </c>
      <c r="S198" s="237">
        <f>+VLOOKUP(Tabla1[[#This Row],[llave 2]],'[1]IG NORTE'!$N$3:$S$97968,6,FALSE)</f>
        <v>8249039.9999999963</v>
      </c>
      <c r="T198" s="232" t="s">
        <v>319</v>
      </c>
      <c r="U198" s="243">
        <v>1</v>
      </c>
      <c r="V198" s="232">
        <v>4.0760869565217399E-2</v>
      </c>
      <c r="W198" s="227">
        <v>343710</v>
      </c>
      <c r="X198" s="228" t="s">
        <v>345</v>
      </c>
      <c r="Y198" s="218" t="s">
        <v>346</v>
      </c>
      <c r="Z198" s="229"/>
      <c r="AA198" s="218"/>
      <c r="AB198" s="229">
        <f>ROUND(Tabla1[[#This Row],[VALOR  DE LA GLOSA INICIAL]]-Tabla1[[#This Row],[Valor soportado por la Subred]],0)</f>
        <v>343710</v>
      </c>
      <c r="AC198" s="218"/>
      <c r="AD198" s="218"/>
      <c r="AE198" s="229">
        <f>ROUND(Tabla1[[#This Row],[VALOR GLOSA DEFINITIVA]]-Tabla1[[#This Row],[VALOR LEVANTADO EN LIQUIDACION]],0)</f>
        <v>343710</v>
      </c>
      <c r="AF198" s="228"/>
    </row>
    <row r="199" spans="2:32" s="217" customFormat="1" ht="30" hidden="1" customHeight="1">
      <c r="B199" s="239" t="s">
        <v>44</v>
      </c>
      <c r="C199" s="232">
        <v>188</v>
      </c>
      <c r="D199" s="240" t="s">
        <v>329</v>
      </c>
      <c r="E199" s="218" t="s">
        <v>317</v>
      </c>
      <c r="F199" s="233" t="str">
        <f>Tabla1[[#This Row],[CODIGO ACTIVIDAD (AB)]]&amp;Tabla1[[#This Row],[ACCIÓN INTEGRAL-INTEGRADA / 
PROCESO INTEGRAL E INTEGRADO]]&amp;Tabla1[[#This Row],[ENTORNO/PROCESO TRANSVERSAL]]</f>
        <v>18810. Proceso integral e integrado de la Vigilancia de la Salud PúblicaVigilancia en salud pública</v>
      </c>
      <c r="G199" s="234" t="str">
        <f>+VLOOKUP(Tabla1[[#This Row],[llave 1]],'[1]IG NORTE'!$E$3:$M$97968,2,FALSE)</f>
        <v>Investigaciones epidemiológicas de campo de alto impacto para eventos transmisibles Subred Norte y Sur Occidente</v>
      </c>
      <c r="H199" s="234" t="str">
        <f>+VLOOKUP(Tabla1[[#This Row],[llave 1]],'[1]IG NORTE'!$E$3:$S$97968,3,FALSE)</f>
        <v xml:space="preserve">Intervención integral en brotes, alertas y situaciones de emergencia en salud pública
</v>
      </c>
      <c r="I199" s="234" t="str">
        <f>+VLOOKUP(Tabla1[[#This Row],[llave 1]],'[1]IG NORTE'!$E$3:$S$97968,5,FALSE)</f>
        <v>No aplica</v>
      </c>
      <c r="J199" s="234" t="str">
        <f>+VLOOKUP(Tabla1[[#This Row],[llave 1]],'[1]IG NORTE'!$E$3:$S$97968,4,FALSE)</f>
        <v>GSP</v>
      </c>
      <c r="K199" s="234" t="str">
        <f>+VLOOKUP(Tabla1[[#This Row],[llave 1]],'[1]IG NORTE'!$E$3:$S$97968,6,FALSE)</f>
        <v>Plan de acción</v>
      </c>
      <c r="L199" s="234" t="str">
        <f>+VLOOKUP(Tabla1[[#This Row],[llave 1]],'[1]IG NORTE'!$E$3:$S$97968,7,FALSE)</f>
        <v>Zonal</v>
      </c>
      <c r="M199" s="218" t="s">
        <v>306</v>
      </c>
      <c r="N199" s="221" t="s">
        <v>88</v>
      </c>
      <c r="O199" s="233" t="str">
        <f>+Tabla1[[#This Row],[llave 1]]&amp;Tabla1[[#This Row],[LOCALIDAD]]&amp;Tabla1[[#This Row],[MES]]</f>
        <v>18810. Proceso integral e integrado de la Vigilancia de la Salud PúblicaVigilancia en salud pública7_SUBRED3_DICIEMBRE_2025</v>
      </c>
      <c r="P199" s="218" t="s">
        <v>335</v>
      </c>
      <c r="Q199" s="222">
        <f>+VLOOKUP(Tabla1[[#This Row],[llave 2]],'[1]IG NORTE'!$N$3:$S$97968,2,FALSE)</f>
        <v>33280669</v>
      </c>
      <c r="R199" s="223">
        <f>+VLOOKUP(Tabla1[[#This Row],[llave 2]],'[1]IG NORTE'!$N$3:$S$97968,5,FALSE)</f>
        <v>1</v>
      </c>
      <c r="S199" s="237">
        <f>+VLOOKUP(Tabla1[[#This Row],[llave 2]],'[1]IG NORTE'!$N$3:$S$97968,6,FALSE)</f>
        <v>33280669</v>
      </c>
      <c r="T199" s="232" t="s">
        <v>324</v>
      </c>
      <c r="U199" s="243">
        <v>1</v>
      </c>
      <c r="V199" s="232">
        <v>8.23781517132363E-2</v>
      </c>
      <c r="W199" s="227">
        <v>2741600</v>
      </c>
      <c r="X199" s="228" t="s">
        <v>347</v>
      </c>
      <c r="Y199" s="218" t="s">
        <v>326</v>
      </c>
      <c r="Z199" s="229"/>
      <c r="AA199" s="218"/>
      <c r="AB199" s="229">
        <f>ROUND(Tabla1[[#This Row],[VALOR  DE LA GLOSA INICIAL]]-Tabla1[[#This Row],[Valor soportado por la Subred]],0)</f>
        <v>2741600</v>
      </c>
      <c r="AC199" s="218"/>
      <c r="AD199" s="218"/>
      <c r="AE199" s="229">
        <f>ROUND(Tabla1[[#This Row],[VALOR GLOSA DEFINITIVA]]-Tabla1[[#This Row],[VALOR LEVANTADO EN LIQUIDACION]],0)</f>
        <v>2741600</v>
      </c>
      <c r="AF199" s="228"/>
    </row>
    <row r="200" spans="2:32" s="217" customFormat="1" ht="30" hidden="1" customHeight="1">
      <c r="B200" s="239" t="s">
        <v>44</v>
      </c>
      <c r="C200" s="232">
        <v>188</v>
      </c>
      <c r="D200" s="240" t="s">
        <v>329</v>
      </c>
      <c r="E200" s="218" t="s">
        <v>317</v>
      </c>
      <c r="F200" s="233" t="str">
        <f>Tabla1[[#This Row],[CODIGO ACTIVIDAD (AB)]]&amp;Tabla1[[#This Row],[ACCIÓN INTEGRAL-INTEGRADA / 
PROCESO INTEGRAL E INTEGRADO]]&amp;Tabla1[[#This Row],[ENTORNO/PROCESO TRANSVERSAL]]</f>
        <v>18810. Proceso integral e integrado de la Vigilancia de la Salud PúblicaVigilancia en salud pública</v>
      </c>
      <c r="G200" s="234" t="str">
        <f>+VLOOKUP(Tabla1[[#This Row],[llave 1]],'[1]IG NORTE'!$E$3:$M$97968,2,FALSE)</f>
        <v>Investigaciones epidemiológicas de campo de alto impacto para eventos transmisibles Subred Norte y Sur Occidente</v>
      </c>
      <c r="H200" s="234" t="str">
        <f>+VLOOKUP(Tabla1[[#This Row],[llave 1]],'[1]IG NORTE'!$E$3:$S$97968,3,FALSE)</f>
        <v xml:space="preserve">Intervención integral en brotes, alertas y situaciones de emergencia en salud pública
</v>
      </c>
      <c r="I200" s="234" t="str">
        <f>+VLOOKUP(Tabla1[[#This Row],[llave 1]],'[1]IG NORTE'!$E$3:$S$97968,5,FALSE)</f>
        <v>No aplica</v>
      </c>
      <c r="J200" s="234" t="str">
        <f>+VLOOKUP(Tabla1[[#This Row],[llave 1]],'[1]IG NORTE'!$E$3:$S$97968,4,FALSE)</f>
        <v>GSP</v>
      </c>
      <c r="K200" s="234" t="str">
        <f>+VLOOKUP(Tabla1[[#This Row],[llave 1]],'[1]IG NORTE'!$E$3:$S$97968,6,FALSE)</f>
        <v>Plan de acción</v>
      </c>
      <c r="L200" s="234" t="str">
        <f>+VLOOKUP(Tabla1[[#This Row],[llave 1]],'[1]IG NORTE'!$E$3:$S$97968,7,FALSE)</f>
        <v>Zonal</v>
      </c>
      <c r="M200" s="218" t="s">
        <v>306</v>
      </c>
      <c r="N200" s="221" t="s">
        <v>88</v>
      </c>
      <c r="O200" s="233" t="str">
        <f>+Tabla1[[#This Row],[llave 1]]&amp;Tabla1[[#This Row],[LOCALIDAD]]&amp;Tabla1[[#This Row],[MES]]</f>
        <v>18810. Proceso integral e integrado de la Vigilancia de la Salud PúblicaVigilancia en salud pública7_SUBRED3_DICIEMBRE_2025</v>
      </c>
      <c r="P200" s="218" t="s">
        <v>335</v>
      </c>
      <c r="Q200" s="222">
        <f>+VLOOKUP(Tabla1[[#This Row],[llave 2]],'[1]IG NORTE'!$N$3:$S$97968,2,FALSE)</f>
        <v>33280669</v>
      </c>
      <c r="R200" s="223">
        <f>+VLOOKUP(Tabla1[[#This Row],[llave 2]],'[1]IG NORTE'!$N$3:$S$97968,5,FALSE)</f>
        <v>1</v>
      </c>
      <c r="S200" s="237">
        <f>+VLOOKUP(Tabla1[[#This Row],[llave 2]],'[1]IG NORTE'!$N$3:$S$97968,6,FALSE)</f>
        <v>33280669</v>
      </c>
      <c r="T200" s="232" t="s">
        <v>319</v>
      </c>
      <c r="U200" s="243">
        <v>1</v>
      </c>
      <c r="V200" s="232">
        <v>5.5E-2</v>
      </c>
      <c r="W200" s="227">
        <v>1830437</v>
      </c>
      <c r="X200" s="228" t="s">
        <v>348</v>
      </c>
      <c r="Y200" s="218" t="s">
        <v>349</v>
      </c>
      <c r="Z200" s="229"/>
      <c r="AA200" s="218"/>
      <c r="AB200" s="229">
        <f>ROUND(Tabla1[[#This Row],[VALOR  DE LA GLOSA INICIAL]]-Tabla1[[#This Row],[Valor soportado por la Subred]],0)</f>
        <v>1830437</v>
      </c>
      <c r="AC200" s="218"/>
      <c r="AD200" s="218"/>
      <c r="AE200" s="229">
        <f>ROUND(Tabla1[[#This Row],[VALOR GLOSA DEFINITIVA]]-Tabla1[[#This Row],[VALOR LEVANTADO EN LIQUIDACION]],0)</f>
        <v>1830437</v>
      </c>
      <c r="AF200" s="228"/>
    </row>
    <row r="201" spans="2:32" s="217" customFormat="1" ht="30" hidden="1" customHeight="1">
      <c r="B201" s="239" t="s">
        <v>44</v>
      </c>
      <c r="C201" s="232">
        <v>188</v>
      </c>
      <c r="D201" s="240" t="s">
        <v>329</v>
      </c>
      <c r="E201" s="218" t="s">
        <v>317</v>
      </c>
      <c r="F201" s="233" t="str">
        <f>Tabla1[[#This Row],[CODIGO ACTIVIDAD (AB)]]&amp;Tabla1[[#This Row],[ACCIÓN INTEGRAL-INTEGRADA / 
PROCESO INTEGRAL E INTEGRADO]]&amp;Tabla1[[#This Row],[ENTORNO/PROCESO TRANSVERSAL]]</f>
        <v>18810. Proceso integral e integrado de la Vigilancia de la Salud PúblicaVigilancia en salud pública</v>
      </c>
      <c r="G201" s="234" t="str">
        <f>+VLOOKUP(Tabla1[[#This Row],[llave 1]],'[1]IG NORTE'!$E$3:$M$97968,2,FALSE)</f>
        <v>Investigaciones epidemiológicas de campo de alto impacto para eventos transmisibles Subred Norte y Sur Occidente</v>
      </c>
      <c r="H201" s="234" t="str">
        <f>+VLOOKUP(Tabla1[[#This Row],[llave 1]],'[1]IG NORTE'!$E$3:$S$97968,3,FALSE)</f>
        <v xml:space="preserve">Intervención integral en brotes, alertas y situaciones de emergencia en salud pública
</v>
      </c>
      <c r="I201" s="234" t="str">
        <f>+VLOOKUP(Tabla1[[#This Row],[llave 1]],'[1]IG NORTE'!$E$3:$S$97968,5,FALSE)</f>
        <v>No aplica</v>
      </c>
      <c r="J201" s="234" t="str">
        <f>+VLOOKUP(Tabla1[[#This Row],[llave 1]],'[1]IG NORTE'!$E$3:$S$97968,4,FALSE)</f>
        <v>GSP</v>
      </c>
      <c r="K201" s="234" t="str">
        <f>+VLOOKUP(Tabla1[[#This Row],[llave 1]],'[1]IG NORTE'!$E$3:$S$97968,6,FALSE)</f>
        <v>Plan de acción</v>
      </c>
      <c r="L201" s="234" t="str">
        <f>+VLOOKUP(Tabla1[[#This Row],[llave 1]],'[1]IG NORTE'!$E$3:$S$97968,7,FALSE)</f>
        <v>Zonal</v>
      </c>
      <c r="M201" s="218" t="s">
        <v>306</v>
      </c>
      <c r="N201" s="221" t="s">
        <v>88</v>
      </c>
      <c r="O201" s="233" t="str">
        <f>+Tabla1[[#This Row],[llave 1]]&amp;Tabla1[[#This Row],[LOCALIDAD]]&amp;Tabla1[[#This Row],[MES]]</f>
        <v>18810. Proceso integral e integrado de la Vigilancia de la Salud PúblicaVigilancia en salud pública7_SUBRED3_DICIEMBRE_2025</v>
      </c>
      <c r="P201" s="218" t="s">
        <v>335</v>
      </c>
      <c r="Q201" s="222">
        <f>+VLOOKUP(Tabla1[[#This Row],[llave 2]],'[1]IG NORTE'!$N$3:$S$97968,2,FALSE)</f>
        <v>33280669</v>
      </c>
      <c r="R201" s="223">
        <f>+VLOOKUP(Tabla1[[#This Row],[llave 2]],'[1]IG NORTE'!$N$3:$S$97968,5,FALSE)</f>
        <v>1</v>
      </c>
      <c r="S201" s="237">
        <f>+VLOOKUP(Tabla1[[#This Row],[llave 2]],'[1]IG NORTE'!$N$3:$S$97968,6,FALSE)</f>
        <v>33280669</v>
      </c>
      <c r="T201" s="232" t="s">
        <v>342</v>
      </c>
      <c r="U201" s="243">
        <v>1</v>
      </c>
      <c r="V201" s="232">
        <v>0.1</v>
      </c>
      <c r="W201" s="227">
        <v>3328067</v>
      </c>
      <c r="X201" s="228" t="s">
        <v>350</v>
      </c>
      <c r="Y201" s="218" t="s">
        <v>351</v>
      </c>
      <c r="Z201" s="229"/>
      <c r="AA201" s="218"/>
      <c r="AB201" s="229">
        <f>ROUND(Tabla1[[#This Row],[VALOR  DE LA GLOSA INICIAL]]-Tabla1[[#This Row],[Valor soportado por la Subred]],0)</f>
        <v>3328067</v>
      </c>
      <c r="AC201" s="218"/>
      <c r="AD201" s="218"/>
      <c r="AE201" s="229">
        <f>ROUND(Tabla1[[#This Row],[VALOR GLOSA DEFINITIVA]]-Tabla1[[#This Row],[VALOR LEVANTADO EN LIQUIDACION]],0)</f>
        <v>3328067</v>
      </c>
      <c r="AF201" s="228"/>
    </row>
    <row r="202" spans="2:32" s="217" customFormat="1" ht="30" hidden="1" customHeight="1">
      <c r="B202" s="239" t="s">
        <v>44</v>
      </c>
      <c r="C202" s="232">
        <v>190</v>
      </c>
      <c r="D202" s="240" t="s">
        <v>329</v>
      </c>
      <c r="E202" s="218" t="s">
        <v>317</v>
      </c>
      <c r="F202" s="233" t="str">
        <f>Tabla1[[#This Row],[CODIGO ACTIVIDAD (AB)]]&amp;Tabla1[[#This Row],[ACCIÓN INTEGRAL-INTEGRADA / 
PROCESO INTEGRAL E INTEGRADO]]&amp;Tabla1[[#This Row],[ENTORNO/PROCESO TRANSVERSAL]]</f>
        <v>19010. Proceso integral e integrado de la Vigilancia de la Salud PúblicaVigilancia en salud pública</v>
      </c>
      <c r="G202" s="234" t="str">
        <f>+VLOOKUP(Tabla1[[#This Row],[llave 1]],'[1]IG NORTE'!$E$3:$M$97968,2,FALSE)</f>
        <v>Investigaciones epidemiológicas de campo de control para eventos transmisibles Subred Norte, Sur Occidente, Centro Oriente y Sur</v>
      </c>
      <c r="H202" s="234" t="str">
        <f>+VLOOKUP(Tabla1[[#This Row],[llave 1]],'[1]IG NORTE'!$E$3:$S$97968,3,FALSE)</f>
        <v xml:space="preserve">Intervención integral en brotes, alertas y situaciones de emergencia en salud pública
</v>
      </c>
      <c r="I202" s="234" t="str">
        <f>+VLOOKUP(Tabla1[[#This Row],[llave 1]],'[1]IG NORTE'!$E$3:$S$97968,5,FALSE)</f>
        <v>No aplica</v>
      </c>
      <c r="J202" s="234" t="str">
        <f>+VLOOKUP(Tabla1[[#This Row],[llave 1]],'[1]IG NORTE'!$E$3:$S$97968,4,FALSE)</f>
        <v>GSP</v>
      </c>
      <c r="K202" s="234" t="str">
        <f>+VLOOKUP(Tabla1[[#This Row],[llave 1]],'[1]IG NORTE'!$E$3:$S$97968,6,FALSE)</f>
        <v>Plan de acción</v>
      </c>
      <c r="L202" s="234" t="str">
        <f>+VLOOKUP(Tabla1[[#This Row],[llave 1]],'[1]IG NORTE'!$E$3:$S$97968,7,FALSE)</f>
        <v>Zonal</v>
      </c>
      <c r="M202" s="218" t="s">
        <v>306</v>
      </c>
      <c r="N202" s="221" t="s">
        <v>88</v>
      </c>
      <c r="O202" s="233" t="str">
        <f>+Tabla1[[#This Row],[llave 1]]&amp;Tabla1[[#This Row],[LOCALIDAD]]&amp;Tabla1[[#This Row],[MES]]</f>
        <v>19010. Proceso integral e integrado de la Vigilancia de la Salud PúblicaVigilancia en salud pública7_SUBRED3_DICIEMBRE_2025</v>
      </c>
      <c r="P202" s="218" t="s">
        <v>335</v>
      </c>
      <c r="Q202" s="222">
        <f>+VLOOKUP(Tabla1[[#This Row],[llave 2]],'[1]IG NORTE'!$N$3:$S$97968,2,FALSE)</f>
        <v>8432352</v>
      </c>
      <c r="R202" s="223">
        <f>+VLOOKUP(Tabla1[[#This Row],[llave 2]],'[1]IG NORTE'!$N$3:$S$97968,5,FALSE)</f>
        <v>0.97826086956521696</v>
      </c>
      <c r="S202" s="237">
        <f>+VLOOKUP(Tabla1[[#This Row],[llave 2]],'[1]IG NORTE'!$N$3:$S$97968,6,FALSE)</f>
        <v>8249039.9999999963</v>
      </c>
      <c r="T202" s="232" t="s">
        <v>319</v>
      </c>
      <c r="U202" s="243">
        <v>1</v>
      </c>
      <c r="V202" s="232">
        <v>4.0760869565217399E-2</v>
      </c>
      <c r="W202" s="227">
        <v>343710</v>
      </c>
      <c r="X202" s="228" t="s">
        <v>352</v>
      </c>
      <c r="Y202" s="218" t="s">
        <v>353</v>
      </c>
      <c r="Z202" s="229"/>
      <c r="AA202" s="218"/>
      <c r="AB202" s="229">
        <f>ROUND(Tabla1[[#This Row],[VALOR  DE LA GLOSA INICIAL]]-Tabla1[[#This Row],[Valor soportado por la Subred]],0)</f>
        <v>343710</v>
      </c>
      <c r="AC202" s="218"/>
      <c r="AD202" s="218"/>
      <c r="AE202" s="229">
        <f>ROUND(Tabla1[[#This Row],[VALOR GLOSA DEFINITIVA]]-Tabla1[[#This Row],[VALOR LEVANTADO EN LIQUIDACION]],0)</f>
        <v>343710</v>
      </c>
      <c r="AF202" s="228"/>
    </row>
    <row r="203" spans="2:32" s="217" customFormat="1" ht="30" hidden="1" customHeight="1">
      <c r="B203" s="239" t="s">
        <v>44</v>
      </c>
      <c r="C203" s="232">
        <v>202</v>
      </c>
      <c r="D203" s="240" t="s">
        <v>329</v>
      </c>
      <c r="E203" s="218" t="s">
        <v>317</v>
      </c>
      <c r="F203" s="233" t="str">
        <f>Tabla1[[#This Row],[CODIGO ACTIVIDAD (AB)]]&amp;Tabla1[[#This Row],[ACCIÓN INTEGRAL-INTEGRADA / 
PROCESO INTEGRAL E INTEGRADO]]&amp;Tabla1[[#This Row],[ENTORNO/PROCESO TRANSVERSAL]]</f>
        <v>20210. Proceso integral e integrado de la Vigilancia de la Salud PúblicaVigilancia en salud pública</v>
      </c>
      <c r="G203" s="234" t="str">
        <f>+VLOOKUP(Tabla1[[#This Row],[llave 1]],'[1]IG NORTE'!$E$3:$M$97968,2,FALSE)</f>
        <v>Gestión de la información  del  componente SISVAN - Subred Norte</v>
      </c>
      <c r="H203" s="234" t="str">
        <f>+VLOOKUP(Tabla1[[#This Row],[llave 1]],'[1]IG NORTE'!$E$3:$S$97968,3,FALSE)</f>
        <v>Gestión, análisis y divulgación  de información de la vigilancia en salud pública</v>
      </c>
      <c r="I203" s="234" t="str">
        <f>+VLOOKUP(Tabla1[[#This Row],[llave 1]],'[1]IG NORTE'!$E$3:$S$97968,5,FALSE)</f>
        <v>No aplica</v>
      </c>
      <c r="J203" s="234" t="str">
        <f>+VLOOKUP(Tabla1[[#This Row],[llave 1]],'[1]IG NORTE'!$E$3:$S$97968,4,FALSE)</f>
        <v>GSP</v>
      </c>
      <c r="K203" s="234" t="str">
        <f>+VLOOKUP(Tabla1[[#This Row],[llave 1]],'[1]IG NORTE'!$E$3:$S$97968,6,FALSE)</f>
        <v>Plan de acción</v>
      </c>
      <c r="L203" s="234" t="str">
        <f>+VLOOKUP(Tabla1[[#This Row],[llave 1]],'[1]IG NORTE'!$E$3:$S$97968,7,FALSE)</f>
        <v>Zonal</v>
      </c>
      <c r="M203" s="218" t="s">
        <v>306</v>
      </c>
      <c r="N203" s="221" t="s">
        <v>88</v>
      </c>
      <c r="O203" s="233" t="str">
        <f>+Tabla1[[#This Row],[llave 1]]&amp;Tabla1[[#This Row],[LOCALIDAD]]&amp;Tabla1[[#This Row],[MES]]</f>
        <v>20210. Proceso integral e integrado de la Vigilancia de la Salud PúblicaVigilancia en salud pública7_SUBRED3_DICIEMBRE_2025</v>
      </c>
      <c r="P203" s="218" t="s">
        <v>354</v>
      </c>
      <c r="Q203" s="222">
        <f>+VLOOKUP(Tabla1[[#This Row],[llave 2]],'[1]IG NORTE'!$N$3:$S$97968,2,FALSE)</f>
        <v>41150864</v>
      </c>
      <c r="R203" s="223">
        <f>+VLOOKUP(Tabla1[[#This Row],[llave 2]],'[1]IG NORTE'!$N$3:$S$97968,5,FALSE)</f>
        <v>0.95990830228983803</v>
      </c>
      <c r="S203" s="237">
        <f>+VLOOKUP(Tabla1[[#This Row],[llave 2]],'[1]IG NORTE'!$N$3:$S$97968,6,FALSE)</f>
        <v>39501056.000000015</v>
      </c>
      <c r="T203" s="232" t="s">
        <v>324</v>
      </c>
      <c r="U203" s="243">
        <v>1</v>
      </c>
      <c r="V203" s="232">
        <v>1.5746935471391322E-2</v>
      </c>
      <c r="W203" s="227">
        <v>648000</v>
      </c>
      <c r="X203" s="228" t="s">
        <v>355</v>
      </c>
      <c r="Y203" s="218" t="s">
        <v>326</v>
      </c>
      <c r="Z203" s="229"/>
      <c r="AA203" s="218"/>
      <c r="AB203" s="229">
        <f>ROUND(Tabla1[[#This Row],[VALOR  DE LA GLOSA INICIAL]]-Tabla1[[#This Row],[Valor soportado por la Subred]],0)</f>
        <v>648000</v>
      </c>
      <c r="AC203" s="218"/>
      <c r="AD203" s="218"/>
      <c r="AE203" s="229">
        <f>ROUND(Tabla1[[#This Row],[VALOR GLOSA DEFINITIVA]]-Tabla1[[#This Row],[VALOR LEVANTADO EN LIQUIDACION]],0)</f>
        <v>648000</v>
      </c>
      <c r="AF203" s="228"/>
    </row>
    <row r="204" spans="2:32" s="217" customFormat="1" ht="30" hidden="1" customHeight="1">
      <c r="B204" s="239" t="s">
        <v>44</v>
      </c>
      <c r="C204" s="232">
        <v>205</v>
      </c>
      <c r="D204" s="240" t="s">
        <v>329</v>
      </c>
      <c r="E204" s="218" t="s">
        <v>317</v>
      </c>
      <c r="F204" s="233" t="str">
        <f>Tabla1[[#This Row],[CODIGO ACTIVIDAD (AB)]]&amp;Tabla1[[#This Row],[ACCIÓN INTEGRAL-INTEGRADA / 
PROCESO INTEGRAL E INTEGRADO]]&amp;Tabla1[[#This Row],[ENTORNO/PROCESO TRANSVERSAL]]</f>
        <v>20510. Proceso integral e integrado de la Vigilancia de la Salud PúblicaVigilancia en salud pública</v>
      </c>
      <c r="G204" s="234" t="str">
        <f>+VLOOKUP(Tabla1[[#This Row],[llave 1]],'[1]IG NORTE'!$E$3:$M$97968,2,FALSE)</f>
        <v>Seguimiento a las atenciones brindadas y orientaciones en alimentación a los menores de 5 años con diagnósticos de RIESGO DE DNT AGUDA y DNT AGUDA y  caracterizaciones a las gestantes notificadas al SISVAN en las Subredes</v>
      </c>
      <c r="H204" s="234" t="str">
        <f>+VLOOKUP(Tabla1[[#This Row],[llave 1]],'[1]IG NORTE'!$E$3:$S$97968,3,FALSE)</f>
        <v>Gestión, análisis y divulgación  de información de la vigilancia en salud pública</v>
      </c>
      <c r="I204" s="234" t="str">
        <f>+VLOOKUP(Tabla1[[#This Row],[llave 1]],'[1]IG NORTE'!$E$3:$S$97968,5,FALSE)</f>
        <v>No aplica</v>
      </c>
      <c r="J204" s="234" t="str">
        <f>+VLOOKUP(Tabla1[[#This Row],[llave 1]],'[1]IG NORTE'!$E$3:$S$97968,4,FALSE)</f>
        <v>GSP</v>
      </c>
      <c r="K204" s="234" t="str">
        <f>+VLOOKUP(Tabla1[[#This Row],[llave 1]],'[1]IG NORTE'!$E$3:$S$97968,6,FALSE)</f>
        <v>Plan de acción</v>
      </c>
      <c r="L204" s="234" t="str">
        <f>+VLOOKUP(Tabla1[[#This Row],[llave 1]],'[1]IG NORTE'!$E$3:$S$97968,7,FALSE)</f>
        <v>Zonal</v>
      </c>
      <c r="M204" s="218" t="s">
        <v>306</v>
      </c>
      <c r="N204" s="221" t="s">
        <v>88</v>
      </c>
      <c r="O204" s="233" t="str">
        <f>+Tabla1[[#This Row],[llave 1]]&amp;Tabla1[[#This Row],[LOCALIDAD]]&amp;Tabla1[[#This Row],[MES]]</f>
        <v>20510. Proceso integral e integrado de la Vigilancia de la Salud PúblicaVigilancia en salud pública7_SUBRED3_DICIEMBRE_2025</v>
      </c>
      <c r="P204" s="218" t="s">
        <v>354</v>
      </c>
      <c r="Q204" s="222">
        <f>+VLOOKUP(Tabla1[[#This Row],[llave 2]],'[1]IG NORTE'!$N$3:$S$97968,2,FALSE)</f>
        <v>11243136</v>
      </c>
      <c r="R204" s="223">
        <f>+VLOOKUP(Tabla1[[#This Row],[llave 2]],'[1]IG NORTE'!$N$3:$S$97968,5,FALSE)</f>
        <v>1</v>
      </c>
      <c r="S204" s="237">
        <f>+VLOOKUP(Tabla1[[#This Row],[llave 2]],'[1]IG NORTE'!$N$3:$S$97968,6,FALSE)</f>
        <v>11243136</v>
      </c>
      <c r="T204" s="232" t="s">
        <v>319</v>
      </c>
      <c r="U204" s="243">
        <v>1</v>
      </c>
      <c r="V204" s="232">
        <v>0.15000000000000002</v>
      </c>
      <c r="W204" s="227">
        <v>1686470</v>
      </c>
      <c r="X204" s="228" t="s">
        <v>356</v>
      </c>
      <c r="Y204" s="218" t="s">
        <v>357</v>
      </c>
      <c r="Z204" s="229"/>
      <c r="AA204" s="218"/>
      <c r="AB204" s="229">
        <f>ROUND(Tabla1[[#This Row],[VALOR  DE LA GLOSA INICIAL]]-Tabla1[[#This Row],[Valor soportado por la Subred]],0)</f>
        <v>1686470</v>
      </c>
      <c r="AC204" s="218"/>
      <c r="AD204" s="218"/>
      <c r="AE204" s="229">
        <f>ROUND(Tabla1[[#This Row],[VALOR GLOSA DEFINITIVA]]-Tabla1[[#This Row],[VALOR LEVANTADO EN LIQUIDACION]],0)</f>
        <v>1686470</v>
      </c>
      <c r="AF204" s="228"/>
    </row>
    <row r="205" spans="2:32" s="217" customFormat="1" ht="30" hidden="1" customHeight="1">
      <c r="B205" s="239" t="s">
        <v>44</v>
      </c>
      <c r="C205" s="232">
        <v>205</v>
      </c>
      <c r="D205" s="240" t="s">
        <v>329</v>
      </c>
      <c r="E205" s="218" t="s">
        <v>317</v>
      </c>
      <c r="F205" s="233" t="str">
        <f>Tabla1[[#This Row],[CODIGO ACTIVIDAD (AB)]]&amp;Tabla1[[#This Row],[ACCIÓN INTEGRAL-INTEGRADA / 
PROCESO INTEGRAL E INTEGRADO]]&amp;Tabla1[[#This Row],[ENTORNO/PROCESO TRANSVERSAL]]</f>
        <v>20510. Proceso integral e integrado de la Vigilancia de la Salud PúblicaVigilancia en salud pública</v>
      </c>
      <c r="G205" s="234" t="str">
        <f>+VLOOKUP(Tabla1[[#This Row],[llave 1]],'[1]IG NORTE'!$E$3:$M$97968,2,FALSE)</f>
        <v>Seguimiento a las atenciones brindadas y orientaciones en alimentación a los menores de 5 años con diagnósticos de RIESGO DE DNT AGUDA y DNT AGUDA y  caracterizaciones a las gestantes notificadas al SISVAN en las Subredes</v>
      </c>
      <c r="H205" s="234" t="str">
        <f>+VLOOKUP(Tabla1[[#This Row],[llave 1]],'[1]IG NORTE'!$E$3:$S$97968,3,FALSE)</f>
        <v>Gestión, análisis y divulgación  de información de la vigilancia en salud pública</v>
      </c>
      <c r="I205" s="234" t="str">
        <f>+VLOOKUP(Tabla1[[#This Row],[llave 1]],'[1]IG NORTE'!$E$3:$S$97968,5,FALSE)</f>
        <v>No aplica</v>
      </c>
      <c r="J205" s="234" t="str">
        <f>+VLOOKUP(Tabla1[[#This Row],[llave 1]],'[1]IG NORTE'!$E$3:$S$97968,4,FALSE)</f>
        <v>GSP</v>
      </c>
      <c r="K205" s="234" t="str">
        <f>+VLOOKUP(Tabla1[[#This Row],[llave 1]],'[1]IG NORTE'!$E$3:$S$97968,6,FALSE)</f>
        <v>Plan de acción</v>
      </c>
      <c r="L205" s="234" t="str">
        <f>+VLOOKUP(Tabla1[[#This Row],[llave 1]],'[1]IG NORTE'!$E$3:$S$97968,7,FALSE)</f>
        <v>Zonal</v>
      </c>
      <c r="M205" s="218" t="s">
        <v>306</v>
      </c>
      <c r="N205" s="221" t="s">
        <v>88</v>
      </c>
      <c r="O205" s="233" t="str">
        <f>+Tabla1[[#This Row],[llave 1]]&amp;Tabla1[[#This Row],[LOCALIDAD]]&amp;Tabla1[[#This Row],[MES]]</f>
        <v>20510. Proceso integral e integrado de la Vigilancia de la Salud PúblicaVigilancia en salud pública7_SUBRED3_DICIEMBRE_2025</v>
      </c>
      <c r="P205" s="218" t="s">
        <v>354</v>
      </c>
      <c r="Q205" s="222">
        <f>+VLOOKUP(Tabla1[[#This Row],[llave 2]],'[1]IG NORTE'!$N$3:$S$97968,2,FALSE)</f>
        <v>11243136</v>
      </c>
      <c r="R205" s="223">
        <f>+VLOOKUP(Tabla1[[#This Row],[llave 2]],'[1]IG NORTE'!$N$3:$S$97968,5,FALSE)</f>
        <v>1</v>
      </c>
      <c r="S205" s="237">
        <f>+VLOOKUP(Tabla1[[#This Row],[llave 2]],'[1]IG NORTE'!$N$3:$S$97968,6,FALSE)</f>
        <v>11243136</v>
      </c>
      <c r="T205" s="232" t="s">
        <v>358</v>
      </c>
      <c r="U205" s="243">
        <v>0.03</v>
      </c>
      <c r="V205" s="232">
        <v>1</v>
      </c>
      <c r="W205" s="227">
        <v>337294</v>
      </c>
      <c r="X205" s="228" t="s">
        <v>359</v>
      </c>
      <c r="Y205" s="218" t="s">
        <v>360</v>
      </c>
      <c r="Z205" s="229"/>
      <c r="AA205" s="218"/>
      <c r="AB205" s="229">
        <f>ROUND(Tabla1[[#This Row],[VALOR  DE LA GLOSA INICIAL]]-Tabla1[[#This Row],[Valor soportado por la Subred]],0)</f>
        <v>337294</v>
      </c>
      <c r="AC205" s="218"/>
      <c r="AD205" s="218"/>
      <c r="AE205" s="229">
        <f>ROUND(Tabla1[[#This Row],[VALOR GLOSA DEFINITIVA]]-Tabla1[[#This Row],[VALOR LEVANTADO EN LIQUIDACION]],0)</f>
        <v>337294</v>
      </c>
      <c r="AF205" s="228"/>
    </row>
    <row r="206" spans="2:32" s="217" customFormat="1" ht="30" hidden="1" customHeight="1">
      <c r="B206" s="239" t="s">
        <v>44</v>
      </c>
      <c r="C206" s="232">
        <v>202</v>
      </c>
      <c r="D206" s="240" t="s">
        <v>329</v>
      </c>
      <c r="E206" s="218" t="s">
        <v>317</v>
      </c>
      <c r="F206" s="233" t="str">
        <f>Tabla1[[#This Row],[CODIGO ACTIVIDAD (AB)]]&amp;Tabla1[[#This Row],[ACCIÓN INTEGRAL-INTEGRADA / 
PROCESO INTEGRAL E INTEGRADO]]&amp;Tabla1[[#This Row],[ENTORNO/PROCESO TRANSVERSAL]]</f>
        <v>20210. Proceso integral e integrado de la Vigilancia de la Salud PúblicaVigilancia en salud pública</v>
      </c>
      <c r="G206" s="234" t="str">
        <f>+VLOOKUP(Tabla1[[#This Row],[llave 1]],'[1]IG NORTE'!$E$3:$M$97968,2,FALSE)</f>
        <v>Gestión de la información  del  componente SISVAN - Subred Norte</v>
      </c>
      <c r="H206" s="234" t="str">
        <f>+VLOOKUP(Tabla1[[#This Row],[llave 1]],'[1]IG NORTE'!$E$3:$S$97968,3,FALSE)</f>
        <v>Gestión, análisis y divulgación  de información de la vigilancia en salud pública</v>
      </c>
      <c r="I206" s="234" t="str">
        <f>+VLOOKUP(Tabla1[[#This Row],[llave 1]],'[1]IG NORTE'!$E$3:$S$97968,5,FALSE)</f>
        <v>No aplica</v>
      </c>
      <c r="J206" s="234" t="str">
        <f>+VLOOKUP(Tabla1[[#This Row],[llave 1]],'[1]IG NORTE'!$E$3:$S$97968,4,FALSE)</f>
        <v>GSP</v>
      </c>
      <c r="K206" s="234" t="str">
        <f>+VLOOKUP(Tabla1[[#This Row],[llave 1]],'[1]IG NORTE'!$E$3:$S$97968,6,FALSE)</f>
        <v>Plan de acción</v>
      </c>
      <c r="L206" s="234" t="str">
        <f>+VLOOKUP(Tabla1[[#This Row],[llave 1]],'[1]IG NORTE'!$E$3:$S$97968,7,FALSE)</f>
        <v>Zonal</v>
      </c>
      <c r="M206" s="218" t="s">
        <v>306</v>
      </c>
      <c r="N206" s="221" t="s">
        <v>88</v>
      </c>
      <c r="O206" s="233" t="str">
        <f>+Tabla1[[#This Row],[llave 1]]&amp;Tabla1[[#This Row],[LOCALIDAD]]&amp;Tabla1[[#This Row],[MES]]</f>
        <v>20210. Proceso integral e integrado de la Vigilancia de la Salud PúblicaVigilancia en salud pública7_SUBRED3_DICIEMBRE_2025</v>
      </c>
      <c r="P206" s="218" t="s">
        <v>354</v>
      </c>
      <c r="Q206" s="222">
        <f>+VLOOKUP(Tabla1[[#This Row],[llave 2]],'[1]IG NORTE'!$N$3:$S$97968,2,FALSE)</f>
        <v>41150864</v>
      </c>
      <c r="R206" s="223">
        <f>+VLOOKUP(Tabla1[[#This Row],[llave 2]],'[1]IG NORTE'!$N$3:$S$97968,5,FALSE)</f>
        <v>0.95990830228983803</v>
      </c>
      <c r="S206" s="237">
        <f>+VLOOKUP(Tabla1[[#This Row],[llave 2]],'[1]IG NORTE'!$N$3:$S$97968,6,FALSE)</f>
        <v>39501056.000000015</v>
      </c>
      <c r="T206" s="232" t="s">
        <v>358</v>
      </c>
      <c r="U206" s="243">
        <v>0.03</v>
      </c>
      <c r="V206" s="232">
        <v>0.95990830228983803</v>
      </c>
      <c r="W206" s="227">
        <v>1185032</v>
      </c>
      <c r="X206" s="228" t="s">
        <v>361</v>
      </c>
      <c r="Y206" s="218" t="s">
        <v>362</v>
      </c>
      <c r="Z206" s="229"/>
      <c r="AA206" s="218"/>
      <c r="AB206" s="229">
        <f>ROUND(Tabla1[[#This Row],[VALOR  DE LA GLOSA INICIAL]]-Tabla1[[#This Row],[Valor soportado por la Subred]],0)</f>
        <v>1185032</v>
      </c>
      <c r="AC206" s="218"/>
      <c r="AD206" s="218"/>
      <c r="AE206" s="229">
        <f>ROUND(Tabla1[[#This Row],[VALOR GLOSA DEFINITIVA]]-Tabla1[[#This Row],[VALOR LEVANTADO EN LIQUIDACION]],0)</f>
        <v>1185032</v>
      </c>
      <c r="AF206" s="228"/>
    </row>
    <row r="207" spans="2:32" s="217" customFormat="1" ht="30" hidden="1" customHeight="1">
      <c r="B207" s="239" t="s">
        <v>44</v>
      </c>
      <c r="C207" s="232">
        <v>7</v>
      </c>
      <c r="D207" s="240" t="s">
        <v>304</v>
      </c>
      <c r="E207" s="218" t="s">
        <v>305</v>
      </c>
      <c r="F207" s="233"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7" s="234" t="str">
        <f>+VLOOKUP(Tabla1[[#This Row],[llave 1]],'[1]IG NORTE'!$E$3:$M$97968,2,FALSE)</f>
        <v>Gestión zonal  VSP</v>
      </c>
      <c r="H207" s="234" t="str">
        <f>+VLOOKUP(Tabla1[[#This Row],[llave 1]],'[1]IG NORTE'!$E$3:$S$97968,3,FALSE)</f>
        <v>Coordinación y seguimiento de la gestión territorial</v>
      </c>
      <c r="I207" s="234" t="str">
        <f>+VLOOKUP(Tabla1[[#This Row],[llave 1]],'[1]IG NORTE'!$E$3:$S$97968,5,FALSE)</f>
        <v>No aplica</v>
      </c>
      <c r="J207" s="234" t="str">
        <f>+VLOOKUP(Tabla1[[#This Row],[llave 1]],'[1]IG NORTE'!$E$3:$S$97968,4,FALSE)</f>
        <v>GSP</v>
      </c>
      <c r="K207" s="234" t="str">
        <f>+VLOOKUP(Tabla1[[#This Row],[llave 1]],'[1]IG NORTE'!$E$3:$S$97968,6,FALSE)</f>
        <v>Plan de acción</v>
      </c>
      <c r="L207" s="234" t="str">
        <f>+VLOOKUP(Tabla1[[#This Row],[llave 1]],'[1]IG NORTE'!$E$3:$S$97968,7,FALSE)</f>
        <v>Zonal</v>
      </c>
      <c r="M207" s="218" t="s">
        <v>306</v>
      </c>
      <c r="N207" s="221" t="s">
        <v>48</v>
      </c>
      <c r="O207" s="233" t="str">
        <f>+Tabla1[[#This Row],[llave 1]]&amp;Tabla1[[#This Row],[LOCALIDAD]]&amp;Tabla1[[#This Row],[MES]]</f>
        <v>71. Gestión Territorial para la Atención Primaria Social de los procesos de Gestión de la Salud Pública (GSP) y el Plan de Salud Pública de Intervenciones Colectivas (PSPIC)Gestión Territorial7_SUBRED1_OCTUBRE_2025</v>
      </c>
      <c r="P207" s="218" t="s">
        <v>363</v>
      </c>
      <c r="Q207" s="222">
        <f>+VLOOKUP(Tabla1[[#This Row],[llave 2]],'[1]IG NORTE'!$N$3:$S$97968,2,FALSE)</f>
        <v>25617584</v>
      </c>
      <c r="R207" s="223">
        <f>+VLOOKUP(Tabla1[[#This Row],[llave 2]],'[1]IG NORTE'!$N$3:$S$97968,5,FALSE)</f>
        <v>1</v>
      </c>
      <c r="S207" s="237">
        <f>+VLOOKUP(Tabla1[[#This Row],[llave 2]],'[1]IG NORTE'!$N$3:$S$97968,6,FALSE)</f>
        <v>25617584</v>
      </c>
      <c r="T207" s="225" t="s">
        <v>312</v>
      </c>
      <c r="U207" s="226">
        <v>0.05</v>
      </c>
      <c r="V207" s="225">
        <v>1</v>
      </c>
      <c r="W207" s="227">
        <v>1280879</v>
      </c>
      <c r="X207" s="228" t="s">
        <v>364</v>
      </c>
      <c r="Y207" s="218" t="s">
        <v>314</v>
      </c>
      <c r="Z207" s="229"/>
      <c r="AA207" s="218"/>
      <c r="AB207" s="229">
        <f>ROUND(Tabla1[[#This Row],[VALOR  DE LA GLOSA INICIAL]]-Tabla1[[#This Row],[Valor soportado por la Subred]],0)</f>
        <v>1280879</v>
      </c>
      <c r="AC207" s="218"/>
      <c r="AD207" s="218"/>
      <c r="AE207" s="229">
        <f>ROUND(Tabla1[[#This Row],[VALOR GLOSA DEFINITIVA]]-Tabla1[[#This Row],[VALOR LEVANTADO EN LIQUIDACION]],0)</f>
        <v>1280879</v>
      </c>
      <c r="AF207" s="228"/>
    </row>
    <row r="208" spans="2:32" s="217" customFormat="1" ht="30" hidden="1" customHeight="1">
      <c r="B208" s="239" t="s">
        <v>44</v>
      </c>
      <c r="C208" s="232">
        <v>7</v>
      </c>
      <c r="D208" s="240" t="s">
        <v>304</v>
      </c>
      <c r="E208" s="218" t="s">
        <v>305</v>
      </c>
      <c r="F208" s="233"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8" s="234" t="str">
        <f>+VLOOKUP(Tabla1[[#This Row],[llave 1]],'[1]IG NORTE'!$E$3:$M$97968,2,FALSE)</f>
        <v>Gestión zonal  VSP</v>
      </c>
      <c r="H208" s="234" t="str">
        <f>+VLOOKUP(Tabla1[[#This Row],[llave 1]],'[1]IG NORTE'!$E$3:$S$97968,3,FALSE)</f>
        <v>Coordinación y seguimiento de la gestión territorial</v>
      </c>
      <c r="I208" s="234" t="str">
        <f>+VLOOKUP(Tabla1[[#This Row],[llave 1]],'[1]IG NORTE'!$E$3:$S$97968,5,FALSE)</f>
        <v>No aplica</v>
      </c>
      <c r="J208" s="234" t="str">
        <f>+VLOOKUP(Tabla1[[#This Row],[llave 1]],'[1]IG NORTE'!$E$3:$S$97968,4,FALSE)</f>
        <v>GSP</v>
      </c>
      <c r="K208" s="234" t="str">
        <f>+VLOOKUP(Tabla1[[#This Row],[llave 1]],'[1]IG NORTE'!$E$3:$S$97968,6,FALSE)</f>
        <v>Plan de acción</v>
      </c>
      <c r="L208" s="234" t="str">
        <f>+VLOOKUP(Tabla1[[#This Row],[llave 1]],'[1]IG NORTE'!$E$3:$S$97968,7,FALSE)</f>
        <v>Zonal</v>
      </c>
      <c r="M208" s="218" t="s">
        <v>306</v>
      </c>
      <c r="N208" s="221" t="s">
        <v>71</v>
      </c>
      <c r="O208" s="233"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08" s="218" t="s">
        <v>363</v>
      </c>
      <c r="Q208" s="222">
        <f>+VLOOKUP(Tabla1[[#This Row],[llave 2]],'[1]IG NORTE'!$N$3:$S$97968,2,FALSE)</f>
        <v>25617584</v>
      </c>
      <c r="R208" s="223">
        <f>+VLOOKUP(Tabla1[[#This Row],[llave 2]],'[1]IG NORTE'!$N$3:$S$97968,5,FALSE)</f>
        <v>0.69635588082452804</v>
      </c>
      <c r="S208" s="237">
        <f>+VLOOKUP(Tabla1[[#This Row],[llave 2]],'[1]IG NORTE'!$N$3:$S$97968,6,FALSE)</f>
        <v>17838955.270916335</v>
      </c>
      <c r="T208" s="225" t="s">
        <v>312</v>
      </c>
      <c r="U208" s="226">
        <v>0.05</v>
      </c>
      <c r="V208" s="225">
        <v>0.69635588082452804</v>
      </c>
      <c r="W208" s="227">
        <v>891948</v>
      </c>
      <c r="X208" s="228" t="s">
        <v>365</v>
      </c>
      <c r="Y208" s="218" t="s">
        <v>314</v>
      </c>
      <c r="Z208" s="229"/>
      <c r="AA208" s="218"/>
      <c r="AB208" s="229">
        <f>ROUND(Tabla1[[#This Row],[VALOR  DE LA GLOSA INICIAL]]-Tabla1[[#This Row],[Valor soportado por la Subred]],0)</f>
        <v>891948</v>
      </c>
      <c r="AC208" s="218"/>
      <c r="AD208" s="218"/>
      <c r="AE208" s="229">
        <f>ROUND(Tabla1[[#This Row],[VALOR GLOSA DEFINITIVA]]-Tabla1[[#This Row],[VALOR LEVANTADO EN LIQUIDACION]],0)</f>
        <v>891948</v>
      </c>
      <c r="AF208" s="228"/>
    </row>
    <row r="209" spans="2:32" s="217" customFormat="1" ht="30" hidden="1" customHeight="1">
      <c r="B209" s="239" t="s">
        <v>44</v>
      </c>
      <c r="C209" s="232">
        <v>7</v>
      </c>
      <c r="D209" s="240" t="s">
        <v>304</v>
      </c>
      <c r="E209" s="218" t="s">
        <v>305</v>
      </c>
      <c r="F209" s="233"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9" s="234" t="str">
        <f>+VLOOKUP(Tabla1[[#This Row],[llave 1]],'[1]IG NORTE'!$E$3:$M$97968,2,FALSE)</f>
        <v>Gestión zonal  VSP</v>
      </c>
      <c r="H209" s="234" t="str">
        <f>+VLOOKUP(Tabla1[[#This Row],[llave 1]],'[1]IG NORTE'!$E$3:$S$97968,3,FALSE)</f>
        <v>Coordinación y seguimiento de la gestión territorial</v>
      </c>
      <c r="I209" s="234" t="str">
        <f>+VLOOKUP(Tabla1[[#This Row],[llave 1]],'[1]IG NORTE'!$E$3:$S$97968,5,FALSE)</f>
        <v>No aplica</v>
      </c>
      <c r="J209" s="234" t="str">
        <f>+VLOOKUP(Tabla1[[#This Row],[llave 1]],'[1]IG NORTE'!$E$3:$S$97968,4,FALSE)</f>
        <v>GSP</v>
      </c>
      <c r="K209" s="234" t="str">
        <f>+VLOOKUP(Tabla1[[#This Row],[llave 1]],'[1]IG NORTE'!$E$3:$S$97968,6,FALSE)</f>
        <v>Plan de acción</v>
      </c>
      <c r="L209" s="234" t="str">
        <f>+VLOOKUP(Tabla1[[#This Row],[llave 1]],'[1]IG NORTE'!$E$3:$S$97968,7,FALSE)</f>
        <v>Zonal</v>
      </c>
      <c r="M209" s="218" t="s">
        <v>306</v>
      </c>
      <c r="N209" s="221" t="s">
        <v>88</v>
      </c>
      <c r="O209" s="233" t="str">
        <f>+Tabla1[[#This Row],[llave 1]]&amp;Tabla1[[#This Row],[LOCALIDAD]]&amp;Tabla1[[#This Row],[MES]]</f>
        <v>71. Gestión Territorial para la Atención Primaria Social de los procesos de Gestión de la Salud Pública (GSP) y el Plan de Salud Pública de Intervenciones Colectivas (PSPIC)Gestión Territorial7_SUBRED3_DICIEMBRE_2025</v>
      </c>
      <c r="P209" s="218" t="s">
        <v>363</v>
      </c>
      <c r="Q209" s="222">
        <f>+VLOOKUP(Tabla1[[#This Row],[llave 2]],'[1]IG NORTE'!$N$3:$S$97968,2,FALSE)</f>
        <v>25617584</v>
      </c>
      <c r="R209" s="223">
        <f>+VLOOKUP(Tabla1[[#This Row],[llave 2]],'[1]IG NORTE'!$N$3:$S$97968,5,FALSE)</f>
        <v>1</v>
      </c>
      <c r="S209" s="237">
        <f>+VLOOKUP(Tabla1[[#This Row],[llave 2]],'[1]IG NORTE'!$N$3:$S$97968,6,FALSE)</f>
        <v>25617584</v>
      </c>
      <c r="T209" s="225" t="s">
        <v>312</v>
      </c>
      <c r="U209" s="226">
        <v>0.05</v>
      </c>
      <c r="V209" s="225">
        <v>1</v>
      </c>
      <c r="W209" s="227">
        <v>1280879</v>
      </c>
      <c r="X209" s="228" t="s">
        <v>366</v>
      </c>
      <c r="Y209" s="218" t="s">
        <v>314</v>
      </c>
      <c r="Z209" s="229"/>
      <c r="AA209" s="218"/>
      <c r="AB209" s="229">
        <f>ROUND(Tabla1[[#This Row],[VALOR  DE LA GLOSA INICIAL]]-Tabla1[[#This Row],[Valor soportado por la Subred]],0)</f>
        <v>1280879</v>
      </c>
      <c r="AC209" s="218"/>
      <c r="AD209" s="218"/>
      <c r="AE209" s="229">
        <f>ROUND(Tabla1[[#This Row],[VALOR GLOSA DEFINITIVA]]-Tabla1[[#This Row],[VALOR LEVANTADO EN LIQUIDACION]],0)</f>
        <v>1280879</v>
      </c>
      <c r="AF209" s="228"/>
    </row>
    <row r="210" spans="2:32" s="217" customFormat="1" ht="30" hidden="1" customHeight="1">
      <c r="B210" s="239" t="s">
        <v>44</v>
      </c>
      <c r="C210" s="232">
        <v>7</v>
      </c>
      <c r="D210" s="240" t="s">
        <v>304</v>
      </c>
      <c r="E210" s="218" t="s">
        <v>305</v>
      </c>
      <c r="F210" s="233"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10" s="234" t="str">
        <f>+VLOOKUP(Tabla1[[#This Row],[llave 1]],'[1]IG NORTE'!$E$3:$M$97968,2,FALSE)</f>
        <v>Gestión zonal  VSP</v>
      </c>
      <c r="H210" s="234" t="str">
        <f>+VLOOKUP(Tabla1[[#This Row],[llave 1]],'[1]IG NORTE'!$E$3:$S$97968,3,FALSE)</f>
        <v>Coordinación y seguimiento de la gestión territorial</v>
      </c>
      <c r="I210" s="234" t="str">
        <f>+VLOOKUP(Tabla1[[#This Row],[llave 1]],'[1]IG NORTE'!$E$3:$S$97968,5,FALSE)</f>
        <v>No aplica</v>
      </c>
      <c r="J210" s="234" t="str">
        <f>+VLOOKUP(Tabla1[[#This Row],[llave 1]],'[1]IG NORTE'!$E$3:$S$97968,4,FALSE)</f>
        <v>GSP</v>
      </c>
      <c r="K210" s="234" t="str">
        <f>+VLOOKUP(Tabla1[[#This Row],[llave 1]],'[1]IG NORTE'!$E$3:$S$97968,6,FALSE)</f>
        <v>Plan de acción</v>
      </c>
      <c r="L210" s="234" t="str">
        <f>+VLOOKUP(Tabla1[[#This Row],[llave 1]],'[1]IG NORTE'!$E$3:$S$97968,7,FALSE)</f>
        <v>Zonal</v>
      </c>
      <c r="M210" s="218" t="s">
        <v>306</v>
      </c>
      <c r="N210" s="221" t="s">
        <v>71</v>
      </c>
      <c r="O210" s="233"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10" s="218" t="s">
        <v>363</v>
      </c>
      <c r="Q210" s="222">
        <f>+VLOOKUP(Tabla1[[#This Row],[llave 2]],'[1]IG NORTE'!$N$3:$S$97968,2,FALSE)</f>
        <v>25617584</v>
      </c>
      <c r="R210" s="223">
        <f>+VLOOKUP(Tabla1[[#This Row],[llave 2]],'[1]IG NORTE'!$N$3:$S$97968,5,FALSE)</f>
        <v>0.69635588082452804</v>
      </c>
      <c r="S210" s="237">
        <f>+VLOOKUP(Tabla1[[#This Row],[llave 2]],'[1]IG NORTE'!$N$3:$S$97968,6,FALSE)</f>
        <v>17838955.270916335</v>
      </c>
      <c r="T210" s="232" t="s">
        <v>319</v>
      </c>
      <c r="U210" s="243">
        <v>1</v>
      </c>
      <c r="V210" s="232">
        <v>2.21488490093367E-3</v>
      </c>
      <c r="W210" s="227">
        <v>56740</v>
      </c>
      <c r="X210" s="228" t="s">
        <v>367</v>
      </c>
      <c r="Y210" s="218" t="s">
        <v>368</v>
      </c>
      <c r="Z210" s="229"/>
      <c r="AA210" s="218"/>
      <c r="AB210" s="229">
        <f>ROUND(Tabla1[[#This Row],[VALOR  DE LA GLOSA INICIAL]]-Tabla1[[#This Row],[Valor soportado por la Subred]],0)</f>
        <v>56740</v>
      </c>
      <c r="AC210" s="218"/>
      <c r="AD210" s="218"/>
      <c r="AE210" s="229">
        <f>ROUND(Tabla1[[#This Row],[VALOR GLOSA DEFINITIVA]]-Tabla1[[#This Row],[VALOR LEVANTADO EN LIQUIDACION]],0)</f>
        <v>56740</v>
      </c>
      <c r="AF210" s="228"/>
    </row>
    <row r="211" spans="2:32" s="217" customFormat="1" ht="30" hidden="1" customHeight="1">
      <c r="B211" s="239" t="s">
        <v>44</v>
      </c>
      <c r="C211" s="232">
        <v>195</v>
      </c>
      <c r="D211" s="240" t="s">
        <v>329</v>
      </c>
      <c r="E211" s="218" t="s">
        <v>317</v>
      </c>
      <c r="F211" s="233" t="str">
        <f>Tabla1[[#This Row],[CODIGO ACTIVIDAD (AB)]]&amp;Tabla1[[#This Row],[ACCIÓN INTEGRAL-INTEGRADA / 
PROCESO INTEGRAL E INTEGRADO]]&amp;Tabla1[[#This Row],[ENTORNO/PROCESO TRANSVERSAL]]</f>
        <v>19510. Proceso integral e integrado de la Vigilancia de la Salud PúblicaVigilancia en salud pública</v>
      </c>
      <c r="G211" s="234" t="str">
        <f>+VLOOKUP(Tabla1[[#This Row],[llave 1]],'[1]IG NORTE'!$E$3:$M$97968,2,FALSE)</f>
        <v xml:space="preserve"> Gestión de la información  del  componente SIVIGILA -  Subred Norte </v>
      </c>
      <c r="H211" s="234" t="str">
        <f>+VLOOKUP(Tabla1[[#This Row],[llave 1]],'[1]IG NORTE'!$E$3:$S$97968,3,FALSE)</f>
        <v>Gestión, análisis y divulgación  de información de la vigilancia en salud pública</v>
      </c>
      <c r="I211" s="234" t="str">
        <f>+VLOOKUP(Tabla1[[#This Row],[llave 1]],'[1]IG NORTE'!$E$3:$S$97968,5,FALSE)</f>
        <v>No aplica</v>
      </c>
      <c r="J211" s="234" t="str">
        <f>+VLOOKUP(Tabla1[[#This Row],[llave 1]],'[1]IG NORTE'!$E$3:$S$97968,4,FALSE)</f>
        <v>GSP</v>
      </c>
      <c r="K211" s="234" t="str">
        <f>+VLOOKUP(Tabla1[[#This Row],[llave 1]],'[1]IG NORTE'!$E$3:$S$97968,6,FALSE)</f>
        <v>Plan de acción</v>
      </c>
      <c r="L211" s="234" t="str">
        <f>+VLOOKUP(Tabla1[[#This Row],[llave 1]],'[1]IG NORTE'!$E$3:$S$97968,7,FALSE)</f>
        <v>Zonal</v>
      </c>
      <c r="M211" s="218" t="s">
        <v>306</v>
      </c>
      <c r="N211" s="221" t="s">
        <v>88</v>
      </c>
      <c r="O211" s="233" t="str">
        <f>+Tabla1[[#This Row],[llave 1]]&amp;Tabla1[[#This Row],[LOCALIDAD]]&amp;Tabla1[[#This Row],[MES]]</f>
        <v>19510. Proceso integral e integrado de la Vigilancia de la Salud PúblicaVigilancia en salud pública7_SUBRED3_DICIEMBRE_2025</v>
      </c>
      <c r="P211" s="218" t="s">
        <v>363</v>
      </c>
      <c r="Q211" s="222">
        <f>+VLOOKUP(Tabla1[[#This Row],[llave 2]],'[1]IG NORTE'!$N$3:$S$97968,2,FALSE)</f>
        <v>125967504</v>
      </c>
      <c r="R211" s="223">
        <f>+VLOOKUP(Tabla1[[#This Row],[llave 2]],'[1]IG NORTE'!$N$3:$S$97968,5,FALSE)</f>
        <v>0.90313768541448602</v>
      </c>
      <c r="S211" s="237">
        <f>+VLOOKUP(Tabla1[[#This Row],[llave 2]],'[1]IG NORTE'!$N$3:$S$97968,6,FALSE)</f>
        <v>113766000.00000001</v>
      </c>
      <c r="T211" s="232" t="s">
        <v>358</v>
      </c>
      <c r="U211" s="243">
        <v>0.03</v>
      </c>
      <c r="V211" s="232">
        <v>0.90313768541448602</v>
      </c>
      <c r="W211" s="227">
        <v>3412980</v>
      </c>
      <c r="X211" s="228" t="s">
        <v>369</v>
      </c>
      <c r="Y211" s="218" t="s">
        <v>370</v>
      </c>
      <c r="Z211" s="229"/>
      <c r="AA211" s="218"/>
      <c r="AB211" s="229">
        <f>ROUND(Tabla1[[#This Row],[VALOR  DE LA GLOSA INICIAL]]-Tabla1[[#This Row],[Valor soportado por la Subred]],0)</f>
        <v>3412980</v>
      </c>
      <c r="AC211" s="218"/>
      <c r="AD211" s="218"/>
      <c r="AE211" s="229">
        <f>ROUND(Tabla1[[#This Row],[VALOR GLOSA DEFINITIVA]]-Tabla1[[#This Row],[VALOR LEVANTADO EN LIQUIDACION]],0)</f>
        <v>3412980</v>
      </c>
      <c r="AF211" s="228"/>
    </row>
    <row r="212" spans="2:32" s="217" customFormat="1" ht="30" hidden="1" customHeight="1">
      <c r="B212" s="239" t="s">
        <v>44</v>
      </c>
      <c r="C212" s="232">
        <v>174</v>
      </c>
      <c r="D212" s="240" t="s">
        <v>329</v>
      </c>
      <c r="E212" s="218" t="s">
        <v>317</v>
      </c>
      <c r="F212" s="233" t="str">
        <f>Tabla1[[#This Row],[CODIGO ACTIVIDAD (AB)]]&amp;Tabla1[[#This Row],[ACCIÓN INTEGRAL-INTEGRADA / 
PROCESO INTEGRAL E INTEGRADO]]&amp;Tabla1[[#This Row],[ENTORNO/PROCESO TRANSVERSAL]]</f>
        <v>17410. Proceso integral e integrado de la Vigilancia de la Salud PúblicaVigilancia en salud pública</v>
      </c>
      <c r="G212" s="234" t="str">
        <f>+VLOOKUP(Tabla1[[#This Row],[llave 1]],'[1]IG NORTE'!$E$3:$M$97968,2,FALSE)</f>
        <v>Gestión y seguimiento de la información  del  componente SSR Y SMI - Subred Norte y Sur Occidente</v>
      </c>
      <c r="H212" s="234" t="str">
        <f>+VLOOKUP(Tabla1[[#This Row],[llave 1]],'[1]IG NORTE'!$E$3:$S$97968,3,FALSE)</f>
        <v>Gestión, análisis y divulgación  de información de la vigilancia en salud pública</v>
      </c>
      <c r="I212" s="234" t="str">
        <f>+VLOOKUP(Tabla1[[#This Row],[llave 1]],'[1]IG NORTE'!$E$3:$S$97968,5,FALSE)</f>
        <v>No aplica</v>
      </c>
      <c r="J212" s="234" t="str">
        <f>+VLOOKUP(Tabla1[[#This Row],[llave 1]],'[1]IG NORTE'!$E$3:$S$97968,4,FALSE)</f>
        <v>GSP</v>
      </c>
      <c r="K212" s="234" t="str">
        <f>+VLOOKUP(Tabla1[[#This Row],[llave 1]],'[1]IG NORTE'!$E$3:$S$97968,6,FALSE)</f>
        <v>Plan de acción</v>
      </c>
      <c r="L212" s="234" t="str">
        <f>+VLOOKUP(Tabla1[[#This Row],[llave 1]],'[1]IG NORTE'!$E$3:$S$97968,7,FALSE)</f>
        <v>Zonal</v>
      </c>
      <c r="M212" s="218" t="s">
        <v>306</v>
      </c>
      <c r="N212" s="221" t="s">
        <v>48</v>
      </c>
      <c r="O212" s="233" t="str">
        <f>+Tabla1[[#This Row],[llave 1]]&amp;Tabla1[[#This Row],[LOCALIDAD]]&amp;Tabla1[[#This Row],[MES]]</f>
        <v>17410. Proceso integral e integrado de la Vigilancia de la Salud PúblicaVigilancia en salud pública7_SUBRED1_OCTUBRE_2025</v>
      </c>
      <c r="P212" s="218" t="s">
        <v>371</v>
      </c>
      <c r="Q212" s="222">
        <f>+VLOOKUP(Tabla1[[#This Row],[llave 2]],'[1]IG NORTE'!$N$3:$S$97968,2,FALSE)</f>
        <v>37920928</v>
      </c>
      <c r="R212" s="223">
        <f>+VLOOKUP(Tabla1[[#This Row],[llave 2]],'[1]IG NORTE'!$N$3:$S$97968,5,FALSE)</f>
        <v>1</v>
      </c>
      <c r="S212" s="237">
        <f>+VLOOKUP(Tabla1[[#This Row],[llave 2]],'[1]IG NORTE'!$N$3:$S$97968,6,FALSE)</f>
        <v>37920928</v>
      </c>
      <c r="T212" s="232" t="s">
        <v>319</v>
      </c>
      <c r="U212" s="243">
        <v>1</v>
      </c>
      <c r="V212" s="232">
        <v>4.4444444444444401E-3</v>
      </c>
      <c r="W212" s="227">
        <v>168537</v>
      </c>
      <c r="X212" s="228" t="s">
        <v>372</v>
      </c>
      <c r="Y212" s="218" t="s">
        <v>373</v>
      </c>
      <c r="Z212" s="229"/>
      <c r="AA212" s="218"/>
      <c r="AB212" s="229">
        <f>ROUND(Tabla1[[#This Row],[VALOR  DE LA GLOSA INICIAL]]-Tabla1[[#This Row],[Valor soportado por la Subred]],0)</f>
        <v>168537</v>
      </c>
      <c r="AC212" s="218"/>
      <c r="AD212" s="218"/>
      <c r="AE212" s="229">
        <f>ROUND(Tabla1[[#This Row],[VALOR GLOSA DEFINITIVA]]-Tabla1[[#This Row],[VALOR LEVANTADO EN LIQUIDACION]],0)</f>
        <v>168537</v>
      </c>
      <c r="AF212" s="228"/>
    </row>
    <row r="213" spans="2:32" s="217" customFormat="1" ht="30" hidden="1" customHeight="1">
      <c r="B213" s="239" t="s">
        <v>44</v>
      </c>
      <c r="C213" s="232">
        <v>179</v>
      </c>
      <c r="D213" s="240" t="s">
        <v>329</v>
      </c>
      <c r="E213" s="218" t="s">
        <v>317</v>
      </c>
      <c r="F213" s="233" t="str">
        <f>Tabla1[[#This Row],[CODIGO ACTIVIDAD (AB)]]&amp;Tabla1[[#This Row],[ACCIÓN INTEGRAL-INTEGRADA / 
PROCESO INTEGRAL E INTEGRADO]]&amp;Tabla1[[#This Row],[ENTORNO/PROCESO TRANSVERSAL]]</f>
        <v>17910. Proceso integral e integrado de la Vigilancia de la Salud PúblicaVigilancia en salud pública</v>
      </c>
      <c r="G213" s="234" t="str">
        <f>+VLOOKUP(Tabla1[[#This Row],[llave 1]],'[1]IG NORTE'!$E$3:$M$97968,2,FALSE)</f>
        <v xml:space="preserve">Unidades de análisis de eventos de interés en salud pública de SSR en la Subred Norte y Sur Occidente </v>
      </c>
      <c r="H213" s="234" t="str">
        <f>+VLOOKUP(Tabla1[[#This Row],[llave 1]],'[1]IG NORTE'!$E$3:$S$97968,3,FALSE)</f>
        <v>Gestión, análisis y divulgación  de información de la vigilancia en salud pública</v>
      </c>
      <c r="I213" s="234" t="str">
        <f>+VLOOKUP(Tabla1[[#This Row],[llave 1]],'[1]IG NORTE'!$E$3:$S$97968,5,FALSE)</f>
        <v>No aplica</v>
      </c>
      <c r="J213" s="234" t="str">
        <f>+VLOOKUP(Tabla1[[#This Row],[llave 1]],'[1]IG NORTE'!$E$3:$S$97968,4,FALSE)</f>
        <v>GSP</v>
      </c>
      <c r="K213" s="234" t="str">
        <f>+VLOOKUP(Tabla1[[#This Row],[llave 1]],'[1]IG NORTE'!$E$3:$S$97968,6,FALSE)</f>
        <v>Plan de acción</v>
      </c>
      <c r="L213" s="234" t="str">
        <f>+VLOOKUP(Tabla1[[#This Row],[llave 1]],'[1]IG NORTE'!$E$3:$S$97968,7,FALSE)</f>
        <v>Zonal</v>
      </c>
      <c r="M213" s="218" t="s">
        <v>306</v>
      </c>
      <c r="N213" s="221" t="s">
        <v>71</v>
      </c>
      <c r="O213" s="233" t="str">
        <f>+Tabla1[[#This Row],[llave 1]]&amp;Tabla1[[#This Row],[LOCALIDAD]]&amp;Tabla1[[#This Row],[MES]]</f>
        <v>17910. Proceso integral e integrado de la Vigilancia de la Salud PúblicaVigilancia en salud pública7_SUBRED2_NOVIEMBRE_2025</v>
      </c>
      <c r="P213" s="218" t="s">
        <v>371</v>
      </c>
      <c r="Q213" s="222">
        <f>+VLOOKUP(Tabla1[[#This Row],[llave 2]],'[1]IG NORTE'!$N$3:$S$97968,2,FALSE)</f>
        <v>3673744</v>
      </c>
      <c r="R213" s="223">
        <f>+VLOOKUP(Tabla1[[#This Row],[llave 2]],'[1]IG NORTE'!$N$3:$S$97968,5,FALSE)</f>
        <v>1</v>
      </c>
      <c r="S213" s="237">
        <f>+VLOOKUP(Tabla1[[#This Row],[llave 2]],'[1]IG NORTE'!$N$3:$S$97968,6,FALSE)</f>
        <v>3673744</v>
      </c>
      <c r="T213" s="232" t="s">
        <v>319</v>
      </c>
      <c r="U213" s="243">
        <v>1</v>
      </c>
      <c r="V213" s="232">
        <v>1.6666666666666666E-2</v>
      </c>
      <c r="W213" s="227">
        <v>61229</v>
      </c>
      <c r="X213" s="228" t="s">
        <v>374</v>
      </c>
      <c r="Y213" s="218" t="s">
        <v>375</v>
      </c>
      <c r="Z213" s="229"/>
      <c r="AA213" s="218"/>
      <c r="AB213" s="229">
        <f>ROUND(Tabla1[[#This Row],[VALOR  DE LA GLOSA INICIAL]]-Tabla1[[#This Row],[Valor soportado por la Subred]],0)</f>
        <v>61229</v>
      </c>
      <c r="AC213" s="218"/>
      <c r="AD213" s="218"/>
      <c r="AE213" s="229">
        <f>ROUND(Tabla1[[#This Row],[VALOR GLOSA DEFINITIVA]]-Tabla1[[#This Row],[VALOR LEVANTADO EN LIQUIDACION]],0)</f>
        <v>61229</v>
      </c>
      <c r="AF213" s="228"/>
    </row>
    <row r="214" spans="2:32" s="217" customFormat="1" ht="30" hidden="1" customHeight="1">
      <c r="B214" s="239" t="s">
        <v>44</v>
      </c>
      <c r="C214" s="232">
        <v>179</v>
      </c>
      <c r="D214" s="240" t="s">
        <v>329</v>
      </c>
      <c r="E214" s="218" t="s">
        <v>317</v>
      </c>
      <c r="F214" s="233" t="str">
        <f>Tabla1[[#This Row],[CODIGO ACTIVIDAD (AB)]]&amp;Tabla1[[#This Row],[ACCIÓN INTEGRAL-INTEGRADA / 
PROCESO INTEGRAL E INTEGRADO]]&amp;Tabla1[[#This Row],[ENTORNO/PROCESO TRANSVERSAL]]</f>
        <v>17910. Proceso integral e integrado de la Vigilancia de la Salud PúblicaVigilancia en salud pública</v>
      </c>
      <c r="G214" s="234" t="str">
        <f>+VLOOKUP(Tabla1[[#This Row],[llave 1]],'[1]IG NORTE'!$E$3:$M$97968,2,FALSE)</f>
        <v xml:space="preserve">Unidades de análisis de eventos de interés en salud pública de SSR en la Subred Norte y Sur Occidente </v>
      </c>
      <c r="H214" s="234" t="str">
        <f>+VLOOKUP(Tabla1[[#This Row],[llave 1]],'[1]IG NORTE'!$E$3:$S$97968,3,FALSE)</f>
        <v>Gestión, análisis y divulgación  de información de la vigilancia en salud pública</v>
      </c>
      <c r="I214" s="234" t="str">
        <f>+VLOOKUP(Tabla1[[#This Row],[llave 1]],'[1]IG NORTE'!$E$3:$S$97968,5,FALSE)</f>
        <v>No aplica</v>
      </c>
      <c r="J214" s="234" t="str">
        <f>+VLOOKUP(Tabla1[[#This Row],[llave 1]],'[1]IG NORTE'!$E$3:$S$97968,4,FALSE)</f>
        <v>GSP</v>
      </c>
      <c r="K214" s="234" t="str">
        <f>+VLOOKUP(Tabla1[[#This Row],[llave 1]],'[1]IG NORTE'!$E$3:$S$97968,6,FALSE)</f>
        <v>Plan de acción</v>
      </c>
      <c r="L214" s="234" t="str">
        <f>+VLOOKUP(Tabla1[[#This Row],[llave 1]],'[1]IG NORTE'!$E$3:$S$97968,7,FALSE)</f>
        <v>Zonal</v>
      </c>
      <c r="M214" s="218" t="s">
        <v>306</v>
      </c>
      <c r="N214" s="221" t="s">
        <v>88</v>
      </c>
      <c r="O214" s="233" t="str">
        <f>+Tabla1[[#This Row],[llave 1]]&amp;Tabla1[[#This Row],[LOCALIDAD]]&amp;Tabla1[[#This Row],[MES]]</f>
        <v>17910. Proceso integral e integrado de la Vigilancia de la Salud PúblicaVigilancia en salud pública7_SUBRED3_DICIEMBRE_2025</v>
      </c>
      <c r="P214" s="218" t="s">
        <v>371</v>
      </c>
      <c r="Q214" s="222">
        <f>+VLOOKUP(Tabla1[[#This Row],[llave 2]],'[1]IG NORTE'!$N$3:$S$97968,2,FALSE)</f>
        <v>3673744</v>
      </c>
      <c r="R214" s="223">
        <f>+VLOOKUP(Tabla1[[#This Row],[llave 2]],'[1]IG NORTE'!$N$3:$S$97968,5,FALSE)</f>
        <v>1</v>
      </c>
      <c r="S214" s="237">
        <f>+VLOOKUP(Tabla1[[#This Row],[llave 2]],'[1]IG NORTE'!$N$3:$S$97968,6,FALSE)</f>
        <v>3673744</v>
      </c>
      <c r="T214" s="232" t="s">
        <v>319</v>
      </c>
      <c r="U214" s="243">
        <v>1</v>
      </c>
      <c r="V214" s="232">
        <v>1.6666666666666666E-2</v>
      </c>
      <c r="W214" s="227">
        <v>61229</v>
      </c>
      <c r="X214" s="228" t="s">
        <v>376</v>
      </c>
      <c r="Y214" s="218" t="s">
        <v>377</v>
      </c>
      <c r="Z214" s="229"/>
      <c r="AA214" s="218"/>
      <c r="AB214" s="229">
        <f>ROUND(Tabla1[[#This Row],[VALOR  DE LA GLOSA INICIAL]]-Tabla1[[#This Row],[Valor soportado por la Subred]],0)</f>
        <v>61229</v>
      </c>
      <c r="AC214" s="218"/>
      <c r="AD214" s="218"/>
      <c r="AE214" s="229">
        <f>ROUND(Tabla1[[#This Row],[VALOR GLOSA DEFINITIVA]]-Tabla1[[#This Row],[VALOR LEVANTADO EN LIQUIDACION]],0)</f>
        <v>61229</v>
      </c>
      <c r="AF214" s="228"/>
    </row>
    <row r="215" spans="2:32" s="217" customFormat="1" ht="30" hidden="1" customHeight="1">
      <c r="B215" s="239" t="s">
        <v>44</v>
      </c>
      <c r="C215" s="232">
        <v>211</v>
      </c>
      <c r="D215" s="240" t="s">
        <v>329</v>
      </c>
      <c r="E215" s="218" t="s">
        <v>317</v>
      </c>
      <c r="F215" s="233" t="str">
        <f>Tabla1[[#This Row],[CODIGO ACTIVIDAD (AB)]]&amp;Tabla1[[#This Row],[ACCIÓN INTEGRAL-INTEGRADA / 
PROCESO INTEGRAL E INTEGRADO]]&amp;Tabla1[[#This Row],[ENTORNO/PROCESO TRANSVERSAL]]</f>
        <v>21110. Proceso integral e integrado de la Vigilancia de la Salud PúblicaVigilancia en salud pública</v>
      </c>
      <c r="G215" s="234" t="str">
        <f>+VLOOKUP(Tabla1[[#This Row],[llave 1]],'[1]IG NORTE'!$E$3:$M$97968,2,FALSE)</f>
        <v>Seguimiento al fortalecimiento de los eventos de interes internacional en salud pública ESPII</v>
      </c>
      <c r="H215" s="234" t="str">
        <f>+VLOOKUP(Tabla1[[#This Row],[llave 1]],'[1]IG NORTE'!$E$3:$S$97968,3,FALSE)</f>
        <v xml:space="preserve">Intervención integral en brotes, alertas y situaciones de emergencia en salud pública
</v>
      </c>
      <c r="I215" s="234" t="str">
        <f>+VLOOKUP(Tabla1[[#This Row],[llave 1]],'[1]IG NORTE'!$E$3:$S$97968,5,FALSE)</f>
        <v>No aplica</v>
      </c>
      <c r="J215" s="234" t="str">
        <f>+VLOOKUP(Tabla1[[#This Row],[llave 1]],'[1]IG NORTE'!$E$3:$S$97968,4,FALSE)</f>
        <v>GSP</v>
      </c>
      <c r="K215" s="234" t="str">
        <f>+VLOOKUP(Tabla1[[#This Row],[llave 1]],'[1]IG NORTE'!$E$3:$S$97968,6,FALSE)</f>
        <v>Plan de acción</v>
      </c>
      <c r="L215" s="234" t="str">
        <f>+VLOOKUP(Tabla1[[#This Row],[llave 1]],'[1]IG NORTE'!$E$3:$S$97968,7,FALSE)</f>
        <v>Distrito</v>
      </c>
      <c r="M215" s="218" t="s">
        <v>330</v>
      </c>
      <c r="N215" s="221" t="s">
        <v>71</v>
      </c>
      <c r="O215" s="233" t="str">
        <f>+Tabla1[[#This Row],[llave 1]]&amp;Tabla1[[#This Row],[LOCALIDAD]]&amp;Tabla1[[#This Row],[MES]]</f>
        <v>21110. Proceso integral e integrado de la Vigilancia de la Salud PúblicaVigilancia en salud pública8_DISTRITO2_NOVIEMBRE_2025</v>
      </c>
      <c r="P215" s="218" t="s">
        <v>371</v>
      </c>
      <c r="Q215" s="222">
        <f>+VLOOKUP(Tabla1[[#This Row],[llave 2]],'[1]IG NORTE'!$N$3:$S$97968,2,FALSE)</f>
        <v>25938112</v>
      </c>
      <c r="R215" s="223">
        <f>+VLOOKUP(Tabla1[[#This Row],[llave 2]],'[1]IG NORTE'!$N$3:$S$97968,5,FALSE)</f>
        <v>0.28326996197718601</v>
      </c>
      <c r="S215" s="237">
        <f>+VLOOKUP(Tabla1[[#This Row],[llave 2]],'[1]IG NORTE'!$N$3:$S$97968,6,FALSE)</f>
        <v>7347487.9999999925</v>
      </c>
      <c r="T215" s="232" t="s">
        <v>319</v>
      </c>
      <c r="U215" s="243">
        <v>1</v>
      </c>
      <c r="V215" s="232">
        <v>0.17396470490990229</v>
      </c>
      <c r="W215" s="227">
        <v>4512316</v>
      </c>
      <c r="X215" s="228" t="s">
        <v>378</v>
      </c>
      <c r="Y215" s="218" t="s">
        <v>379</v>
      </c>
      <c r="Z215" s="229"/>
      <c r="AA215" s="218"/>
      <c r="AB215" s="229">
        <f>ROUND(Tabla1[[#This Row],[VALOR  DE LA GLOSA INICIAL]]-Tabla1[[#This Row],[Valor soportado por la Subred]],0)</f>
        <v>4512316</v>
      </c>
      <c r="AC215" s="218"/>
      <c r="AD215" s="218"/>
      <c r="AE215" s="229">
        <f>ROUND(Tabla1[[#This Row],[VALOR GLOSA DEFINITIVA]]-Tabla1[[#This Row],[VALOR LEVANTADO EN LIQUIDACION]],0)</f>
        <v>4512316</v>
      </c>
      <c r="AF215" s="228"/>
    </row>
    <row r="216" spans="2:32" s="217" customFormat="1" ht="30" hidden="1" customHeight="1">
      <c r="B216" s="239" t="s">
        <v>44</v>
      </c>
      <c r="C216" s="232">
        <v>209</v>
      </c>
      <c r="D216" s="240" t="s">
        <v>329</v>
      </c>
      <c r="E216" s="218" t="s">
        <v>317</v>
      </c>
      <c r="F216" s="233" t="str">
        <f>Tabla1[[#This Row],[CODIGO ACTIVIDAD (AB)]]&amp;Tabla1[[#This Row],[ACCIÓN INTEGRAL-INTEGRADA / 
PROCESO INTEGRAL E INTEGRADO]]&amp;Tabla1[[#This Row],[ENTORNO/PROCESO TRANSVERSAL]]</f>
        <v>20910. Proceso integral e integrado de la Vigilancia de la Salud PúblicaVigilancia en salud pública</v>
      </c>
      <c r="G216" s="234" t="str">
        <f>+VLOOKUP(Tabla1[[#This Row],[llave 1]],'[1]IG NORTE'!$E$3:$M$97968,2,FALSE)</f>
        <v xml:space="preserve">Atención de urgencias y emergencias en Salud Pública por parte del equipo técnico de respuesta inmediata - ERI
</v>
      </c>
      <c r="H216" s="234" t="str">
        <f>+VLOOKUP(Tabla1[[#This Row],[llave 1]],'[1]IG NORTE'!$E$3:$S$97968,3,FALSE)</f>
        <v xml:space="preserve">Intervención integral en brotes, alertas y situaciones de emergencia en salud pública
</v>
      </c>
      <c r="I216" s="234" t="str">
        <f>+VLOOKUP(Tabla1[[#This Row],[llave 1]],'[1]IG NORTE'!$E$3:$S$97968,5,FALSE)</f>
        <v>No aplica</v>
      </c>
      <c r="J216" s="234" t="str">
        <f>+VLOOKUP(Tabla1[[#This Row],[llave 1]],'[1]IG NORTE'!$E$3:$S$97968,4,FALSE)</f>
        <v>GSP</v>
      </c>
      <c r="K216" s="234" t="str">
        <f>+VLOOKUP(Tabla1[[#This Row],[llave 1]],'[1]IG NORTE'!$E$3:$S$97968,6,FALSE)</f>
        <v>Plan de acción</v>
      </c>
      <c r="L216" s="234" t="str">
        <f>+VLOOKUP(Tabla1[[#This Row],[llave 1]],'[1]IG NORTE'!$E$3:$S$97968,7,FALSE)</f>
        <v>Zonal</v>
      </c>
      <c r="M216" s="218" t="s">
        <v>306</v>
      </c>
      <c r="N216" s="221" t="s">
        <v>71</v>
      </c>
      <c r="O216" s="233" t="str">
        <f>+Tabla1[[#This Row],[llave 1]]&amp;Tabla1[[#This Row],[LOCALIDAD]]&amp;Tabla1[[#This Row],[MES]]</f>
        <v>20910. Proceso integral e integrado de la Vigilancia de la Salud PúblicaVigilancia en salud pública7_SUBRED2_NOVIEMBRE_2025</v>
      </c>
      <c r="P216" s="218" t="s">
        <v>371</v>
      </c>
      <c r="Q216" s="222">
        <f>+VLOOKUP(Tabla1[[#This Row],[llave 2]],'[1]IG NORTE'!$N$3:$S$97968,2,FALSE)</f>
        <v>7988544</v>
      </c>
      <c r="R216" s="223">
        <f>+VLOOKUP(Tabla1[[#This Row],[llave 2]],'[1]IG NORTE'!$N$3:$S$97968,5,FALSE)</f>
        <v>0.93206521739130399</v>
      </c>
      <c r="S216" s="237">
        <f>+VLOOKUP(Tabla1[[#This Row],[llave 2]],'[1]IG NORTE'!$N$3:$S$97968,6,FALSE)</f>
        <v>7445843.9999999972</v>
      </c>
      <c r="T216" s="232" t="s">
        <v>324</v>
      </c>
      <c r="U216" s="243">
        <v>1</v>
      </c>
      <c r="V216" s="232">
        <v>8.1116158338741078E-3</v>
      </c>
      <c r="W216" s="227">
        <v>64800</v>
      </c>
      <c r="X216" s="228" t="s">
        <v>380</v>
      </c>
      <c r="Y216" s="218" t="s">
        <v>326</v>
      </c>
      <c r="Z216" s="229"/>
      <c r="AA216" s="218"/>
      <c r="AB216" s="229">
        <f>ROUND(Tabla1[[#This Row],[VALOR  DE LA GLOSA INICIAL]]-Tabla1[[#This Row],[Valor soportado por la Subred]],0)</f>
        <v>64800</v>
      </c>
      <c r="AC216" s="218"/>
      <c r="AD216" s="218"/>
      <c r="AE216" s="229">
        <f>ROUND(Tabla1[[#This Row],[VALOR GLOSA DEFINITIVA]]-Tabla1[[#This Row],[VALOR LEVANTADO EN LIQUIDACION]],0)</f>
        <v>64800</v>
      </c>
      <c r="AF216" s="228"/>
    </row>
    <row r="217" spans="2:32" s="217" customFormat="1" ht="30" hidden="1" customHeight="1">
      <c r="B217" s="239" t="s">
        <v>44</v>
      </c>
      <c r="C217" s="232">
        <v>219</v>
      </c>
      <c r="D217" s="240" t="s">
        <v>329</v>
      </c>
      <c r="E217" s="218" t="s">
        <v>317</v>
      </c>
      <c r="F217" s="233" t="str">
        <f>Tabla1[[#This Row],[CODIGO ACTIVIDAD (AB)]]&amp;Tabla1[[#This Row],[ACCIÓN INTEGRAL-INTEGRADA / 
PROCESO INTEGRAL E INTEGRADO]]&amp;Tabla1[[#This Row],[ENTORNO/PROCESO TRANSVERSAL]]</f>
        <v>21910. Proceso integral e integrado de la Vigilancia de la Salud PúblicaVigilancia en salud pública</v>
      </c>
      <c r="G217" s="234" t="str">
        <f>+VLOOKUP(Tabla1[[#This Row],[llave 1]],'[1]IG NORTE'!$E$3:$M$97968,2,FALSE)</f>
        <v>Evaluación y verificación en las asistencias técnicas de la Cabalidad y los diferentes procesos de EEVV</v>
      </c>
      <c r="H217" s="234" t="str">
        <f>+VLOOKUP(Tabla1[[#This Row],[llave 1]],'[1]IG NORTE'!$E$3:$S$97968,3,FALSE)</f>
        <v>Gestión, análisis y divulgación  de información de la vigilancia en salud pública</v>
      </c>
      <c r="I217" s="234" t="str">
        <f>+VLOOKUP(Tabla1[[#This Row],[llave 1]],'[1]IG NORTE'!$E$3:$S$97968,5,FALSE)</f>
        <v>No aplica</v>
      </c>
      <c r="J217" s="234" t="str">
        <f>+VLOOKUP(Tabla1[[#This Row],[llave 1]],'[1]IG NORTE'!$E$3:$S$97968,4,FALSE)</f>
        <v>GSP</v>
      </c>
      <c r="K217" s="234" t="str">
        <f>+VLOOKUP(Tabla1[[#This Row],[llave 1]],'[1]IG NORTE'!$E$3:$S$97968,6,FALSE)</f>
        <v>Plan de acción</v>
      </c>
      <c r="L217" s="234" t="str">
        <f>+VLOOKUP(Tabla1[[#This Row],[llave 1]],'[1]IG NORTE'!$E$3:$S$97968,7,FALSE)</f>
        <v>Zonal</v>
      </c>
      <c r="M217" s="218" t="s">
        <v>306</v>
      </c>
      <c r="N217" s="221" t="s">
        <v>48</v>
      </c>
      <c r="O217" s="233" t="str">
        <f>+Tabla1[[#This Row],[llave 1]]&amp;Tabla1[[#This Row],[LOCALIDAD]]&amp;Tabla1[[#This Row],[MES]]</f>
        <v>21910. Proceso integral e integrado de la Vigilancia de la Salud PúblicaVigilancia en salud pública7_SUBRED1_OCTUBRE_2025</v>
      </c>
      <c r="P217" s="218" t="s">
        <v>381</v>
      </c>
      <c r="Q217" s="222">
        <f>+VLOOKUP(Tabla1[[#This Row],[llave 2]],'[1]IG NORTE'!$N$3:$S$97968,2,FALSE)</f>
        <v>6484528</v>
      </c>
      <c r="R217" s="223">
        <f>+VLOOKUP(Tabla1[[#This Row],[llave 2]],'[1]IG NORTE'!$N$3:$S$97968,5,FALSE)</f>
        <v>3</v>
      </c>
      <c r="S217" s="237">
        <f>+VLOOKUP(Tabla1[[#This Row],[llave 2]],'[1]IG NORTE'!$N$3:$S$97968,6,FALSE)</f>
        <v>19453584</v>
      </c>
      <c r="T217" s="232" t="s">
        <v>324</v>
      </c>
      <c r="U217" s="243">
        <v>1</v>
      </c>
      <c r="V217" s="232">
        <v>2.4334847501622299E-2</v>
      </c>
      <c r="W217" s="227">
        <v>157800</v>
      </c>
      <c r="X217" s="228" t="s">
        <v>382</v>
      </c>
      <c r="Y217" s="218" t="s">
        <v>326</v>
      </c>
      <c r="Z217" s="229"/>
      <c r="AA217" s="218"/>
      <c r="AB217" s="229">
        <f>ROUND(Tabla1[[#This Row],[VALOR  DE LA GLOSA INICIAL]]-Tabla1[[#This Row],[Valor soportado por la Subred]],0)</f>
        <v>157800</v>
      </c>
      <c r="AC217" s="218"/>
      <c r="AD217" s="218"/>
      <c r="AE217" s="229">
        <f>ROUND(Tabla1[[#This Row],[VALOR GLOSA DEFINITIVA]]-Tabla1[[#This Row],[VALOR LEVANTADO EN LIQUIDACION]],0)</f>
        <v>157800</v>
      </c>
      <c r="AF217" s="228"/>
    </row>
    <row r="218" spans="2:32" s="217" customFormat="1" ht="30" hidden="1" customHeight="1">
      <c r="B218" s="239" t="s">
        <v>44</v>
      </c>
      <c r="C218" s="232">
        <v>219</v>
      </c>
      <c r="D218" s="240" t="s">
        <v>329</v>
      </c>
      <c r="E218" s="218" t="s">
        <v>317</v>
      </c>
      <c r="F218" s="233" t="str">
        <f>Tabla1[[#This Row],[CODIGO ACTIVIDAD (AB)]]&amp;Tabla1[[#This Row],[ACCIÓN INTEGRAL-INTEGRADA / 
PROCESO INTEGRAL E INTEGRADO]]&amp;Tabla1[[#This Row],[ENTORNO/PROCESO TRANSVERSAL]]</f>
        <v>21910. Proceso integral e integrado de la Vigilancia de la Salud PúblicaVigilancia en salud pública</v>
      </c>
      <c r="G218" s="234" t="str">
        <f>+VLOOKUP(Tabla1[[#This Row],[llave 1]],'[1]IG NORTE'!$E$3:$M$97968,2,FALSE)</f>
        <v>Evaluación y verificación en las asistencias técnicas de la Cabalidad y los diferentes procesos de EEVV</v>
      </c>
      <c r="H218" s="234" t="str">
        <f>+VLOOKUP(Tabla1[[#This Row],[llave 1]],'[1]IG NORTE'!$E$3:$S$97968,3,FALSE)</f>
        <v>Gestión, análisis y divulgación  de información de la vigilancia en salud pública</v>
      </c>
      <c r="I218" s="234" t="str">
        <f>+VLOOKUP(Tabla1[[#This Row],[llave 1]],'[1]IG NORTE'!$E$3:$S$97968,5,FALSE)</f>
        <v>No aplica</v>
      </c>
      <c r="J218" s="234" t="str">
        <f>+VLOOKUP(Tabla1[[#This Row],[llave 1]],'[1]IG NORTE'!$E$3:$S$97968,4,FALSE)</f>
        <v>GSP</v>
      </c>
      <c r="K218" s="234" t="str">
        <f>+VLOOKUP(Tabla1[[#This Row],[llave 1]],'[1]IG NORTE'!$E$3:$S$97968,6,FALSE)</f>
        <v>Plan de acción</v>
      </c>
      <c r="L218" s="234" t="str">
        <f>+VLOOKUP(Tabla1[[#This Row],[llave 1]],'[1]IG NORTE'!$E$3:$S$97968,7,FALSE)</f>
        <v>Zonal</v>
      </c>
      <c r="M218" s="218" t="s">
        <v>306</v>
      </c>
      <c r="N218" s="221" t="s">
        <v>88</v>
      </c>
      <c r="O218" s="233" t="str">
        <f>+Tabla1[[#This Row],[llave 1]]&amp;Tabla1[[#This Row],[LOCALIDAD]]&amp;Tabla1[[#This Row],[MES]]</f>
        <v>21910. Proceso integral e integrado de la Vigilancia de la Salud PúblicaVigilancia en salud pública7_SUBRED3_DICIEMBRE_2025</v>
      </c>
      <c r="P218" s="218" t="s">
        <v>381</v>
      </c>
      <c r="Q218" s="222">
        <f>+VLOOKUP(Tabla1[[#This Row],[llave 2]],'[1]IG NORTE'!$N$3:$S$97968,2,FALSE)</f>
        <v>6484528</v>
      </c>
      <c r="R218" s="223">
        <f>+VLOOKUP(Tabla1[[#This Row],[llave 2]],'[1]IG NORTE'!$N$3:$S$97968,5,FALSE)</f>
        <v>3</v>
      </c>
      <c r="S218" s="237">
        <f>+VLOOKUP(Tabla1[[#This Row],[llave 2]],'[1]IG NORTE'!$N$3:$S$97968,6,FALSE)</f>
        <v>19453584</v>
      </c>
      <c r="T218" s="232" t="s">
        <v>324</v>
      </c>
      <c r="U218" s="243">
        <v>1</v>
      </c>
      <c r="V218" s="232">
        <v>0.37313432835820898</v>
      </c>
      <c r="W218" s="227">
        <v>2419600</v>
      </c>
      <c r="X218" s="228" t="s">
        <v>383</v>
      </c>
      <c r="Y218" s="218" t="s">
        <v>326</v>
      </c>
      <c r="Z218" s="229"/>
      <c r="AA218" s="218"/>
      <c r="AB218" s="229">
        <f>ROUND(Tabla1[[#This Row],[VALOR  DE LA GLOSA INICIAL]]-Tabla1[[#This Row],[Valor soportado por la Subred]],0)</f>
        <v>2419600</v>
      </c>
      <c r="AC218" s="218"/>
      <c r="AD218" s="218"/>
      <c r="AE218" s="229">
        <f>ROUND(Tabla1[[#This Row],[VALOR GLOSA DEFINITIVA]]-Tabla1[[#This Row],[VALOR LEVANTADO EN LIQUIDACION]],0)</f>
        <v>2419600</v>
      </c>
      <c r="AF218" s="228"/>
    </row>
    <row r="219" spans="2:32" s="217" customFormat="1" ht="30" hidden="1" customHeight="1">
      <c r="B219" s="218" t="s">
        <v>44</v>
      </c>
      <c r="C219" s="236">
        <v>230</v>
      </c>
      <c r="D219" s="218" t="s">
        <v>329</v>
      </c>
      <c r="E219" s="218" t="s">
        <v>317</v>
      </c>
      <c r="F219" s="219" t="str">
        <f>Tabla1[[#This Row],[CODIGO ACTIVIDAD (AB)]]&amp;Tabla1[[#This Row],[ACCIÓN INTEGRAL-INTEGRADA / 
PROCESO INTEGRAL E INTEGRADO]]&amp;Tabla1[[#This Row],[ENTORNO/PROCESO TRANSVERSAL]]</f>
        <v>23010. Proceso integral e integrado de la Vigilancia de la Salud PúblicaVigilancia en salud pública</v>
      </c>
      <c r="G219" s="220" t="str">
        <f>+VLOOKUP(Tabla1[[#This Row],[llave 1]],'[1]IG NORTE'!$E$3:$M$97968,2,FALSE)</f>
        <v xml:space="preserve">Fortalecimiento de capacidades IEC No trasmisibles </v>
      </c>
      <c r="H219" s="220" t="str">
        <f>+VLOOKUP(Tabla1[[#This Row],[llave 1]],'[1]IG NORTE'!$E$3:$S$97968,3,FALSE)</f>
        <v xml:space="preserve">Intervención integral en brotes, alertas y situaciones de emergencia en salud pública
</v>
      </c>
      <c r="I219" s="220" t="str">
        <f>+VLOOKUP(Tabla1[[#This Row],[llave 1]],'[1]IG NORTE'!$E$3:$S$97968,5,FALSE)</f>
        <v>No aplica</v>
      </c>
      <c r="J219" s="220" t="str">
        <f>+VLOOKUP(Tabla1[[#This Row],[llave 1]],'[1]IG NORTE'!$E$3:$S$97968,4,FALSE)</f>
        <v>GSP</v>
      </c>
      <c r="K219" s="220" t="str">
        <f>+VLOOKUP(Tabla1[[#This Row],[llave 1]],'[1]IG NORTE'!$E$3:$S$97968,6,FALSE)</f>
        <v>Plan de Fortalecimiento</v>
      </c>
      <c r="L219" s="220" t="str">
        <f>+VLOOKUP(Tabla1[[#This Row],[llave 1]],'[1]IG NORTE'!$E$3:$S$97968,7,FALSE)</f>
        <v>Zonal</v>
      </c>
      <c r="M219" s="218" t="s">
        <v>306</v>
      </c>
      <c r="N219" s="221" t="s">
        <v>48</v>
      </c>
      <c r="O219" s="219" t="str">
        <f>+Tabla1[[#This Row],[llave 1]]&amp;Tabla1[[#This Row],[LOCALIDAD]]&amp;Tabla1[[#This Row],[MES]]</f>
        <v>23010. Proceso integral e integrado de la Vigilancia de la Salud PúblicaVigilancia en salud pública7_SUBRED1_OCTUBRE_2025</v>
      </c>
      <c r="P219" s="218" t="s">
        <v>381</v>
      </c>
      <c r="Q219" s="222">
        <f>+VLOOKUP(Tabla1[[#This Row],[llave 2]],'[1]IG NORTE'!$N$3:$S$97968,2,FALSE)</f>
        <v>244416</v>
      </c>
      <c r="R219" s="223">
        <f>+VLOOKUP(Tabla1[[#This Row],[llave 2]],'[1]IG NORTE'!$N$3:$S$97968,5,FALSE)</f>
        <v>10.2222222222222</v>
      </c>
      <c r="S219" s="224">
        <f>+VLOOKUP(Tabla1[[#This Row],[llave 2]],'[1]IG NORTE'!$N$3:$S$97968,6,FALSE)</f>
        <v>2498474.6666666614</v>
      </c>
      <c r="T219" s="232" t="s">
        <v>319</v>
      </c>
      <c r="U219" s="243">
        <v>1</v>
      </c>
      <c r="V219" s="232">
        <v>1.4722222222221999</v>
      </c>
      <c r="W219" s="227">
        <v>359835</v>
      </c>
      <c r="X219" s="228" t="s">
        <v>384</v>
      </c>
      <c r="Y219" s="218" t="s">
        <v>379</v>
      </c>
      <c r="Z219" s="229"/>
      <c r="AA219" s="218"/>
      <c r="AB219" s="229">
        <f>ROUND(Tabla1[[#This Row],[VALOR  DE LA GLOSA INICIAL]]-Tabla1[[#This Row],[Valor soportado por la Subred]],0)</f>
        <v>359835</v>
      </c>
      <c r="AC219" s="218"/>
      <c r="AD219" s="218"/>
      <c r="AE219" s="229">
        <f>ROUND(Tabla1[[#This Row],[VALOR GLOSA DEFINITIVA]]-Tabla1[[#This Row],[VALOR LEVANTADO EN LIQUIDACION]],0)</f>
        <v>359835</v>
      </c>
      <c r="AF219" s="228"/>
    </row>
    <row r="220" spans="2:32" s="217" customFormat="1" ht="30" hidden="1" customHeight="1">
      <c r="B220" s="218" t="s">
        <v>44</v>
      </c>
      <c r="C220" s="236">
        <v>230</v>
      </c>
      <c r="D220" s="218" t="s">
        <v>329</v>
      </c>
      <c r="E220" s="218" t="s">
        <v>317</v>
      </c>
      <c r="F220" s="219" t="str">
        <f>Tabla1[[#This Row],[CODIGO ACTIVIDAD (AB)]]&amp;Tabla1[[#This Row],[ACCIÓN INTEGRAL-INTEGRADA / 
PROCESO INTEGRAL E INTEGRADO]]&amp;Tabla1[[#This Row],[ENTORNO/PROCESO TRANSVERSAL]]</f>
        <v>23010. Proceso integral e integrado de la Vigilancia de la Salud PúblicaVigilancia en salud pública</v>
      </c>
      <c r="G220" s="220" t="str">
        <f>+VLOOKUP(Tabla1[[#This Row],[llave 1]],'[1]IG NORTE'!$E$3:$M$97968,2,FALSE)</f>
        <v xml:space="preserve">Fortalecimiento de capacidades IEC No trasmisibles </v>
      </c>
      <c r="H220" s="220" t="str">
        <f>+VLOOKUP(Tabla1[[#This Row],[llave 1]],'[1]IG NORTE'!$E$3:$S$97968,3,FALSE)</f>
        <v xml:space="preserve">Intervención integral en brotes, alertas y situaciones de emergencia en salud pública
</v>
      </c>
      <c r="I220" s="220" t="str">
        <f>+VLOOKUP(Tabla1[[#This Row],[llave 1]],'[1]IG NORTE'!$E$3:$S$97968,5,FALSE)</f>
        <v>No aplica</v>
      </c>
      <c r="J220" s="220" t="str">
        <f>+VLOOKUP(Tabla1[[#This Row],[llave 1]],'[1]IG NORTE'!$E$3:$S$97968,4,FALSE)</f>
        <v>GSP</v>
      </c>
      <c r="K220" s="220" t="str">
        <f>+VLOOKUP(Tabla1[[#This Row],[llave 1]],'[1]IG NORTE'!$E$3:$S$97968,6,FALSE)</f>
        <v>Plan de Fortalecimiento</v>
      </c>
      <c r="L220" s="220" t="str">
        <f>+VLOOKUP(Tabla1[[#This Row],[llave 1]],'[1]IG NORTE'!$E$3:$S$97968,7,FALSE)</f>
        <v>Zonal</v>
      </c>
      <c r="M220" s="218" t="s">
        <v>306</v>
      </c>
      <c r="N220" s="221" t="s">
        <v>71</v>
      </c>
      <c r="O220" s="219" t="str">
        <f>+Tabla1[[#This Row],[llave 1]]&amp;Tabla1[[#This Row],[LOCALIDAD]]&amp;Tabla1[[#This Row],[MES]]</f>
        <v>23010. Proceso integral e integrado de la Vigilancia de la Salud PúblicaVigilancia en salud pública7_SUBRED2_NOVIEMBRE_2025</v>
      </c>
      <c r="P220" s="218" t="s">
        <v>381</v>
      </c>
      <c r="Q220" s="222">
        <f>+VLOOKUP(Tabla1[[#This Row],[llave 2]],'[1]IG NORTE'!$N$3:$S$97968,2,FALSE)</f>
        <v>244416</v>
      </c>
      <c r="R220" s="223">
        <f>+VLOOKUP(Tabla1[[#This Row],[llave 2]],'[1]IG NORTE'!$N$3:$S$97968,5,FALSE)</f>
        <v>4.5</v>
      </c>
      <c r="S220" s="224">
        <f>+VLOOKUP(Tabla1[[#This Row],[llave 2]],'[1]IG NORTE'!$N$3:$S$97968,6,FALSE)</f>
        <v>1099872</v>
      </c>
      <c r="T220" s="232" t="s">
        <v>319</v>
      </c>
      <c r="U220" s="243">
        <v>1</v>
      </c>
      <c r="V220" s="232">
        <v>1</v>
      </c>
      <c r="W220" s="227">
        <v>244416</v>
      </c>
      <c r="X220" s="228" t="s">
        <v>385</v>
      </c>
      <c r="Y220" s="218" t="s">
        <v>379</v>
      </c>
      <c r="Z220" s="229"/>
      <c r="AA220" s="218"/>
      <c r="AB220" s="229">
        <f>ROUND(Tabla1[[#This Row],[VALOR  DE LA GLOSA INICIAL]]-Tabla1[[#This Row],[Valor soportado por la Subred]],0)</f>
        <v>244416</v>
      </c>
      <c r="AC220" s="218"/>
      <c r="AD220" s="218"/>
      <c r="AE220" s="229">
        <f>ROUND(Tabla1[[#This Row],[VALOR GLOSA DEFINITIVA]]-Tabla1[[#This Row],[VALOR LEVANTADO EN LIQUIDACION]],0)</f>
        <v>244416</v>
      </c>
      <c r="AF220" s="228"/>
    </row>
    <row r="221" spans="2:32" s="217" customFormat="1" ht="30" hidden="1" customHeight="1">
      <c r="B221" s="218" t="s">
        <v>44</v>
      </c>
      <c r="C221" s="236">
        <v>213</v>
      </c>
      <c r="D221" s="218" t="s">
        <v>329</v>
      </c>
      <c r="E221" s="218" t="s">
        <v>317</v>
      </c>
      <c r="F221" s="219" t="str">
        <f>Tabla1[[#This Row],[CODIGO ACTIVIDAD (AB)]]&amp;Tabla1[[#This Row],[ACCIÓN INTEGRAL-INTEGRADA / 
PROCESO INTEGRAL E INTEGRADO]]&amp;Tabla1[[#This Row],[ENTORNO/PROCESO TRANSVERSAL]]</f>
        <v>21310. Proceso integral e integrado de la Vigilancia de la Salud PúblicaVigilancia en salud pública</v>
      </c>
      <c r="G221" s="220" t="str">
        <f>+VLOOKUP(Tabla1[[#This Row],[llave 1]],'[1]IG NORTE'!$E$3:$M$97968,2,FALSE)</f>
        <v xml:space="preserve">Gestión  de la información  del Componente de Salud Mental - Subred Norte y Sur Occidente </v>
      </c>
      <c r="H221" s="220" t="str">
        <f>+VLOOKUP(Tabla1[[#This Row],[llave 1]],'[1]IG NORTE'!$E$3:$S$97968,3,FALSE)</f>
        <v>Gestión, análisis y divulgación  de información de la vigilancia en salud pública</v>
      </c>
      <c r="I221" s="220" t="str">
        <f>+VLOOKUP(Tabla1[[#This Row],[llave 1]],'[1]IG NORTE'!$E$3:$S$97968,5,FALSE)</f>
        <v>No aplica</v>
      </c>
      <c r="J221" s="220" t="str">
        <f>+VLOOKUP(Tabla1[[#This Row],[llave 1]],'[1]IG NORTE'!$E$3:$S$97968,4,FALSE)</f>
        <v>GSP</v>
      </c>
      <c r="K221" s="220" t="str">
        <f>+VLOOKUP(Tabla1[[#This Row],[llave 1]],'[1]IG NORTE'!$E$3:$S$97968,6,FALSE)</f>
        <v>Plan de acción</v>
      </c>
      <c r="L221" s="220" t="str">
        <f>+VLOOKUP(Tabla1[[#This Row],[llave 1]],'[1]IG NORTE'!$E$3:$S$97968,7,FALSE)</f>
        <v>Zonal</v>
      </c>
      <c r="M221" s="218" t="s">
        <v>306</v>
      </c>
      <c r="N221" s="221" t="s">
        <v>48</v>
      </c>
      <c r="O221" s="219" t="str">
        <f>+Tabla1[[#This Row],[llave 1]]&amp;Tabla1[[#This Row],[LOCALIDAD]]&amp;Tabla1[[#This Row],[MES]]</f>
        <v>21310. Proceso integral e integrado de la Vigilancia de la Salud PúblicaVigilancia en salud pública7_SUBRED1_OCTUBRE_2025</v>
      </c>
      <c r="P221" s="218" t="s">
        <v>386</v>
      </c>
      <c r="Q221" s="222">
        <f>+VLOOKUP(Tabla1[[#This Row],[llave 2]],'[1]IG NORTE'!$N$3:$S$97968,2,FALSE)</f>
        <v>92953120</v>
      </c>
      <c r="R221" s="223">
        <f>+VLOOKUP(Tabla1[[#This Row],[llave 2]],'[1]IG NORTE'!$N$3:$S$97968,5,FALSE)</f>
        <v>0.93169472955829802</v>
      </c>
      <c r="S221" s="224">
        <f>+VLOOKUP(Tabla1[[#This Row],[llave 2]],'[1]IG NORTE'!$N$3:$S$97968,6,FALSE)</f>
        <v>86603932.00000003</v>
      </c>
      <c r="T221" s="225" t="s">
        <v>387</v>
      </c>
      <c r="U221" s="226">
        <v>1</v>
      </c>
      <c r="V221" s="225">
        <v>1.1855943113016699E-2</v>
      </c>
      <c r="W221" s="227">
        <v>1102047</v>
      </c>
      <c r="X221" s="228" t="s">
        <v>388</v>
      </c>
      <c r="Y221" s="218" t="s">
        <v>389</v>
      </c>
      <c r="Z221" s="229"/>
      <c r="AA221" s="218"/>
      <c r="AB221" s="229">
        <f>ROUND(Tabla1[[#This Row],[VALOR  DE LA GLOSA INICIAL]]-Tabla1[[#This Row],[Valor soportado por la Subred]],0)</f>
        <v>1102047</v>
      </c>
      <c r="AC221" s="218"/>
      <c r="AD221" s="218"/>
      <c r="AE221" s="229">
        <f>ROUND(Tabla1[[#This Row],[VALOR GLOSA DEFINITIVA]]-Tabla1[[#This Row],[VALOR LEVANTADO EN LIQUIDACION]],0)</f>
        <v>1102047</v>
      </c>
      <c r="AF221" s="228"/>
    </row>
    <row r="222" spans="2:32" s="217" customFormat="1" ht="30" hidden="1" customHeight="1">
      <c r="B222" s="218" t="s">
        <v>44</v>
      </c>
      <c r="C222" s="236">
        <v>215</v>
      </c>
      <c r="D222" s="218" t="s">
        <v>329</v>
      </c>
      <c r="E222" s="218" t="s">
        <v>317</v>
      </c>
      <c r="F222" s="219" t="str">
        <f>Tabla1[[#This Row],[CODIGO ACTIVIDAD (AB)]]&amp;Tabla1[[#This Row],[ACCIÓN INTEGRAL-INTEGRADA / 
PROCESO INTEGRAL E INTEGRADO]]&amp;Tabla1[[#This Row],[ENTORNO/PROCESO TRANSVERSAL]]</f>
        <v>21510. Proceso integral e integrado de la Vigilancia de la Salud PúblicaVigilancia en salud pública</v>
      </c>
      <c r="G222" s="220" t="str">
        <f>+VLOOKUP(Tabla1[[#This Row],[llave 1]],'[1]IG NORTE'!$E$3:$M$97968,2,FALSE)</f>
        <v>Investigaciones epidemiológicas de eventos prioritarios en salud mental</v>
      </c>
      <c r="H222" s="220" t="str">
        <f>+VLOOKUP(Tabla1[[#This Row],[llave 1]],'[1]IG NORTE'!$E$3:$S$97968,3,FALSE)</f>
        <v xml:space="preserve">Intervención integral en brotes, alertas y situaciones de emergencia en salud pública
</v>
      </c>
      <c r="I222" s="220" t="str">
        <f>+VLOOKUP(Tabla1[[#This Row],[llave 1]],'[1]IG NORTE'!$E$3:$S$97968,5,FALSE)</f>
        <v>No aplica</v>
      </c>
      <c r="J222" s="220" t="str">
        <f>+VLOOKUP(Tabla1[[#This Row],[llave 1]],'[1]IG NORTE'!$E$3:$S$97968,4,FALSE)</f>
        <v>GSP</v>
      </c>
      <c r="K222" s="220" t="str">
        <f>+VLOOKUP(Tabla1[[#This Row],[llave 1]],'[1]IG NORTE'!$E$3:$S$97968,6,FALSE)</f>
        <v>Investigaciones Epidemiológicas de campo realizadas</v>
      </c>
      <c r="L222" s="220" t="str">
        <f>+VLOOKUP(Tabla1[[#This Row],[llave 1]],'[1]IG NORTE'!$E$3:$S$97968,7,FALSE)</f>
        <v>Zonal</v>
      </c>
      <c r="M222" s="218" t="s">
        <v>306</v>
      </c>
      <c r="N222" s="221" t="s">
        <v>48</v>
      </c>
      <c r="O222" s="219" t="str">
        <f>+Tabla1[[#This Row],[llave 1]]&amp;Tabla1[[#This Row],[LOCALIDAD]]&amp;Tabla1[[#This Row],[MES]]</f>
        <v>21510. Proceso integral e integrado de la Vigilancia de la Salud PúblicaVigilancia en salud pública7_SUBRED1_OCTUBRE_2025</v>
      </c>
      <c r="P222" s="218" t="s">
        <v>386</v>
      </c>
      <c r="Q222" s="222">
        <f>+VLOOKUP(Tabla1[[#This Row],[llave 2]],'[1]IG NORTE'!$N$3:$S$97968,2,FALSE)</f>
        <v>211452</v>
      </c>
      <c r="R222" s="223">
        <f>+VLOOKUP(Tabla1[[#This Row],[llave 2]],'[1]IG NORTE'!$N$3:$S$97968,5,FALSE)</f>
        <v>849</v>
      </c>
      <c r="S222" s="224">
        <f>+VLOOKUP(Tabla1[[#This Row],[llave 2]],'[1]IG NORTE'!$N$3:$S$97968,6,FALSE)</f>
        <v>179522748</v>
      </c>
      <c r="T222" s="232" t="s">
        <v>319</v>
      </c>
      <c r="U222" s="243">
        <v>1</v>
      </c>
      <c r="V222" s="232">
        <v>4</v>
      </c>
      <c r="W222" s="227">
        <v>845808</v>
      </c>
      <c r="X222" s="228" t="s">
        <v>390</v>
      </c>
      <c r="Y222" s="218" t="s">
        <v>391</v>
      </c>
      <c r="Z222" s="229"/>
      <c r="AA222" s="218"/>
      <c r="AB222" s="229">
        <f>ROUND(Tabla1[[#This Row],[VALOR  DE LA GLOSA INICIAL]]-Tabla1[[#This Row],[Valor soportado por la Subred]],0)</f>
        <v>845808</v>
      </c>
      <c r="AC222" s="218"/>
      <c r="AD222" s="218"/>
      <c r="AE222" s="229">
        <f>ROUND(Tabla1[[#This Row],[VALOR GLOSA DEFINITIVA]]-Tabla1[[#This Row],[VALOR LEVANTADO EN LIQUIDACION]],0)</f>
        <v>845808</v>
      </c>
      <c r="AF222" s="228"/>
    </row>
    <row r="223" spans="2:32" s="217" customFormat="1" ht="30" hidden="1" customHeight="1">
      <c r="B223" s="218" t="s">
        <v>44</v>
      </c>
      <c r="C223" s="236">
        <v>213</v>
      </c>
      <c r="D223" s="218" t="s">
        <v>329</v>
      </c>
      <c r="E223" s="218" t="s">
        <v>317</v>
      </c>
      <c r="F223" s="219" t="str">
        <f>Tabla1[[#This Row],[CODIGO ACTIVIDAD (AB)]]&amp;Tabla1[[#This Row],[ACCIÓN INTEGRAL-INTEGRADA / 
PROCESO INTEGRAL E INTEGRADO]]&amp;Tabla1[[#This Row],[ENTORNO/PROCESO TRANSVERSAL]]</f>
        <v>21310. Proceso integral e integrado de la Vigilancia de la Salud PúblicaVigilancia en salud pública</v>
      </c>
      <c r="G223" s="220" t="str">
        <f>+VLOOKUP(Tabla1[[#This Row],[llave 1]],'[1]IG NORTE'!$E$3:$M$97968,2,FALSE)</f>
        <v xml:space="preserve">Gestión  de la información  del Componente de Salud Mental - Subred Norte y Sur Occidente </v>
      </c>
      <c r="H223" s="220" t="str">
        <f>+VLOOKUP(Tabla1[[#This Row],[llave 1]],'[1]IG NORTE'!$E$3:$S$97968,3,FALSE)</f>
        <v>Gestión, análisis y divulgación  de información de la vigilancia en salud pública</v>
      </c>
      <c r="I223" s="220" t="str">
        <f>+VLOOKUP(Tabla1[[#This Row],[llave 1]],'[1]IG NORTE'!$E$3:$S$97968,5,FALSE)</f>
        <v>No aplica</v>
      </c>
      <c r="J223" s="220" t="str">
        <f>+VLOOKUP(Tabla1[[#This Row],[llave 1]],'[1]IG NORTE'!$E$3:$S$97968,4,FALSE)</f>
        <v>GSP</v>
      </c>
      <c r="K223" s="220" t="str">
        <f>+VLOOKUP(Tabla1[[#This Row],[llave 1]],'[1]IG NORTE'!$E$3:$S$97968,6,FALSE)</f>
        <v>Plan de acción</v>
      </c>
      <c r="L223" s="220" t="str">
        <f>+VLOOKUP(Tabla1[[#This Row],[llave 1]],'[1]IG NORTE'!$E$3:$S$97968,7,FALSE)</f>
        <v>Zonal</v>
      </c>
      <c r="M223" s="218" t="s">
        <v>306</v>
      </c>
      <c r="N223" s="221" t="s">
        <v>71</v>
      </c>
      <c r="O223" s="219" t="str">
        <f>+Tabla1[[#This Row],[llave 1]]&amp;Tabla1[[#This Row],[LOCALIDAD]]&amp;Tabla1[[#This Row],[MES]]</f>
        <v>21310. Proceso integral e integrado de la Vigilancia de la Salud PúblicaVigilancia en salud pública7_SUBRED2_NOVIEMBRE_2025</v>
      </c>
      <c r="P223" s="218" t="s">
        <v>386</v>
      </c>
      <c r="Q223" s="222">
        <f>+VLOOKUP(Tabla1[[#This Row],[llave 2]],'[1]IG NORTE'!$N$3:$S$97968,2,FALSE)</f>
        <v>92953120</v>
      </c>
      <c r="R223" s="223">
        <f>+VLOOKUP(Tabla1[[#This Row],[llave 2]],'[1]IG NORTE'!$N$3:$S$97968,5,FALSE)</f>
        <v>0.94458251643409097</v>
      </c>
      <c r="S223" s="224">
        <f>+VLOOKUP(Tabla1[[#This Row],[llave 2]],'[1]IG NORTE'!$N$3:$S$97968,6,FALSE)</f>
        <v>87801892.00000003</v>
      </c>
      <c r="T223" s="232" t="s">
        <v>319</v>
      </c>
      <c r="U223" s="243">
        <v>1</v>
      </c>
      <c r="V223" s="232">
        <v>1.04953612937121E-2</v>
      </c>
      <c r="W223" s="227">
        <v>975577</v>
      </c>
      <c r="X223" s="228" t="s">
        <v>392</v>
      </c>
      <c r="Y223" s="218" t="s">
        <v>393</v>
      </c>
      <c r="Z223" s="229"/>
      <c r="AA223" s="218"/>
      <c r="AB223" s="229">
        <f>ROUND(Tabla1[[#This Row],[VALOR  DE LA GLOSA INICIAL]]-Tabla1[[#This Row],[Valor soportado por la Subred]],0)</f>
        <v>975577</v>
      </c>
      <c r="AC223" s="218"/>
      <c r="AD223" s="218"/>
      <c r="AE223" s="229">
        <f>ROUND(Tabla1[[#This Row],[VALOR GLOSA DEFINITIVA]]-Tabla1[[#This Row],[VALOR LEVANTADO EN LIQUIDACION]],0)</f>
        <v>975577</v>
      </c>
      <c r="AF223" s="228"/>
    </row>
    <row r="224" spans="2:32" s="217" customFormat="1" ht="30" hidden="1" customHeight="1">
      <c r="B224" s="218" t="s">
        <v>44</v>
      </c>
      <c r="C224" s="236">
        <v>215</v>
      </c>
      <c r="D224" s="218" t="s">
        <v>329</v>
      </c>
      <c r="E224" s="218" t="s">
        <v>317</v>
      </c>
      <c r="F224" s="219" t="str">
        <f>Tabla1[[#This Row],[CODIGO ACTIVIDAD (AB)]]&amp;Tabla1[[#This Row],[ACCIÓN INTEGRAL-INTEGRADA / 
PROCESO INTEGRAL E INTEGRADO]]&amp;Tabla1[[#This Row],[ENTORNO/PROCESO TRANSVERSAL]]</f>
        <v>21510. Proceso integral e integrado de la Vigilancia de la Salud PúblicaVigilancia en salud pública</v>
      </c>
      <c r="G224" s="220" t="str">
        <f>+VLOOKUP(Tabla1[[#This Row],[llave 1]],'[1]IG NORTE'!$E$3:$M$97968,2,FALSE)</f>
        <v>Investigaciones epidemiológicas de eventos prioritarios en salud mental</v>
      </c>
      <c r="H224" s="220" t="str">
        <f>+VLOOKUP(Tabla1[[#This Row],[llave 1]],'[1]IG NORTE'!$E$3:$S$97968,3,FALSE)</f>
        <v xml:space="preserve">Intervención integral en brotes, alertas y situaciones de emergencia en salud pública
</v>
      </c>
      <c r="I224" s="220" t="str">
        <f>+VLOOKUP(Tabla1[[#This Row],[llave 1]],'[1]IG NORTE'!$E$3:$S$97968,5,FALSE)</f>
        <v>No aplica</v>
      </c>
      <c r="J224" s="220" t="str">
        <f>+VLOOKUP(Tabla1[[#This Row],[llave 1]],'[1]IG NORTE'!$E$3:$S$97968,4,FALSE)</f>
        <v>GSP</v>
      </c>
      <c r="K224" s="220" t="str">
        <f>+VLOOKUP(Tabla1[[#This Row],[llave 1]],'[1]IG NORTE'!$E$3:$S$97968,6,FALSE)</f>
        <v>Investigaciones Epidemiológicas de campo realizadas</v>
      </c>
      <c r="L224" s="220" t="str">
        <f>+VLOOKUP(Tabla1[[#This Row],[llave 1]],'[1]IG NORTE'!$E$3:$S$97968,7,FALSE)</f>
        <v>Zonal</v>
      </c>
      <c r="M224" s="218" t="s">
        <v>306</v>
      </c>
      <c r="N224" s="221" t="s">
        <v>71</v>
      </c>
      <c r="O224" s="219" t="str">
        <f>+Tabla1[[#This Row],[llave 1]]&amp;Tabla1[[#This Row],[LOCALIDAD]]&amp;Tabla1[[#This Row],[MES]]</f>
        <v>21510. Proceso integral e integrado de la Vigilancia de la Salud PúblicaVigilancia en salud pública7_SUBRED2_NOVIEMBRE_2025</v>
      </c>
      <c r="P224" s="218" t="s">
        <v>386</v>
      </c>
      <c r="Q224" s="222">
        <f>+VLOOKUP(Tabla1[[#This Row],[llave 2]],'[1]IG NORTE'!$N$3:$S$97968,2,FALSE)</f>
        <v>211452</v>
      </c>
      <c r="R224" s="223">
        <f>+VLOOKUP(Tabla1[[#This Row],[llave 2]],'[1]IG NORTE'!$N$3:$S$97968,5,FALSE)</f>
        <v>911</v>
      </c>
      <c r="S224" s="224">
        <f>+VLOOKUP(Tabla1[[#This Row],[llave 2]],'[1]IG NORTE'!$N$3:$S$97968,6,FALSE)</f>
        <v>192632772</v>
      </c>
      <c r="T224" s="232" t="s">
        <v>319</v>
      </c>
      <c r="U224" s="243">
        <v>1</v>
      </c>
      <c r="V224" s="232">
        <v>8</v>
      </c>
      <c r="W224" s="227">
        <v>1691616</v>
      </c>
      <c r="X224" s="228" t="s">
        <v>394</v>
      </c>
      <c r="Y224" s="218" t="s">
        <v>391</v>
      </c>
      <c r="Z224" s="229"/>
      <c r="AA224" s="218"/>
      <c r="AB224" s="229">
        <f>ROUND(Tabla1[[#This Row],[VALOR  DE LA GLOSA INICIAL]]-Tabla1[[#This Row],[Valor soportado por la Subred]],0)</f>
        <v>1691616</v>
      </c>
      <c r="AC224" s="218"/>
      <c r="AD224" s="218"/>
      <c r="AE224" s="229">
        <f>ROUND(Tabla1[[#This Row],[VALOR GLOSA DEFINITIVA]]-Tabla1[[#This Row],[VALOR LEVANTADO EN LIQUIDACION]],0)</f>
        <v>1691616</v>
      </c>
      <c r="AF224" s="228"/>
    </row>
    <row r="225" spans="2:32" s="217" customFormat="1" ht="30" hidden="1" customHeight="1">
      <c r="B225" s="218" t="s">
        <v>44</v>
      </c>
      <c r="C225" s="236">
        <v>213</v>
      </c>
      <c r="D225" s="218" t="s">
        <v>329</v>
      </c>
      <c r="E225" s="218" t="s">
        <v>317</v>
      </c>
      <c r="F225" s="219" t="str">
        <f>Tabla1[[#This Row],[CODIGO ACTIVIDAD (AB)]]&amp;Tabla1[[#This Row],[ACCIÓN INTEGRAL-INTEGRADA / 
PROCESO INTEGRAL E INTEGRADO]]&amp;Tabla1[[#This Row],[ENTORNO/PROCESO TRANSVERSAL]]</f>
        <v>21310. Proceso integral e integrado de la Vigilancia de la Salud PúblicaVigilancia en salud pública</v>
      </c>
      <c r="G225" s="220" t="str">
        <f>+VLOOKUP(Tabla1[[#This Row],[llave 1]],'[1]IG NORTE'!$E$3:$M$97968,2,FALSE)</f>
        <v xml:space="preserve">Gestión  de la información  del Componente de Salud Mental - Subred Norte y Sur Occidente </v>
      </c>
      <c r="H225" s="220" t="str">
        <f>+VLOOKUP(Tabla1[[#This Row],[llave 1]],'[1]IG NORTE'!$E$3:$S$97968,3,FALSE)</f>
        <v>Gestión, análisis y divulgación  de información de la vigilancia en salud pública</v>
      </c>
      <c r="I225" s="220" t="str">
        <f>+VLOOKUP(Tabla1[[#This Row],[llave 1]],'[1]IG NORTE'!$E$3:$S$97968,5,FALSE)</f>
        <v>No aplica</v>
      </c>
      <c r="J225" s="220" t="str">
        <f>+VLOOKUP(Tabla1[[#This Row],[llave 1]],'[1]IG NORTE'!$E$3:$S$97968,4,FALSE)</f>
        <v>GSP</v>
      </c>
      <c r="K225" s="220" t="str">
        <f>+VLOOKUP(Tabla1[[#This Row],[llave 1]],'[1]IG NORTE'!$E$3:$S$97968,6,FALSE)</f>
        <v>Plan de acción</v>
      </c>
      <c r="L225" s="220" t="str">
        <f>+VLOOKUP(Tabla1[[#This Row],[llave 1]],'[1]IG NORTE'!$E$3:$S$97968,7,FALSE)</f>
        <v>Zonal</v>
      </c>
      <c r="M225" s="218" t="s">
        <v>306</v>
      </c>
      <c r="N225" s="221" t="s">
        <v>88</v>
      </c>
      <c r="O225" s="219" t="str">
        <f>+Tabla1[[#This Row],[llave 1]]&amp;Tabla1[[#This Row],[LOCALIDAD]]&amp;Tabla1[[#This Row],[MES]]</f>
        <v>21310. Proceso integral e integrado de la Vigilancia de la Salud PúblicaVigilancia en salud pública7_SUBRED3_DICIEMBRE_2025</v>
      </c>
      <c r="P225" s="218" t="s">
        <v>386</v>
      </c>
      <c r="Q225" s="222">
        <f>+VLOOKUP(Tabla1[[#This Row],[llave 2]],'[1]IG NORTE'!$N$3:$S$97968,2,FALSE)</f>
        <v>92953120</v>
      </c>
      <c r="R225" s="223">
        <f>+VLOOKUP(Tabla1[[#This Row],[llave 2]],'[1]IG NORTE'!$N$3:$S$97968,5,FALSE)</f>
        <v>0.91167108753315695</v>
      </c>
      <c r="S225" s="224">
        <f>+VLOOKUP(Tabla1[[#This Row],[llave 2]],'[1]IG NORTE'!$N$3:$S$97968,6,FALSE)</f>
        <v>84742672.000000045</v>
      </c>
      <c r="T225" s="232" t="s">
        <v>319</v>
      </c>
      <c r="U225" s="243">
        <v>1</v>
      </c>
      <c r="V225" s="232">
        <v>2.93760683760684E-2</v>
      </c>
      <c r="W225" s="227">
        <v>2730597</v>
      </c>
      <c r="X225" s="228" t="s">
        <v>395</v>
      </c>
      <c r="Y225" s="218" t="s">
        <v>396</v>
      </c>
      <c r="Z225" s="229"/>
      <c r="AA225" s="218"/>
      <c r="AB225" s="229">
        <f>ROUND(Tabla1[[#This Row],[VALOR  DE LA GLOSA INICIAL]]-Tabla1[[#This Row],[Valor soportado por la Subred]],0)</f>
        <v>2730597</v>
      </c>
      <c r="AC225" s="218"/>
      <c r="AD225" s="218"/>
      <c r="AE225" s="229">
        <f>ROUND(Tabla1[[#This Row],[VALOR GLOSA DEFINITIVA]]-Tabla1[[#This Row],[VALOR LEVANTADO EN LIQUIDACION]],0)</f>
        <v>2730597</v>
      </c>
      <c r="AF225" s="228"/>
    </row>
    <row r="226" spans="2:32" s="217" customFormat="1" ht="30" hidden="1" customHeight="1">
      <c r="B226" s="218" t="s">
        <v>44</v>
      </c>
      <c r="C226" s="236">
        <v>215</v>
      </c>
      <c r="D226" s="218" t="s">
        <v>329</v>
      </c>
      <c r="E226" s="218" t="s">
        <v>317</v>
      </c>
      <c r="F226" s="219" t="str">
        <f>Tabla1[[#This Row],[CODIGO ACTIVIDAD (AB)]]&amp;Tabla1[[#This Row],[ACCIÓN INTEGRAL-INTEGRADA / 
PROCESO INTEGRAL E INTEGRADO]]&amp;Tabla1[[#This Row],[ENTORNO/PROCESO TRANSVERSAL]]</f>
        <v>21510. Proceso integral e integrado de la Vigilancia de la Salud PúblicaVigilancia en salud pública</v>
      </c>
      <c r="G226" s="220" t="str">
        <f>+VLOOKUP(Tabla1[[#This Row],[llave 1]],'[1]IG NORTE'!$E$3:$M$97968,2,FALSE)</f>
        <v>Investigaciones epidemiológicas de eventos prioritarios en salud mental</v>
      </c>
      <c r="H226" s="220" t="str">
        <f>+VLOOKUP(Tabla1[[#This Row],[llave 1]],'[1]IG NORTE'!$E$3:$S$97968,3,FALSE)</f>
        <v xml:space="preserve">Intervención integral en brotes, alertas y situaciones de emergencia en salud pública
</v>
      </c>
      <c r="I226" s="220" t="str">
        <f>+VLOOKUP(Tabla1[[#This Row],[llave 1]],'[1]IG NORTE'!$E$3:$S$97968,5,FALSE)</f>
        <v>No aplica</v>
      </c>
      <c r="J226" s="220" t="str">
        <f>+VLOOKUP(Tabla1[[#This Row],[llave 1]],'[1]IG NORTE'!$E$3:$S$97968,4,FALSE)</f>
        <v>GSP</v>
      </c>
      <c r="K226" s="220" t="str">
        <f>+VLOOKUP(Tabla1[[#This Row],[llave 1]],'[1]IG NORTE'!$E$3:$S$97968,6,FALSE)</f>
        <v>Investigaciones Epidemiológicas de campo realizadas</v>
      </c>
      <c r="L226" s="220" t="str">
        <f>+VLOOKUP(Tabla1[[#This Row],[llave 1]],'[1]IG NORTE'!$E$3:$S$97968,7,FALSE)</f>
        <v>Zonal</v>
      </c>
      <c r="M226" s="218" t="s">
        <v>306</v>
      </c>
      <c r="N226" s="221" t="s">
        <v>88</v>
      </c>
      <c r="O226" s="219" t="str">
        <f>+Tabla1[[#This Row],[llave 1]]&amp;Tabla1[[#This Row],[LOCALIDAD]]&amp;Tabla1[[#This Row],[MES]]</f>
        <v>21510. Proceso integral e integrado de la Vigilancia de la Salud PúblicaVigilancia en salud pública7_SUBRED3_DICIEMBRE_2025</v>
      </c>
      <c r="P226" s="218" t="s">
        <v>386</v>
      </c>
      <c r="Q226" s="222">
        <f>+VLOOKUP(Tabla1[[#This Row],[llave 2]],'[1]IG NORTE'!$N$3:$S$97968,2,FALSE)</f>
        <v>211452</v>
      </c>
      <c r="R226" s="223">
        <f>+VLOOKUP(Tabla1[[#This Row],[llave 2]],'[1]IG NORTE'!$N$3:$S$97968,5,FALSE)</f>
        <v>912</v>
      </c>
      <c r="S226" s="224">
        <f>+VLOOKUP(Tabla1[[#This Row],[llave 2]],'[1]IG NORTE'!$N$3:$S$97968,6,FALSE)</f>
        <v>192844224</v>
      </c>
      <c r="T226" s="232" t="s">
        <v>319</v>
      </c>
      <c r="U226" s="243">
        <v>1</v>
      </c>
      <c r="V226" s="232">
        <v>3</v>
      </c>
      <c r="W226" s="227">
        <v>634356</v>
      </c>
      <c r="X226" s="228" t="s">
        <v>397</v>
      </c>
      <c r="Y226" s="218" t="s">
        <v>391</v>
      </c>
      <c r="Z226" s="229"/>
      <c r="AA226" s="218"/>
      <c r="AB226" s="229">
        <f>ROUND(Tabla1[[#This Row],[VALOR  DE LA GLOSA INICIAL]]-Tabla1[[#This Row],[Valor soportado por la Subred]],0)</f>
        <v>634356</v>
      </c>
      <c r="AC226" s="218"/>
      <c r="AD226" s="218"/>
      <c r="AE226" s="229">
        <f>ROUND(Tabla1[[#This Row],[VALOR GLOSA DEFINITIVA]]-Tabla1[[#This Row],[VALOR LEVANTADO EN LIQUIDACION]],0)</f>
        <v>634356</v>
      </c>
      <c r="AF226" s="228"/>
    </row>
    <row r="227" spans="2:32" s="217" customFormat="1" ht="30" hidden="1" customHeight="1">
      <c r="B227" s="218" t="s">
        <v>44</v>
      </c>
      <c r="C227" s="236">
        <v>213</v>
      </c>
      <c r="D227" s="218" t="s">
        <v>329</v>
      </c>
      <c r="E227" s="218" t="s">
        <v>317</v>
      </c>
      <c r="F227" s="219" t="str">
        <f>Tabla1[[#This Row],[CODIGO ACTIVIDAD (AB)]]&amp;Tabla1[[#This Row],[ACCIÓN INTEGRAL-INTEGRADA / 
PROCESO INTEGRAL E INTEGRADO]]&amp;Tabla1[[#This Row],[ENTORNO/PROCESO TRANSVERSAL]]</f>
        <v>21310. Proceso integral e integrado de la Vigilancia de la Salud PúblicaVigilancia en salud pública</v>
      </c>
      <c r="G227" s="220" t="str">
        <f>+VLOOKUP(Tabla1[[#This Row],[llave 1]],'[1]IG NORTE'!$E$3:$M$97968,2,FALSE)</f>
        <v xml:space="preserve">Gestión  de la información  del Componente de Salud Mental - Subred Norte y Sur Occidente </v>
      </c>
      <c r="H227" s="220" t="str">
        <f>+VLOOKUP(Tabla1[[#This Row],[llave 1]],'[1]IG NORTE'!$E$3:$S$97968,3,FALSE)</f>
        <v>Gestión, análisis y divulgación  de información de la vigilancia en salud pública</v>
      </c>
      <c r="I227" s="220" t="str">
        <f>+VLOOKUP(Tabla1[[#This Row],[llave 1]],'[1]IG NORTE'!$E$3:$S$97968,5,FALSE)</f>
        <v>No aplica</v>
      </c>
      <c r="J227" s="220" t="str">
        <f>+VLOOKUP(Tabla1[[#This Row],[llave 1]],'[1]IG NORTE'!$E$3:$S$97968,4,FALSE)</f>
        <v>GSP</v>
      </c>
      <c r="K227" s="220" t="str">
        <f>+VLOOKUP(Tabla1[[#This Row],[llave 1]],'[1]IG NORTE'!$E$3:$S$97968,6,FALSE)</f>
        <v>Plan de acción</v>
      </c>
      <c r="L227" s="220" t="str">
        <f>+VLOOKUP(Tabla1[[#This Row],[llave 1]],'[1]IG NORTE'!$E$3:$S$97968,7,FALSE)</f>
        <v>Zonal</v>
      </c>
      <c r="M227" s="218" t="s">
        <v>306</v>
      </c>
      <c r="N227" s="221" t="s">
        <v>88</v>
      </c>
      <c r="O227" s="219" t="str">
        <f>+Tabla1[[#This Row],[llave 1]]&amp;Tabla1[[#This Row],[LOCALIDAD]]&amp;Tabla1[[#This Row],[MES]]</f>
        <v>21310. Proceso integral e integrado de la Vigilancia de la Salud PúblicaVigilancia en salud pública7_SUBRED3_DICIEMBRE_2025</v>
      </c>
      <c r="P227" s="218" t="s">
        <v>386</v>
      </c>
      <c r="Q227" s="222">
        <f>+VLOOKUP(Tabla1[[#This Row],[llave 2]],'[1]IG NORTE'!$N$3:$S$97968,2,FALSE)</f>
        <v>92953120</v>
      </c>
      <c r="R227" s="223">
        <f>+VLOOKUP(Tabla1[[#This Row],[llave 2]],'[1]IG NORTE'!$N$3:$S$97968,5,FALSE)</f>
        <v>0.91167108753315695</v>
      </c>
      <c r="S227" s="224">
        <f>+VLOOKUP(Tabla1[[#This Row],[llave 2]],'[1]IG NORTE'!$N$3:$S$97968,6,FALSE)</f>
        <v>84742672.000000045</v>
      </c>
      <c r="T227" s="232" t="s">
        <v>358</v>
      </c>
      <c r="U227" s="243">
        <v>0.03</v>
      </c>
      <c r="V227" s="232">
        <v>0.91167108753315695</v>
      </c>
      <c r="W227" s="227">
        <v>2542280</v>
      </c>
      <c r="X227" s="228" t="s">
        <v>398</v>
      </c>
      <c r="Y227" s="218" t="s">
        <v>370</v>
      </c>
      <c r="Z227" s="229"/>
      <c r="AA227" s="218"/>
      <c r="AB227" s="229">
        <f>ROUND(Tabla1[[#This Row],[VALOR  DE LA GLOSA INICIAL]]-Tabla1[[#This Row],[Valor soportado por la Subred]],0)</f>
        <v>2542280</v>
      </c>
      <c r="AC227" s="218"/>
      <c r="AD227" s="218"/>
      <c r="AE227" s="229">
        <f>ROUND(Tabla1[[#This Row],[VALOR GLOSA DEFINITIVA]]-Tabla1[[#This Row],[VALOR LEVANTADO EN LIQUIDACION]],0)</f>
        <v>2542280</v>
      </c>
      <c r="AF227" s="228"/>
    </row>
    <row r="228" spans="2:32" s="217" customFormat="1" ht="30" hidden="1" customHeight="1">
      <c r="B228" s="218" t="s">
        <v>44</v>
      </c>
      <c r="C228" s="236">
        <v>181</v>
      </c>
      <c r="D228" s="218" t="s">
        <v>329</v>
      </c>
      <c r="E228" s="218" t="s">
        <v>317</v>
      </c>
      <c r="F228" s="219" t="str">
        <f>Tabla1[[#This Row],[CODIGO ACTIVIDAD (AB)]]&amp;Tabla1[[#This Row],[ACCIÓN INTEGRAL-INTEGRADA / 
PROCESO INTEGRAL E INTEGRADO]]&amp;Tabla1[[#This Row],[ENTORNO/PROCESO TRANSVERSAL]]</f>
        <v>18110. Proceso integral e integrado de la Vigilancia de la Salud PúblicaVigilancia en salud pública</v>
      </c>
      <c r="G228" s="220" t="str">
        <f>+VLOOKUP(Tabla1[[#This Row],[llave 1]],'[1]IG NORTE'!$E$3:$M$97968,2,FALSE)</f>
        <v>Gestión de la información  del  componente Transmisibles - Subred Norte y Sur Occidente</v>
      </c>
      <c r="H228" s="220" t="str">
        <f>+VLOOKUP(Tabla1[[#This Row],[llave 1]],'[1]IG NORTE'!$E$3:$S$97968,3,FALSE)</f>
        <v>Gestión, análisis y divulgación  de información de la vigilancia en salud pública</v>
      </c>
      <c r="I228" s="220" t="str">
        <f>+VLOOKUP(Tabla1[[#This Row],[llave 1]],'[1]IG NORTE'!$E$3:$S$97968,5,FALSE)</f>
        <v>No aplica</v>
      </c>
      <c r="J228" s="220" t="str">
        <f>+VLOOKUP(Tabla1[[#This Row],[llave 1]],'[1]IG NORTE'!$E$3:$S$97968,4,FALSE)</f>
        <v>GSP</v>
      </c>
      <c r="K228" s="220" t="str">
        <f>+VLOOKUP(Tabla1[[#This Row],[llave 1]],'[1]IG NORTE'!$E$3:$S$97968,6,FALSE)</f>
        <v>Plan de acción</v>
      </c>
      <c r="L228" s="220" t="str">
        <f>+VLOOKUP(Tabla1[[#This Row],[llave 1]],'[1]IG NORTE'!$E$3:$S$97968,7,FALSE)</f>
        <v>Zonal</v>
      </c>
      <c r="M228" s="218" t="s">
        <v>306</v>
      </c>
      <c r="N228" s="221" t="s">
        <v>48</v>
      </c>
      <c r="O228" s="219" t="str">
        <f>+Tabla1[[#This Row],[llave 1]]&amp;Tabla1[[#This Row],[LOCALIDAD]]&amp;Tabla1[[#This Row],[MES]]</f>
        <v>18110. Proceso integral e integrado de la Vigilancia de la Salud PúblicaVigilancia en salud pública7_SUBRED1_OCTUBRE_2025</v>
      </c>
      <c r="P228" s="218" t="s">
        <v>399</v>
      </c>
      <c r="Q228" s="222">
        <f>+VLOOKUP(Tabla1[[#This Row],[llave 2]],'[1]IG NORTE'!$N$3:$S$97968,2,FALSE)</f>
        <v>87405520</v>
      </c>
      <c r="R228" s="223">
        <f>+VLOOKUP(Tabla1[[#This Row],[llave 2]],'[1]IG NORTE'!$N$3:$S$97968,5,FALSE)</f>
        <v>0.93463543263629101</v>
      </c>
      <c r="S228" s="224">
        <f>+VLOOKUP(Tabla1[[#This Row],[llave 2]],'[1]IG NORTE'!$N$3:$S$97968,6,FALSE)</f>
        <v>81692295.999999985</v>
      </c>
      <c r="T228" s="232" t="s">
        <v>319</v>
      </c>
      <c r="U228" s="243">
        <v>1</v>
      </c>
      <c r="V228" s="232">
        <v>1.40195314895444E-3</v>
      </c>
      <c r="W228" s="227">
        <v>122538</v>
      </c>
      <c r="X228" s="228" t="s">
        <v>400</v>
      </c>
      <c r="Y228" s="218" t="s">
        <v>401</v>
      </c>
      <c r="Z228" s="229"/>
      <c r="AA228" s="218"/>
      <c r="AB228" s="229">
        <f>ROUND(Tabla1[[#This Row],[VALOR  DE LA GLOSA INICIAL]]-Tabla1[[#This Row],[Valor soportado por la Subred]],0)</f>
        <v>122538</v>
      </c>
      <c r="AC228" s="218"/>
      <c r="AD228" s="218"/>
      <c r="AE228" s="229">
        <f>ROUND(Tabla1[[#This Row],[VALOR GLOSA DEFINITIVA]]-Tabla1[[#This Row],[VALOR LEVANTADO EN LIQUIDACION]],0)</f>
        <v>122538</v>
      </c>
      <c r="AF228" s="228"/>
    </row>
    <row r="229" spans="2:32" s="217" customFormat="1" ht="30" hidden="1" customHeight="1">
      <c r="B229" s="218" t="s">
        <v>44</v>
      </c>
      <c r="C229" s="236">
        <v>182</v>
      </c>
      <c r="D229" s="218" t="s">
        <v>329</v>
      </c>
      <c r="E229" s="218" t="s">
        <v>317</v>
      </c>
      <c r="F229" s="219" t="str">
        <f>Tabla1[[#This Row],[CODIGO ACTIVIDAD (AB)]]&amp;Tabla1[[#This Row],[ACCIÓN INTEGRAL-INTEGRADA / 
PROCESO INTEGRAL E INTEGRADO]]&amp;Tabla1[[#This Row],[ENTORNO/PROCESO TRANSVERSAL]]</f>
        <v>18210. Proceso integral e integrado de la Vigilancia de la Salud PúblicaVigilancia en salud pública</v>
      </c>
      <c r="G229" s="220" t="str">
        <f>+VLOOKUP(Tabla1[[#This Row],[llave 1]],'[1]IG NORTE'!$E$3:$M$97968,2,FALSE)</f>
        <v>Fortalecimiento y capacitación a UPGD Transmisibles Norte y Sur Occidente</v>
      </c>
      <c r="H229" s="220" t="str">
        <f>+VLOOKUP(Tabla1[[#This Row],[llave 1]],'[1]IG NORTE'!$E$3:$S$97968,3,FALSE)</f>
        <v>Gestión, análisis y divulgación  de información de la vigilancia en salud pública</v>
      </c>
      <c r="I229" s="220" t="str">
        <f>+VLOOKUP(Tabla1[[#This Row],[llave 1]],'[1]IG NORTE'!$E$3:$S$97968,5,FALSE)</f>
        <v>No aplica</v>
      </c>
      <c r="J229" s="220" t="str">
        <f>+VLOOKUP(Tabla1[[#This Row],[llave 1]],'[1]IG NORTE'!$E$3:$S$97968,4,FALSE)</f>
        <v>GSP</v>
      </c>
      <c r="K229" s="220" t="str">
        <f>+VLOOKUP(Tabla1[[#This Row],[llave 1]],'[1]IG NORTE'!$E$3:$S$97968,6,FALSE)</f>
        <v>Plan de acción</v>
      </c>
      <c r="L229" s="220" t="str">
        <f>+VLOOKUP(Tabla1[[#This Row],[llave 1]],'[1]IG NORTE'!$E$3:$S$97968,7,FALSE)</f>
        <v>Zonal</v>
      </c>
      <c r="M229" s="218" t="s">
        <v>306</v>
      </c>
      <c r="N229" s="221" t="s">
        <v>48</v>
      </c>
      <c r="O229" s="219" t="str">
        <f>+Tabla1[[#This Row],[llave 1]]&amp;Tabla1[[#This Row],[LOCALIDAD]]&amp;Tabla1[[#This Row],[MES]]</f>
        <v>18210. Proceso integral e integrado de la Vigilancia de la Salud PúblicaVigilancia en salud pública7_SUBRED1_OCTUBRE_2025</v>
      </c>
      <c r="P229" s="218" t="s">
        <v>399</v>
      </c>
      <c r="Q229" s="222">
        <f>+VLOOKUP(Tabla1[[#This Row],[llave 2]],'[1]IG NORTE'!$N$3:$S$97968,2,FALSE)</f>
        <v>17288787</v>
      </c>
      <c r="R229" s="223">
        <f>+VLOOKUP(Tabla1[[#This Row],[llave 2]],'[1]IG NORTE'!$N$3:$S$97968,5,FALSE)</f>
        <v>0.75065415808923797</v>
      </c>
      <c r="S229" s="224">
        <f>+VLOOKUP(Tabla1[[#This Row],[llave 2]],'[1]IG NORTE'!$N$3:$S$97968,6,FALSE)</f>
        <v>12977899.849869162</v>
      </c>
      <c r="T229" s="232" t="s">
        <v>319</v>
      </c>
      <c r="U229" s="243">
        <v>1</v>
      </c>
      <c r="V229" s="232">
        <v>2.50218052696413E-2</v>
      </c>
      <c r="W229" s="227">
        <v>432597</v>
      </c>
      <c r="X229" s="228" t="s">
        <v>402</v>
      </c>
      <c r="Y229" s="218" t="s">
        <v>403</v>
      </c>
      <c r="Z229" s="229"/>
      <c r="AA229" s="218"/>
      <c r="AB229" s="229">
        <f>ROUND(Tabla1[[#This Row],[VALOR  DE LA GLOSA INICIAL]]-Tabla1[[#This Row],[Valor soportado por la Subred]],0)</f>
        <v>432597</v>
      </c>
      <c r="AC229" s="218"/>
      <c r="AD229" s="218"/>
      <c r="AE229" s="229">
        <f>ROUND(Tabla1[[#This Row],[VALOR GLOSA DEFINITIVA]]-Tabla1[[#This Row],[VALOR LEVANTADO EN LIQUIDACION]],0)</f>
        <v>432597</v>
      </c>
      <c r="AF229" s="228"/>
    </row>
    <row r="230" spans="2:32" s="217" customFormat="1" ht="30" hidden="1" customHeight="1">
      <c r="B230" s="218" t="s">
        <v>44</v>
      </c>
      <c r="C230" s="236">
        <v>182</v>
      </c>
      <c r="D230" s="218" t="s">
        <v>329</v>
      </c>
      <c r="E230" s="218" t="s">
        <v>317</v>
      </c>
      <c r="F230" s="219" t="str">
        <f>Tabla1[[#This Row],[CODIGO ACTIVIDAD (AB)]]&amp;Tabla1[[#This Row],[ACCIÓN INTEGRAL-INTEGRADA / 
PROCESO INTEGRAL E INTEGRADO]]&amp;Tabla1[[#This Row],[ENTORNO/PROCESO TRANSVERSAL]]</f>
        <v>18210. Proceso integral e integrado de la Vigilancia de la Salud PúblicaVigilancia en salud pública</v>
      </c>
      <c r="G230" s="220" t="str">
        <f>+VLOOKUP(Tabla1[[#This Row],[llave 1]],'[1]IG NORTE'!$E$3:$M$97968,2,FALSE)</f>
        <v>Fortalecimiento y capacitación a UPGD Transmisibles Norte y Sur Occidente</v>
      </c>
      <c r="H230" s="220" t="str">
        <f>+VLOOKUP(Tabla1[[#This Row],[llave 1]],'[1]IG NORTE'!$E$3:$S$97968,3,FALSE)</f>
        <v>Gestión, análisis y divulgación  de información de la vigilancia en salud pública</v>
      </c>
      <c r="I230" s="220" t="str">
        <f>+VLOOKUP(Tabla1[[#This Row],[llave 1]],'[1]IG NORTE'!$E$3:$S$97968,5,FALSE)</f>
        <v>No aplica</v>
      </c>
      <c r="J230" s="220" t="str">
        <f>+VLOOKUP(Tabla1[[#This Row],[llave 1]],'[1]IG NORTE'!$E$3:$S$97968,4,FALSE)</f>
        <v>GSP</v>
      </c>
      <c r="K230" s="220" t="str">
        <f>+VLOOKUP(Tabla1[[#This Row],[llave 1]],'[1]IG NORTE'!$E$3:$S$97968,6,FALSE)</f>
        <v>Plan de acción</v>
      </c>
      <c r="L230" s="220" t="str">
        <f>+VLOOKUP(Tabla1[[#This Row],[llave 1]],'[1]IG NORTE'!$E$3:$S$97968,7,FALSE)</f>
        <v>Zonal</v>
      </c>
      <c r="M230" s="218" t="s">
        <v>306</v>
      </c>
      <c r="N230" s="221" t="s">
        <v>48</v>
      </c>
      <c r="O230" s="219" t="str">
        <f>+Tabla1[[#This Row],[llave 1]]&amp;Tabla1[[#This Row],[LOCALIDAD]]&amp;Tabla1[[#This Row],[MES]]</f>
        <v>18210. Proceso integral e integrado de la Vigilancia de la Salud PúblicaVigilancia en salud pública7_SUBRED1_OCTUBRE_2025</v>
      </c>
      <c r="P230" s="218" t="s">
        <v>399</v>
      </c>
      <c r="Q230" s="222">
        <f>+VLOOKUP(Tabla1[[#This Row],[llave 2]],'[1]IG NORTE'!$N$3:$S$97968,2,FALSE)</f>
        <v>17288787</v>
      </c>
      <c r="R230" s="223">
        <f>+VLOOKUP(Tabla1[[#This Row],[llave 2]],'[1]IG NORTE'!$N$3:$S$97968,5,FALSE)</f>
        <v>0.75065415808923797</v>
      </c>
      <c r="S230" s="224">
        <f>+VLOOKUP(Tabla1[[#This Row],[llave 2]],'[1]IG NORTE'!$N$3:$S$97968,6,FALSE)</f>
        <v>12977899.849869162</v>
      </c>
      <c r="T230" s="225" t="s">
        <v>404</v>
      </c>
      <c r="U230" s="226">
        <v>1</v>
      </c>
      <c r="V230" s="225">
        <v>0.42498574364991598</v>
      </c>
      <c r="W230" s="227">
        <v>7347488</v>
      </c>
      <c r="X230" s="228" t="s">
        <v>405</v>
      </c>
      <c r="Y230" s="218" t="s">
        <v>406</v>
      </c>
      <c r="Z230" s="229"/>
      <c r="AA230" s="218"/>
      <c r="AB230" s="229">
        <f>ROUND(Tabla1[[#This Row],[VALOR  DE LA GLOSA INICIAL]]-Tabla1[[#This Row],[Valor soportado por la Subred]],0)</f>
        <v>7347488</v>
      </c>
      <c r="AC230" s="218"/>
      <c r="AD230" s="218"/>
      <c r="AE230" s="229">
        <f>ROUND(Tabla1[[#This Row],[VALOR GLOSA DEFINITIVA]]-Tabla1[[#This Row],[VALOR LEVANTADO EN LIQUIDACION]],0)</f>
        <v>7347488</v>
      </c>
      <c r="AF230" s="246"/>
    </row>
    <row r="231" spans="2:32" s="217" customFormat="1" ht="30" hidden="1" customHeight="1">
      <c r="B231" s="218" t="s">
        <v>44</v>
      </c>
      <c r="C231" s="236">
        <v>181</v>
      </c>
      <c r="D231" s="218" t="s">
        <v>329</v>
      </c>
      <c r="E231" s="218" t="s">
        <v>317</v>
      </c>
      <c r="F231" s="219" t="str">
        <f>Tabla1[[#This Row],[CODIGO ACTIVIDAD (AB)]]&amp;Tabla1[[#This Row],[ACCIÓN INTEGRAL-INTEGRADA / 
PROCESO INTEGRAL E INTEGRADO]]&amp;Tabla1[[#This Row],[ENTORNO/PROCESO TRANSVERSAL]]</f>
        <v>18110. Proceso integral e integrado de la Vigilancia de la Salud PúblicaVigilancia en salud pública</v>
      </c>
      <c r="G231" s="220" t="str">
        <f>+VLOOKUP(Tabla1[[#This Row],[llave 1]],'[1]IG NORTE'!$E$3:$M$97968,2,FALSE)</f>
        <v>Gestión de la información  del  componente Transmisibles - Subred Norte y Sur Occidente</v>
      </c>
      <c r="H231" s="220" t="str">
        <f>+VLOOKUP(Tabla1[[#This Row],[llave 1]],'[1]IG NORTE'!$E$3:$S$97968,3,FALSE)</f>
        <v>Gestión, análisis y divulgación  de información de la vigilancia en salud pública</v>
      </c>
      <c r="I231" s="220" t="str">
        <f>+VLOOKUP(Tabla1[[#This Row],[llave 1]],'[1]IG NORTE'!$E$3:$S$97968,5,FALSE)</f>
        <v>No aplica</v>
      </c>
      <c r="J231" s="220" t="str">
        <f>+VLOOKUP(Tabla1[[#This Row],[llave 1]],'[1]IG NORTE'!$E$3:$S$97968,4,FALSE)</f>
        <v>GSP</v>
      </c>
      <c r="K231" s="220" t="str">
        <f>+VLOOKUP(Tabla1[[#This Row],[llave 1]],'[1]IG NORTE'!$E$3:$S$97968,6,FALSE)</f>
        <v>Plan de acción</v>
      </c>
      <c r="L231" s="220" t="str">
        <f>+VLOOKUP(Tabla1[[#This Row],[llave 1]],'[1]IG NORTE'!$E$3:$S$97968,7,FALSE)</f>
        <v>Zonal</v>
      </c>
      <c r="M231" s="218" t="s">
        <v>306</v>
      </c>
      <c r="N231" s="221" t="s">
        <v>71</v>
      </c>
      <c r="O231" s="219" t="str">
        <f>+Tabla1[[#This Row],[llave 1]]&amp;Tabla1[[#This Row],[LOCALIDAD]]&amp;Tabla1[[#This Row],[MES]]</f>
        <v>18110. Proceso integral e integrado de la Vigilancia de la Salud PúblicaVigilancia en salud pública7_SUBRED2_NOVIEMBRE_2025</v>
      </c>
      <c r="P231" s="218" t="s">
        <v>399</v>
      </c>
      <c r="Q231" s="222">
        <f>+VLOOKUP(Tabla1[[#This Row],[llave 2]],'[1]IG NORTE'!$N$3:$S$97968,2,FALSE)</f>
        <v>87405520</v>
      </c>
      <c r="R231" s="223">
        <f>+VLOOKUP(Tabla1[[#This Row],[llave 2]],'[1]IG NORTE'!$N$3:$S$97968,5,FALSE)</f>
        <v>0.94966578769853405</v>
      </c>
      <c r="S231" s="224">
        <f>+VLOOKUP(Tabla1[[#This Row],[llave 2]],'[1]IG NORTE'!$N$3:$S$97968,6,FALSE)</f>
        <v>83006031.99999997</v>
      </c>
      <c r="T231" s="232" t="s">
        <v>319</v>
      </c>
      <c r="U231" s="243">
        <v>1</v>
      </c>
      <c r="V231" s="232">
        <v>9.4966578769853404E-4</v>
      </c>
      <c r="W231" s="227">
        <v>83006</v>
      </c>
      <c r="X231" s="228" t="s">
        <v>407</v>
      </c>
      <c r="Y231" s="218" t="s">
        <v>408</v>
      </c>
      <c r="Z231" s="229"/>
      <c r="AA231" s="218"/>
      <c r="AB231" s="229">
        <f>ROUND(Tabla1[[#This Row],[VALOR  DE LA GLOSA INICIAL]]-Tabla1[[#This Row],[Valor soportado por la Subred]],0)</f>
        <v>83006</v>
      </c>
      <c r="AC231" s="218"/>
      <c r="AD231" s="218"/>
      <c r="AE231" s="229">
        <f>ROUND(Tabla1[[#This Row],[VALOR GLOSA DEFINITIVA]]-Tabla1[[#This Row],[VALOR LEVANTADO EN LIQUIDACION]],0)</f>
        <v>83006</v>
      </c>
      <c r="AF231" s="228"/>
    </row>
    <row r="232" spans="2:32" s="217" customFormat="1" ht="30" hidden="1" customHeight="1">
      <c r="B232" s="218" t="s">
        <v>44</v>
      </c>
      <c r="C232" s="236">
        <v>182</v>
      </c>
      <c r="D232" s="218" t="s">
        <v>329</v>
      </c>
      <c r="E232" s="218" t="s">
        <v>317</v>
      </c>
      <c r="F232" s="219" t="str">
        <f>Tabla1[[#This Row],[CODIGO ACTIVIDAD (AB)]]&amp;Tabla1[[#This Row],[ACCIÓN INTEGRAL-INTEGRADA / 
PROCESO INTEGRAL E INTEGRADO]]&amp;Tabla1[[#This Row],[ENTORNO/PROCESO TRANSVERSAL]]</f>
        <v>18210. Proceso integral e integrado de la Vigilancia de la Salud PúblicaVigilancia en salud pública</v>
      </c>
      <c r="G232" s="220" t="str">
        <f>+VLOOKUP(Tabla1[[#This Row],[llave 1]],'[1]IG NORTE'!$E$3:$M$97968,2,FALSE)</f>
        <v>Fortalecimiento y capacitación a UPGD Transmisibles Norte y Sur Occidente</v>
      </c>
      <c r="H232" s="220" t="str">
        <f>+VLOOKUP(Tabla1[[#This Row],[llave 1]],'[1]IG NORTE'!$E$3:$S$97968,3,FALSE)</f>
        <v>Gestión, análisis y divulgación  de información de la vigilancia en salud pública</v>
      </c>
      <c r="I232" s="220" t="str">
        <f>+VLOOKUP(Tabla1[[#This Row],[llave 1]],'[1]IG NORTE'!$E$3:$S$97968,5,FALSE)</f>
        <v>No aplica</v>
      </c>
      <c r="J232" s="220" t="str">
        <f>+VLOOKUP(Tabla1[[#This Row],[llave 1]],'[1]IG NORTE'!$E$3:$S$97968,4,FALSE)</f>
        <v>GSP</v>
      </c>
      <c r="K232" s="220" t="str">
        <f>+VLOOKUP(Tabla1[[#This Row],[llave 1]],'[1]IG NORTE'!$E$3:$S$97968,6,FALSE)</f>
        <v>Plan de acción</v>
      </c>
      <c r="L232" s="220" t="str">
        <f>+VLOOKUP(Tabla1[[#This Row],[llave 1]],'[1]IG NORTE'!$E$3:$S$97968,7,FALSE)</f>
        <v>Zonal</v>
      </c>
      <c r="M232" s="218" t="s">
        <v>306</v>
      </c>
      <c r="N232" s="221" t="s">
        <v>71</v>
      </c>
      <c r="O232" s="219" t="str">
        <f>+Tabla1[[#This Row],[llave 1]]&amp;Tabla1[[#This Row],[LOCALIDAD]]&amp;Tabla1[[#This Row],[MES]]</f>
        <v>18210. Proceso integral e integrado de la Vigilancia de la Salud PúblicaVigilancia en salud pública7_SUBRED2_NOVIEMBRE_2025</v>
      </c>
      <c r="P232" s="218" t="s">
        <v>399</v>
      </c>
      <c r="Q232" s="222">
        <f>+VLOOKUP(Tabla1[[#This Row],[llave 2]],'[1]IG NORTE'!$N$3:$S$97968,2,FALSE)</f>
        <v>17288787</v>
      </c>
      <c r="R232" s="223">
        <f>+VLOOKUP(Tabla1[[#This Row],[llave 2]],'[1]IG NORTE'!$N$3:$S$97968,5,FALSE)</f>
        <v>1</v>
      </c>
      <c r="S232" s="224">
        <f>+VLOOKUP(Tabla1[[#This Row],[llave 2]],'[1]IG NORTE'!$N$3:$S$97968,6,FALSE)</f>
        <v>17288787</v>
      </c>
      <c r="T232" s="232" t="s">
        <v>319</v>
      </c>
      <c r="U232" s="243">
        <v>1</v>
      </c>
      <c r="V232" s="232">
        <v>7.4999999999999997E-2</v>
      </c>
      <c r="W232" s="227">
        <v>1296659</v>
      </c>
      <c r="X232" s="228" t="s">
        <v>409</v>
      </c>
      <c r="Y232" s="218" t="s">
        <v>403</v>
      </c>
      <c r="Z232" s="229"/>
      <c r="AA232" s="218"/>
      <c r="AB232" s="229">
        <f>ROUND(Tabla1[[#This Row],[VALOR  DE LA GLOSA INICIAL]]-Tabla1[[#This Row],[Valor soportado por la Subred]],0)</f>
        <v>1296659</v>
      </c>
      <c r="AC232" s="218"/>
      <c r="AD232" s="218"/>
      <c r="AE232" s="229">
        <f>ROUND(Tabla1[[#This Row],[VALOR GLOSA DEFINITIVA]]-Tabla1[[#This Row],[VALOR LEVANTADO EN LIQUIDACION]],0)</f>
        <v>1296659</v>
      </c>
      <c r="AF232" s="228"/>
    </row>
    <row r="233" spans="2:32" s="217" customFormat="1" ht="30" hidden="1" customHeight="1">
      <c r="B233" s="218" t="s">
        <v>44</v>
      </c>
      <c r="C233" s="236">
        <v>181</v>
      </c>
      <c r="D233" s="218" t="s">
        <v>329</v>
      </c>
      <c r="E233" s="218" t="s">
        <v>317</v>
      </c>
      <c r="F233" s="219" t="str">
        <f>Tabla1[[#This Row],[CODIGO ACTIVIDAD (AB)]]&amp;Tabla1[[#This Row],[ACCIÓN INTEGRAL-INTEGRADA / 
PROCESO INTEGRAL E INTEGRADO]]&amp;Tabla1[[#This Row],[ENTORNO/PROCESO TRANSVERSAL]]</f>
        <v>18110. Proceso integral e integrado de la Vigilancia de la Salud PúblicaVigilancia en salud pública</v>
      </c>
      <c r="G233" s="220" t="str">
        <f>+VLOOKUP(Tabla1[[#This Row],[llave 1]],'[1]IG NORTE'!$E$3:$M$97968,2,FALSE)</f>
        <v>Gestión de la información  del  componente Transmisibles - Subred Norte y Sur Occidente</v>
      </c>
      <c r="H233" s="220" t="str">
        <f>+VLOOKUP(Tabla1[[#This Row],[llave 1]],'[1]IG NORTE'!$E$3:$S$97968,3,FALSE)</f>
        <v>Gestión, análisis y divulgación  de información de la vigilancia en salud pública</v>
      </c>
      <c r="I233" s="220" t="str">
        <f>+VLOOKUP(Tabla1[[#This Row],[llave 1]],'[1]IG NORTE'!$E$3:$S$97968,5,FALSE)</f>
        <v>No aplica</v>
      </c>
      <c r="J233" s="220" t="str">
        <f>+VLOOKUP(Tabla1[[#This Row],[llave 1]],'[1]IG NORTE'!$E$3:$S$97968,4,FALSE)</f>
        <v>GSP</v>
      </c>
      <c r="K233" s="220" t="str">
        <f>+VLOOKUP(Tabla1[[#This Row],[llave 1]],'[1]IG NORTE'!$E$3:$S$97968,6,FALSE)</f>
        <v>Plan de acción</v>
      </c>
      <c r="L233" s="220" t="str">
        <f>+VLOOKUP(Tabla1[[#This Row],[llave 1]],'[1]IG NORTE'!$E$3:$S$97968,7,FALSE)</f>
        <v>Zonal</v>
      </c>
      <c r="M233" s="218" t="s">
        <v>306</v>
      </c>
      <c r="N233" s="221" t="s">
        <v>71</v>
      </c>
      <c r="O233" s="219" t="str">
        <f>+Tabla1[[#This Row],[llave 1]]&amp;Tabla1[[#This Row],[LOCALIDAD]]&amp;Tabla1[[#This Row],[MES]]</f>
        <v>18110. Proceso integral e integrado de la Vigilancia de la Salud PúblicaVigilancia en salud pública7_SUBRED2_NOVIEMBRE_2025</v>
      </c>
      <c r="P233" s="218" t="s">
        <v>399</v>
      </c>
      <c r="Q233" s="222">
        <f>+VLOOKUP(Tabla1[[#This Row],[llave 2]],'[1]IG NORTE'!$N$3:$S$97968,2,FALSE)</f>
        <v>87405520</v>
      </c>
      <c r="R233" s="223">
        <f>+VLOOKUP(Tabla1[[#This Row],[llave 2]],'[1]IG NORTE'!$N$3:$S$97968,5,FALSE)</f>
        <v>0.94966578769853405</v>
      </c>
      <c r="S233" s="224">
        <f>+VLOOKUP(Tabla1[[#This Row],[llave 2]],'[1]IG NORTE'!$N$3:$S$97968,6,FALSE)</f>
        <v>83006031.99999997</v>
      </c>
      <c r="T233" s="232" t="s">
        <v>324</v>
      </c>
      <c r="U233" s="243">
        <v>1</v>
      </c>
      <c r="V233" s="232">
        <v>2.39984843062543E-2</v>
      </c>
      <c r="W233" s="227">
        <v>2097600</v>
      </c>
      <c r="X233" s="228" t="s">
        <v>410</v>
      </c>
      <c r="Y233" s="218" t="s">
        <v>326</v>
      </c>
      <c r="Z233" s="229"/>
      <c r="AA233" s="218"/>
      <c r="AB233" s="229">
        <f>ROUND(Tabla1[[#This Row],[VALOR  DE LA GLOSA INICIAL]]-Tabla1[[#This Row],[Valor soportado por la Subred]],0)</f>
        <v>2097600</v>
      </c>
      <c r="AC233" s="218"/>
      <c r="AD233" s="218"/>
      <c r="AE233" s="229">
        <f>ROUND(Tabla1[[#This Row],[VALOR GLOSA DEFINITIVA]]-Tabla1[[#This Row],[VALOR LEVANTADO EN LIQUIDACION]],0)</f>
        <v>2097600</v>
      </c>
      <c r="AF233" s="228"/>
    </row>
    <row r="234" spans="2:32" s="217" customFormat="1" ht="30" hidden="1" customHeight="1">
      <c r="B234" s="218" t="s">
        <v>44</v>
      </c>
      <c r="C234" s="236">
        <v>14</v>
      </c>
      <c r="D234" s="218" t="s">
        <v>304</v>
      </c>
      <c r="E234" s="218" t="s">
        <v>305</v>
      </c>
      <c r="F234" s="219"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234" s="220" t="str">
        <f>+VLOOKUP(Tabla1[[#This Row],[llave 1]],'[1]IG NORTE'!$E$3:$M$97968,2,FALSE)</f>
        <v>Prescripción social - Activación de rutas</v>
      </c>
      <c r="H234" s="220" t="str">
        <f>+VLOOKUP(Tabla1[[#This Row],[llave 1]],'[1]IG NORTE'!$E$3:$S$97968,3,FALSE)</f>
        <v>Soporte estratégico para la GSP-PSPIC</v>
      </c>
      <c r="I234" s="220" t="str">
        <f>+VLOOKUP(Tabla1[[#This Row],[llave 1]],'[1]IG NORTE'!$E$3:$S$97968,5,FALSE)</f>
        <v>No aplica</v>
      </c>
      <c r="J234" s="220" t="str">
        <f>+VLOOKUP(Tabla1[[#This Row],[llave 1]],'[1]IG NORTE'!$E$3:$S$97968,4,FALSE)</f>
        <v>GSP</v>
      </c>
      <c r="K234" s="220" t="str">
        <f>+VLOOKUP(Tabla1[[#This Row],[llave 1]],'[1]IG NORTE'!$E$3:$S$97968,6,FALSE)</f>
        <v>Plan de acción</v>
      </c>
      <c r="L234" s="220" t="str">
        <f>+VLOOKUP(Tabla1[[#This Row],[llave 1]],'[1]IG NORTE'!$E$3:$S$97968,7,FALSE)</f>
        <v>Zonal</v>
      </c>
      <c r="M234" s="218" t="s">
        <v>306</v>
      </c>
      <c r="N234" s="221" t="s">
        <v>88</v>
      </c>
      <c r="O234" s="219" t="str">
        <f>+Tabla1[[#This Row],[llave 1]]&amp;Tabla1[[#This Row],[LOCALIDAD]]&amp;Tabla1[[#This Row],[MES]]</f>
        <v>141. Gestión Territorial para la Atención Primaria Social de los procesos de Gestión de la Salud Pública (GSP) y el Plan de Salud Pública de Intervenciones Colectivas (PSPIC)Gestión Territorial7_SUBRED3_DICIEMBRE_2025</v>
      </c>
      <c r="P234" s="218" t="s">
        <v>411</v>
      </c>
      <c r="Q234" s="222">
        <f>+VLOOKUP(Tabla1[[#This Row],[llave 2]],'[1]IG NORTE'!$N$3:$S$97968,2,FALSE)</f>
        <v>54021296</v>
      </c>
      <c r="R234" s="223">
        <f>+VLOOKUP(Tabla1[[#This Row],[llave 2]],'[1]IG NORTE'!$N$3:$S$97968,5,FALSE)</f>
        <v>0.95136229240000003</v>
      </c>
      <c r="S234" s="224">
        <f>+VLOOKUP(Tabla1[[#This Row],[llave 2]],'[1]IG NORTE'!$N$3:$S$97968,6,FALSE)</f>
        <v>51393824.000978954</v>
      </c>
      <c r="T234" s="232" t="s">
        <v>324</v>
      </c>
      <c r="U234" s="243">
        <v>1</v>
      </c>
      <c r="V234" s="232">
        <v>6.7106868372798764E-2</v>
      </c>
      <c r="W234" s="227">
        <v>3625200</v>
      </c>
      <c r="X234" s="228" t="s">
        <v>412</v>
      </c>
      <c r="Y234" s="218" t="s">
        <v>413</v>
      </c>
      <c r="Z234" s="229"/>
      <c r="AA234" s="218"/>
      <c r="AB234" s="229">
        <f>ROUND(Tabla1[[#This Row],[VALOR  DE LA GLOSA INICIAL]]-Tabla1[[#This Row],[Valor soportado por la Subred]],0)</f>
        <v>3625200</v>
      </c>
      <c r="AC234" s="218"/>
      <c r="AD234" s="218"/>
      <c r="AE234" s="229">
        <f>ROUND(Tabla1[[#This Row],[VALOR GLOSA DEFINITIVA]]-Tabla1[[#This Row],[VALOR LEVANTADO EN LIQUIDACION]],0)</f>
        <v>3625200</v>
      </c>
      <c r="AF234" s="228"/>
    </row>
    <row r="235" spans="2:32" s="217" customFormat="1" ht="30" customHeight="1" thickTop="1">
      <c r="B235" s="218" t="s">
        <v>44</v>
      </c>
      <c r="C235" s="236">
        <v>161</v>
      </c>
      <c r="D235" s="218" t="s">
        <v>414</v>
      </c>
      <c r="E235" s="218" t="s">
        <v>415</v>
      </c>
      <c r="F235" s="219" t="str">
        <f>Tabla1[[#This Row],[CODIGO ACTIVIDAD (AB)]]&amp;Tabla1[[#This Row],[ACCIÓN INTEGRAL-INTEGRADA / 
PROCESO INTEGRAL E INTEGRADO]]&amp;Tabla1[[#This Row],[ENTORNO/PROCESO TRANSVERSAL]]</f>
        <v>1619. Gestión de Programas Estrategias y Planes para el BienestarGestión Integral Estrategias y Programas</v>
      </c>
      <c r="G235" s="220" t="str">
        <f>+VLOOKUP(Tabla1[[#This Row],[llave 1]],'[1]IG NORTE'!$E$3:$M$97968,2,FALSE)</f>
        <v>Gestion sectorial e intersectorial local del Programa Ampliado de Inmunizaciones</v>
      </c>
      <c r="H235" s="220" t="str">
        <f>+VLOOKUP(Tabla1[[#This Row],[llave 1]],'[1]IG NORTE'!$E$3:$S$97968,3,FALSE)</f>
        <v>Programa</v>
      </c>
      <c r="I235" s="220" t="str">
        <f>+VLOOKUP(Tabla1[[#This Row],[llave 1]],'[1]IG NORTE'!$E$3:$S$97968,5,FALSE)</f>
        <v>No aplica</v>
      </c>
      <c r="J235" s="220" t="str">
        <f>+VLOOKUP(Tabla1[[#This Row],[llave 1]],'[1]IG NORTE'!$E$3:$S$97968,4,FALSE)</f>
        <v>GSP</v>
      </c>
      <c r="K235" s="220" t="str">
        <f>+VLOOKUP(Tabla1[[#This Row],[llave 1]],'[1]IG NORTE'!$E$3:$S$97968,6,FALSE)</f>
        <v>Plan de acción</v>
      </c>
      <c r="L235" s="220" t="str">
        <f>+VLOOKUP(Tabla1[[#This Row],[llave 1]],'[1]IG NORTE'!$E$3:$S$97968,7,FALSE)</f>
        <v>Zonal</v>
      </c>
      <c r="M235" s="218" t="s">
        <v>306</v>
      </c>
      <c r="N235" s="221" t="s">
        <v>48</v>
      </c>
      <c r="O235" s="219" t="str">
        <f>+Tabla1[[#This Row],[llave 1]]&amp;Tabla1[[#This Row],[LOCALIDAD]]&amp;Tabla1[[#This Row],[MES]]</f>
        <v>1619. Gestión de Programas Estrategias y Planes para el BienestarGestión Integral Estrategias y Programas7_SUBRED1_OCTUBRE_2025</v>
      </c>
      <c r="P235" s="218" t="s">
        <v>416</v>
      </c>
      <c r="Q235" s="222">
        <f>+VLOOKUP(Tabla1[[#This Row],[llave 2]],'[1]IG NORTE'!$N$3:$S$97968,2,FALSE)</f>
        <v>7347488</v>
      </c>
      <c r="R235" s="223">
        <f>+VLOOKUP(Tabla1[[#This Row],[llave 2]],'[1]IG NORTE'!$N$3:$S$97968,5,FALSE)</f>
        <v>4</v>
      </c>
      <c r="S235" s="224">
        <f>+VLOOKUP(Tabla1[[#This Row],[llave 2]],'[1]IG NORTE'!$N$3:$S$97968,6,FALSE)</f>
        <v>29389952</v>
      </c>
      <c r="T235" s="232" t="s">
        <v>319</v>
      </c>
      <c r="U235" s="243">
        <v>1</v>
      </c>
      <c r="V235" s="232">
        <v>0.30769230769230771</v>
      </c>
      <c r="W235" s="227">
        <v>2260766</v>
      </c>
      <c r="X235" s="247" t="s">
        <v>417</v>
      </c>
      <c r="Y235" s="218" t="s">
        <v>418</v>
      </c>
      <c r="Z235" s="291">
        <v>1963836</v>
      </c>
      <c r="AA235" s="218" t="s">
        <v>419</v>
      </c>
      <c r="AB235" s="229">
        <f>ROUND(Tabla1[[#This Row],[VALOR  DE LA GLOSA INICIAL]]-Tabla1[[#This Row],[Valor soportado por la Subred]],0)</f>
        <v>296930</v>
      </c>
      <c r="AC235" s="218"/>
      <c r="AD235" s="218"/>
      <c r="AE235" s="229">
        <f>ROUND(Tabla1[[#This Row],[VALOR GLOSA DEFINITIVA]]-Tabla1[[#This Row],[VALOR LEVANTADO EN LIQUIDACION]],0)</f>
        <v>296930</v>
      </c>
      <c r="AF235" s="247"/>
    </row>
    <row r="236" spans="2:32" s="217" customFormat="1" ht="30" customHeight="1">
      <c r="B236" s="218" t="s">
        <v>44</v>
      </c>
      <c r="C236" s="236">
        <v>161</v>
      </c>
      <c r="D236" s="218" t="s">
        <v>414</v>
      </c>
      <c r="E236" s="218" t="s">
        <v>415</v>
      </c>
      <c r="F236" s="219" t="str">
        <f>Tabla1[[#This Row],[CODIGO ACTIVIDAD (AB)]]&amp;Tabla1[[#This Row],[ACCIÓN INTEGRAL-INTEGRADA / 
PROCESO INTEGRAL E INTEGRADO]]&amp;Tabla1[[#This Row],[ENTORNO/PROCESO TRANSVERSAL]]</f>
        <v>1619. Gestión de Programas Estrategias y Planes para el BienestarGestión Integral Estrategias y Programas</v>
      </c>
      <c r="G236" s="220" t="str">
        <f>+VLOOKUP(Tabla1[[#This Row],[llave 1]],'[1]IG NORTE'!$E$3:$M$97968,2,FALSE)</f>
        <v>Gestion sectorial e intersectorial local del Programa Ampliado de Inmunizaciones</v>
      </c>
      <c r="H236" s="220" t="str">
        <f>+VLOOKUP(Tabla1[[#This Row],[llave 1]],'[1]IG NORTE'!$E$3:$S$97968,3,FALSE)</f>
        <v>Programa</v>
      </c>
      <c r="I236" s="220" t="str">
        <f>+VLOOKUP(Tabla1[[#This Row],[llave 1]],'[1]IG NORTE'!$E$3:$S$97968,5,FALSE)</f>
        <v>No aplica</v>
      </c>
      <c r="J236" s="220" t="str">
        <f>+VLOOKUP(Tabla1[[#This Row],[llave 1]],'[1]IG NORTE'!$E$3:$S$97968,4,FALSE)</f>
        <v>GSP</v>
      </c>
      <c r="K236" s="220" t="str">
        <f>+VLOOKUP(Tabla1[[#This Row],[llave 1]],'[1]IG NORTE'!$E$3:$S$97968,6,FALSE)</f>
        <v>Plan de acción</v>
      </c>
      <c r="L236" s="220" t="str">
        <f>+VLOOKUP(Tabla1[[#This Row],[llave 1]],'[1]IG NORTE'!$E$3:$S$97968,7,FALSE)</f>
        <v>Zonal</v>
      </c>
      <c r="M236" s="218" t="s">
        <v>306</v>
      </c>
      <c r="N236" s="221" t="s">
        <v>71</v>
      </c>
      <c r="O236" s="219" t="str">
        <f>+Tabla1[[#This Row],[llave 1]]&amp;Tabla1[[#This Row],[LOCALIDAD]]&amp;Tabla1[[#This Row],[MES]]</f>
        <v>1619. Gestión de Programas Estrategias y Planes para el BienestarGestión Integral Estrategias y Programas7_SUBRED2_NOVIEMBRE_2025</v>
      </c>
      <c r="P236" s="218" t="s">
        <v>416</v>
      </c>
      <c r="Q236" s="222">
        <f>+VLOOKUP(Tabla1[[#This Row],[llave 2]],'[1]IG NORTE'!$N$3:$S$97968,2,FALSE)</f>
        <v>7347488</v>
      </c>
      <c r="R236" s="223">
        <f>+VLOOKUP(Tabla1[[#This Row],[llave 2]],'[1]IG NORTE'!$N$3:$S$97968,5,FALSE)</f>
        <v>1.4239130434782608</v>
      </c>
      <c r="S236" s="224">
        <f>+VLOOKUP(Tabla1[[#This Row],[llave 2]],'[1]IG NORTE'!$N$3:$S$97968,6,FALSE)</f>
        <v>10462184</v>
      </c>
      <c r="T236" s="232" t="s">
        <v>319</v>
      </c>
      <c r="U236" s="243">
        <v>1</v>
      </c>
      <c r="V236" s="232">
        <v>0.10953177257525078</v>
      </c>
      <c r="W236" s="227">
        <v>804783</v>
      </c>
      <c r="X236" s="247" t="s">
        <v>420</v>
      </c>
      <c r="Y236" s="218" t="s">
        <v>421</v>
      </c>
      <c r="Z236" s="229">
        <v>0</v>
      </c>
      <c r="AA236" s="218" t="s">
        <v>422</v>
      </c>
      <c r="AB236" s="229">
        <f>ROUND(Tabla1[[#This Row],[VALOR  DE LA GLOSA INICIAL]]-Tabla1[[#This Row],[Valor soportado por la Subred]],0)</f>
        <v>804783</v>
      </c>
      <c r="AC236" s="218"/>
      <c r="AD236" s="218"/>
      <c r="AE236" s="229">
        <f>ROUND(Tabla1[[#This Row],[VALOR GLOSA DEFINITIVA]]-Tabla1[[#This Row],[VALOR LEVANTADO EN LIQUIDACION]],0)</f>
        <v>804783</v>
      </c>
      <c r="AF236" s="247"/>
    </row>
    <row r="237" spans="2:32" s="217" customFormat="1" ht="30" customHeight="1">
      <c r="B237" s="218" t="s">
        <v>44</v>
      </c>
      <c r="C237" s="236">
        <v>161</v>
      </c>
      <c r="D237" s="218" t="s">
        <v>414</v>
      </c>
      <c r="E237" s="218" t="s">
        <v>415</v>
      </c>
      <c r="F237" s="219" t="str">
        <f>Tabla1[[#This Row],[CODIGO ACTIVIDAD (AB)]]&amp;Tabla1[[#This Row],[ACCIÓN INTEGRAL-INTEGRADA / 
PROCESO INTEGRAL E INTEGRADO]]&amp;Tabla1[[#This Row],[ENTORNO/PROCESO TRANSVERSAL]]</f>
        <v>1619. Gestión de Programas Estrategias y Planes para el BienestarGestión Integral Estrategias y Programas</v>
      </c>
      <c r="G237" s="220" t="str">
        <f>+VLOOKUP(Tabla1[[#This Row],[llave 1]],'[1]IG NORTE'!$E$3:$M$97968,2,FALSE)</f>
        <v>Gestion sectorial e intersectorial local del Programa Ampliado de Inmunizaciones</v>
      </c>
      <c r="H237" s="220" t="str">
        <f>+VLOOKUP(Tabla1[[#This Row],[llave 1]],'[1]IG NORTE'!$E$3:$S$97968,3,FALSE)</f>
        <v>Programa</v>
      </c>
      <c r="I237" s="220" t="str">
        <f>+VLOOKUP(Tabla1[[#This Row],[llave 1]],'[1]IG NORTE'!$E$3:$S$97968,5,FALSE)</f>
        <v>No aplica</v>
      </c>
      <c r="J237" s="220" t="str">
        <f>+VLOOKUP(Tabla1[[#This Row],[llave 1]],'[1]IG NORTE'!$E$3:$S$97968,4,FALSE)</f>
        <v>GSP</v>
      </c>
      <c r="K237" s="220" t="str">
        <f>+VLOOKUP(Tabla1[[#This Row],[llave 1]],'[1]IG NORTE'!$E$3:$S$97968,6,FALSE)</f>
        <v>Plan de acción</v>
      </c>
      <c r="L237" s="220" t="str">
        <f>+VLOOKUP(Tabla1[[#This Row],[llave 1]],'[1]IG NORTE'!$E$3:$S$97968,7,FALSE)</f>
        <v>Zonal</v>
      </c>
      <c r="M237" s="218" t="s">
        <v>306</v>
      </c>
      <c r="N237" s="221" t="s">
        <v>88</v>
      </c>
      <c r="O237" s="219" t="str">
        <f>+Tabla1[[#This Row],[llave 1]]&amp;Tabla1[[#This Row],[LOCALIDAD]]&amp;Tabla1[[#This Row],[MES]]</f>
        <v>1619. Gestión de Programas Estrategias y Planes para el BienestarGestión Integral Estrategias y Programas7_SUBRED3_DICIEMBRE_2025</v>
      </c>
      <c r="P237" s="218" t="s">
        <v>416</v>
      </c>
      <c r="Q237" s="222">
        <f>+VLOOKUP(Tabla1[[#This Row],[llave 2]],'[1]IG NORTE'!$N$3:$S$97968,2,FALSE)</f>
        <v>7347488</v>
      </c>
      <c r="R237" s="223">
        <f>+VLOOKUP(Tabla1[[#This Row],[llave 2]],'[1]IG NORTE'!$N$3:$S$97968,5,FALSE)</f>
        <v>2</v>
      </c>
      <c r="S237" s="224">
        <f>+VLOOKUP(Tabla1[[#This Row],[llave 2]],'[1]IG NORTE'!$N$3:$S$97968,6,FALSE)</f>
        <v>14694976</v>
      </c>
      <c r="T237" s="232" t="s">
        <v>319</v>
      </c>
      <c r="U237" s="243">
        <v>1</v>
      </c>
      <c r="V237" s="232">
        <v>0.15384615384615385</v>
      </c>
      <c r="W237" s="227">
        <v>1130383</v>
      </c>
      <c r="X237" s="247" t="s">
        <v>423</v>
      </c>
      <c r="Y237" s="218" t="s">
        <v>424</v>
      </c>
      <c r="Z237" s="229">
        <v>0</v>
      </c>
      <c r="AA237" s="218" t="s">
        <v>422</v>
      </c>
      <c r="AB237" s="229">
        <f>ROUND(Tabla1[[#This Row],[VALOR  DE LA GLOSA INICIAL]]-Tabla1[[#This Row],[Valor soportado por la Subred]],0)</f>
        <v>1130383</v>
      </c>
      <c r="AC237" s="218"/>
      <c r="AD237" s="218"/>
      <c r="AE237" s="229">
        <f>ROUND(Tabla1[[#This Row],[VALOR GLOSA DEFINITIVA]]-Tabla1[[#This Row],[VALOR LEVANTADO EN LIQUIDACION]],0)</f>
        <v>1130383</v>
      </c>
      <c r="AF237" s="247"/>
    </row>
    <row r="238" spans="2:32" s="217" customFormat="1" ht="30" customHeight="1">
      <c r="B238" s="218" t="s">
        <v>44</v>
      </c>
      <c r="C238" s="236">
        <v>162</v>
      </c>
      <c r="D238" s="218" t="s">
        <v>414</v>
      </c>
      <c r="E238" s="218" t="s">
        <v>415</v>
      </c>
      <c r="F238" s="219" t="str">
        <f>Tabla1[[#This Row],[CODIGO ACTIVIDAD (AB)]]&amp;Tabla1[[#This Row],[ACCIÓN INTEGRAL-INTEGRADA / 
PROCESO INTEGRAL E INTEGRADO]]&amp;Tabla1[[#This Row],[ENTORNO/PROCESO TRANSVERSAL]]</f>
        <v>1629. Gestión de Programas Estrategias y Planes para el BienestarGestión Integral Estrategias y Programas</v>
      </c>
      <c r="G238" s="220" t="str">
        <f>+VLOOKUP(Tabla1[[#This Row],[llave 1]],'[1]IG NORTE'!$E$3:$M$97968,2,FALSE)</f>
        <v xml:space="preserve">Desarrollo de capacidades institucionales para la gestión de la implementación y operación del PAI en la IPS públicas, privadas. </v>
      </c>
      <c r="H238" s="220" t="str">
        <f>+VLOOKUP(Tabla1[[#This Row],[llave 1]],'[1]IG NORTE'!$E$3:$S$97968,3,FALSE)</f>
        <v>Programa</v>
      </c>
      <c r="I238" s="220" t="str">
        <f>+VLOOKUP(Tabla1[[#This Row],[llave 1]],'[1]IG NORTE'!$E$3:$S$97968,5,FALSE)</f>
        <v>No aplica</v>
      </c>
      <c r="J238" s="220" t="str">
        <f>+VLOOKUP(Tabla1[[#This Row],[llave 1]],'[1]IG NORTE'!$E$3:$S$97968,4,FALSE)</f>
        <v>GSP</v>
      </c>
      <c r="K238" s="220" t="str">
        <f>+VLOOKUP(Tabla1[[#This Row],[llave 1]],'[1]IG NORTE'!$E$3:$S$97968,6,FALSE)</f>
        <v>Plan de acción</v>
      </c>
      <c r="L238" s="220" t="str">
        <f>+VLOOKUP(Tabla1[[#This Row],[llave 1]],'[1]IG NORTE'!$E$3:$S$97968,7,FALSE)</f>
        <v>Zonal</v>
      </c>
      <c r="M238" s="218" t="s">
        <v>306</v>
      </c>
      <c r="N238" s="221" t="s">
        <v>48</v>
      </c>
      <c r="O238" s="219" t="str">
        <f>+Tabla1[[#This Row],[llave 1]]&amp;Tabla1[[#This Row],[LOCALIDAD]]&amp;Tabla1[[#This Row],[MES]]</f>
        <v>1629. Gestión de Programas Estrategias y Planes para el BienestarGestión Integral Estrategias y Programas7_SUBRED1_OCTUBRE_2025</v>
      </c>
      <c r="P238" s="218" t="s">
        <v>416</v>
      </c>
      <c r="Q238" s="222">
        <f>+VLOOKUP(Tabla1[[#This Row],[llave 2]],'[1]IG NORTE'!$N$3:$S$97968,2,FALSE)</f>
        <v>10478800</v>
      </c>
      <c r="R238" s="223">
        <f>+VLOOKUP(Tabla1[[#This Row],[llave 2]],'[1]IG NORTE'!$N$3:$S$97968,5,FALSE)</f>
        <v>8</v>
      </c>
      <c r="S238" s="224">
        <f>+VLOOKUP(Tabla1[[#This Row],[llave 2]],'[1]IG NORTE'!$N$3:$S$97968,6,FALSE)</f>
        <v>83830400</v>
      </c>
      <c r="T238" s="232" t="s">
        <v>319</v>
      </c>
      <c r="U238" s="243">
        <v>1</v>
      </c>
      <c r="V238" s="232">
        <v>2</v>
      </c>
      <c r="W238" s="227">
        <v>20957600</v>
      </c>
      <c r="X238" s="247" t="s">
        <v>425</v>
      </c>
      <c r="Y238" s="218" t="s">
        <v>426</v>
      </c>
      <c r="Z238" s="291">
        <v>6448492</v>
      </c>
      <c r="AA238" s="218" t="s">
        <v>419</v>
      </c>
      <c r="AB238" s="229">
        <f>ROUND(Tabla1[[#This Row],[VALOR  DE LA GLOSA INICIAL]]-Tabla1[[#This Row],[Valor soportado por la Subred]],0)</f>
        <v>14509108</v>
      </c>
      <c r="AC238" s="218"/>
      <c r="AD238" s="218"/>
      <c r="AE238" s="229">
        <f>ROUND(Tabla1[[#This Row],[VALOR GLOSA DEFINITIVA]]-Tabla1[[#This Row],[VALOR LEVANTADO EN LIQUIDACION]],0)</f>
        <v>14509108</v>
      </c>
      <c r="AF238" s="247"/>
    </row>
    <row r="239" spans="2:32" s="217" customFormat="1" ht="30" customHeight="1">
      <c r="B239" s="218" t="s">
        <v>44</v>
      </c>
      <c r="C239" s="236">
        <v>162</v>
      </c>
      <c r="D239" s="218" t="s">
        <v>414</v>
      </c>
      <c r="E239" s="218" t="s">
        <v>415</v>
      </c>
      <c r="F239" s="219" t="str">
        <f>Tabla1[[#This Row],[CODIGO ACTIVIDAD (AB)]]&amp;Tabla1[[#This Row],[ACCIÓN INTEGRAL-INTEGRADA / 
PROCESO INTEGRAL E INTEGRADO]]&amp;Tabla1[[#This Row],[ENTORNO/PROCESO TRANSVERSAL]]</f>
        <v>1629. Gestión de Programas Estrategias y Planes para el BienestarGestión Integral Estrategias y Programas</v>
      </c>
      <c r="G239" s="220" t="str">
        <f>+VLOOKUP(Tabla1[[#This Row],[llave 1]],'[1]IG NORTE'!$E$3:$M$97968,2,FALSE)</f>
        <v xml:space="preserve">Desarrollo de capacidades institucionales para la gestión de la implementación y operación del PAI en la IPS públicas, privadas. </v>
      </c>
      <c r="H239" s="220" t="str">
        <f>+VLOOKUP(Tabla1[[#This Row],[llave 1]],'[1]IG NORTE'!$E$3:$S$97968,3,FALSE)</f>
        <v>Programa</v>
      </c>
      <c r="I239" s="220" t="str">
        <f>+VLOOKUP(Tabla1[[#This Row],[llave 1]],'[1]IG NORTE'!$E$3:$S$97968,5,FALSE)</f>
        <v>No aplica</v>
      </c>
      <c r="J239" s="220" t="str">
        <f>+VLOOKUP(Tabla1[[#This Row],[llave 1]],'[1]IG NORTE'!$E$3:$S$97968,4,FALSE)</f>
        <v>GSP</v>
      </c>
      <c r="K239" s="220" t="str">
        <f>+VLOOKUP(Tabla1[[#This Row],[llave 1]],'[1]IG NORTE'!$E$3:$S$97968,6,FALSE)</f>
        <v>Plan de acción</v>
      </c>
      <c r="L239" s="220" t="str">
        <f>+VLOOKUP(Tabla1[[#This Row],[llave 1]],'[1]IG NORTE'!$E$3:$S$97968,7,FALSE)</f>
        <v>Zonal</v>
      </c>
      <c r="M239" s="218" t="s">
        <v>306</v>
      </c>
      <c r="N239" s="221" t="s">
        <v>71</v>
      </c>
      <c r="O239" s="219" t="str">
        <f>+Tabla1[[#This Row],[llave 1]]&amp;Tabla1[[#This Row],[LOCALIDAD]]&amp;Tabla1[[#This Row],[MES]]</f>
        <v>1629. Gestión de Programas Estrategias y Planes para el BienestarGestión Integral Estrategias y Programas7_SUBRED2_NOVIEMBRE_2025</v>
      </c>
      <c r="P239" s="218" t="s">
        <v>416</v>
      </c>
      <c r="Q239" s="222">
        <f>+VLOOKUP(Tabla1[[#This Row],[llave 2]],'[1]IG NORTE'!$N$3:$S$97968,2,FALSE)</f>
        <v>10478800</v>
      </c>
      <c r="R239" s="223">
        <f>+VLOOKUP(Tabla1[[#This Row],[llave 2]],'[1]IG NORTE'!$N$3:$S$97968,5,FALSE)</f>
        <v>6</v>
      </c>
      <c r="S239" s="224">
        <f>+VLOOKUP(Tabla1[[#This Row],[llave 2]],'[1]IG NORTE'!$N$3:$S$97968,6,FALSE)</f>
        <v>62872800</v>
      </c>
      <c r="T239" s="232" t="s">
        <v>319</v>
      </c>
      <c r="U239" s="243">
        <v>1</v>
      </c>
      <c r="V239" s="232">
        <v>1</v>
      </c>
      <c r="W239" s="227">
        <v>10478800</v>
      </c>
      <c r="X239" s="247" t="s">
        <v>427</v>
      </c>
      <c r="Y239" s="218" t="s">
        <v>428</v>
      </c>
      <c r="Z239" s="229">
        <v>0</v>
      </c>
      <c r="AA239" s="218" t="s">
        <v>422</v>
      </c>
      <c r="AB239" s="229">
        <f>ROUND(Tabla1[[#This Row],[VALOR  DE LA GLOSA INICIAL]]-Tabla1[[#This Row],[Valor soportado por la Subred]],0)</f>
        <v>10478800</v>
      </c>
      <c r="AC239" s="218"/>
      <c r="AD239" s="218"/>
      <c r="AE239" s="229">
        <f>ROUND(Tabla1[[#This Row],[VALOR GLOSA DEFINITIVA]]-Tabla1[[#This Row],[VALOR LEVANTADO EN LIQUIDACION]],0)</f>
        <v>10478800</v>
      </c>
      <c r="AF239" s="247"/>
    </row>
    <row r="240" spans="2:32" s="217" customFormat="1" ht="30" customHeight="1">
      <c r="B240" s="218" t="s">
        <v>44</v>
      </c>
      <c r="C240" s="236">
        <v>162</v>
      </c>
      <c r="D240" s="218" t="s">
        <v>414</v>
      </c>
      <c r="E240" s="218" t="s">
        <v>415</v>
      </c>
      <c r="F240" s="219" t="str">
        <f>Tabla1[[#This Row],[CODIGO ACTIVIDAD (AB)]]&amp;Tabla1[[#This Row],[ACCIÓN INTEGRAL-INTEGRADA / 
PROCESO INTEGRAL E INTEGRADO]]&amp;Tabla1[[#This Row],[ENTORNO/PROCESO TRANSVERSAL]]</f>
        <v>1629. Gestión de Programas Estrategias y Planes para el BienestarGestión Integral Estrategias y Programas</v>
      </c>
      <c r="G240" s="220" t="str">
        <f>+VLOOKUP(Tabla1[[#This Row],[llave 1]],'[1]IG NORTE'!$E$3:$M$97968,2,FALSE)</f>
        <v xml:space="preserve">Desarrollo de capacidades institucionales para la gestión de la implementación y operación del PAI en la IPS públicas, privadas. </v>
      </c>
      <c r="H240" s="220" t="str">
        <f>+VLOOKUP(Tabla1[[#This Row],[llave 1]],'[1]IG NORTE'!$E$3:$S$97968,3,FALSE)</f>
        <v>Programa</v>
      </c>
      <c r="I240" s="220" t="str">
        <f>+VLOOKUP(Tabla1[[#This Row],[llave 1]],'[1]IG NORTE'!$E$3:$S$97968,5,FALSE)</f>
        <v>No aplica</v>
      </c>
      <c r="J240" s="220" t="str">
        <f>+VLOOKUP(Tabla1[[#This Row],[llave 1]],'[1]IG NORTE'!$E$3:$S$97968,4,FALSE)</f>
        <v>GSP</v>
      </c>
      <c r="K240" s="220" t="str">
        <f>+VLOOKUP(Tabla1[[#This Row],[llave 1]],'[1]IG NORTE'!$E$3:$S$97968,6,FALSE)</f>
        <v>Plan de acción</v>
      </c>
      <c r="L240" s="220" t="str">
        <f>+VLOOKUP(Tabla1[[#This Row],[llave 1]],'[1]IG NORTE'!$E$3:$S$97968,7,FALSE)</f>
        <v>Zonal</v>
      </c>
      <c r="M240" s="218" t="s">
        <v>306</v>
      </c>
      <c r="N240" s="221" t="s">
        <v>88</v>
      </c>
      <c r="O240" s="219" t="str">
        <f>+Tabla1[[#This Row],[llave 1]]&amp;Tabla1[[#This Row],[LOCALIDAD]]&amp;Tabla1[[#This Row],[MES]]</f>
        <v>1629. Gestión de Programas Estrategias y Planes para el BienestarGestión Integral Estrategias y Programas7_SUBRED3_DICIEMBRE_2025</v>
      </c>
      <c r="P240" s="218" t="s">
        <v>416</v>
      </c>
      <c r="Q240" s="222">
        <f>+VLOOKUP(Tabla1[[#This Row],[llave 2]],'[1]IG NORTE'!$N$3:$S$97968,2,FALSE)</f>
        <v>10478800</v>
      </c>
      <c r="R240" s="223">
        <f>+VLOOKUP(Tabla1[[#This Row],[llave 2]],'[1]IG NORTE'!$N$3:$S$97968,5,FALSE)</f>
        <v>6</v>
      </c>
      <c r="S240" s="224">
        <f>+VLOOKUP(Tabla1[[#This Row],[llave 2]],'[1]IG NORTE'!$N$3:$S$97968,6,FALSE)</f>
        <v>62872800</v>
      </c>
      <c r="T240" s="232" t="s">
        <v>319</v>
      </c>
      <c r="U240" s="243">
        <v>1</v>
      </c>
      <c r="V240" s="232">
        <v>8.3333333333333301E-2</v>
      </c>
      <c r="W240" s="227">
        <v>873233</v>
      </c>
      <c r="X240" s="228" t="s">
        <v>429</v>
      </c>
      <c r="Y240" s="218" t="s">
        <v>430</v>
      </c>
      <c r="Z240" s="229">
        <v>0</v>
      </c>
      <c r="AA240" s="218" t="s">
        <v>422</v>
      </c>
      <c r="AB240" s="229">
        <f>ROUND(Tabla1[[#This Row],[VALOR  DE LA GLOSA INICIAL]]-Tabla1[[#This Row],[Valor soportado por la Subred]],0)</f>
        <v>873233</v>
      </c>
      <c r="AC240" s="218"/>
      <c r="AD240" s="218"/>
      <c r="AE240" s="229">
        <f>ROUND(Tabla1[[#This Row],[VALOR GLOSA DEFINITIVA]]-Tabla1[[#This Row],[VALOR LEVANTADO EN LIQUIDACION]],0)</f>
        <v>873233</v>
      </c>
      <c r="AF240" s="247"/>
    </row>
    <row r="241" spans="2:34" s="217" customFormat="1" ht="30" customHeight="1">
      <c r="B241" s="218" t="s">
        <v>44</v>
      </c>
      <c r="C241" s="236">
        <v>164</v>
      </c>
      <c r="D241" s="218" t="s">
        <v>414</v>
      </c>
      <c r="E241" s="218" t="s">
        <v>415</v>
      </c>
      <c r="F241" s="265" t="str">
        <f>Tabla1[[#This Row],[CODIGO ACTIVIDAD (AB)]]&amp;Tabla1[[#This Row],[ACCIÓN INTEGRAL-INTEGRADA / 
PROCESO INTEGRAL E INTEGRADO]]&amp;Tabla1[[#This Row],[ENTORNO/PROCESO TRANSVERSAL]]</f>
        <v>1649. Gestión de Programas Estrategias y Planes para el BienestarGestión Integral Estrategias y Programas</v>
      </c>
      <c r="G241" s="220" t="str">
        <f>+VLOOKUP(Tabla1[[#This Row],[llave 1]],'[1]IG NORTE'!$E$3:$M$97968,2,FALSE)</f>
        <v xml:space="preserve">Gestión Sectorial e Intersectorial para la implementación y operación de estrategias del PAI para MAS Bienestar </v>
      </c>
      <c r="H241" s="220" t="str">
        <f>+VLOOKUP(Tabla1[[#This Row],[llave 1]],'[1]IG NORTE'!$E$3:$S$97968,3,FALSE)</f>
        <v>Programa</v>
      </c>
      <c r="I241" s="220" t="str">
        <f>+VLOOKUP(Tabla1[[#This Row],[llave 1]],'[1]IG NORTE'!$E$3:$S$97968,5,FALSE)</f>
        <v>No aplica</v>
      </c>
      <c r="J241" s="220" t="str">
        <f>+VLOOKUP(Tabla1[[#This Row],[llave 1]],'[1]IG NORTE'!$E$3:$S$97968,4,FALSE)</f>
        <v>GSP</v>
      </c>
      <c r="K241" s="220" t="str">
        <f>+VLOOKUP(Tabla1[[#This Row],[llave 1]],'[1]IG NORTE'!$E$3:$S$97968,6,FALSE)</f>
        <v>Plan de acción</v>
      </c>
      <c r="L241" s="220" t="str">
        <f>+VLOOKUP(Tabla1[[#This Row],[llave 1]],'[1]IG NORTE'!$E$3:$S$97968,7,FALSE)</f>
        <v>Zonal</v>
      </c>
      <c r="M241" s="218" t="s">
        <v>306</v>
      </c>
      <c r="N241" s="221" t="s">
        <v>48</v>
      </c>
      <c r="O241" s="265" t="str">
        <f>+Tabla1[[#This Row],[llave 1]]&amp;Tabla1[[#This Row],[LOCALIDAD]]&amp;Tabla1[[#This Row],[MES]]</f>
        <v>1649. Gestión de Programas Estrategias y Planes para el BienestarGestión Integral Estrategias y Programas7_SUBRED1_OCTUBRE_2025</v>
      </c>
      <c r="P241" s="218" t="s">
        <v>416</v>
      </c>
      <c r="Q241" s="222">
        <f>+VLOOKUP(Tabla1[[#This Row],[llave 2]],'[1]IG NORTE'!$N$3:$S$97968,2,FALSE)</f>
        <v>6484528</v>
      </c>
      <c r="R241" s="223">
        <f>+VLOOKUP(Tabla1[[#This Row],[llave 2]],'[1]IG NORTE'!$N$3:$S$97968,5,FALSE)</f>
        <v>5</v>
      </c>
      <c r="S241" s="224">
        <f>+VLOOKUP(Tabla1[[#This Row],[llave 2]],'[1]IG NORTE'!$N$3:$S$97968,6,FALSE)</f>
        <v>32422640</v>
      </c>
      <c r="T241" s="232" t="s">
        <v>319</v>
      </c>
      <c r="U241" s="243">
        <v>1</v>
      </c>
      <c r="V241" s="232">
        <v>1</v>
      </c>
      <c r="W241" s="227">
        <v>6484528</v>
      </c>
      <c r="X241" s="228" t="s">
        <v>431</v>
      </c>
      <c r="Y241" s="218" t="s">
        <v>432</v>
      </c>
      <c r="Z241" s="227">
        <v>3851950.6</v>
      </c>
      <c r="AA241" s="290" t="s">
        <v>433</v>
      </c>
      <c r="AB241" s="229">
        <f>ROUND(Tabla1[[#This Row],[VALOR  DE LA GLOSA INICIAL]]-Tabla1[[#This Row],[Valor soportado por la Subred]],0)</f>
        <v>2632577</v>
      </c>
      <c r="AC241" s="264"/>
      <c r="AD241" s="264"/>
      <c r="AE241" s="267">
        <f>ROUND(Tabla1[[#This Row],[VALOR GLOSA DEFINITIVA]]-Tabla1[[#This Row],[VALOR LEVANTADO EN LIQUIDACION]],0)</f>
        <v>2632577</v>
      </c>
      <c r="AF241" s="268"/>
      <c r="AG241" s="269"/>
      <c r="AH241" s="269"/>
    </row>
    <row r="242" spans="2:34" s="217" customFormat="1" ht="30" customHeight="1">
      <c r="B242" s="218" t="s">
        <v>44</v>
      </c>
      <c r="C242" s="236">
        <v>164</v>
      </c>
      <c r="D242" s="218" t="s">
        <v>414</v>
      </c>
      <c r="E242" s="218" t="s">
        <v>415</v>
      </c>
      <c r="F242" s="265" t="str">
        <f>Tabla1[[#This Row],[CODIGO ACTIVIDAD (AB)]]&amp;Tabla1[[#This Row],[ACCIÓN INTEGRAL-INTEGRADA / 
PROCESO INTEGRAL E INTEGRADO]]&amp;Tabla1[[#This Row],[ENTORNO/PROCESO TRANSVERSAL]]</f>
        <v>1649. Gestión de Programas Estrategias y Planes para el BienestarGestión Integral Estrategias y Programas</v>
      </c>
      <c r="G242" s="220" t="str">
        <f>+VLOOKUP(Tabla1[[#This Row],[llave 1]],'[1]IG NORTE'!$E$3:$M$97968,2,FALSE)</f>
        <v xml:space="preserve">Gestión Sectorial e Intersectorial para la implementación y operación de estrategias del PAI para MAS Bienestar </v>
      </c>
      <c r="H242" s="220" t="str">
        <f>+VLOOKUP(Tabla1[[#This Row],[llave 1]],'[1]IG NORTE'!$E$3:$S$97968,3,FALSE)</f>
        <v>Programa</v>
      </c>
      <c r="I242" s="220" t="str">
        <f>+VLOOKUP(Tabla1[[#This Row],[llave 1]],'[1]IG NORTE'!$E$3:$S$97968,5,FALSE)</f>
        <v>No aplica</v>
      </c>
      <c r="J242" s="220" t="str">
        <f>+VLOOKUP(Tabla1[[#This Row],[llave 1]],'[1]IG NORTE'!$E$3:$S$97968,4,FALSE)</f>
        <v>GSP</v>
      </c>
      <c r="K242" s="220" t="str">
        <f>+VLOOKUP(Tabla1[[#This Row],[llave 1]],'[1]IG NORTE'!$E$3:$S$97968,6,FALSE)</f>
        <v>Plan de acción</v>
      </c>
      <c r="L242" s="220" t="str">
        <f>+VLOOKUP(Tabla1[[#This Row],[llave 1]],'[1]IG NORTE'!$E$3:$S$97968,7,FALSE)</f>
        <v>Zonal</v>
      </c>
      <c r="M242" s="218" t="s">
        <v>306</v>
      </c>
      <c r="N242" s="221" t="s">
        <v>71</v>
      </c>
      <c r="O242" s="265" t="str">
        <f>+Tabla1[[#This Row],[llave 1]]&amp;Tabla1[[#This Row],[LOCALIDAD]]&amp;Tabla1[[#This Row],[MES]]</f>
        <v>1649. Gestión de Programas Estrategias y Planes para el BienestarGestión Integral Estrategias y Programas7_SUBRED2_NOVIEMBRE_2025</v>
      </c>
      <c r="P242" s="218" t="s">
        <v>416</v>
      </c>
      <c r="Q242" s="222">
        <f>+VLOOKUP(Tabla1[[#This Row],[llave 2]],'[1]IG NORTE'!$N$3:$S$97968,2,FALSE)</f>
        <v>6484528</v>
      </c>
      <c r="R242" s="223">
        <f>+VLOOKUP(Tabla1[[#This Row],[llave 2]],'[1]IG NORTE'!$N$3:$S$97968,5,FALSE)</f>
        <v>3.3315217391304346</v>
      </c>
      <c r="S242" s="224">
        <f>+VLOOKUP(Tabla1[[#This Row],[llave 2]],'[1]IG NORTE'!$N$3:$S$97968,6,FALSE)</f>
        <v>21603346</v>
      </c>
      <c r="T242" s="232" t="s">
        <v>319</v>
      </c>
      <c r="U242" s="243">
        <v>1</v>
      </c>
      <c r="V242" s="232">
        <v>0.66630434782608605</v>
      </c>
      <c r="W242" s="227">
        <v>4320669</v>
      </c>
      <c r="X242" s="228" t="s">
        <v>434</v>
      </c>
      <c r="Y242" s="218" t="s">
        <v>435</v>
      </c>
      <c r="Z242" s="227">
        <v>2160334</v>
      </c>
      <c r="AA242" s="290" t="s">
        <v>433</v>
      </c>
      <c r="AB242" s="229">
        <f>ROUND(Tabla1[[#This Row],[VALOR  DE LA GLOSA INICIAL]]-Tabla1[[#This Row],[Valor soportado por la Subred]],0)</f>
        <v>2160335</v>
      </c>
      <c r="AC242" s="264"/>
      <c r="AD242" s="264"/>
      <c r="AE242" s="267">
        <f>ROUND(Tabla1[[#This Row],[VALOR GLOSA DEFINITIVA]]-Tabla1[[#This Row],[VALOR LEVANTADO EN LIQUIDACION]],0)</f>
        <v>2160335</v>
      </c>
      <c r="AF242" s="268"/>
      <c r="AG242" s="269"/>
      <c r="AH242" s="269"/>
    </row>
    <row r="243" spans="2:34" s="217" customFormat="1" ht="30" customHeight="1">
      <c r="B243" s="218" t="s">
        <v>44</v>
      </c>
      <c r="C243" s="236">
        <v>164</v>
      </c>
      <c r="D243" s="218" t="s">
        <v>414</v>
      </c>
      <c r="E243" s="218" t="s">
        <v>415</v>
      </c>
      <c r="F243" s="265" t="str">
        <f>Tabla1[[#This Row],[CODIGO ACTIVIDAD (AB)]]&amp;Tabla1[[#This Row],[ACCIÓN INTEGRAL-INTEGRADA / 
PROCESO INTEGRAL E INTEGRADO]]&amp;Tabla1[[#This Row],[ENTORNO/PROCESO TRANSVERSAL]]</f>
        <v>1649. Gestión de Programas Estrategias y Planes para el BienestarGestión Integral Estrategias y Programas</v>
      </c>
      <c r="G243" s="220" t="str">
        <f>+VLOOKUP(Tabla1[[#This Row],[llave 1]],'[1]IG NORTE'!$E$3:$M$97968,2,FALSE)</f>
        <v xml:space="preserve">Gestión Sectorial e Intersectorial para la implementación y operación de estrategias del PAI para MAS Bienestar </v>
      </c>
      <c r="H243" s="220" t="str">
        <f>+VLOOKUP(Tabla1[[#This Row],[llave 1]],'[1]IG NORTE'!$E$3:$S$97968,3,FALSE)</f>
        <v>Programa</v>
      </c>
      <c r="I243" s="220" t="str">
        <f>+VLOOKUP(Tabla1[[#This Row],[llave 1]],'[1]IG NORTE'!$E$3:$S$97968,5,FALSE)</f>
        <v>No aplica</v>
      </c>
      <c r="J243" s="220" t="str">
        <f>+VLOOKUP(Tabla1[[#This Row],[llave 1]],'[1]IG NORTE'!$E$3:$S$97968,4,FALSE)</f>
        <v>GSP</v>
      </c>
      <c r="K243" s="220" t="str">
        <f>+VLOOKUP(Tabla1[[#This Row],[llave 1]],'[1]IG NORTE'!$E$3:$S$97968,6,FALSE)</f>
        <v>Plan de acción</v>
      </c>
      <c r="L243" s="220" t="str">
        <f>+VLOOKUP(Tabla1[[#This Row],[llave 1]],'[1]IG NORTE'!$E$3:$S$97968,7,FALSE)</f>
        <v>Zonal</v>
      </c>
      <c r="M243" s="218" t="s">
        <v>306</v>
      </c>
      <c r="N243" s="221" t="s">
        <v>88</v>
      </c>
      <c r="O243" s="265" t="str">
        <f>+Tabla1[[#This Row],[llave 1]]&amp;Tabla1[[#This Row],[LOCALIDAD]]&amp;Tabla1[[#This Row],[MES]]</f>
        <v>1649. Gestión de Programas Estrategias y Planes para el BienestarGestión Integral Estrategias y Programas7_SUBRED3_DICIEMBRE_2025</v>
      </c>
      <c r="P243" s="218" t="s">
        <v>416</v>
      </c>
      <c r="Q243" s="222">
        <f>+VLOOKUP(Tabla1[[#This Row],[llave 2]],'[1]IG NORTE'!$N$3:$S$97968,2,FALSE)</f>
        <v>6484528</v>
      </c>
      <c r="R243" s="223">
        <f>+VLOOKUP(Tabla1[[#This Row],[llave 2]],'[1]IG NORTE'!$N$3:$S$97968,5,FALSE)</f>
        <v>3</v>
      </c>
      <c r="S243" s="224">
        <f>+VLOOKUP(Tabla1[[#This Row],[llave 2]],'[1]IG NORTE'!$N$3:$S$97968,6,FALSE)</f>
        <v>19453584</v>
      </c>
      <c r="T243" s="232" t="s">
        <v>319</v>
      </c>
      <c r="U243" s="243">
        <v>1</v>
      </c>
      <c r="V243" s="232">
        <v>0.6</v>
      </c>
      <c r="W243" s="227">
        <v>3890717</v>
      </c>
      <c r="X243" s="228" t="s">
        <v>436</v>
      </c>
      <c r="Y243" s="218" t="s">
        <v>435</v>
      </c>
      <c r="Z243" s="227">
        <v>1945359</v>
      </c>
      <c r="AA243" s="290" t="s">
        <v>433</v>
      </c>
      <c r="AB243" s="229">
        <f>ROUND(Tabla1[[#This Row],[VALOR  DE LA GLOSA INICIAL]]-Tabla1[[#This Row],[Valor soportado por la Subred]],0)</f>
        <v>1945358</v>
      </c>
      <c r="AC243" s="264"/>
      <c r="AD243" s="264"/>
      <c r="AE243" s="267">
        <f>ROUND(Tabla1[[#This Row],[VALOR GLOSA DEFINITIVA]]-Tabla1[[#This Row],[VALOR LEVANTADO EN LIQUIDACION]],0)</f>
        <v>1945358</v>
      </c>
      <c r="AF243" s="268"/>
      <c r="AG243" s="269"/>
      <c r="AH243" s="269"/>
    </row>
    <row r="244" spans="2:34" s="217" customFormat="1" ht="30" customHeight="1">
      <c r="B244" s="218" t="s">
        <v>44</v>
      </c>
      <c r="C244" s="236">
        <v>165</v>
      </c>
      <c r="D244" s="218" t="s">
        <v>414</v>
      </c>
      <c r="E244" s="218" t="s">
        <v>415</v>
      </c>
      <c r="F244" s="265" t="str">
        <f>Tabla1[[#This Row],[CODIGO ACTIVIDAD (AB)]]&amp;Tabla1[[#This Row],[ACCIÓN INTEGRAL-INTEGRADA / 
PROCESO INTEGRAL E INTEGRADO]]&amp;Tabla1[[#This Row],[ENTORNO/PROCESO TRANSVERSAL]]</f>
        <v>1659. Gestión de Programas Estrategias y Planes para el BienestarGestión Integral Estrategias y Programas</v>
      </c>
      <c r="G244" s="220" t="str">
        <f>+VLOOKUP(Tabla1[[#This Row],[llave 1]],'[1]IG NORTE'!$E$3:$M$97968,2,FALSE)</f>
        <v xml:space="preserve">Gestión Sectorial e Intersectorial para la operación de estrategias del PAI para MAS Bienestar </v>
      </c>
      <c r="H244" s="220" t="str">
        <f>+VLOOKUP(Tabla1[[#This Row],[llave 1]],'[1]IG NORTE'!$E$3:$S$97968,3,FALSE)</f>
        <v>Programa</v>
      </c>
      <c r="I244" s="220" t="str">
        <f>+VLOOKUP(Tabla1[[#This Row],[llave 1]],'[1]IG NORTE'!$E$3:$S$97968,5,FALSE)</f>
        <v>No aplica</v>
      </c>
      <c r="J244" s="220" t="str">
        <f>+VLOOKUP(Tabla1[[#This Row],[llave 1]],'[1]IG NORTE'!$E$3:$S$97968,4,FALSE)</f>
        <v>GSP</v>
      </c>
      <c r="K244" s="220" t="str">
        <f>+VLOOKUP(Tabla1[[#This Row],[llave 1]],'[1]IG NORTE'!$E$3:$S$97968,6,FALSE)</f>
        <v>Plan de acción</v>
      </c>
      <c r="L244" s="220" t="str">
        <f>+VLOOKUP(Tabla1[[#This Row],[llave 1]],'[1]IG NORTE'!$E$3:$S$97968,7,FALSE)</f>
        <v>Zonal</v>
      </c>
      <c r="M244" s="218" t="s">
        <v>306</v>
      </c>
      <c r="N244" s="221" t="s">
        <v>48</v>
      </c>
      <c r="O244" s="265" t="str">
        <f>+Tabla1[[#This Row],[llave 1]]&amp;Tabla1[[#This Row],[LOCALIDAD]]&amp;Tabla1[[#This Row],[MES]]</f>
        <v>1659. Gestión de Programas Estrategias y Planes para el BienestarGestión Integral Estrategias y Programas7_SUBRED1_OCTUBRE_2025</v>
      </c>
      <c r="P244" s="218" t="s">
        <v>416</v>
      </c>
      <c r="Q244" s="222">
        <f>+VLOOKUP(Tabla1[[#This Row],[llave 2]],'[1]IG NORTE'!$N$3:$S$97968,2,FALSE)</f>
        <v>3994272</v>
      </c>
      <c r="R244" s="223">
        <f>+VLOOKUP(Tabla1[[#This Row],[llave 2]],'[1]IG NORTE'!$N$3:$S$97968,5,FALSE)</f>
        <v>64</v>
      </c>
      <c r="S244" s="224">
        <f>+VLOOKUP(Tabla1[[#This Row],[llave 2]],'[1]IG NORTE'!$N$3:$S$97968,6,FALSE)</f>
        <v>255633408</v>
      </c>
      <c r="T244" s="232" t="s">
        <v>319</v>
      </c>
      <c r="U244" s="243">
        <v>1</v>
      </c>
      <c r="V244" s="232">
        <v>5</v>
      </c>
      <c r="W244" s="227">
        <v>19971360</v>
      </c>
      <c r="X244" s="228" t="s">
        <v>437</v>
      </c>
      <c r="Y244" s="218" t="s">
        <v>438</v>
      </c>
      <c r="Z244" s="227">
        <v>19971360</v>
      </c>
      <c r="AA244" s="290" t="s">
        <v>439</v>
      </c>
      <c r="AB244" s="229">
        <f>ROUND(Tabla1[[#This Row],[VALOR  DE LA GLOSA INICIAL]]-Tabla1[[#This Row],[Valor soportado por la Subred]],0)</f>
        <v>0</v>
      </c>
      <c r="AC244" s="264"/>
      <c r="AD244" s="264"/>
      <c r="AE244" s="267">
        <f>ROUND(Tabla1[[#This Row],[VALOR GLOSA DEFINITIVA]]-Tabla1[[#This Row],[VALOR LEVANTADO EN LIQUIDACION]],0)</f>
        <v>0</v>
      </c>
      <c r="AF244" s="270"/>
      <c r="AG244" s="269"/>
      <c r="AH244" s="269"/>
    </row>
    <row r="245" spans="2:34" s="217" customFormat="1" ht="30" customHeight="1">
      <c r="B245" s="218" t="s">
        <v>44</v>
      </c>
      <c r="C245" s="236">
        <v>161</v>
      </c>
      <c r="D245" s="218" t="s">
        <v>414</v>
      </c>
      <c r="E245" s="218" t="s">
        <v>415</v>
      </c>
      <c r="F245" s="219" t="str">
        <f>Tabla1[[#This Row],[CODIGO ACTIVIDAD (AB)]]&amp;Tabla1[[#This Row],[ACCIÓN INTEGRAL-INTEGRADA / 
PROCESO INTEGRAL E INTEGRADO]]&amp;Tabla1[[#This Row],[ENTORNO/PROCESO TRANSVERSAL]]</f>
        <v>1619. Gestión de Programas Estrategias y Planes para el BienestarGestión Integral Estrategias y Programas</v>
      </c>
      <c r="G245" s="220" t="str">
        <f>+VLOOKUP(Tabla1[[#This Row],[llave 1]],'[1]IG NORTE'!$E$3:$M$97968,2,FALSE)</f>
        <v>Gestion sectorial e intersectorial local del Programa Ampliado de Inmunizaciones</v>
      </c>
      <c r="H245" s="220" t="str">
        <f>+VLOOKUP(Tabla1[[#This Row],[llave 1]],'[1]IG NORTE'!$E$3:$S$97968,3,FALSE)</f>
        <v>Programa</v>
      </c>
      <c r="I245" s="220" t="str">
        <f>+VLOOKUP(Tabla1[[#This Row],[llave 1]],'[1]IG NORTE'!$E$3:$S$97968,5,FALSE)</f>
        <v>No aplica</v>
      </c>
      <c r="J245" s="220" t="str">
        <f>+VLOOKUP(Tabla1[[#This Row],[llave 1]],'[1]IG NORTE'!$E$3:$S$97968,4,FALSE)</f>
        <v>GSP</v>
      </c>
      <c r="K245" s="220" t="str">
        <f>+VLOOKUP(Tabla1[[#This Row],[llave 1]],'[1]IG NORTE'!$E$3:$S$97968,6,FALSE)</f>
        <v>Plan de acción</v>
      </c>
      <c r="L245" s="220" t="str">
        <f>+VLOOKUP(Tabla1[[#This Row],[llave 1]],'[1]IG NORTE'!$E$3:$S$97968,7,FALSE)</f>
        <v>Zonal</v>
      </c>
      <c r="M245" s="218" t="s">
        <v>306</v>
      </c>
      <c r="N245" s="221" t="s">
        <v>48</v>
      </c>
      <c r="O245" s="219" t="str">
        <f>+Tabla1[[#This Row],[llave 1]]&amp;Tabla1[[#This Row],[LOCALIDAD]]&amp;Tabla1[[#This Row],[MES]]</f>
        <v>1619. Gestión de Programas Estrategias y Planes para el BienestarGestión Integral Estrategias y Programas7_SUBRED1_OCTUBRE_2025</v>
      </c>
      <c r="P245" s="218" t="s">
        <v>416</v>
      </c>
      <c r="Q245" s="222">
        <f>+VLOOKUP(Tabla1[[#This Row],[llave 2]],'[1]IG NORTE'!$N$3:$S$97968,2,FALSE)</f>
        <v>7347488</v>
      </c>
      <c r="R245" s="223">
        <f>+VLOOKUP(Tabla1[[#This Row],[llave 2]],'[1]IG NORTE'!$N$3:$S$97968,5,FALSE)</f>
        <v>4</v>
      </c>
      <c r="S245" s="224">
        <f>+VLOOKUP(Tabla1[[#This Row],[llave 2]],'[1]IG NORTE'!$N$3:$S$97968,6,FALSE)</f>
        <v>29389952</v>
      </c>
      <c r="T245" s="232" t="s">
        <v>342</v>
      </c>
      <c r="U245" s="243">
        <v>1</v>
      </c>
      <c r="V245" s="232">
        <v>2</v>
      </c>
      <c r="W245" s="227">
        <v>14694976</v>
      </c>
      <c r="X245" s="228" t="s">
        <v>440</v>
      </c>
      <c r="Y245" s="218" t="s">
        <v>441</v>
      </c>
      <c r="Z245" s="227">
        <v>14694976</v>
      </c>
      <c r="AA245" s="218" t="s">
        <v>442</v>
      </c>
      <c r="AB245" s="229">
        <f>ROUND(Tabla1[[#This Row],[VALOR  DE LA GLOSA INICIAL]]-Tabla1[[#This Row],[Valor soportado por la Subred]],0)</f>
        <v>0</v>
      </c>
      <c r="AC245" s="218"/>
      <c r="AD245" s="218"/>
      <c r="AE245" s="229">
        <f>ROUND(Tabla1[[#This Row],[VALOR GLOSA DEFINITIVA]]-Tabla1[[#This Row],[VALOR LEVANTADO EN LIQUIDACION]],0)</f>
        <v>0</v>
      </c>
      <c r="AF245" s="228"/>
    </row>
    <row r="246" spans="2:34" s="217" customFormat="1" ht="30" customHeight="1">
      <c r="B246" s="218" t="s">
        <v>44</v>
      </c>
      <c r="C246" s="236">
        <v>162</v>
      </c>
      <c r="D246" s="218" t="s">
        <v>414</v>
      </c>
      <c r="E246" s="218" t="s">
        <v>415</v>
      </c>
      <c r="F246" s="219" t="str">
        <f>Tabla1[[#This Row],[CODIGO ACTIVIDAD (AB)]]&amp;Tabla1[[#This Row],[ACCIÓN INTEGRAL-INTEGRADA / 
PROCESO INTEGRAL E INTEGRADO]]&amp;Tabla1[[#This Row],[ENTORNO/PROCESO TRANSVERSAL]]</f>
        <v>1629. Gestión de Programas Estrategias y Planes para el BienestarGestión Integral Estrategias y Programas</v>
      </c>
      <c r="G246" s="220" t="str">
        <f>+VLOOKUP(Tabla1[[#This Row],[llave 1]],'[1]IG NORTE'!$E$3:$M$97968,2,FALSE)</f>
        <v xml:space="preserve">Desarrollo de capacidades institucionales para la gestión de la implementación y operación del PAI en la IPS públicas, privadas. </v>
      </c>
      <c r="H246" s="220" t="str">
        <f>+VLOOKUP(Tabla1[[#This Row],[llave 1]],'[1]IG NORTE'!$E$3:$S$97968,3,FALSE)</f>
        <v>Programa</v>
      </c>
      <c r="I246" s="220" t="str">
        <f>+VLOOKUP(Tabla1[[#This Row],[llave 1]],'[1]IG NORTE'!$E$3:$S$97968,5,FALSE)</f>
        <v>No aplica</v>
      </c>
      <c r="J246" s="220" t="str">
        <f>+VLOOKUP(Tabla1[[#This Row],[llave 1]],'[1]IG NORTE'!$E$3:$S$97968,4,FALSE)</f>
        <v>GSP</v>
      </c>
      <c r="K246" s="220" t="str">
        <f>+VLOOKUP(Tabla1[[#This Row],[llave 1]],'[1]IG NORTE'!$E$3:$S$97968,6,FALSE)</f>
        <v>Plan de acción</v>
      </c>
      <c r="L246" s="220" t="str">
        <f>+VLOOKUP(Tabla1[[#This Row],[llave 1]],'[1]IG NORTE'!$E$3:$S$97968,7,FALSE)</f>
        <v>Zonal</v>
      </c>
      <c r="M246" s="218" t="s">
        <v>306</v>
      </c>
      <c r="N246" s="221" t="s">
        <v>48</v>
      </c>
      <c r="O246" s="219" t="str">
        <f>+Tabla1[[#This Row],[llave 1]]&amp;Tabla1[[#This Row],[LOCALIDAD]]&amp;Tabla1[[#This Row],[MES]]</f>
        <v>1629. Gestión de Programas Estrategias y Planes para el BienestarGestión Integral Estrategias y Programas7_SUBRED1_OCTUBRE_2025</v>
      </c>
      <c r="P246" s="218" t="s">
        <v>416</v>
      </c>
      <c r="Q246" s="222">
        <f>+VLOOKUP(Tabla1[[#This Row],[llave 2]],'[1]IG NORTE'!$N$3:$S$97968,2,FALSE)</f>
        <v>10478800</v>
      </c>
      <c r="R246" s="223">
        <f>+VLOOKUP(Tabla1[[#This Row],[llave 2]],'[1]IG NORTE'!$N$3:$S$97968,5,FALSE)</f>
        <v>8</v>
      </c>
      <c r="S246" s="224">
        <f>+VLOOKUP(Tabla1[[#This Row],[llave 2]],'[1]IG NORTE'!$N$3:$S$97968,6,FALSE)</f>
        <v>83830400</v>
      </c>
      <c r="T246" s="232" t="s">
        <v>342</v>
      </c>
      <c r="U246" s="243">
        <v>1</v>
      </c>
      <c r="V246" s="232">
        <v>3</v>
      </c>
      <c r="W246" s="227">
        <v>31436400</v>
      </c>
      <c r="X246" s="228" t="s">
        <v>443</v>
      </c>
      <c r="Y246" s="218" t="s">
        <v>441</v>
      </c>
      <c r="Z246" s="227">
        <v>31436400</v>
      </c>
      <c r="AA246" s="218" t="s">
        <v>444</v>
      </c>
      <c r="AB246" s="229">
        <f>ROUND(Tabla1[[#This Row],[VALOR  DE LA GLOSA INICIAL]]-Tabla1[[#This Row],[Valor soportado por la Subred]],0)</f>
        <v>0</v>
      </c>
      <c r="AC246" s="218"/>
      <c r="AD246" s="218"/>
      <c r="AE246" s="229">
        <f>ROUND(Tabla1[[#This Row],[VALOR GLOSA DEFINITIVA]]-Tabla1[[#This Row],[VALOR LEVANTADO EN LIQUIDACION]],0)</f>
        <v>0</v>
      </c>
      <c r="AF246" s="228"/>
    </row>
    <row r="247" spans="2:34" s="217" customFormat="1" ht="30" customHeight="1">
      <c r="B247" s="218" t="s">
        <v>44</v>
      </c>
      <c r="C247" s="236">
        <v>164</v>
      </c>
      <c r="D247" s="218" t="s">
        <v>414</v>
      </c>
      <c r="E247" s="218" t="s">
        <v>415</v>
      </c>
      <c r="F247" s="265" t="str">
        <f>Tabla1[[#This Row],[CODIGO ACTIVIDAD (AB)]]&amp;Tabla1[[#This Row],[ACCIÓN INTEGRAL-INTEGRADA / 
PROCESO INTEGRAL E INTEGRADO]]&amp;Tabla1[[#This Row],[ENTORNO/PROCESO TRANSVERSAL]]</f>
        <v>1649. Gestión de Programas Estrategias y Planes para el BienestarGestión Integral Estrategias y Programas</v>
      </c>
      <c r="G247" s="220" t="str">
        <f>+VLOOKUP(Tabla1[[#This Row],[llave 1]],'[1]IG NORTE'!$E$3:$M$97968,2,FALSE)</f>
        <v xml:space="preserve">Gestión Sectorial e Intersectorial para la implementación y operación de estrategias del PAI para MAS Bienestar </v>
      </c>
      <c r="H247" s="220" t="str">
        <f>+VLOOKUP(Tabla1[[#This Row],[llave 1]],'[1]IG NORTE'!$E$3:$S$97968,3,FALSE)</f>
        <v>Programa</v>
      </c>
      <c r="I247" s="220" t="str">
        <f>+VLOOKUP(Tabla1[[#This Row],[llave 1]],'[1]IG NORTE'!$E$3:$S$97968,5,FALSE)</f>
        <v>No aplica</v>
      </c>
      <c r="J247" s="220" t="str">
        <f>+VLOOKUP(Tabla1[[#This Row],[llave 1]],'[1]IG NORTE'!$E$3:$S$97968,4,FALSE)</f>
        <v>GSP</v>
      </c>
      <c r="K247" s="220" t="str">
        <f>+VLOOKUP(Tabla1[[#This Row],[llave 1]],'[1]IG NORTE'!$E$3:$S$97968,6,FALSE)</f>
        <v>Plan de acción</v>
      </c>
      <c r="L247" s="220" t="str">
        <f>+VLOOKUP(Tabla1[[#This Row],[llave 1]],'[1]IG NORTE'!$E$3:$S$97968,7,FALSE)</f>
        <v>Zonal</v>
      </c>
      <c r="M247" s="218" t="s">
        <v>306</v>
      </c>
      <c r="N247" s="221" t="s">
        <v>48</v>
      </c>
      <c r="O247" s="265" t="str">
        <f>+Tabla1[[#This Row],[llave 1]]&amp;Tabla1[[#This Row],[LOCALIDAD]]&amp;Tabla1[[#This Row],[MES]]</f>
        <v>1649. Gestión de Programas Estrategias y Planes para el BienestarGestión Integral Estrategias y Programas7_SUBRED1_OCTUBRE_2025</v>
      </c>
      <c r="P247" s="218" t="s">
        <v>416</v>
      </c>
      <c r="Q247" s="222">
        <f>+VLOOKUP(Tabla1[[#This Row],[llave 2]],'[1]IG NORTE'!$N$3:$S$97968,2,FALSE)</f>
        <v>6484528</v>
      </c>
      <c r="R247" s="223">
        <f>+VLOOKUP(Tabla1[[#This Row],[llave 2]],'[1]IG NORTE'!$N$3:$S$97968,5,FALSE)</f>
        <v>5</v>
      </c>
      <c r="S247" s="224">
        <f>+VLOOKUP(Tabla1[[#This Row],[llave 2]],'[1]IG NORTE'!$N$3:$S$97968,6,FALSE)</f>
        <v>32422640</v>
      </c>
      <c r="T247" s="232" t="s">
        <v>342</v>
      </c>
      <c r="U247" s="243">
        <v>1</v>
      </c>
      <c r="V247" s="232">
        <v>0.89</v>
      </c>
      <c r="W247" s="227">
        <v>5771230</v>
      </c>
      <c r="X247" s="228" t="s">
        <v>445</v>
      </c>
      <c r="Y247" s="218" t="s">
        <v>441</v>
      </c>
      <c r="Z247" s="227">
        <v>5771230</v>
      </c>
      <c r="AA247" s="290" t="s">
        <v>446</v>
      </c>
      <c r="AB247" s="229">
        <f>ROUND(Tabla1[[#This Row],[VALOR  DE LA GLOSA INICIAL]]-Tabla1[[#This Row],[Valor soportado por la Subred]],0)</f>
        <v>0</v>
      </c>
      <c r="AC247" s="264"/>
      <c r="AD247" s="264"/>
      <c r="AE247" s="267">
        <f>ROUND(Tabla1[[#This Row],[VALOR GLOSA DEFINITIVA]]-Tabla1[[#This Row],[VALOR LEVANTADO EN LIQUIDACION]],0)</f>
        <v>0</v>
      </c>
      <c r="AF247" s="266"/>
      <c r="AG247" s="269"/>
      <c r="AH247" s="269"/>
    </row>
    <row r="248" spans="2:34" s="217" customFormat="1" ht="30" customHeight="1">
      <c r="B248" s="218" t="s">
        <v>44</v>
      </c>
      <c r="C248" s="236">
        <v>166</v>
      </c>
      <c r="D248" s="218" t="s">
        <v>414</v>
      </c>
      <c r="E248" s="218" t="s">
        <v>415</v>
      </c>
      <c r="F248" s="219" t="str">
        <f>Tabla1[[#This Row],[CODIGO ACTIVIDAD (AB)]]&amp;Tabla1[[#This Row],[ACCIÓN INTEGRAL-INTEGRADA / 
PROCESO INTEGRAL E INTEGRADO]]&amp;Tabla1[[#This Row],[ENTORNO/PROCESO TRANSVERSAL]]</f>
        <v>1669. Gestión de Programas Estrategias y Planes para el BienestarGestión Integral Estrategias y Programas</v>
      </c>
      <c r="G248" s="220" t="str">
        <f>+VLOOKUP(Tabla1[[#This Row],[llave 1]],'[1]IG NORTE'!$E$3:$M$97968,2,FALSE)</f>
        <v xml:space="preserve">Gestión Sectorial e Intersectorial para la operación y registro de estrategias del PAI para MAS Bienestar </v>
      </c>
      <c r="H248" s="220" t="str">
        <f>+VLOOKUP(Tabla1[[#This Row],[llave 1]],'[1]IG NORTE'!$E$3:$S$97968,3,FALSE)</f>
        <v>Programa</v>
      </c>
      <c r="I248" s="220" t="str">
        <f>+VLOOKUP(Tabla1[[#This Row],[llave 1]],'[1]IG NORTE'!$E$3:$S$97968,5,FALSE)</f>
        <v>No aplica</v>
      </c>
      <c r="J248" s="220" t="str">
        <f>+VLOOKUP(Tabla1[[#This Row],[llave 1]],'[1]IG NORTE'!$E$3:$S$97968,4,FALSE)</f>
        <v>GSP</v>
      </c>
      <c r="K248" s="220" t="str">
        <f>+VLOOKUP(Tabla1[[#This Row],[llave 1]],'[1]IG NORTE'!$E$3:$S$97968,6,FALSE)</f>
        <v>Plan de acción</v>
      </c>
      <c r="L248" s="220" t="str">
        <f>+VLOOKUP(Tabla1[[#This Row],[llave 1]],'[1]IG NORTE'!$E$3:$S$97968,7,FALSE)</f>
        <v>Zonal</v>
      </c>
      <c r="M248" s="218" t="s">
        <v>306</v>
      </c>
      <c r="N248" s="221" t="s">
        <v>48</v>
      </c>
      <c r="O248" s="219" t="str">
        <f>+Tabla1[[#This Row],[llave 1]]&amp;Tabla1[[#This Row],[LOCALIDAD]]&amp;Tabla1[[#This Row],[MES]]</f>
        <v>1669. Gestión de Programas Estrategias y Planes para el BienestarGestión Integral Estrategias y Programas7_SUBRED1_OCTUBRE_2025</v>
      </c>
      <c r="P248" s="218" t="s">
        <v>416</v>
      </c>
      <c r="Q248" s="222">
        <f>+VLOOKUP(Tabla1[[#This Row],[llave 2]],'[1]IG NORTE'!$N$3:$S$97968,2,FALSE)</f>
        <v>2983376</v>
      </c>
      <c r="R248" s="223">
        <f>+VLOOKUP(Tabla1[[#This Row],[llave 2]],'[1]IG NORTE'!$N$3:$S$97968,5,FALSE)</f>
        <v>9</v>
      </c>
      <c r="S248" s="224">
        <f>+VLOOKUP(Tabla1[[#This Row],[llave 2]],'[1]IG NORTE'!$N$3:$S$97968,6,FALSE)</f>
        <v>26850384</v>
      </c>
      <c r="T248" s="232" t="s">
        <v>342</v>
      </c>
      <c r="U248" s="243">
        <v>1</v>
      </c>
      <c r="V248" s="232">
        <v>2</v>
      </c>
      <c r="W248" s="227">
        <v>5966752</v>
      </c>
      <c r="X248" s="228" t="s">
        <v>447</v>
      </c>
      <c r="Y248" s="218" t="s">
        <v>441</v>
      </c>
      <c r="Z248" s="227">
        <v>5966752</v>
      </c>
      <c r="AA248" s="290" t="s">
        <v>448</v>
      </c>
      <c r="AB248" s="229">
        <f>ROUND(Tabla1[[#This Row],[VALOR  DE LA GLOSA INICIAL]]-Tabla1[[#This Row],[Valor soportado por la Subred]],0)</f>
        <v>0</v>
      </c>
      <c r="AC248" s="218"/>
      <c r="AD248" s="218"/>
      <c r="AE248" s="229">
        <f>ROUND(Tabla1[[#This Row],[VALOR GLOSA DEFINITIVA]]-Tabla1[[#This Row],[VALOR LEVANTADO EN LIQUIDACION]],0)</f>
        <v>0</v>
      </c>
      <c r="AF248" s="228"/>
    </row>
    <row r="249" spans="2:34" s="217" customFormat="1" ht="30" hidden="1" customHeight="1">
      <c r="B249" s="218" t="s">
        <v>44</v>
      </c>
      <c r="C249" s="236">
        <v>10</v>
      </c>
      <c r="D249" s="218" t="s">
        <v>304</v>
      </c>
      <c r="E249" s="218" t="s">
        <v>305</v>
      </c>
      <c r="F249" s="219"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249" s="220" t="str">
        <f>+VLOOKUP(Tabla1[[#This Row],[llave 1]],'[1]IG NORTE'!$E$3:$M$97968,2,FALSE)</f>
        <v>Gestión zonal  POLÍTICAS</v>
      </c>
      <c r="H249" s="220" t="str">
        <f>+VLOOKUP(Tabla1[[#This Row],[llave 1]],'[1]IG NORTE'!$E$3:$S$97968,3,FALSE)</f>
        <v>Coordinación y seguimiento de la gestión territorial</v>
      </c>
      <c r="I249" s="220" t="str">
        <f>+VLOOKUP(Tabla1[[#This Row],[llave 1]],'[1]IG NORTE'!$E$3:$S$97968,5,FALSE)</f>
        <v>No aplica</v>
      </c>
      <c r="J249" s="220" t="str">
        <f>+VLOOKUP(Tabla1[[#This Row],[llave 1]],'[1]IG NORTE'!$E$3:$S$97968,4,FALSE)</f>
        <v>GSP</v>
      </c>
      <c r="K249" s="220" t="str">
        <f>+VLOOKUP(Tabla1[[#This Row],[llave 1]],'[1]IG NORTE'!$E$3:$S$97968,6,FALSE)</f>
        <v>Plan de acción</v>
      </c>
      <c r="L249" s="220" t="str">
        <f>+VLOOKUP(Tabla1[[#This Row],[llave 1]],'[1]IG NORTE'!$E$3:$S$97968,7,FALSE)</f>
        <v>Zonal</v>
      </c>
      <c r="M249" s="218" t="s">
        <v>306</v>
      </c>
      <c r="N249" s="221" t="s">
        <v>48</v>
      </c>
      <c r="O249" s="219" t="str">
        <f>+Tabla1[[#This Row],[llave 1]]&amp;Tabla1[[#This Row],[LOCALIDAD]]&amp;Tabla1[[#This Row],[MES]]</f>
        <v>101. Gestión Territorial para la Atención Primaria Social de los procesos de Gestión de la Salud Pública (GSP) y el Plan de Salud Pública de Intervenciones Colectivas (PSPIC)Gestión Territorial7_SUBRED1_OCTUBRE_2025</v>
      </c>
      <c r="P249" s="218" t="s">
        <v>449</v>
      </c>
      <c r="Q249" s="222">
        <f>+VLOOKUP(Tabla1[[#This Row],[llave 2]],'[1]IG NORTE'!$N$3:$S$97968,2,FALSE)</f>
        <v>13092336</v>
      </c>
      <c r="R249" s="223">
        <f>+VLOOKUP(Tabla1[[#This Row],[llave 2]],'[1]IG NORTE'!$N$3:$S$97968,5,FALSE)</f>
        <v>1</v>
      </c>
      <c r="S249" s="224">
        <f>+VLOOKUP(Tabla1[[#This Row],[llave 2]],'[1]IG NORTE'!$N$3:$S$97968,6,FALSE)</f>
        <v>13092336</v>
      </c>
      <c r="T249" s="225" t="s">
        <v>312</v>
      </c>
      <c r="U249" s="243">
        <v>0.05</v>
      </c>
      <c r="V249" s="232">
        <v>1</v>
      </c>
      <c r="W249" s="227">
        <v>654617</v>
      </c>
      <c r="X249" s="228" t="s">
        <v>450</v>
      </c>
      <c r="Y249" s="218" t="s">
        <v>451</v>
      </c>
      <c r="Z249" s="229"/>
      <c r="AA249" s="218"/>
      <c r="AB249" s="229">
        <f>ROUND(Tabla1[[#This Row],[VALOR  DE LA GLOSA INICIAL]]-Tabla1[[#This Row],[Valor soportado por la Subred]],0)</f>
        <v>654617</v>
      </c>
      <c r="AC249" s="218"/>
      <c r="AD249" s="218"/>
      <c r="AE249" s="229">
        <f>ROUND(Tabla1[[#This Row],[VALOR GLOSA DEFINITIVA]]-Tabla1[[#This Row],[VALOR LEVANTADO EN LIQUIDACION]],0)</f>
        <v>654617</v>
      </c>
      <c r="AF249" s="246"/>
    </row>
    <row r="250" spans="2:34" s="217" customFormat="1" ht="30" hidden="1" customHeight="1">
      <c r="B250" s="218" t="s">
        <v>44</v>
      </c>
      <c r="C250" s="236">
        <v>234</v>
      </c>
      <c r="D250" s="218" t="s">
        <v>452</v>
      </c>
      <c r="E250" s="218" t="s">
        <v>453</v>
      </c>
      <c r="F250" s="219"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0" s="220" t="str">
        <f>+VLOOKUP(Tabla1[[#This Row],[llave 1]],'[1]IG NORTE'!$E$3:$M$97968,2,FALSE)</f>
        <v>Participación y gestión intersectorial  para la formulación, implementación, seguimiento o evaluación de las políticas públicas en los territorios</v>
      </c>
      <c r="H250" s="220" t="str">
        <f>+VLOOKUP(Tabla1[[#This Row],[llave 1]],'[1]IG NORTE'!$E$3:$S$97968,3,FALSE)</f>
        <v>Gestión Intersectorial de Políticas Públicas en los Territorios</v>
      </c>
      <c r="I250" s="220" t="str">
        <f>+VLOOKUP(Tabla1[[#This Row],[llave 1]],'[1]IG NORTE'!$E$3:$S$97968,5,FALSE)</f>
        <v>No aplica</v>
      </c>
      <c r="J250" s="220" t="str">
        <f>+VLOOKUP(Tabla1[[#This Row],[llave 1]],'[1]IG NORTE'!$E$3:$S$97968,4,FALSE)</f>
        <v>GSP</v>
      </c>
      <c r="K250" s="220" t="str">
        <f>+VLOOKUP(Tabla1[[#This Row],[llave 1]],'[1]IG NORTE'!$E$3:$S$97968,6,FALSE)</f>
        <v>Plan de acción</v>
      </c>
      <c r="L250" s="220" t="str">
        <f>+VLOOKUP(Tabla1[[#This Row],[llave 1]],'[1]IG NORTE'!$E$3:$S$97968,7,FALSE)</f>
        <v>Local</v>
      </c>
      <c r="M250" s="218" t="s">
        <v>57</v>
      </c>
      <c r="N250" s="221" t="s">
        <v>48</v>
      </c>
      <c r="O250" s="219" t="str">
        <f>+Tabla1[[#This Row],[llave 1]]&amp;Tabla1[[#This Row],[LOCALIDAD]]&amp;Tabla1[[#This Row],[MES]]</f>
        <v>23413. Proceso integral e integrado de gestión y análisis de políticas para el bienestarAnálisis de Politicas2_ENGATIVA1_OCTUBRE_2025</v>
      </c>
      <c r="P250" s="218" t="s">
        <v>449</v>
      </c>
      <c r="Q250" s="222">
        <f>+VLOOKUP(Tabla1[[#This Row],[llave 2]],'[1]IG NORTE'!$N$3:$S$97968,2,FALSE)</f>
        <v>24853248</v>
      </c>
      <c r="R250" s="223">
        <f>+VLOOKUP(Tabla1[[#This Row],[llave 2]],'[1]IG NORTE'!$N$3:$S$97968,5,FALSE)</f>
        <v>1</v>
      </c>
      <c r="S250" s="224">
        <f>+VLOOKUP(Tabla1[[#This Row],[llave 2]],'[1]IG NORTE'!$N$3:$S$97968,6,FALSE)</f>
        <v>24853248</v>
      </c>
      <c r="T250" s="232" t="s">
        <v>319</v>
      </c>
      <c r="U250" s="243">
        <v>1</v>
      </c>
      <c r="V250" s="232">
        <v>9.834368530020704E-2</v>
      </c>
      <c r="W250" s="227">
        <v>2444160</v>
      </c>
      <c r="X250" s="228" t="s">
        <v>454</v>
      </c>
      <c r="Y250" s="218" t="s">
        <v>455</v>
      </c>
      <c r="Z250" s="229"/>
      <c r="AA250" s="218"/>
      <c r="AB250" s="229">
        <f>ROUND(Tabla1[[#This Row],[VALOR  DE LA GLOSA INICIAL]]-Tabla1[[#This Row],[Valor soportado por la Subred]],0)</f>
        <v>2444160</v>
      </c>
      <c r="AC250" s="218"/>
      <c r="AD250" s="218"/>
      <c r="AE250" s="229">
        <f>ROUND(Tabla1[[#This Row],[VALOR GLOSA DEFINITIVA]]-Tabla1[[#This Row],[VALOR LEVANTADO EN LIQUIDACION]],0)</f>
        <v>2444160</v>
      </c>
      <c r="AF250" s="246"/>
    </row>
    <row r="251" spans="2:34" s="217" customFormat="1" ht="30" hidden="1" customHeight="1">
      <c r="B251" s="218" t="s">
        <v>44</v>
      </c>
      <c r="C251" s="236">
        <v>234</v>
      </c>
      <c r="D251" s="218" t="s">
        <v>452</v>
      </c>
      <c r="E251" s="218" t="s">
        <v>453</v>
      </c>
      <c r="F251" s="219"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1" s="220" t="str">
        <f>+VLOOKUP(Tabla1[[#This Row],[llave 1]],'[1]IG NORTE'!$E$3:$M$97968,2,FALSE)</f>
        <v>Participación y gestión intersectorial  para la formulación, implementación, seguimiento o evaluación de las políticas públicas en los territorios</v>
      </c>
      <c r="H251" s="220" t="str">
        <f>+VLOOKUP(Tabla1[[#This Row],[llave 1]],'[1]IG NORTE'!$E$3:$S$97968,3,FALSE)</f>
        <v>Gestión Intersectorial de Políticas Públicas en los Territorios</v>
      </c>
      <c r="I251" s="220" t="str">
        <f>+VLOOKUP(Tabla1[[#This Row],[llave 1]],'[1]IG NORTE'!$E$3:$S$97968,5,FALSE)</f>
        <v>No aplica</v>
      </c>
      <c r="J251" s="220" t="str">
        <f>+VLOOKUP(Tabla1[[#This Row],[llave 1]],'[1]IG NORTE'!$E$3:$S$97968,4,FALSE)</f>
        <v>GSP</v>
      </c>
      <c r="K251" s="220" t="str">
        <f>+VLOOKUP(Tabla1[[#This Row],[llave 1]],'[1]IG NORTE'!$E$3:$S$97968,6,FALSE)</f>
        <v>Plan de acción</v>
      </c>
      <c r="L251" s="220" t="str">
        <f>+VLOOKUP(Tabla1[[#This Row],[llave 1]],'[1]IG NORTE'!$E$3:$S$97968,7,FALSE)</f>
        <v>Local</v>
      </c>
      <c r="M251" s="218" t="s">
        <v>47</v>
      </c>
      <c r="N251" s="221" t="s">
        <v>48</v>
      </c>
      <c r="O251" s="219" t="str">
        <f>+Tabla1[[#This Row],[llave 1]]&amp;Tabla1[[#This Row],[LOCALIDAD]]&amp;Tabla1[[#This Row],[MES]]</f>
        <v>23413. Proceso integral e integrado de gestión y análisis de políticas para el bienestarAnálisis de Politicas5_BARRIOS_UNIDOS1_OCTUBRE_2025</v>
      </c>
      <c r="P251" s="218" t="s">
        <v>449</v>
      </c>
      <c r="Q251" s="222">
        <f>+VLOOKUP(Tabla1[[#This Row],[llave 2]],'[1]IG NORTE'!$N$3:$S$97968,2,FALSE)</f>
        <v>24853248</v>
      </c>
      <c r="R251" s="223">
        <f>+VLOOKUP(Tabla1[[#This Row],[llave 2]],'[1]IG NORTE'!$N$3:$S$97968,5,FALSE)</f>
        <v>1</v>
      </c>
      <c r="S251" s="224">
        <f>+VLOOKUP(Tabla1[[#This Row],[llave 2]],'[1]IG NORTE'!$N$3:$S$97968,6,FALSE)</f>
        <v>24853248</v>
      </c>
      <c r="T251" s="232" t="s">
        <v>319</v>
      </c>
      <c r="U251" s="243">
        <v>1</v>
      </c>
      <c r="V251" s="232">
        <v>9.834368530020704E-2</v>
      </c>
      <c r="W251" s="227">
        <v>2444160</v>
      </c>
      <c r="X251" s="228" t="s">
        <v>456</v>
      </c>
      <c r="Y251" s="218" t="s">
        <v>455</v>
      </c>
      <c r="Z251" s="229"/>
      <c r="AA251" s="218"/>
      <c r="AB251" s="229">
        <f>ROUND(Tabla1[[#This Row],[VALOR  DE LA GLOSA INICIAL]]-Tabla1[[#This Row],[Valor soportado por la Subred]],0)</f>
        <v>2444160</v>
      </c>
      <c r="AC251" s="218"/>
      <c r="AD251" s="218"/>
      <c r="AE251" s="229">
        <f>ROUND(Tabla1[[#This Row],[VALOR GLOSA DEFINITIVA]]-Tabla1[[#This Row],[VALOR LEVANTADO EN LIQUIDACION]],0)</f>
        <v>2444160</v>
      </c>
      <c r="AF251" s="246"/>
    </row>
    <row r="252" spans="2:34" s="217" customFormat="1" ht="30" hidden="1" customHeight="1">
      <c r="B252" s="218" t="s">
        <v>44</v>
      </c>
      <c r="C252" s="232">
        <v>239</v>
      </c>
      <c r="D252" s="240" t="s">
        <v>452</v>
      </c>
      <c r="E252" s="218" t="s">
        <v>453</v>
      </c>
      <c r="F252" s="219"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2" s="220" t="str">
        <f>+VLOOKUP(Tabla1[[#This Row],[llave 1]],'[1]IG NORTE'!$E$3:$M$97968,2,FALSE)</f>
        <v>Coordinación de la respuesta sectorial a las prioridades en salud y situaciones emergentes en el marco de la gestión de las políticas públicas</v>
      </c>
      <c r="H252" s="220" t="str">
        <f>+VLOOKUP(Tabla1[[#This Row],[llave 1]],'[1]IG NORTE'!$E$3:$S$97968,3,FALSE)</f>
        <v>Gestión Sectorial de Políticas Públicas en los Territorios</v>
      </c>
      <c r="I252" s="220" t="str">
        <f>+VLOOKUP(Tabla1[[#This Row],[llave 1]],'[1]IG NORTE'!$E$3:$S$97968,5,FALSE)</f>
        <v>No aplica</v>
      </c>
      <c r="J252" s="220" t="str">
        <f>+VLOOKUP(Tabla1[[#This Row],[llave 1]],'[1]IG NORTE'!$E$3:$S$97968,4,FALSE)</f>
        <v>GSP</v>
      </c>
      <c r="K252" s="220" t="str">
        <f>+VLOOKUP(Tabla1[[#This Row],[llave 1]],'[1]IG NORTE'!$E$3:$S$97968,6,FALSE)</f>
        <v>Plan de acción</v>
      </c>
      <c r="L252" s="220" t="str">
        <f>+VLOOKUP(Tabla1[[#This Row],[llave 1]],'[1]IG NORTE'!$E$3:$S$97968,7,FALSE)</f>
        <v>Local</v>
      </c>
      <c r="M252" s="218" t="s">
        <v>57</v>
      </c>
      <c r="N252" s="221" t="s">
        <v>48</v>
      </c>
      <c r="O252" s="219" t="str">
        <f>+Tabla1[[#This Row],[llave 1]]&amp;Tabla1[[#This Row],[LOCALIDAD]]&amp;Tabla1[[#This Row],[MES]]</f>
        <v>23913. Proceso integral e integrado de gestión y análisis de políticas para el bienestarAnálisis de Politicas2_ENGATIVA1_OCTUBRE_2025</v>
      </c>
      <c r="P252" s="218" t="s">
        <v>449</v>
      </c>
      <c r="Q252" s="222">
        <f>+VLOOKUP(Tabla1[[#This Row],[llave 2]],'[1]IG NORTE'!$N$3:$S$97968,2,FALSE)</f>
        <v>17086608</v>
      </c>
      <c r="R252" s="223">
        <f>+VLOOKUP(Tabla1[[#This Row],[llave 2]],'[1]IG NORTE'!$N$3:$S$97968,5,FALSE)</f>
        <v>1</v>
      </c>
      <c r="S252" s="224">
        <f>+VLOOKUP(Tabla1[[#This Row],[llave 2]],'[1]IG NORTE'!$N$3:$S$97968,6,FALSE)</f>
        <v>17086608</v>
      </c>
      <c r="T252" s="232" t="s">
        <v>319</v>
      </c>
      <c r="U252" s="243">
        <v>1</v>
      </c>
      <c r="V252" s="232">
        <v>7.8674948240165632E-2</v>
      </c>
      <c r="W252" s="227">
        <v>1344288</v>
      </c>
      <c r="X252" s="248" t="s">
        <v>457</v>
      </c>
      <c r="Y252" s="218" t="s">
        <v>455</v>
      </c>
      <c r="Z252" s="229"/>
      <c r="AA252" s="218"/>
      <c r="AB252" s="229">
        <f>ROUND(Tabla1[[#This Row],[VALOR  DE LA GLOSA INICIAL]]-Tabla1[[#This Row],[Valor soportado por la Subred]],0)</f>
        <v>1344288</v>
      </c>
      <c r="AC252" s="218"/>
      <c r="AD252" s="218"/>
      <c r="AE252" s="229">
        <f>ROUND(Tabla1[[#This Row],[VALOR GLOSA DEFINITIVA]]-Tabla1[[#This Row],[VALOR LEVANTADO EN LIQUIDACION]],0)</f>
        <v>1344288</v>
      </c>
      <c r="AF252" s="246"/>
    </row>
    <row r="253" spans="2:34" s="217" customFormat="1" ht="30" hidden="1" customHeight="1">
      <c r="B253" s="218" t="s">
        <v>44</v>
      </c>
      <c r="C253" s="232">
        <v>239</v>
      </c>
      <c r="D253" s="240" t="s">
        <v>452</v>
      </c>
      <c r="E253" s="218" t="s">
        <v>453</v>
      </c>
      <c r="F253" s="219"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3" s="220" t="str">
        <f>+VLOOKUP(Tabla1[[#This Row],[llave 1]],'[1]IG NORTE'!$E$3:$M$97968,2,FALSE)</f>
        <v>Coordinación de la respuesta sectorial a las prioridades en salud y situaciones emergentes en el marco de la gestión de las políticas públicas</v>
      </c>
      <c r="H253" s="220" t="str">
        <f>+VLOOKUP(Tabla1[[#This Row],[llave 1]],'[1]IG NORTE'!$E$3:$S$97968,3,FALSE)</f>
        <v>Gestión Sectorial de Políticas Públicas en los Territorios</v>
      </c>
      <c r="I253" s="220" t="str">
        <f>+VLOOKUP(Tabla1[[#This Row],[llave 1]],'[1]IG NORTE'!$E$3:$S$97968,5,FALSE)</f>
        <v>No aplica</v>
      </c>
      <c r="J253" s="220" t="str">
        <f>+VLOOKUP(Tabla1[[#This Row],[llave 1]],'[1]IG NORTE'!$E$3:$S$97968,4,FALSE)</f>
        <v>GSP</v>
      </c>
      <c r="K253" s="220" t="str">
        <f>+VLOOKUP(Tabla1[[#This Row],[llave 1]],'[1]IG NORTE'!$E$3:$S$97968,6,FALSE)</f>
        <v>Plan de acción</v>
      </c>
      <c r="L253" s="220" t="str">
        <f>+VLOOKUP(Tabla1[[#This Row],[llave 1]],'[1]IG NORTE'!$E$3:$S$97968,7,FALSE)</f>
        <v>Local</v>
      </c>
      <c r="M253" s="218" t="s">
        <v>47</v>
      </c>
      <c r="N253" s="221" t="s">
        <v>48</v>
      </c>
      <c r="O253" s="219" t="str">
        <f>+Tabla1[[#This Row],[llave 1]]&amp;Tabla1[[#This Row],[LOCALIDAD]]&amp;Tabla1[[#This Row],[MES]]</f>
        <v>23913. Proceso integral e integrado de gestión y análisis de políticas para el bienestarAnálisis de Politicas5_BARRIOS_UNIDOS1_OCTUBRE_2025</v>
      </c>
      <c r="P253" s="218" t="s">
        <v>449</v>
      </c>
      <c r="Q253" s="222">
        <f>+VLOOKUP(Tabla1[[#This Row],[llave 2]],'[1]IG NORTE'!$N$3:$S$97968,2,FALSE)</f>
        <v>17086608</v>
      </c>
      <c r="R253" s="223">
        <f>+VLOOKUP(Tabla1[[#This Row],[llave 2]],'[1]IG NORTE'!$N$3:$S$97968,5,FALSE)</f>
        <v>1</v>
      </c>
      <c r="S253" s="224">
        <f>+VLOOKUP(Tabla1[[#This Row],[llave 2]],'[1]IG NORTE'!$N$3:$S$97968,6,FALSE)</f>
        <v>17086608</v>
      </c>
      <c r="T253" s="232" t="s">
        <v>319</v>
      </c>
      <c r="U253" s="243">
        <v>1</v>
      </c>
      <c r="V253" s="232">
        <v>7.8674948240165632E-2</v>
      </c>
      <c r="W253" s="227">
        <v>1344288</v>
      </c>
      <c r="X253" s="228" t="s">
        <v>458</v>
      </c>
      <c r="Y253" s="218" t="s">
        <v>455</v>
      </c>
      <c r="Z253" s="229"/>
      <c r="AA253" s="218"/>
      <c r="AB253" s="229">
        <f>ROUND(Tabla1[[#This Row],[VALOR  DE LA GLOSA INICIAL]]-Tabla1[[#This Row],[Valor soportado por la Subred]],0)</f>
        <v>1344288</v>
      </c>
      <c r="AC253" s="218"/>
      <c r="AD253" s="218"/>
      <c r="AE253" s="229">
        <f>ROUND(Tabla1[[#This Row],[VALOR GLOSA DEFINITIVA]]-Tabla1[[#This Row],[VALOR LEVANTADO EN LIQUIDACION]],0)</f>
        <v>1344288</v>
      </c>
      <c r="AF253" s="246"/>
    </row>
    <row r="254" spans="2:34" s="217" customFormat="1" ht="30" hidden="1" customHeight="1">
      <c r="B254" s="218" t="s">
        <v>44</v>
      </c>
      <c r="C254" s="232">
        <v>234</v>
      </c>
      <c r="D254" s="240" t="s">
        <v>452</v>
      </c>
      <c r="E254" s="218" t="s">
        <v>453</v>
      </c>
      <c r="F254" s="219"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4" s="220" t="str">
        <f>+VLOOKUP(Tabla1[[#This Row],[llave 1]],'[1]IG NORTE'!$E$3:$M$97968,2,FALSE)</f>
        <v>Participación y gestión intersectorial  para la formulación, implementación, seguimiento o evaluación de las políticas públicas en los territorios</v>
      </c>
      <c r="H254" s="220" t="str">
        <f>+VLOOKUP(Tabla1[[#This Row],[llave 1]],'[1]IG NORTE'!$E$3:$S$97968,3,FALSE)</f>
        <v>Gestión Intersectorial de Políticas Públicas en los Territorios</v>
      </c>
      <c r="I254" s="220" t="str">
        <f>+VLOOKUP(Tabla1[[#This Row],[llave 1]],'[1]IG NORTE'!$E$3:$S$97968,5,FALSE)</f>
        <v>No aplica</v>
      </c>
      <c r="J254" s="220" t="str">
        <f>+VLOOKUP(Tabla1[[#This Row],[llave 1]],'[1]IG NORTE'!$E$3:$S$97968,4,FALSE)</f>
        <v>GSP</v>
      </c>
      <c r="K254" s="220" t="str">
        <f>+VLOOKUP(Tabla1[[#This Row],[llave 1]],'[1]IG NORTE'!$E$3:$S$97968,6,FALSE)</f>
        <v>Plan de acción</v>
      </c>
      <c r="L254" s="220" t="str">
        <f>+VLOOKUP(Tabla1[[#This Row],[llave 1]],'[1]IG NORTE'!$E$3:$S$97968,7,FALSE)</f>
        <v>Local</v>
      </c>
      <c r="M254" s="218" t="s">
        <v>57</v>
      </c>
      <c r="N254" s="221" t="s">
        <v>71</v>
      </c>
      <c r="O254" s="219" t="str">
        <f>+Tabla1[[#This Row],[llave 1]]&amp;Tabla1[[#This Row],[LOCALIDAD]]&amp;Tabla1[[#This Row],[MES]]</f>
        <v>23413. Proceso integral e integrado de gestión y análisis de políticas para el bienestarAnálisis de Politicas2_ENGATIVA2_NOVIEMBRE_2025</v>
      </c>
      <c r="P254" s="218" t="s">
        <v>449</v>
      </c>
      <c r="Q254" s="222">
        <f>+VLOOKUP(Tabla1[[#This Row],[llave 2]],'[1]IG NORTE'!$N$3:$S$97968,2,FALSE)</f>
        <v>24853248</v>
      </c>
      <c r="R254" s="223">
        <f>+VLOOKUP(Tabla1[[#This Row],[llave 2]],'[1]IG NORTE'!$N$3:$S$97968,5,FALSE)</f>
        <v>1</v>
      </c>
      <c r="S254" s="224">
        <f>+VLOOKUP(Tabla1[[#This Row],[llave 2]],'[1]IG NORTE'!$N$3:$S$97968,6,FALSE)</f>
        <v>24853248</v>
      </c>
      <c r="T254" s="232" t="s">
        <v>319</v>
      </c>
      <c r="U254" s="243">
        <v>1</v>
      </c>
      <c r="V254" s="232">
        <v>9.834368530020704E-2</v>
      </c>
      <c r="W254" s="227">
        <v>2444160</v>
      </c>
      <c r="X254" s="248" t="s">
        <v>459</v>
      </c>
      <c r="Y254" s="218" t="s">
        <v>455</v>
      </c>
      <c r="Z254" s="229"/>
      <c r="AA254" s="218"/>
      <c r="AB254" s="229">
        <f>ROUND(Tabla1[[#This Row],[VALOR  DE LA GLOSA INICIAL]]-Tabla1[[#This Row],[Valor soportado por la Subred]],0)</f>
        <v>2444160</v>
      </c>
      <c r="AC254" s="218"/>
      <c r="AD254" s="218"/>
      <c r="AE254" s="229">
        <f>ROUND(Tabla1[[#This Row],[VALOR GLOSA DEFINITIVA]]-Tabla1[[#This Row],[VALOR LEVANTADO EN LIQUIDACION]],0)</f>
        <v>2444160</v>
      </c>
      <c r="AF254" s="246"/>
    </row>
    <row r="255" spans="2:34" s="217" customFormat="1" ht="30" hidden="1" customHeight="1">
      <c r="B255" s="218" t="s">
        <v>44</v>
      </c>
      <c r="C255" s="232">
        <v>234</v>
      </c>
      <c r="D255" s="240" t="s">
        <v>452</v>
      </c>
      <c r="E255" s="218" t="s">
        <v>453</v>
      </c>
      <c r="F255" s="219"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5" s="220" t="str">
        <f>+VLOOKUP(Tabla1[[#This Row],[llave 1]],'[1]IG NORTE'!$E$3:$M$97968,2,FALSE)</f>
        <v>Participación y gestión intersectorial  para la formulación, implementación, seguimiento o evaluación de las políticas públicas en los territorios</v>
      </c>
      <c r="H255" s="220" t="str">
        <f>+VLOOKUP(Tabla1[[#This Row],[llave 1]],'[1]IG NORTE'!$E$3:$S$97968,3,FALSE)</f>
        <v>Gestión Intersectorial de Políticas Públicas en los Territorios</v>
      </c>
      <c r="I255" s="220" t="str">
        <f>+VLOOKUP(Tabla1[[#This Row],[llave 1]],'[1]IG NORTE'!$E$3:$S$97968,5,FALSE)</f>
        <v>No aplica</v>
      </c>
      <c r="J255" s="220" t="str">
        <f>+VLOOKUP(Tabla1[[#This Row],[llave 1]],'[1]IG NORTE'!$E$3:$S$97968,4,FALSE)</f>
        <v>GSP</v>
      </c>
      <c r="K255" s="220" t="str">
        <f>+VLOOKUP(Tabla1[[#This Row],[llave 1]],'[1]IG NORTE'!$E$3:$S$97968,6,FALSE)</f>
        <v>Plan de acción</v>
      </c>
      <c r="L255" s="220" t="str">
        <f>+VLOOKUP(Tabla1[[#This Row],[llave 1]],'[1]IG NORTE'!$E$3:$S$97968,7,FALSE)</f>
        <v>Local</v>
      </c>
      <c r="M255" s="218" t="s">
        <v>57</v>
      </c>
      <c r="N255" s="221" t="s">
        <v>88</v>
      </c>
      <c r="O255" s="219" t="str">
        <f>+Tabla1[[#This Row],[llave 1]]&amp;Tabla1[[#This Row],[LOCALIDAD]]&amp;Tabla1[[#This Row],[MES]]</f>
        <v>23413. Proceso integral e integrado de gestión y análisis de políticas para el bienestarAnálisis de Politicas2_ENGATIVA3_DICIEMBRE_2025</v>
      </c>
      <c r="P255" s="218" t="s">
        <v>449</v>
      </c>
      <c r="Q255" s="222">
        <f>+VLOOKUP(Tabla1[[#This Row],[llave 2]],'[1]IG NORTE'!$N$3:$S$97968,2,FALSE)</f>
        <v>24853248</v>
      </c>
      <c r="R255" s="223">
        <f>+VLOOKUP(Tabla1[[#This Row],[llave 2]],'[1]IG NORTE'!$N$3:$S$97968,5,FALSE)</f>
        <v>1</v>
      </c>
      <c r="S255" s="224">
        <f>+VLOOKUP(Tabla1[[#This Row],[llave 2]],'[1]IG NORTE'!$N$3:$S$97968,6,FALSE)</f>
        <v>24853248</v>
      </c>
      <c r="T255" s="232" t="s">
        <v>319</v>
      </c>
      <c r="U255" s="243">
        <v>1</v>
      </c>
      <c r="V255" s="232">
        <v>9.834368530020704E-2</v>
      </c>
      <c r="W255" s="227">
        <v>2444160</v>
      </c>
      <c r="X255" s="228" t="s">
        <v>460</v>
      </c>
      <c r="Y255" s="218" t="s">
        <v>455</v>
      </c>
      <c r="Z255" s="229"/>
      <c r="AA255" s="218"/>
      <c r="AB255" s="229">
        <f>ROUND(Tabla1[[#This Row],[VALOR  DE LA GLOSA INICIAL]]-Tabla1[[#This Row],[Valor soportado por la Subred]],0)</f>
        <v>2444160</v>
      </c>
      <c r="AC255" s="218"/>
      <c r="AD255" s="218"/>
      <c r="AE255" s="229">
        <f>ROUND(Tabla1[[#This Row],[VALOR GLOSA DEFINITIVA]]-Tabla1[[#This Row],[VALOR LEVANTADO EN LIQUIDACION]],0)</f>
        <v>2444160</v>
      </c>
      <c r="AF255" s="246"/>
    </row>
    <row r="256" spans="2:34" s="217" customFormat="1" ht="30" hidden="1" customHeight="1">
      <c r="B256" s="218" t="s">
        <v>44</v>
      </c>
      <c r="C256" s="232">
        <v>239</v>
      </c>
      <c r="D256" s="240" t="s">
        <v>452</v>
      </c>
      <c r="E256" s="218" t="s">
        <v>453</v>
      </c>
      <c r="F256" s="219"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6" s="220" t="str">
        <f>+VLOOKUP(Tabla1[[#This Row],[llave 1]],'[1]IG NORTE'!$E$3:$M$97968,2,FALSE)</f>
        <v>Coordinación de la respuesta sectorial a las prioridades en salud y situaciones emergentes en el marco de la gestión de las políticas públicas</v>
      </c>
      <c r="H256" s="220" t="str">
        <f>+VLOOKUP(Tabla1[[#This Row],[llave 1]],'[1]IG NORTE'!$E$3:$S$97968,3,FALSE)</f>
        <v>Gestión Sectorial de Políticas Públicas en los Territorios</v>
      </c>
      <c r="I256" s="220" t="str">
        <f>+VLOOKUP(Tabla1[[#This Row],[llave 1]],'[1]IG NORTE'!$E$3:$S$97968,5,FALSE)</f>
        <v>No aplica</v>
      </c>
      <c r="J256" s="220" t="str">
        <f>+VLOOKUP(Tabla1[[#This Row],[llave 1]],'[1]IG NORTE'!$E$3:$S$97968,4,FALSE)</f>
        <v>GSP</v>
      </c>
      <c r="K256" s="220" t="str">
        <f>+VLOOKUP(Tabla1[[#This Row],[llave 1]],'[1]IG NORTE'!$E$3:$S$97968,6,FALSE)</f>
        <v>Plan de acción</v>
      </c>
      <c r="L256" s="220" t="str">
        <f>+VLOOKUP(Tabla1[[#This Row],[llave 1]],'[1]IG NORTE'!$E$3:$S$97968,7,FALSE)</f>
        <v>Local</v>
      </c>
      <c r="M256" s="218" t="s">
        <v>57</v>
      </c>
      <c r="N256" s="221" t="s">
        <v>88</v>
      </c>
      <c r="O256" s="219" t="str">
        <f>+Tabla1[[#This Row],[llave 1]]&amp;Tabla1[[#This Row],[LOCALIDAD]]&amp;Tabla1[[#This Row],[MES]]</f>
        <v>23913. Proceso integral e integrado de gestión y análisis de políticas para el bienestarAnálisis de Politicas2_ENGATIVA3_DICIEMBRE_2025</v>
      </c>
      <c r="P256" s="218" t="s">
        <v>449</v>
      </c>
      <c r="Q256" s="222">
        <f>+VLOOKUP(Tabla1[[#This Row],[llave 2]],'[1]IG NORTE'!$N$3:$S$97968,2,FALSE)</f>
        <v>17086608</v>
      </c>
      <c r="R256" s="223">
        <f>+VLOOKUP(Tabla1[[#This Row],[llave 2]],'[1]IG NORTE'!$N$3:$S$97968,5,FALSE)</f>
        <v>1</v>
      </c>
      <c r="S256" s="224">
        <f>+VLOOKUP(Tabla1[[#This Row],[llave 2]],'[1]IG NORTE'!$N$3:$S$97968,6,FALSE)</f>
        <v>17086608</v>
      </c>
      <c r="T256" s="232" t="s">
        <v>319</v>
      </c>
      <c r="U256" s="243">
        <v>1</v>
      </c>
      <c r="V256" s="232">
        <v>7.8674948240165632E-2</v>
      </c>
      <c r="W256" s="227">
        <v>1344288</v>
      </c>
      <c r="X256" s="228" t="s">
        <v>461</v>
      </c>
      <c r="Y256" s="218" t="s">
        <v>455</v>
      </c>
      <c r="Z256" s="229"/>
      <c r="AA256" s="218"/>
      <c r="AB256" s="229">
        <f>ROUND(Tabla1[[#This Row],[VALOR  DE LA GLOSA INICIAL]]-Tabla1[[#This Row],[Valor soportado por la Subred]],0)</f>
        <v>1344288</v>
      </c>
      <c r="AC256" s="218"/>
      <c r="AD256" s="218"/>
      <c r="AE256" s="229">
        <f>ROUND(Tabla1[[#This Row],[VALOR GLOSA DEFINITIVA]]-Tabla1[[#This Row],[VALOR LEVANTADO EN LIQUIDACION]],0)</f>
        <v>1344288</v>
      </c>
      <c r="AF256" s="246"/>
    </row>
    <row r="257" spans="2:32" s="217" customFormat="1" ht="30" hidden="1" customHeight="1">
      <c r="B257" s="236" t="s">
        <v>44</v>
      </c>
      <c r="C257" s="236">
        <v>3</v>
      </c>
      <c r="D257" s="218" t="s">
        <v>304</v>
      </c>
      <c r="E257" s="218" t="s">
        <v>305</v>
      </c>
      <c r="F257"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7" s="220" t="str">
        <f>+VLOOKUP(Tabla1[[#This Row],[llave 1]],'[1]IG NORTE'!$E$3:$M$97968,2,FALSE)</f>
        <v>Gestión local del GSP-PSPIC (Monitoreo y Seguimiento)</v>
      </c>
      <c r="H257" s="220" t="str">
        <f>+VLOOKUP(Tabla1[[#This Row],[llave 1]],'[1]IG NORTE'!$E$3:$S$97968,3,FALSE)</f>
        <v>Coordinación y seguimiento de la gestión territorial</v>
      </c>
      <c r="I257" s="220" t="str">
        <f>+VLOOKUP(Tabla1[[#This Row],[llave 1]],'[1]IG NORTE'!$E$3:$S$97968,5,FALSE)</f>
        <v>No aplica</v>
      </c>
      <c r="J257" s="220" t="str">
        <f>+VLOOKUP(Tabla1[[#This Row],[llave 1]],'[1]IG NORTE'!$E$3:$S$97968,4,FALSE)</f>
        <v>GSP-PSPIC</v>
      </c>
      <c r="K257" s="220" t="str">
        <f>+VLOOKUP(Tabla1[[#This Row],[llave 1]],'[1]IG NORTE'!$E$3:$S$97968,6,FALSE)</f>
        <v>Plan de acción</v>
      </c>
      <c r="L257" s="220" t="str">
        <f>+VLOOKUP(Tabla1[[#This Row],[llave 1]],'[1]IG NORTE'!$E$3:$S$97968,7,FALSE)</f>
        <v>Local</v>
      </c>
      <c r="M257" s="218" t="s">
        <v>68</v>
      </c>
      <c r="N257" s="221" t="s">
        <v>48</v>
      </c>
      <c r="O257" s="219"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57" s="218" t="s">
        <v>462</v>
      </c>
      <c r="Q257" s="222">
        <f>+VLOOKUP(Tabla1[[#This Row],[llave 2]],'[1]IG NORTE'!$N$3:$S$97968,2,FALSE)</f>
        <v>12204720</v>
      </c>
      <c r="R257" s="223">
        <f>+VLOOKUP(Tabla1[[#This Row],[llave 2]],'[1]IG NORTE'!$N$3:$S$97968,5,FALSE)</f>
        <v>1</v>
      </c>
      <c r="S257" s="224">
        <f>+VLOOKUP(Tabla1[[#This Row],[llave 2]],'[1]IG NORTE'!$N$3:$S$97968,6,FALSE)</f>
        <v>12204720</v>
      </c>
      <c r="T257" s="232" t="s">
        <v>324</v>
      </c>
      <c r="U257" s="243">
        <v>1</v>
      </c>
      <c r="V257" s="232">
        <v>6.8211314966668629E-2</v>
      </c>
      <c r="W257" s="227">
        <v>832500</v>
      </c>
      <c r="X257" s="228" t="s">
        <v>463</v>
      </c>
      <c r="Y257" s="218" t="s">
        <v>464</v>
      </c>
      <c r="Z257" s="229"/>
      <c r="AA257" s="218"/>
      <c r="AB257" s="229">
        <f>ROUND(Tabla1[[#This Row],[VALOR  DE LA GLOSA INICIAL]]-Tabla1[[#This Row],[Valor soportado por la Subred]],0)</f>
        <v>832500</v>
      </c>
      <c r="AC257" s="218"/>
      <c r="AD257" s="218"/>
      <c r="AE257" s="229">
        <f>ROUND(Tabla1[[#This Row],[VALOR GLOSA DEFINITIVA]]-Tabla1[[#This Row],[VALOR LEVANTADO EN LIQUIDACION]],0)</f>
        <v>832500</v>
      </c>
      <c r="AF257" s="228"/>
    </row>
    <row r="258" spans="2:32" s="217" customFormat="1" ht="30" hidden="1" customHeight="1">
      <c r="B258" s="218" t="s">
        <v>44</v>
      </c>
      <c r="C258" s="236">
        <v>3</v>
      </c>
      <c r="D258" s="218" t="s">
        <v>304</v>
      </c>
      <c r="E258" s="218" t="s">
        <v>305</v>
      </c>
      <c r="F258"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8" s="220" t="str">
        <f>+VLOOKUP(Tabla1[[#This Row],[llave 1]],'[1]IG NORTE'!$E$3:$M$97968,2,FALSE)</f>
        <v>Gestión local del GSP-PSPIC (Monitoreo y Seguimiento)</v>
      </c>
      <c r="H258" s="220" t="str">
        <f>+VLOOKUP(Tabla1[[#This Row],[llave 1]],'[1]IG NORTE'!$E$3:$S$97968,3,FALSE)</f>
        <v>Coordinación y seguimiento de la gestión territorial</v>
      </c>
      <c r="I258" s="220" t="str">
        <f>+VLOOKUP(Tabla1[[#This Row],[llave 1]],'[1]IG NORTE'!$E$3:$S$97968,5,FALSE)</f>
        <v>No aplica</v>
      </c>
      <c r="J258" s="220" t="str">
        <f>+VLOOKUP(Tabla1[[#This Row],[llave 1]],'[1]IG NORTE'!$E$3:$S$97968,4,FALSE)</f>
        <v>GSP-PSPIC</v>
      </c>
      <c r="K258" s="220" t="str">
        <f>+VLOOKUP(Tabla1[[#This Row],[llave 1]],'[1]IG NORTE'!$E$3:$S$97968,6,FALSE)</f>
        <v>Plan de acción</v>
      </c>
      <c r="L258" s="220" t="str">
        <f>+VLOOKUP(Tabla1[[#This Row],[llave 1]],'[1]IG NORTE'!$E$3:$S$97968,7,FALSE)</f>
        <v>Local</v>
      </c>
      <c r="M258" s="218" t="s">
        <v>68</v>
      </c>
      <c r="N258" s="221" t="s">
        <v>71</v>
      </c>
      <c r="O258" s="219"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58" s="218" t="s">
        <v>462</v>
      </c>
      <c r="Q258" s="222">
        <f>+VLOOKUP(Tabla1[[#This Row],[llave 2]],'[1]IG NORTE'!$N$3:$S$97968,2,FALSE)</f>
        <v>12204720</v>
      </c>
      <c r="R258" s="223">
        <f>+VLOOKUP(Tabla1[[#This Row],[llave 2]],'[1]IG NORTE'!$N$3:$S$97968,5,FALSE)</f>
        <v>1</v>
      </c>
      <c r="S258" s="224">
        <f>+VLOOKUP(Tabla1[[#This Row],[llave 2]],'[1]IG NORTE'!$N$3:$S$97968,6,FALSE)</f>
        <v>12204720</v>
      </c>
      <c r="T258" s="232" t="s">
        <v>324</v>
      </c>
      <c r="U258" s="243">
        <v>1</v>
      </c>
      <c r="V258" s="232">
        <v>9.8224293552002837E-2</v>
      </c>
      <c r="W258" s="227">
        <v>1198800</v>
      </c>
      <c r="X258" s="228" t="s">
        <v>465</v>
      </c>
      <c r="Y258" s="218" t="s">
        <v>464</v>
      </c>
      <c r="Z258" s="229"/>
      <c r="AA258" s="218"/>
      <c r="AB258" s="229">
        <f>ROUND(Tabla1[[#This Row],[VALOR  DE LA GLOSA INICIAL]]-Tabla1[[#This Row],[Valor soportado por la Subred]],0)</f>
        <v>1198800</v>
      </c>
      <c r="AC258" s="218"/>
      <c r="AD258" s="218"/>
      <c r="AE258" s="229">
        <f>ROUND(Tabla1[[#This Row],[VALOR GLOSA DEFINITIVA]]-Tabla1[[#This Row],[VALOR LEVANTADO EN LIQUIDACION]],0)</f>
        <v>1198800</v>
      </c>
      <c r="AF258" s="228"/>
    </row>
    <row r="259" spans="2:32" s="217" customFormat="1" ht="30" hidden="1" customHeight="1">
      <c r="B259" s="218" t="s">
        <v>44</v>
      </c>
      <c r="C259" s="236">
        <v>3</v>
      </c>
      <c r="D259" s="218" t="s">
        <v>304</v>
      </c>
      <c r="E259" s="218" t="s">
        <v>305</v>
      </c>
      <c r="F259"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9" s="220" t="str">
        <f>+VLOOKUP(Tabla1[[#This Row],[llave 1]],'[1]IG NORTE'!$E$3:$M$97968,2,FALSE)</f>
        <v>Gestión local del GSP-PSPIC (Monitoreo y Seguimiento)</v>
      </c>
      <c r="H259" s="220" t="str">
        <f>+VLOOKUP(Tabla1[[#This Row],[llave 1]],'[1]IG NORTE'!$E$3:$S$97968,3,FALSE)</f>
        <v>Coordinación y seguimiento de la gestión territorial</v>
      </c>
      <c r="I259" s="220" t="str">
        <f>+VLOOKUP(Tabla1[[#This Row],[llave 1]],'[1]IG NORTE'!$E$3:$S$97968,5,FALSE)</f>
        <v>No aplica</v>
      </c>
      <c r="J259" s="220" t="str">
        <f>+VLOOKUP(Tabla1[[#This Row],[llave 1]],'[1]IG NORTE'!$E$3:$S$97968,4,FALSE)</f>
        <v>GSP-PSPIC</v>
      </c>
      <c r="K259" s="220" t="str">
        <f>+VLOOKUP(Tabla1[[#This Row],[llave 1]],'[1]IG NORTE'!$E$3:$S$97968,6,FALSE)</f>
        <v>Plan de acción</v>
      </c>
      <c r="L259" s="220" t="str">
        <f>+VLOOKUP(Tabla1[[#This Row],[llave 1]],'[1]IG NORTE'!$E$3:$S$97968,7,FALSE)</f>
        <v>Local</v>
      </c>
      <c r="M259" s="218" t="s">
        <v>57</v>
      </c>
      <c r="N259" s="221" t="s">
        <v>88</v>
      </c>
      <c r="O259" s="219"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59" s="218" t="s">
        <v>462</v>
      </c>
      <c r="Q259" s="222">
        <f>+VLOOKUP(Tabla1[[#This Row],[llave 2]],'[1]IG NORTE'!$N$3:$S$97968,2,FALSE)</f>
        <v>12204720</v>
      </c>
      <c r="R259" s="223">
        <f>+VLOOKUP(Tabla1[[#This Row],[llave 2]],'[1]IG NORTE'!$N$3:$S$97968,5,FALSE)</f>
        <v>1</v>
      </c>
      <c r="S259" s="224">
        <f>+VLOOKUP(Tabla1[[#This Row],[llave 2]],'[1]IG NORTE'!$N$3:$S$97968,6,FALSE)</f>
        <v>12204720</v>
      </c>
      <c r="T259" s="225" t="s">
        <v>466</v>
      </c>
      <c r="U259" s="243">
        <v>0.05</v>
      </c>
      <c r="V259" s="232">
        <v>1</v>
      </c>
      <c r="W259" s="227">
        <v>610236</v>
      </c>
      <c r="X259" s="228" t="s">
        <v>467</v>
      </c>
      <c r="Y259" s="218" t="s">
        <v>468</v>
      </c>
      <c r="Z259" s="229"/>
      <c r="AA259" s="218"/>
      <c r="AB259" s="229">
        <f>ROUND(Tabla1[[#This Row],[VALOR  DE LA GLOSA INICIAL]]-Tabla1[[#This Row],[Valor soportado por la Subred]],0)</f>
        <v>610236</v>
      </c>
      <c r="AC259" s="218"/>
      <c r="AD259" s="218"/>
      <c r="AE259" s="229">
        <f>ROUND(Tabla1[[#This Row],[VALOR GLOSA DEFINITIVA]]-Tabla1[[#This Row],[VALOR LEVANTADO EN LIQUIDACION]],0)</f>
        <v>610236</v>
      </c>
      <c r="AF259" s="228"/>
    </row>
    <row r="260" spans="2:32" s="217" customFormat="1" ht="30" hidden="1" customHeight="1">
      <c r="B260" s="239" t="s">
        <v>44</v>
      </c>
      <c r="C260" s="232">
        <v>3</v>
      </c>
      <c r="D260" s="240" t="s">
        <v>304</v>
      </c>
      <c r="E260" s="218" t="s">
        <v>305</v>
      </c>
      <c r="F260"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0" s="220" t="str">
        <f>+VLOOKUP(Tabla1[[#This Row],[llave 1]],'[1]IG NORTE'!$E$3:$M$97968,2,FALSE)</f>
        <v>Gestión local del GSP-PSPIC (Monitoreo y Seguimiento)</v>
      </c>
      <c r="H260" s="220" t="str">
        <f>+VLOOKUP(Tabla1[[#This Row],[llave 1]],'[1]IG NORTE'!$E$3:$S$97968,3,FALSE)</f>
        <v>Coordinación y seguimiento de la gestión territorial</v>
      </c>
      <c r="I260" s="220" t="str">
        <f>+VLOOKUP(Tabla1[[#This Row],[llave 1]],'[1]IG NORTE'!$E$3:$S$97968,5,FALSE)</f>
        <v>No aplica</v>
      </c>
      <c r="J260" s="220" t="str">
        <f>+VLOOKUP(Tabla1[[#This Row],[llave 1]],'[1]IG NORTE'!$E$3:$S$97968,4,FALSE)</f>
        <v>GSP-PSPIC</v>
      </c>
      <c r="K260" s="220" t="str">
        <f>+VLOOKUP(Tabla1[[#This Row],[llave 1]],'[1]IG NORTE'!$E$3:$S$97968,6,FALSE)</f>
        <v>Plan de acción</v>
      </c>
      <c r="L260" s="220" t="str">
        <f>+VLOOKUP(Tabla1[[#This Row],[llave 1]],'[1]IG NORTE'!$E$3:$S$97968,7,FALSE)</f>
        <v>Local</v>
      </c>
      <c r="M260" s="218" t="s">
        <v>62</v>
      </c>
      <c r="N260" s="221" t="s">
        <v>71</v>
      </c>
      <c r="O260" s="219"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0" s="218" t="s">
        <v>462</v>
      </c>
      <c r="Q260" s="222">
        <f>+VLOOKUP(Tabla1[[#This Row],[llave 2]],'[1]IG NORTE'!$N$3:$S$97968,2,FALSE)</f>
        <v>12204720</v>
      </c>
      <c r="R260" s="223">
        <f>+VLOOKUP(Tabla1[[#This Row],[llave 2]],'[1]IG NORTE'!$N$3:$S$97968,5,FALSE)</f>
        <v>1</v>
      </c>
      <c r="S260" s="224">
        <f>+VLOOKUP(Tabla1[[#This Row],[llave 2]],'[1]IG NORTE'!$N$3:$S$97968,6,FALSE)</f>
        <v>12204720</v>
      </c>
      <c r="T260" s="225" t="s">
        <v>466</v>
      </c>
      <c r="U260" s="243">
        <v>0.05</v>
      </c>
      <c r="V260" s="232">
        <v>1</v>
      </c>
      <c r="W260" s="227">
        <v>610236</v>
      </c>
      <c r="X260" s="228" t="s">
        <v>469</v>
      </c>
      <c r="Y260" s="218" t="s">
        <v>470</v>
      </c>
      <c r="Z260" s="229"/>
      <c r="AA260" s="218"/>
      <c r="AB260" s="229">
        <f>ROUND(Tabla1[[#This Row],[VALOR  DE LA GLOSA INICIAL]]-Tabla1[[#This Row],[Valor soportado por la Subred]],0)</f>
        <v>610236</v>
      </c>
      <c r="AC260" s="218"/>
      <c r="AD260" s="218"/>
      <c r="AE260" s="229">
        <f>ROUND(Tabla1[[#This Row],[VALOR GLOSA DEFINITIVA]]-Tabla1[[#This Row],[VALOR LEVANTADO EN LIQUIDACION]],0)</f>
        <v>610236</v>
      </c>
      <c r="AF260" s="228"/>
    </row>
    <row r="261" spans="2:32" s="217" customFormat="1" ht="30" hidden="1" customHeight="1">
      <c r="B261" s="239" t="s">
        <v>44</v>
      </c>
      <c r="C261" s="232">
        <v>3</v>
      </c>
      <c r="D261" s="240" t="s">
        <v>304</v>
      </c>
      <c r="E261" s="218" t="s">
        <v>305</v>
      </c>
      <c r="F261"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1" s="220" t="str">
        <f>+VLOOKUP(Tabla1[[#This Row],[llave 1]],'[1]IG NORTE'!$E$3:$M$97968,2,FALSE)</f>
        <v>Gestión local del GSP-PSPIC (Monitoreo y Seguimiento)</v>
      </c>
      <c r="H261" s="220" t="str">
        <f>+VLOOKUP(Tabla1[[#This Row],[llave 1]],'[1]IG NORTE'!$E$3:$S$97968,3,FALSE)</f>
        <v>Coordinación y seguimiento de la gestión territorial</v>
      </c>
      <c r="I261" s="220" t="str">
        <f>+VLOOKUP(Tabla1[[#This Row],[llave 1]],'[1]IG NORTE'!$E$3:$S$97968,5,FALSE)</f>
        <v>No aplica</v>
      </c>
      <c r="J261" s="220" t="str">
        <f>+VLOOKUP(Tabla1[[#This Row],[llave 1]],'[1]IG NORTE'!$E$3:$S$97968,4,FALSE)</f>
        <v>GSP-PSPIC</v>
      </c>
      <c r="K261" s="220" t="str">
        <f>+VLOOKUP(Tabla1[[#This Row],[llave 1]],'[1]IG NORTE'!$E$3:$S$97968,6,FALSE)</f>
        <v>Plan de acción</v>
      </c>
      <c r="L261" s="220" t="str">
        <f>+VLOOKUP(Tabla1[[#This Row],[llave 1]],'[1]IG NORTE'!$E$3:$S$97968,7,FALSE)</f>
        <v>Local</v>
      </c>
      <c r="M261" s="218" t="s">
        <v>104</v>
      </c>
      <c r="N261" s="221" t="s">
        <v>48</v>
      </c>
      <c r="O261" s="219" t="str">
        <f>+Tabla1[[#This Row],[llave 1]]&amp;Tabla1[[#This Row],[LOCALIDAD]]&amp;Tabla1[[#This Row],[MES]]</f>
        <v>31. Gestión Territorial para la Atención Primaria Social de los procesos de Gestión de la Salud Pública (GSP) y el Plan de Salud Pública de Intervenciones Colectivas (PSPIC)Gestión Territorial1_USAQUEN1_OCTUBRE_2025</v>
      </c>
      <c r="P261" s="218" t="s">
        <v>462</v>
      </c>
      <c r="Q261" s="222">
        <f>+VLOOKUP(Tabla1[[#This Row],[llave 2]],'[1]IG NORTE'!$N$3:$S$97968,2,FALSE)</f>
        <v>12204720</v>
      </c>
      <c r="R261" s="223">
        <f>+VLOOKUP(Tabla1[[#This Row],[llave 2]],'[1]IG NORTE'!$N$3:$S$97968,5,FALSE)</f>
        <v>1</v>
      </c>
      <c r="S261" s="224">
        <f>+VLOOKUP(Tabla1[[#This Row],[llave 2]],'[1]IG NORTE'!$N$3:$S$97968,6,FALSE)</f>
        <v>12204720</v>
      </c>
      <c r="T261" s="225" t="s">
        <v>312</v>
      </c>
      <c r="U261" s="243">
        <v>0.05</v>
      </c>
      <c r="V261" s="232">
        <v>1</v>
      </c>
      <c r="W261" s="227">
        <v>610236</v>
      </c>
      <c r="X261" s="228" t="s">
        <v>471</v>
      </c>
      <c r="Y261" s="218" t="s">
        <v>314</v>
      </c>
      <c r="Z261" s="229"/>
      <c r="AA261" s="218"/>
      <c r="AB261" s="229">
        <f>ROUND(Tabla1[[#This Row],[VALOR  DE LA GLOSA INICIAL]]-Tabla1[[#This Row],[Valor soportado por la Subred]],0)</f>
        <v>610236</v>
      </c>
      <c r="AC261" s="218"/>
      <c r="AD261" s="218"/>
      <c r="AE261" s="229">
        <f>ROUND(Tabla1[[#This Row],[VALOR GLOSA DEFINITIVA]]-Tabla1[[#This Row],[VALOR LEVANTADO EN LIQUIDACION]],0)</f>
        <v>610236</v>
      </c>
      <c r="AF261" s="228"/>
    </row>
    <row r="262" spans="2:32" s="217" customFormat="1" ht="30" hidden="1" customHeight="1">
      <c r="B262" s="239" t="s">
        <v>44</v>
      </c>
      <c r="C262" s="232">
        <v>3</v>
      </c>
      <c r="D262" s="240" t="s">
        <v>304</v>
      </c>
      <c r="E262" s="218" t="s">
        <v>305</v>
      </c>
      <c r="F262"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2" s="220" t="str">
        <f>+VLOOKUP(Tabla1[[#This Row],[llave 1]],'[1]IG NORTE'!$E$3:$M$97968,2,FALSE)</f>
        <v>Gestión local del GSP-PSPIC (Monitoreo y Seguimiento)</v>
      </c>
      <c r="H262" s="220" t="str">
        <f>+VLOOKUP(Tabla1[[#This Row],[llave 1]],'[1]IG NORTE'!$E$3:$S$97968,3,FALSE)</f>
        <v>Coordinación y seguimiento de la gestión territorial</v>
      </c>
      <c r="I262" s="220" t="str">
        <f>+VLOOKUP(Tabla1[[#This Row],[llave 1]],'[1]IG NORTE'!$E$3:$S$97968,5,FALSE)</f>
        <v>No aplica</v>
      </c>
      <c r="J262" s="220" t="str">
        <f>+VLOOKUP(Tabla1[[#This Row],[llave 1]],'[1]IG NORTE'!$E$3:$S$97968,4,FALSE)</f>
        <v>GSP-PSPIC</v>
      </c>
      <c r="K262" s="220" t="str">
        <f>+VLOOKUP(Tabla1[[#This Row],[llave 1]],'[1]IG NORTE'!$E$3:$S$97968,6,FALSE)</f>
        <v>Plan de acción</v>
      </c>
      <c r="L262" s="220" t="str">
        <f>+VLOOKUP(Tabla1[[#This Row],[llave 1]],'[1]IG NORTE'!$E$3:$S$97968,7,FALSE)</f>
        <v>Local</v>
      </c>
      <c r="M262" s="218" t="s">
        <v>57</v>
      </c>
      <c r="N262" s="221" t="s">
        <v>48</v>
      </c>
      <c r="O262" s="219"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Territorial2_ENGATIVA1_OCTUBRE_2025</v>
      </c>
      <c r="P262" s="218" t="s">
        <v>462</v>
      </c>
      <c r="Q262" s="222">
        <f>+VLOOKUP(Tabla1[[#This Row],[llave 2]],'[1]IG NORTE'!$N$3:$S$97968,2,FALSE)</f>
        <v>12204720</v>
      </c>
      <c r="R262" s="223">
        <f>+VLOOKUP(Tabla1[[#This Row],[llave 2]],'[1]IG NORTE'!$N$3:$S$97968,5,FALSE)</f>
        <v>1</v>
      </c>
      <c r="S262" s="224">
        <f>+VLOOKUP(Tabla1[[#This Row],[llave 2]],'[1]IG NORTE'!$N$3:$S$97968,6,FALSE)</f>
        <v>12204720</v>
      </c>
      <c r="T262" s="225" t="s">
        <v>312</v>
      </c>
      <c r="U262" s="243">
        <v>0.05</v>
      </c>
      <c r="V262" s="232">
        <v>1</v>
      </c>
      <c r="W262" s="227">
        <v>610236</v>
      </c>
      <c r="X262" s="228" t="s">
        <v>472</v>
      </c>
      <c r="Y262" s="218" t="s">
        <v>314</v>
      </c>
      <c r="Z262" s="229"/>
      <c r="AA262" s="218"/>
      <c r="AB262" s="229">
        <f>ROUND(Tabla1[[#This Row],[VALOR  DE LA GLOSA INICIAL]]-Tabla1[[#This Row],[Valor soportado por la Subred]],0)</f>
        <v>610236</v>
      </c>
      <c r="AC262" s="218"/>
      <c r="AD262" s="218"/>
      <c r="AE262" s="229">
        <f>ROUND(Tabla1[[#This Row],[VALOR GLOSA DEFINITIVA]]-Tabla1[[#This Row],[VALOR LEVANTADO EN LIQUIDACION]],0)</f>
        <v>610236</v>
      </c>
      <c r="AF262" s="228"/>
    </row>
    <row r="263" spans="2:32" s="217" customFormat="1" ht="30" hidden="1" customHeight="1">
      <c r="B263" s="239" t="s">
        <v>44</v>
      </c>
      <c r="C263" s="232">
        <v>3</v>
      </c>
      <c r="D263" s="240" t="s">
        <v>304</v>
      </c>
      <c r="E263" s="218" t="s">
        <v>305</v>
      </c>
      <c r="F263"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3" s="220" t="str">
        <f>+VLOOKUP(Tabla1[[#This Row],[llave 1]],'[1]IG NORTE'!$E$3:$M$97968,2,FALSE)</f>
        <v>Gestión local del GSP-PSPIC (Monitoreo y Seguimiento)</v>
      </c>
      <c r="H263" s="220" t="str">
        <f>+VLOOKUP(Tabla1[[#This Row],[llave 1]],'[1]IG NORTE'!$E$3:$S$97968,3,FALSE)</f>
        <v>Coordinación y seguimiento de la gestión territorial</v>
      </c>
      <c r="I263" s="220" t="str">
        <f>+VLOOKUP(Tabla1[[#This Row],[llave 1]],'[1]IG NORTE'!$E$3:$S$97968,5,FALSE)</f>
        <v>No aplica</v>
      </c>
      <c r="J263" s="220" t="str">
        <f>+VLOOKUP(Tabla1[[#This Row],[llave 1]],'[1]IG NORTE'!$E$3:$S$97968,4,FALSE)</f>
        <v>GSP-PSPIC</v>
      </c>
      <c r="K263" s="220" t="str">
        <f>+VLOOKUP(Tabla1[[#This Row],[llave 1]],'[1]IG NORTE'!$E$3:$S$97968,6,FALSE)</f>
        <v>Plan de acción</v>
      </c>
      <c r="L263" s="220" t="str">
        <f>+VLOOKUP(Tabla1[[#This Row],[llave 1]],'[1]IG NORTE'!$E$3:$S$97968,7,FALSE)</f>
        <v>Local</v>
      </c>
      <c r="M263" s="218" t="s">
        <v>62</v>
      </c>
      <c r="N263" s="221" t="s">
        <v>48</v>
      </c>
      <c r="O263" s="219" t="str">
        <f>+Tabla1[[#This Row],[llave 1]]&amp;Tabla1[[#This Row],[LOCALIDAD]]&amp;Tabla1[[#This Row],[MES]]</f>
        <v>31. Gestión Territorial para la Atención Primaria Social de los procesos de Gestión de la Salud Pública (GSP) y el Plan de Salud Pública de Intervenciones Colectivas (PSPIC)Gestión Territorial3_SUBA1_OCTUBRE_2025</v>
      </c>
      <c r="P263" s="218" t="s">
        <v>462</v>
      </c>
      <c r="Q263" s="222">
        <f>+VLOOKUP(Tabla1[[#This Row],[llave 2]],'[1]IG NORTE'!$N$3:$S$97968,2,FALSE)</f>
        <v>12204720</v>
      </c>
      <c r="R263" s="223">
        <f>+VLOOKUP(Tabla1[[#This Row],[llave 2]],'[1]IG NORTE'!$N$3:$S$97968,5,FALSE)</f>
        <v>1</v>
      </c>
      <c r="S263" s="224">
        <f>+VLOOKUP(Tabla1[[#This Row],[llave 2]],'[1]IG NORTE'!$N$3:$S$97968,6,FALSE)</f>
        <v>12204720</v>
      </c>
      <c r="T263" s="225" t="s">
        <v>312</v>
      </c>
      <c r="U263" s="243">
        <v>0.05</v>
      </c>
      <c r="V263" s="232">
        <v>1</v>
      </c>
      <c r="W263" s="227">
        <v>610236</v>
      </c>
      <c r="X263" s="228" t="s">
        <v>473</v>
      </c>
      <c r="Y263" s="218" t="s">
        <v>314</v>
      </c>
      <c r="Z263" s="229"/>
      <c r="AA263" s="218"/>
      <c r="AB263" s="229">
        <f>ROUND(Tabla1[[#This Row],[VALOR  DE LA GLOSA INICIAL]]-Tabla1[[#This Row],[Valor soportado por la Subred]],0)</f>
        <v>610236</v>
      </c>
      <c r="AC263" s="218"/>
      <c r="AD263" s="218"/>
      <c r="AE263" s="229">
        <f>ROUND(Tabla1[[#This Row],[VALOR GLOSA DEFINITIVA]]-Tabla1[[#This Row],[VALOR LEVANTADO EN LIQUIDACION]],0)</f>
        <v>610236</v>
      </c>
      <c r="AF263" s="228"/>
    </row>
    <row r="264" spans="2:32" s="217" customFormat="1" ht="30" hidden="1" customHeight="1">
      <c r="B264" s="239" t="s">
        <v>44</v>
      </c>
      <c r="C264" s="232">
        <v>3</v>
      </c>
      <c r="D264" s="240" t="s">
        <v>304</v>
      </c>
      <c r="E264" s="218" t="s">
        <v>305</v>
      </c>
      <c r="F264"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4" s="220" t="str">
        <f>+VLOOKUP(Tabla1[[#This Row],[llave 1]],'[1]IG NORTE'!$E$3:$M$97968,2,FALSE)</f>
        <v>Gestión local del GSP-PSPIC (Monitoreo y Seguimiento)</v>
      </c>
      <c r="H264" s="220" t="str">
        <f>+VLOOKUP(Tabla1[[#This Row],[llave 1]],'[1]IG NORTE'!$E$3:$S$97968,3,FALSE)</f>
        <v>Coordinación y seguimiento de la gestión territorial</v>
      </c>
      <c r="I264" s="220" t="str">
        <f>+VLOOKUP(Tabla1[[#This Row],[llave 1]],'[1]IG NORTE'!$E$3:$S$97968,5,FALSE)</f>
        <v>No aplica</v>
      </c>
      <c r="J264" s="220" t="str">
        <f>+VLOOKUP(Tabla1[[#This Row],[llave 1]],'[1]IG NORTE'!$E$3:$S$97968,4,FALSE)</f>
        <v>GSP-PSPIC</v>
      </c>
      <c r="K264" s="220" t="str">
        <f>+VLOOKUP(Tabla1[[#This Row],[llave 1]],'[1]IG NORTE'!$E$3:$S$97968,6,FALSE)</f>
        <v>Plan de acción</v>
      </c>
      <c r="L264" s="220" t="str">
        <f>+VLOOKUP(Tabla1[[#This Row],[llave 1]],'[1]IG NORTE'!$E$3:$S$97968,7,FALSE)</f>
        <v>Local</v>
      </c>
      <c r="M264" s="218" t="s">
        <v>68</v>
      </c>
      <c r="N264" s="221" t="s">
        <v>48</v>
      </c>
      <c r="O264" s="219"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64" s="218" t="s">
        <v>462</v>
      </c>
      <c r="Q264" s="222">
        <f>+VLOOKUP(Tabla1[[#This Row],[llave 2]],'[1]IG NORTE'!$N$3:$S$97968,2,FALSE)</f>
        <v>12204720</v>
      </c>
      <c r="R264" s="223">
        <f>+VLOOKUP(Tabla1[[#This Row],[llave 2]],'[1]IG NORTE'!$N$3:$S$97968,5,FALSE)</f>
        <v>1</v>
      </c>
      <c r="S264" s="224">
        <f>+VLOOKUP(Tabla1[[#This Row],[llave 2]],'[1]IG NORTE'!$N$3:$S$97968,6,FALSE)</f>
        <v>12204720</v>
      </c>
      <c r="T264" s="225" t="s">
        <v>312</v>
      </c>
      <c r="U264" s="243">
        <v>0.05</v>
      </c>
      <c r="V264" s="232">
        <v>1</v>
      </c>
      <c r="W264" s="227">
        <v>610236</v>
      </c>
      <c r="X264" s="228" t="s">
        <v>474</v>
      </c>
      <c r="Y264" s="218" t="s">
        <v>314</v>
      </c>
      <c r="Z264" s="229"/>
      <c r="AA264" s="218"/>
      <c r="AB264" s="229">
        <f>ROUND(Tabla1[[#This Row],[VALOR  DE LA GLOSA INICIAL]]-Tabla1[[#This Row],[Valor soportado por la Subred]],0)</f>
        <v>610236</v>
      </c>
      <c r="AC264" s="218"/>
      <c r="AD264" s="218"/>
      <c r="AE264" s="229">
        <f>ROUND(Tabla1[[#This Row],[VALOR GLOSA DEFINITIVA]]-Tabla1[[#This Row],[VALOR LEVANTADO EN LIQUIDACION]],0)</f>
        <v>610236</v>
      </c>
      <c r="AF264" s="228"/>
    </row>
    <row r="265" spans="2:32" s="217" customFormat="1" ht="30" hidden="1" customHeight="1">
      <c r="B265" s="239" t="s">
        <v>44</v>
      </c>
      <c r="C265" s="232">
        <v>3</v>
      </c>
      <c r="D265" s="240" t="s">
        <v>304</v>
      </c>
      <c r="E265" s="218" t="s">
        <v>305</v>
      </c>
      <c r="F265"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5" s="220" t="str">
        <f>+VLOOKUP(Tabla1[[#This Row],[llave 1]],'[1]IG NORTE'!$E$3:$M$97968,2,FALSE)</f>
        <v>Gestión local del GSP-PSPIC (Monitoreo y Seguimiento)</v>
      </c>
      <c r="H265" s="220" t="str">
        <f>+VLOOKUP(Tabla1[[#This Row],[llave 1]],'[1]IG NORTE'!$E$3:$S$97968,3,FALSE)</f>
        <v>Coordinación y seguimiento de la gestión territorial</v>
      </c>
      <c r="I265" s="220" t="str">
        <f>+VLOOKUP(Tabla1[[#This Row],[llave 1]],'[1]IG NORTE'!$E$3:$S$97968,5,FALSE)</f>
        <v>No aplica</v>
      </c>
      <c r="J265" s="220" t="str">
        <f>+VLOOKUP(Tabla1[[#This Row],[llave 1]],'[1]IG NORTE'!$E$3:$S$97968,4,FALSE)</f>
        <v>GSP-PSPIC</v>
      </c>
      <c r="K265" s="220" t="str">
        <f>+VLOOKUP(Tabla1[[#This Row],[llave 1]],'[1]IG NORTE'!$E$3:$S$97968,6,FALSE)</f>
        <v>Plan de acción</v>
      </c>
      <c r="L265" s="220" t="str">
        <f>+VLOOKUP(Tabla1[[#This Row],[llave 1]],'[1]IG NORTE'!$E$3:$S$97968,7,FALSE)</f>
        <v>Local</v>
      </c>
      <c r="M265" s="218" t="s">
        <v>47</v>
      </c>
      <c r="N265" s="221" t="s">
        <v>48</v>
      </c>
      <c r="O265" s="219"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Territorial5_BARRIOS_UNIDOS1_OCTUBRE_2025</v>
      </c>
      <c r="P265" s="218" t="s">
        <v>462</v>
      </c>
      <c r="Q265" s="222">
        <f>+VLOOKUP(Tabla1[[#This Row],[llave 2]],'[1]IG NORTE'!$N$3:$S$97968,2,FALSE)</f>
        <v>12204720</v>
      </c>
      <c r="R265" s="223">
        <f>+VLOOKUP(Tabla1[[#This Row],[llave 2]],'[1]IG NORTE'!$N$3:$S$97968,5,FALSE)</f>
        <v>1</v>
      </c>
      <c r="S265" s="224">
        <f>+VLOOKUP(Tabla1[[#This Row],[llave 2]],'[1]IG NORTE'!$N$3:$S$97968,6,FALSE)</f>
        <v>12204720</v>
      </c>
      <c r="T265" s="225" t="s">
        <v>312</v>
      </c>
      <c r="U265" s="243">
        <v>0.05</v>
      </c>
      <c r="V265" s="232">
        <v>1</v>
      </c>
      <c r="W265" s="227">
        <v>610236</v>
      </c>
      <c r="X265" s="228" t="s">
        <v>475</v>
      </c>
      <c r="Y265" s="218" t="s">
        <v>314</v>
      </c>
      <c r="Z265" s="229"/>
      <c r="AA265" s="218"/>
      <c r="AB265" s="229">
        <f>ROUND(Tabla1[[#This Row],[VALOR  DE LA GLOSA INICIAL]]-Tabla1[[#This Row],[Valor soportado por la Subred]],0)</f>
        <v>610236</v>
      </c>
      <c r="AC265" s="218"/>
      <c r="AD265" s="218"/>
      <c r="AE265" s="229">
        <f>ROUND(Tabla1[[#This Row],[VALOR GLOSA DEFINITIVA]]-Tabla1[[#This Row],[VALOR LEVANTADO EN LIQUIDACION]],0)</f>
        <v>610236</v>
      </c>
      <c r="AF265" s="228"/>
    </row>
    <row r="266" spans="2:32" s="217" customFormat="1" ht="30" hidden="1" customHeight="1">
      <c r="B266" s="239" t="s">
        <v>44</v>
      </c>
      <c r="C266" s="232">
        <v>3</v>
      </c>
      <c r="D266" s="240" t="s">
        <v>304</v>
      </c>
      <c r="E266" s="218" t="s">
        <v>305</v>
      </c>
      <c r="F266"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6" s="220" t="str">
        <f>+VLOOKUP(Tabla1[[#This Row],[llave 1]],'[1]IG NORTE'!$E$3:$M$97968,2,FALSE)</f>
        <v>Gestión local del GSP-PSPIC (Monitoreo y Seguimiento)</v>
      </c>
      <c r="H266" s="220" t="str">
        <f>+VLOOKUP(Tabla1[[#This Row],[llave 1]],'[1]IG NORTE'!$E$3:$S$97968,3,FALSE)</f>
        <v>Coordinación y seguimiento de la gestión territorial</v>
      </c>
      <c r="I266" s="220" t="str">
        <f>+VLOOKUP(Tabla1[[#This Row],[llave 1]],'[1]IG NORTE'!$E$3:$S$97968,5,FALSE)</f>
        <v>No aplica</v>
      </c>
      <c r="J266" s="220" t="str">
        <f>+VLOOKUP(Tabla1[[#This Row],[llave 1]],'[1]IG NORTE'!$E$3:$S$97968,4,FALSE)</f>
        <v>GSP-PSPIC</v>
      </c>
      <c r="K266" s="220" t="str">
        <f>+VLOOKUP(Tabla1[[#This Row],[llave 1]],'[1]IG NORTE'!$E$3:$S$97968,6,FALSE)</f>
        <v>Plan de acción</v>
      </c>
      <c r="L266" s="220" t="str">
        <f>+VLOOKUP(Tabla1[[#This Row],[llave 1]],'[1]IG NORTE'!$E$3:$S$97968,7,FALSE)</f>
        <v>Local</v>
      </c>
      <c r="M266" s="218" t="s">
        <v>119</v>
      </c>
      <c r="N266" s="221" t="s">
        <v>48</v>
      </c>
      <c r="O266" s="219"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Territorial6_TEUSAQUILLO1_OCTUBRE_2025</v>
      </c>
      <c r="P266" s="218" t="s">
        <v>462</v>
      </c>
      <c r="Q266" s="222">
        <f>+VLOOKUP(Tabla1[[#This Row],[llave 2]],'[1]IG NORTE'!$N$3:$S$97968,2,FALSE)</f>
        <v>12204720</v>
      </c>
      <c r="R266" s="223">
        <f>+VLOOKUP(Tabla1[[#This Row],[llave 2]],'[1]IG NORTE'!$N$3:$S$97968,5,FALSE)</f>
        <v>1</v>
      </c>
      <c r="S266" s="224">
        <f>+VLOOKUP(Tabla1[[#This Row],[llave 2]],'[1]IG NORTE'!$N$3:$S$97968,6,FALSE)</f>
        <v>12204720</v>
      </c>
      <c r="T266" s="225" t="s">
        <v>312</v>
      </c>
      <c r="U266" s="243">
        <v>0.05</v>
      </c>
      <c r="V266" s="232">
        <v>1</v>
      </c>
      <c r="W266" s="227">
        <v>610236</v>
      </c>
      <c r="X266" s="228" t="s">
        <v>476</v>
      </c>
      <c r="Y266" s="218" t="s">
        <v>314</v>
      </c>
      <c r="Z266" s="229"/>
      <c r="AA266" s="218"/>
      <c r="AB266" s="229">
        <f>ROUND(Tabla1[[#This Row],[VALOR  DE LA GLOSA INICIAL]]-Tabla1[[#This Row],[Valor soportado por la Subred]],0)</f>
        <v>610236</v>
      </c>
      <c r="AC266" s="218"/>
      <c r="AD266" s="218"/>
      <c r="AE266" s="229">
        <f>ROUND(Tabla1[[#This Row],[VALOR GLOSA DEFINITIVA]]-Tabla1[[#This Row],[VALOR LEVANTADO EN LIQUIDACION]],0)</f>
        <v>610236</v>
      </c>
      <c r="AF266" s="228"/>
    </row>
    <row r="267" spans="2:32" s="217" customFormat="1" ht="30" hidden="1" customHeight="1">
      <c r="B267" s="239" t="s">
        <v>44</v>
      </c>
      <c r="C267" s="232">
        <v>3</v>
      </c>
      <c r="D267" s="240" t="s">
        <v>304</v>
      </c>
      <c r="E267" s="218" t="s">
        <v>305</v>
      </c>
      <c r="F267"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7" s="220" t="str">
        <f>+VLOOKUP(Tabla1[[#This Row],[llave 1]],'[1]IG NORTE'!$E$3:$M$97968,2,FALSE)</f>
        <v>Gestión local del GSP-PSPIC (Monitoreo y Seguimiento)</v>
      </c>
      <c r="H267" s="220" t="str">
        <f>+VLOOKUP(Tabla1[[#This Row],[llave 1]],'[1]IG NORTE'!$E$3:$S$97968,3,FALSE)</f>
        <v>Coordinación y seguimiento de la gestión territorial</v>
      </c>
      <c r="I267" s="220" t="str">
        <f>+VLOOKUP(Tabla1[[#This Row],[llave 1]],'[1]IG NORTE'!$E$3:$S$97968,5,FALSE)</f>
        <v>No aplica</v>
      </c>
      <c r="J267" s="220" t="str">
        <f>+VLOOKUP(Tabla1[[#This Row],[llave 1]],'[1]IG NORTE'!$E$3:$S$97968,4,FALSE)</f>
        <v>GSP-PSPIC</v>
      </c>
      <c r="K267" s="220" t="str">
        <f>+VLOOKUP(Tabla1[[#This Row],[llave 1]],'[1]IG NORTE'!$E$3:$S$97968,6,FALSE)</f>
        <v>Plan de acción</v>
      </c>
      <c r="L267" s="220" t="str">
        <f>+VLOOKUP(Tabla1[[#This Row],[llave 1]],'[1]IG NORTE'!$E$3:$S$97968,7,FALSE)</f>
        <v>Local</v>
      </c>
      <c r="M267" s="218" t="s">
        <v>104</v>
      </c>
      <c r="N267" s="221" t="s">
        <v>71</v>
      </c>
      <c r="O267" s="219" t="str">
        <f>+Tabla1[[#This Row],[llave 1]]&amp;Tabla1[[#This Row],[LOCALIDAD]]&amp;Tabla1[[#This Row],[MES]]</f>
        <v>31. Gestión Territorial para la Atención Primaria Social de los procesos de Gestión de la Salud Pública (GSP) y el Plan de Salud Pública de Intervenciones Colectivas (PSPIC)Gestión Territorial1_USAQUEN2_NOVIEMBRE_2025</v>
      </c>
      <c r="P267" s="218" t="s">
        <v>462</v>
      </c>
      <c r="Q267" s="222">
        <f>+VLOOKUP(Tabla1[[#This Row],[llave 2]],'[1]IG NORTE'!$N$3:$S$97968,2,FALSE)</f>
        <v>12204720</v>
      </c>
      <c r="R267" s="223">
        <f>+VLOOKUP(Tabla1[[#This Row],[llave 2]],'[1]IG NORTE'!$N$3:$S$97968,5,FALSE)</f>
        <v>1</v>
      </c>
      <c r="S267" s="224">
        <f>+VLOOKUP(Tabla1[[#This Row],[llave 2]],'[1]IG NORTE'!$N$3:$S$97968,6,FALSE)</f>
        <v>12204720</v>
      </c>
      <c r="T267" s="225" t="s">
        <v>312</v>
      </c>
      <c r="U267" s="243">
        <v>0.05</v>
      </c>
      <c r="V267" s="232">
        <v>1</v>
      </c>
      <c r="W267" s="227">
        <v>610236</v>
      </c>
      <c r="X267" s="228" t="s">
        <v>477</v>
      </c>
      <c r="Y267" s="218" t="s">
        <v>314</v>
      </c>
      <c r="Z267" s="229"/>
      <c r="AA267" s="218"/>
      <c r="AB267" s="229">
        <f>ROUND(Tabla1[[#This Row],[VALOR  DE LA GLOSA INICIAL]]-Tabla1[[#This Row],[Valor soportado por la Subred]],0)</f>
        <v>610236</v>
      </c>
      <c r="AC267" s="218"/>
      <c r="AD267" s="218"/>
      <c r="AE267" s="229">
        <f>ROUND(Tabla1[[#This Row],[VALOR GLOSA DEFINITIVA]]-Tabla1[[#This Row],[VALOR LEVANTADO EN LIQUIDACION]],0)</f>
        <v>610236</v>
      </c>
      <c r="AF267" s="228"/>
    </row>
    <row r="268" spans="2:32" s="217" customFormat="1" ht="30" hidden="1" customHeight="1">
      <c r="B268" s="239" t="s">
        <v>44</v>
      </c>
      <c r="C268" s="232">
        <v>3</v>
      </c>
      <c r="D268" s="240" t="s">
        <v>304</v>
      </c>
      <c r="E268" s="218" t="s">
        <v>305</v>
      </c>
      <c r="F268"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8" s="220" t="str">
        <f>+VLOOKUP(Tabla1[[#This Row],[llave 1]],'[1]IG NORTE'!$E$3:$M$97968,2,FALSE)</f>
        <v>Gestión local del GSP-PSPIC (Monitoreo y Seguimiento)</v>
      </c>
      <c r="H268" s="220" t="str">
        <f>+VLOOKUP(Tabla1[[#This Row],[llave 1]],'[1]IG NORTE'!$E$3:$S$97968,3,FALSE)</f>
        <v>Coordinación y seguimiento de la gestión territorial</v>
      </c>
      <c r="I268" s="220" t="str">
        <f>+VLOOKUP(Tabla1[[#This Row],[llave 1]],'[1]IG NORTE'!$E$3:$S$97968,5,FALSE)</f>
        <v>No aplica</v>
      </c>
      <c r="J268" s="220" t="str">
        <f>+VLOOKUP(Tabla1[[#This Row],[llave 1]],'[1]IG NORTE'!$E$3:$S$97968,4,FALSE)</f>
        <v>GSP-PSPIC</v>
      </c>
      <c r="K268" s="220" t="str">
        <f>+VLOOKUP(Tabla1[[#This Row],[llave 1]],'[1]IG NORTE'!$E$3:$S$97968,6,FALSE)</f>
        <v>Plan de acción</v>
      </c>
      <c r="L268" s="220" t="str">
        <f>+VLOOKUP(Tabla1[[#This Row],[llave 1]],'[1]IG NORTE'!$E$3:$S$97968,7,FALSE)</f>
        <v>Local</v>
      </c>
      <c r="M268" s="218" t="s">
        <v>57</v>
      </c>
      <c r="N268" s="221" t="s">
        <v>71</v>
      </c>
      <c r="O268" s="219"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Territorial2_ENGATIVA2_NOVIEMBRE_2025</v>
      </c>
      <c r="P268" s="218" t="s">
        <v>462</v>
      </c>
      <c r="Q268" s="222">
        <f>+VLOOKUP(Tabla1[[#This Row],[llave 2]],'[1]IG NORTE'!$N$3:$S$97968,2,FALSE)</f>
        <v>12204720</v>
      </c>
      <c r="R268" s="223">
        <f>+VLOOKUP(Tabla1[[#This Row],[llave 2]],'[1]IG NORTE'!$N$3:$S$97968,5,FALSE)</f>
        <v>1</v>
      </c>
      <c r="S268" s="224">
        <f>+VLOOKUP(Tabla1[[#This Row],[llave 2]],'[1]IG NORTE'!$N$3:$S$97968,6,FALSE)</f>
        <v>12204720</v>
      </c>
      <c r="T268" s="225" t="s">
        <v>312</v>
      </c>
      <c r="U268" s="243">
        <v>0.05</v>
      </c>
      <c r="V268" s="232">
        <v>1</v>
      </c>
      <c r="W268" s="227">
        <v>610236</v>
      </c>
      <c r="X268" s="228" t="s">
        <v>478</v>
      </c>
      <c r="Y268" s="218" t="s">
        <v>314</v>
      </c>
      <c r="Z268" s="229"/>
      <c r="AA268" s="218"/>
      <c r="AB268" s="229">
        <f>ROUND(Tabla1[[#This Row],[VALOR  DE LA GLOSA INICIAL]]-Tabla1[[#This Row],[Valor soportado por la Subred]],0)</f>
        <v>610236</v>
      </c>
      <c r="AC268" s="218"/>
      <c r="AD268" s="218"/>
      <c r="AE268" s="229">
        <f>ROUND(Tabla1[[#This Row],[VALOR GLOSA DEFINITIVA]]-Tabla1[[#This Row],[VALOR LEVANTADO EN LIQUIDACION]],0)</f>
        <v>610236</v>
      </c>
      <c r="AF268" s="228"/>
    </row>
    <row r="269" spans="2:32" s="217" customFormat="1" ht="30" hidden="1" customHeight="1">
      <c r="B269" s="239" t="s">
        <v>44</v>
      </c>
      <c r="C269" s="232">
        <v>3</v>
      </c>
      <c r="D269" s="240" t="s">
        <v>304</v>
      </c>
      <c r="E269" s="218" t="s">
        <v>305</v>
      </c>
      <c r="F269"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9" s="220" t="str">
        <f>+VLOOKUP(Tabla1[[#This Row],[llave 1]],'[1]IG NORTE'!$E$3:$M$97968,2,FALSE)</f>
        <v>Gestión local del GSP-PSPIC (Monitoreo y Seguimiento)</v>
      </c>
      <c r="H269" s="220" t="str">
        <f>+VLOOKUP(Tabla1[[#This Row],[llave 1]],'[1]IG NORTE'!$E$3:$S$97968,3,FALSE)</f>
        <v>Coordinación y seguimiento de la gestión territorial</v>
      </c>
      <c r="I269" s="220" t="str">
        <f>+VLOOKUP(Tabla1[[#This Row],[llave 1]],'[1]IG NORTE'!$E$3:$S$97968,5,FALSE)</f>
        <v>No aplica</v>
      </c>
      <c r="J269" s="220" t="str">
        <f>+VLOOKUP(Tabla1[[#This Row],[llave 1]],'[1]IG NORTE'!$E$3:$S$97968,4,FALSE)</f>
        <v>GSP-PSPIC</v>
      </c>
      <c r="K269" s="220" t="str">
        <f>+VLOOKUP(Tabla1[[#This Row],[llave 1]],'[1]IG NORTE'!$E$3:$S$97968,6,FALSE)</f>
        <v>Plan de acción</v>
      </c>
      <c r="L269" s="220" t="str">
        <f>+VLOOKUP(Tabla1[[#This Row],[llave 1]],'[1]IG NORTE'!$E$3:$S$97968,7,FALSE)</f>
        <v>Local</v>
      </c>
      <c r="M269" s="218" t="s">
        <v>62</v>
      </c>
      <c r="N269" s="221" t="s">
        <v>71</v>
      </c>
      <c r="O269" s="219"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9" s="218" t="s">
        <v>462</v>
      </c>
      <c r="Q269" s="222">
        <f>+VLOOKUP(Tabla1[[#This Row],[llave 2]],'[1]IG NORTE'!$N$3:$S$97968,2,FALSE)</f>
        <v>12204720</v>
      </c>
      <c r="R269" s="223">
        <f>+VLOOKUP(Tabla1[[#This Row],[llave 2]],'[1]IG NORTE'!$N$3:$S$97968,5,FALSE)</f>
        <v>1</v>
      </c>
      <c r="S269" s="224">
        <f>+VLOOKUP(Tabla1[[#This Row],[llave 2]],'[1]IG NORTE'!$N$3:$S$97968,6,FALSE)</f>
        <v>12204720</v>
      </c>
      <c r="T269" s="225" t="s">
        <v>312</v>
      </c>
      <c r="U269" s="243">
        <v>0.05</v>
      </c>
      <c r="V269" s="232">
        <v>1</v>
      </c>
      <c r="W269" s="227">
        <v>610236</v>
      </c>
      <c r="X269" s="228" t="s">
        <v>479</v>
      </c>
      <c r="Y269" s="218" t="s">
        <v>314</v>
      </c>
      <c r="Z269" s="229"/>
      <c r="AA269" s="218"/>
      <c r="AB269" s="229">
        <f>ROUND(Tabla1[[#This Row],[VALOR  DE LA GLOSA INICIAL]]-Tabla1[[#This Row],[Valor soportado por la Subred]],0)</f>
        <v>610236</v>
      </c>
      <c r="AC269" s="218"/>
      <c r="AD269" s="218"/>
      <c r="AE269" s="229">
        <f>ROUND(Tabla1[[#This Row],[VALOR GLOSA DEFINITIVA]]-Tabla1[[#This Row],[VALOR LEVANTADO EN LIQUIDACION]],0)</f>
        <v>610236</v>
      </c>
      <c r="AF269" s="228"/>
    </row>
    <row r="270" spans="2:32" s="217" customFormat="1" ht="30" hidden="1" customHeight="1">
      <c r="B270" s="239" t="s">
        <v>44</v>
      </c>
      <c r="C270" s="232">
        <v>3</v>
      </c>
      <c r="D270" s="240" t="s">
        <v>304</v>
      </c>
      <c r="E270" s="218" t="s">
        <v>305</v>
      </c>
      <c r="F270"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0" s="220" t="str">
        <f>+VLOOKUP(Tabla1[[#This Row],[llave 1]],'[1]IG NORTE'!$E$3:$M$97968,2,FALSE)</f>
        <v>Gestión local del GSP-PSPIC (Monitoreo y Seguimiento)</v>
      </c>
      <c r="H270" s="220" t="str">
        <f>+VLOOKUP(Tabla1[[#This Row],[llave 1]],'[1]IG NORTE'!$E$3:$S$97968,3,FALSE)</f>
        <v>Coordinación y seguimiento de la gestión territorial</v>
      </c>
      <c r="I270" s="220" t="str">
        <f>+VLOOKUP(Tabla1[[#This Row],[llave 1]],'[1]IG NORTE'!$E$3:$S$97968,5,FALSE)</f>
        <v>No aplica</v>
      </c>
      <c r="J270" s="220" t="str">
        <f>+VLOOKUP(Tabla1[[#This Row],[llave 1]],'[1]IG NORTE'!$E$3:$S$97968,4,FALSE)</f>
        <v>GSP-PSPIC</v>
      </c>
      <c r="K270" s="220" t="str">
        <f>+VLOOKUP(Tabla1[[#This Row],[llave 1]],'[1]IG NORTE'!$E$3:$S$97968,6,FALSE)</f>
        <v>Plan de acción</v>
      </c>
      <c r="L270" s="220" t="str">
        <f>+VLOOKUP(Tabla1[[#This Row],[llave 1]],'[1]IG NORTE'!$E$3:$S$97968,7,FALSE)</f>
        <v>Local</v>
      </c>
      <c r="M270" s="218" t="s">
        <v>68</v>
      </c>
      <c r="N270" s="221" t="s">
        <v>71</v>
      </c>
      <c r="O270" s="219"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70" s="218" t="s">
        <v>462</v>
      </c>
      <c r="Q270" s="222">
        <f>+VLOOKUP(Tabla1[[#This Row],[llave 2]],'[1]IG NORTE'!$N$3:$S$97968,2,FALSE)</f>
        <v>12204720</v>
      </c>
      <c r="R270" s="223">
        <f>+VLOOKUP(Tabla1[[#This Row],[llave 2]],'[1]IG NORTE'!$N$3:$S$97968,5,FALSE)</f>
        <v>1</v>
      </c>
      <c r="S270" s="224">
        <f>+VLOOKUP(Tabla1[[#This Row],[llave 2]],'[1]IG NORTE'!$N$3:$S$97968,6,FALSE)</f>
        <v>12204720</v>
      </c>
      <c r="T270" s="225" t="s">
        <v>312</v>
      </c>
      <c r="U270" s="243">
        <v>0.05</v>
      </c>
      <c r="V270" s="232">
        <v>1</v>
      </c>
      <c r="W270" s="227">
        <v>610236</v>
      </c>
      <c r="X270" s="228" t="s">
        <v>480</v>
      </c>
      <c r="Y270" s="218" t="s">
        <v>314</v>
      </c>
      <c r="Z270" s="229"/>
      <c r="AA270" s="218"/>
      <c r="AB270" s="229">
        <f>ROUND(Tabla1[[#This Row],[VALOR  DE LA GLOSA INICIAL]]-Tabla1[[#This Row],[Valor soportado por la Subred]],0)</f>
        <v>610236</v>
      </c>
      <c r="AC270" s="218"/>
      <c r="AD270" s="218"/>
      <c r="AE270" s="229">
        <f>ROUND(Tabla1[[#This Row],[VALOR GLOSA DEFINITIVA]]-Tabla1[[#This Row],[VALOR LEVANTADO EN LIQUIDACION]],0)</f>
        <v>610236</v>
      </c>
      <c r="AF270" s="228"/>
    </row>
    <row r="271" spans="2:32" s="217" customFormat="1" ht="30" hidden="1" customHeight="1">
      <c r="B271" s="239" t="s">
        <v>44</v>
      </c>
      <c r="C271" s="232">
        <v>3</v>
      </c>
      <c r="D271" s="240" t="s">
        <v>304</v>
      </c>
      <c r="E271" s="218" t="s">
        <v>305</v>
      </c>
      <c r="F271"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1" s="220" t="str">
        <f>+VLOOKUP(Tabla1[[#This Row],[llave 1]],'[1]IG NORTE'!$E$3:$M$97968,2,FALSE)</f>
        <v>Gestión local del GSP-PSPIC (Monitoreo y Seguimiento)</v>
      </c>
      <c r="H271" s="220" t="str">
        <f>+VLOOKUP(Tabla1[[#This Row],[llave 1]],'[1]IG NORTE'!$E$3:$S$97968,3,FALSE)</f>
        <v>Coordinación y seguimiento de la gestión territorial</v>
      </c>
      <c r="I271" s="220" t="str">
        <f>+VLOOKUP(Tabla1[[#This Row],[llave 1]],'[1]IG NORTE'!$E$3:$S$97968,5,FALSE)</f>
        <v>No aplica</v>
      </c>
      <c r="J271" s="220" t="str">
        <f>+VLOOKUP(Tabla1[[#This Row],[llave 1]],'[1]IG NORTE'!$E$3:$S$97968,4,FALSE)</f>
        <v>GSP-PSPIC</v>
      </c>
      <c r="K271" s="220" t="str">
        <f>+VLOOKUP(Tabla1[[#This Row],[llave 1]],'[1]IG NORTE'!$E$3:$S$97968,6,FALSE)</f>
        <v>Plan de acción</v>
      </c>
      <c r="L271" s="220" t="str">
        <f>+VLOOKUP(Tabla1[[#This Row],[llave 1]],'[1]IG NORTE'!$E$3:$S$97968,7,FALSE)</f>
        <v>Local</v>
      </c>
      <c r="M271" s="218" t="s">
        <v>47</v>
      </c>
      <c r="N271" s="221" t="s">
        <v>71</v>
      </c>
      <c r="O271" s="219"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Territorial5_BARRIOS_UNIDOS2_NOVIEMBRE_2025</v>
      </c>
      <c r="P271" s="218" t="s">
        <v>462</v>
      </c>
      <c r="Q271" s="222">
        <f>+VLOOKUP(Tabla1[[#This Row],[llave 2]],'[1]IG NORTE'!$N$3:$S$97968,2,FALSE)</f>
        <v>12204720</v>
      </c>
      <c r="R271" s="223">
        <f>+VLOOKUP(Tabla1[[#This Row],[llave 2]],'[1]IG NORTE'!$N$3:$S$97968,5,FALSE)</f>
        <v>1</v>
      </c>
      <c r="S271" s="224">
        <f>+VLOOKUP(Tabla1[[#This Row],[llave 2]],'[1]IG NORTE'!$N$3:$S$97968,6,FALSE)</f>
        <v>12204720</v>
      </c>
      <c r="T271" s="225" t="s">
        <v>312</v>
      </c>
      <c r="U271" s="243">
        <v>0.05</v>
      </c>
      <c r="V271" s="232">
        <v>1</v>
      </c>
      <c r="W271" s="227">
        <v>610236</v>
      </c>
      <c r="X271" s="228" t="s">
        <v>481</v>
      </c>
      <c r="Y271" s="218" t="s">
        <v>314</v>
      </c>
      <c r="Z271" s="229"/>
      <c r="AA271" s="218"/>
      <c r="AB271" s="229">
        <f>ROUND(Tabla1[[#This Row],[VALOR  DE LA GLOSA INICIAL]]-Tabla1[[#This Row],[Valor soportado por la Subred]],0)</f>
        <v>610236</v>
      </c>
      <c r="AC271" s="218"/>
      <c r="AD271" s="218"/>
      <c r="AE271" s="229">
        <f>ROUND(Tabla1[[#This Row],[VALOR GLOSA DEFINITIVA]]-Tabla1[[#This Row],[VALOR LEVANTADO EN LIQUIDACION]],0)</f>
        <v>610236</v>
      </c>
      <c r="AF271" s="228"/>
    </row>
    <row r="272" spans="2:32" s="217" customFormat="1" ht="30" hidden="1" customHeight="1">
      <c r="B272" s="239" t="s">
        <v>44</v>
      </c>
      <c r="C272" s="232">
        <v>3</v>
      </c>
      <c r="D272" s="240" t="s">
        <v>304</v>
      </c>
      <c r="E272" s="218" t="s">
        <v>305</v>
      </c>
      <c r="F272"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2" s="220" t="str">
        <f>+VLOOKUP(Tabla1[[#This Row],[llave 1]],'[1]IG NORTE'!$E$3:$M$97968,2,FALSE)</f>
        <v>Gestión local del GSP-PSPIC (Monitoreo y Seguimiento)</v>
      </c>
      <c r="H272" s="220" t="str">
        <f>+VLOOKUP(Tabla1[[#This Row],[llave 1]],'[1]IG NORTE'!$E$3:$S$97968,3,FALSE)</f>
        <v>Coordinación y seguimiento de la gestión territorial</v>
      </c>
      <c r="I272" s="220" t="str">
        <f>+VLOOKUP(Tabla1[[#This Row],[llave 1]],'[1]IG NORTE'!$E$3:$S$97968,5,FALSE)</f>
        <v>No aplica</v>
      </c>
      <c r="J272" s="220" t="str">
        <f>+VLOOKUP(Tabla1[[#This Row],[llave 1]],'[1]IG NORTE'!$E$3:$S$97968,4,FALSE)</f>
        <v>GSP-PSPIC</v>
      </c>
      <c r="K272" s="220" t="str">
        <f>+VLOOKUP(Tabla1[[#This Row],[llave 1]],'[1]IG NORTE'!$E$3:$S$97968,6,FALSE)</f>
        <v>Plan de acción</v>
      </c>
      <c r="L272" s="220" t="str">
        <f>+VLOOKUP(Tabla1[[#This Row],[llave 1]],'[1]IG NORTE'!$E$3:$S$97968,7,FALSE)</f>
        <v>Local</v>
      </c>
      <c r="M272" s="218" t="s">
        <v>119</v>
      </c>
      <c r="N272" s="221" t="s">
        <v>71</v>
      </c>
      <c r="O272" s="219"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Territorial6_TEUSAQUILLO2_NOVIEMBRE_2025</v>
      </c>
      <c r="P272" s="218" t="s">
        <v>462</v>
      </c>
      <c r="Q272" s="222">
        <f>+VLOOKUP(Tabla1[[#This Row],[llave 2]],'[1]IG NORTE'!$N$3:$S$97968,2,FALSE)</f>
        <v>12204720</v>
      </c>
      <c r="R272" s="223">
        <f>+VLOOKUP(Tabla1[[#This Row],[llave 2]],'[1]IG NORTE'!$N$3:$S$97968,5,FALSE)</f>
        <v>1</v>
      </c>
      <c r="S272" s="224">
        <f>+VLOOKUP(Tabla1[[#This Row],[llave 2]],'[1]IG NORTE'!$N$3:$S$97968,6,FALSE)</f>
        <v>12204720</v>
      </c>
      <c r="T272" s="225" t="s">
        <v>312</v>
      </c>
      <c r="U272" s="243">
        <v>0.05</v>
      </c>
      <c r="V272" s="232">
        <v>1</v>
      </c>
      <c r="W272" s="227">
        <v>610236</v>
      </c>
      <c r="X272" s="228" t="s">
        <v>482</v>
      </c>
      <c r="Y272" s="218" t="s">
        <v>314</v>
      </c>
      <c r="Z272" s="229"/>
      <c r="AA272" s="218"/>
      <c r="AB272" s="229">
        <f>ROUND(Tabla1[[#This Row],[VALOR  DE LA GLOSA INICIAL]]-Tabla1[[#This Row],[Valor soportado por la Subred]],0)</f>
        <v>610236</v>
      </c>
      <c r="AC272" s="218"/>
      <c r="AD272" s="218"/>
      <c r="AE272" s="229">
        <f>ROUND(Tabla1[[#This Row],[VALOR GLOSA DEFINITIVA]]-Tabla1[[#This Row],[VALOR LEVANTADO EN LIQUIDACION]],0)</f>
        <v>610236</v>
      </c>
      <c r="AF272" s="228"/>
    </row>
    <row r="273" spans="2:35" s="217" customFormat="1" ht="30" hidden="1" customHeight="1">
      <c r="B273" s="239" t="s">
        <v>44</v>
      </c>
      <c r="C273" s="232">
        <v>3</v>
      </c>
      <c r="D273" s="240" t="s">
        <v>304</v>
      </c>
      <c r="E273" s="218" t="s">
        <v>305</v>
      </c>
      <c r="F273"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3" s="220" t="str">
        <f>+VLOOKUP(Tabla1[[#This Row],[llave 1]],'[1]IG NORTE'!$E$3:$M$97968,2,FALSE)</f>
        <v>Gestión local del GSP-PSPIC (Monitoreo y Seguimiento)</v>
      </c>
      <c r="H273" s="220" t="str">
        <f>+VLOOKUP(Tabla1[[#This Row],[llave 1]],'[1]IG NORTE'!$E$3:$S$97968,3,FALSE)</f>
        <v>Coordinación y seguimiento de la gestión territorial</v>
      </c>
      <c r="I273" s="220" t="str">
        <f>+VLOOKUP(Tabla1[[#This Row],[llave 1]],'[1]IG NORTE'!$E$3:$S$97968,5,FALSE)</f>
        <v>No aplica</v>
      </c>
      <c r="J273" s="220" t="str">
        <f>+VLOOKUP(Tabla1[[#This Row],[llave 1]],'[1]IG NORTE'!$E$3:$S$97968,4,FALSE)</f>
        <v>GSP-PSPIC</v>
      </c>
      <c r="K273" s="220" t="str">
        <f>+VLOOKUP(Tabla1[[#This Row],[llave 1]],'[1]IG NORTE'!$E$3:$S$97968,6,FALSE)</f>
        <v>Plan de acción</v>
      </c>
      <c r="L273" s="220" t="str">
        <f>+VLOOKUP(Tabla1[[#This Row],[llave 1]],'[1]IG NORTE'!$E$3:$S$97968,7,FALSE)</f>
        <v>Local</v>
      </c>
      <c r="M273" s="218" t="s">
        <v>104</v>
      </c>
      <c r="N273" s="221" t="s">
        <v>88</v>
      </c>
      <c r="O273" s="219" t="str">
        <f>+Tabla1[[#This Row],[llave 1]]&amp;Tabla1[[#This Row],[LOCALIDAD]]&amp;Tabla1[[#This Row],[MES]]</f>
        <v>31. Gestión Territorial para la Atención Primaria Social de los procesos de Gestión de la Salud Pública (GSP) y el Plan de Salud Pública de Intervenciones Colectivas (PSPIC)Gestión Territorial1_USAQUEN3_DICIEMBRE_2025</v>
      </c>
      <c r="P273" s="218" t="s">
        <v>462</v>
      </c>
      <c r="Q273" s="222">
        <f>+VLOOKUP(Tabla1[[#This Row],[llave 2]],'[1]IG NORTE'!$N$3:$S$97968,2,FALSE)</f>
        <v>12204720</v>
      </c>
      <c r="R273" s="223">
        <f>+VLOOKUP(Tabla1[[#This Row],[llave 2]],'[1]IG NORTE'!$N$3:$S$97968,5,FALSE)</f>
        <v>1</v>
      </c>
      <c r="S273" s="224">
        <f>+VLOOKUP(Tabla1[[#This Row],[llave 2]],'[1]IG NORTE'!$N$3:$S$97968,6,FALSE)</f>
        <v>12204720</v>
      </c>
      <c r="T273" s="225" t="s">
        <v>312</v>
      </c>
      <c r="U273" s="243">
        <v>0.05</v>
      </c>
      <c r="V273" s="232">
        <v>1</v>
      </c>
      <c r="W273" s="227">
        <v>610236</v>
      </c>
      <c r="X273" s="228" t="s">
        <v>483</v>
      </c>
      <c r="Y273" s="218" t="s">
        <v>314</v>
      </c>
      <c r="Z273" s="229"/>
      <c r="AA273" s="218"/>
      <c r="AB273" s="229">
        <f>ROUND(Tabla1[[#This Row],[VALOR  DE LA GLOSA INICIAL]]-Tabla1[[#This Row],[Valor soportado por la Subred]],0)</f>
        <v>610236</v>
      </c>
      <c r="AC273" s="218"/>
      <c r="AD273" s="218"/>
      <c r="AE273" s="229">
        <f>ROUND(Tabla1[[#This Row],[VALOR GLOSA DEFINITIVA]]-Tabla1[[#This Row],[VALOR LEVANTADO EN LIQUIDACION]],0)</f>
        <v>610236</v>
      </c>
      <c r="AF273" s="228"/>
    </row>
    <row r="274" spans="2:35" s="217" customFormat="1" ht="30" hidden="1" customHeight="1">
      <c r="B274" s="239" t="s">
        <v>44</v>
      </c>
      <c r="C274" s="232">
        <v>3</v>
      </c>
      <c r="D274" s="240" t="s">
        <v>304</v>
      </c>
      <c r="E274" s="218" t="s">
        <v>305</v>
      </c>
      <c r="F274"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4" s="220" t="str">
        <f>+VLOOKUP(Tabla1[[#This Row],[llave 1]],'[1]IG NORTE'!$E$3:$M$97968,2,FALSE)</f>
        <v>Gestión local del GSP-PSPIC (Monitoreo y Seguimiento)</v>
      </c>
      <c r="H274" s="220" t="str">
        <f>+VLOOKUP(Tabla1[[#This Row],[llave 1]],'[1]IG NORTE'!$E$3:$S$97968,3,FALSE)</f>
        <v>Coordinación y seguimiento de la gestión territorial</v>
      </c>
      <c r="I274" s="220" t="str">
        <f>+VLOOKUP(Tabla1[[#This Row],[llave 1]],'[1]IG NORTE'!$E$3:$S$97968,5,FALSE)</f>
        <v>No aplica</v>
      </c>
      <c r="J274" s="220" t="str">
        <f>+VLOOKUP(Tabla1[[#This Row],[llave 1]],'[1]IG NORTE'!$E$3:$S$97968,4,FALSE)</f>
        <v>GSP-PSPIC</v>
      </c>
      <c r="K274" s="220" t="str">
        <f>+VLOOKUP(Tabla1[[#This Row],[llave 1]],'[1]IG NORTE'!$E$3:$S$97968,6,FALSE)</f>
        <v>Plan de acción</v>
      </c>
      <c r="L274" s="220" t="str">
        <f>+VLOOKUP(Tabla1[[#This Row],[llave 1]],'[1]IG NORTE'!$E$3:$S$97968,7,FALSE)</f>
        <v>Local</v>
      </c>
      <c r="M274" s="218" t="s">
        <v>57</v>
      </c>
      <c r="N274" s="221" t="s">
        <v>88</v>
      </c>
      <c r="O274" s="219"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74" s="218" t="s">
        <v>462</v>
      </c>
      <c r="Q274" s="222">
        <f>+VLOOKUP(Tabla1[[#This Row],[llave 2]],'[1]IG NORTE'!$N$3:$S$97968,2,FALSE)</f>
        <v>12204720</v>
      </c>
      <c r="R274" s="223">
        <f>+VLOOKUP(Tabla1[[#This Row],[llave 2]],'[1]IG NORTE'!$N$3:$S$97968,5,FALSE)</f>
        <v>1</v>
      </c>
      <c r="S274" s="224">
        <f>+VLOOKUP(Tabla1[[#This Row],[llave 2]],'[1]IG NORTE'!$N$3:$S$97968,6,FALSE)</f>
        <v>12204720</v>
      </c>
      <c r="T274" s="225" t="s">
        <v>312</v>
      </c>
      <c r="U274" s="243">
        <v>0.05</v>
      </c>
      <c r="V274" s="232">
        <v>1</v>
      </c>
      <c r="W274" s="227">
        <v>610236</v>
      </c>
      <c r="X274" s="228" t="s">
        <v>484</v>
      </c>
      <c r="Y274" s="218" t="s">
        <v>314</v>
      </c>
      <c r="Z274" s="229"/>
      <c r="AA274" s="218"/>
      <c r="AB274" s="229">
        <f>ROUND(Tabla1[[#This Row],[VALOR  DE LA GLOSA INICIAL]]-Tabla1[[#This Row],[Valor soportado por la Subred]],0)</f>
        <v>610236</v>
      </c>
      <c r="AC274" s="218"/>
      <c r="AD274" s="218"/>
      <c r="AE274" s="229">
        <f>ROUND(Tabla1[[#This Row],[VALOR GLOSA DEFINITIVA]]-Tabla1[[#This Row],[VALOR LEVANTADO EN LIQUIDACION]],0)</f>
        <v>610236</v>
      </c>
      <c r="AF274" s="228"/>
    </row>
    <row r="275" spans="2:35" s="217" customFormat="1" ht="30" hidden="1" customHeight="1">
      <c r="B275" s="239" t="s">
        <v>44</v>
      </c>
      <c r="C275" s="232">
        <v>3</v>
      </c>
      <c r="D275" s="240" t="s">
        <v>304</v>
      </c>
      <c r="E275" s="218" t="s">
        <v>305</v>
      </c>
      <c r="F275"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5" s="220" t="str">
        <f>+VLOOKUP(Tabla1[[#This Row],[llave 1]],'[1]IG NORTE'!$E$3:$M$97968,2,FALSE)</f>
        <v>Gestión local del GSP-PSPIC (Monitoreo y Seguimiento)</v>
      </c>
      <c r="H275" s="220" t="str">
        <f>+VLOOKUP(Tabla1[[#This Row],[llave 1]],'[1]IG NORTE'!$E$3:$S$97968,3,FALSE)</f>
        <v>Coordinación y seguimiento de la gestión territorial</v>
      </c>
      <c r="I275" s="220" t="str">
        <f>+VLOOKUP(Tabla1[[#This Row],[llave 1]],'[1]IG NORTE'!$E$3:$S$97968,5,FALSE)</f>
        <v>No aplica</v>
      </c>
      <c r="J275" s="220" t="str">
        <f>+VLOOKUP(Tabla1[[#This Row],[llave 1]],'[1]IG NORTE'!$E$3:$S$97968,4,FALSE)</f>
        <v>GSP-PSPIC</v>
      </c>
      <c r="K275" s="220" t="str">
        <f>+VLOOKUP(Tabla1[[#This Row],[llave 1]],'[1]IG NORTE'!$E$3:$S$97968,6,FALSE)</f>
        <v>Plan de acción</v>
      </c>
      <c r="L275" s="220" t="str">
        <f>+VLOOKUP(Tabla1[[#This Row],[llave 1]],'[1]IG NORTE'!$E$3:$S$97968,7,FALSE)</f>
        <v>Local</v>
      </c>
      <c r="M275" s="218" t="s">
        <v>62</v>
      </c>
      <c r="N275" s="221" t="s">
        <v>88</v>
      </c>
      <c r="O275" s="219" t="str">
        <f>+Tabla1[[#This Row],[llave 1]]&amp;Tabla1[[#This Row],[LOCALIDAD]]&amp;Tabla1[[#This Row],[MES]]</f>
        <v>31. Gestión Territorial para la Atención Primaria Social de los procesos de Gestión de la Salud Pública (GSP) y el Plan de Salud Pública de Intervenciones Colectivas (PSPIC)Gestión Territorial3_SUBA3_DICIEMBRE_2025</v>
      </c>
      <c r="P275" s="218" t="s">
        <v>462</v>
      </c>
      <c r="Q275" s="222">
        <f>+VLOOKUP(Tabla1[[#This Row],[llave 2]],'[1]IG NORTE'!$N$3:$S$97968,2,FALSE)</f>
        <v>12204720</v>
      </c>
      <c r="R275" s="223">
        <f>+VLOOKUP(Tabla1[[#This Row],[llave 2]],'[1]IG NORTE'!$N$3:$S$97968,5,FALSE)</f>
        <v>1</v>
      </c>
      <c r="S275" s="224">
        <f>+VLOOKUP(Tabla1[[#This Row],[llave 2]],'[1]IG NORTE'!$N$3:$S$97968,6,FALSE)</f>
        <v>12204720</v>
      </c>
      <c r="T275" s="225" t="s">
        <v>312</v>
      </c>
      <c r="U275" s="243">
        <v>0.05</v>
      </c>
      <c r="V275" s="232">
        <v>1</v>
      </c>
      <c r="W275" s="227">
        <v>610236</v>
      </c>
      <c r="X275" s="228" t="s">
        <v>485</v>
      </c>
      <c r="Y275" s="218" t="s">
        <v>314</v>
      </c>
      <c r="Z275" s="229"/>
      <c r="AA275" s="218"/>
      <c r="AB275" s="229">
        <f>ROUND(Tabla1[[#This Row],[VALOR  DE LA GLOSA INICIAL]]-Tabla1[[#This Row],[Valor soportado por la Subred]],0)</f>
        <v>610236</v>
      </c>
      <c r="AC275" s="218"/>
      <c r="AD275" s="218"/>
      <c r="AE275" s="229">
        <f>ROUND(Tabla1[[#This Row],[VALOR GLOSA DEFINITIVA]]-Tabla1[[#This Row],[VALOR LEVANTADO EN LIQUIDACION]],0)</f>
        <v>610236</v>
      </c>
      <c r="AF275" s="228"/>
    </row>
    <row r="276" spans="2:35" s="217" customFormat="1" ht="30" hidden="1" customHeight="1">
      <c r="B276" s="239" t="s">
        <v>44</v>
      </c>
      <c r="C276" s="232">
        <v>3</v>
      </c>
      <c r="D276" s="240" t="s">
        <v>304</v>
      </c>
      <c r="E276" s="218" t="s">
        <v>305</v>
      </c>
      <c r="F276"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6" s="220" t="str">
        <f>+VLOOKUP(Tabla1[[#This Row],[llave 1]],'[1]IG NORTE'!$E$3:$M$97968,2,FALSE)</f>
        <v>Gestión local del GSP-PSPIC (Monitoreo y Seguimiento)</v>
      </c>
      <c r="H276" s="220" t="str">
        <f>+VLOOKUP(Tabla1[[#This Row],[llave 1]],'[1]IG NORTE'!$E$3:$S$97968,3,FALSE)</f>
        <v>Coordinación y seguimiento de la gestión territorial</v>
      </c>
      <c r="I276" s="220" t="str">
        <f>+VLOOKUP(Tabla1[[#This Row],[llave 1]],'[1]IG NORTE'!$E$3:$S$97968,5,FALSE)</f>
        <v>No aplica</v>
      </c>
      <c r="J276" s="220" t="str">
        <f>+VLOOKUP(Tabla1[[#This Row],[llave 1]],'[1]IG NORTE'!$E$3:$S$97968,4,FALSE)</f>
        <v>GSP-PSPIC</v>
      </c>
      <c r="K276" s="220" t="str">
        <f>+VLOOKUP(Tabla1[[#This Row],[llave 1]],'[1]IG NORTE'!$E$3:$S$97968,6,FALSE)</f>
        <v>Plan de acción</v>
      </c>
      <c r="L276" s="220" t="str">
        <f>+VLOOKUP(Tabla1[[#This Row],[llave 1]],'[1]IG NORTE'!$E$3:$S$97968,7,FALSE)</f>
        <v>Local</v>
      </c>
      <c r="M276" s="218" t="s">
        <v>68</v>
      </c>
      <c r="N276" s="221" t="s">
        <v>88</v>
      </c>
      <c r="O276" s="219"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Territorial4_CHAPINERO3_DICIEMBRE_2025</v>
      </c>
      <c r="P276" s="218" t="s">
        <v>462</v>
      </c>
      <c r="Q276" s="222">
        <f>+VLOOKUP(Tabla1[[#This Row],[llave 2]],'[1]IG NORTE'!$N$3:$S$97968,2,FALSE)</f>
        <v>12204720</v>
      </c>
      <c r="R276" s="223">
        <f>+VLOOKUP(Tabla1[[#This Row],[llave 2]],'[1]IG NORTE'!$N$3:$S$97968,5,FALSE)</f>
        <v>1</v>
      </c>
      <c r="S276" s="224">
        <f>+VLOOKUP(Tabla1[[#This Row],[llave 2]],'[1]IG NORTE'!$N$3:$S$97968,6,FALSE)</f>
        <v>12204720</v>
      </c>
      <c r="T276" s="225" t="s">
        <v>312</v>
      </c>
      <c r="U276" s="243">
        <v>0.05</v>
      </c>
      <c r="V276" s="232">
        <v>1</v>
      </c>
      <c r="W276" s="227">
        <v>610236</v>
      </c>
      <c r="X276" s="228" t="s">
        <v>486</v>
      </c>
      <c r="Y276" s="218" t="s">
        <v>314</v>
      </c>
      <c r="Z276" s="229"/>
      <c r="AA276" s="218"/>
      <c r="AB276" s="229">
        <f>ROUND(Tabla1[[#This Row],[VALOR  DE LA GLOSA INICIAL]]-Tabla1[[#This Row],[Valor soportado por la Subred]],0)</f>
        <v>610236</v>
      </c>
      <c r="AC276" s="218"/>
      <c r="AD276" s="218"/>
      <c r="AE276" s="229">
        <f>ROUND(Tabla1[[#This Row],[VALOR GLOSA DEFINITIVA]]-Tabla1[[#This Row],[VALOR LEVANTADO EN LIQUIDACION]],0)</f>
        <v>610236</v>
      </c>
      <c r="AF276" s="228"/>
    </row>
    <row r="277" spans="2:35" s="217" customFormat="1" ht="30" hidden="1" customHeight="1">
      <c r="B277" s="239" t="s">
        <v>44</v>
      </c>
      <c r="C277" s="232">
        <v>3</v>
      </c>
      <c r="D277" s="240" t="s">
        <v>304</v>
      </c>
      <c r="E277" s="218" t="s">
        <v>305</v>
      </c>
      <c r="F277"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7" s="220" t="str">
        <f>+VLOOKUP(Tabla1[[#This Row],[llave 1]],'[1]IG NORTE'!$E$3:$M$97968,2,FALSE)</f>
        <v>Gestión local del GSP-PSPIC (Monitoreo y Seguimiento)</v>
      </c>
      <c r="H277" s="220" t="str">
        <f>+VLOOKUP(Tabla1[[#This Row],[llave 1]],'[1]IG NORTE'!$E$3:$S$97968,3,FALSE)</f>
        <v>Coordinación y seguimiento de la gestión territorial</v>
      </c>
      <c r="I277" s="220" t="str">
        <f>+VLOOKUP(Tabla1[[#This Row],[llave 1]],'[1]IG NORTE'!$E$3:$S$97968,5,FALSE)</f>
        <v>No aplica</v>
      </c>
      <c r="J277" s="220" t="str">
        <f>+VLOOKUP(Tabla1[[#This Row],[llave 1]],'[1]IG NORTE'!$E$3:$S$97968,4,FALSE)</f>
        <v>GSP-PSPIC</v>
      </c>
      <c r="K277" s="220" t="str">
        <f>+VLOOKUP(Tabla1[[#This Row],[llave 1]],'[1]IG NORTE'!$E$3:$S$97968,6,FALSE)</f>
        <v>Plan de acción</v>
      </c>
      <c r="L277" s="220" t="str">
        <f>+VLOOKUP(Tabla1[[#This Row],[llave 1]],'[1]IG NORTE'!$E$3:$S$97968,7,FALSE)</f>
        <v>Local</v>
      </c>
      <c r="M277" s="218" t="s">
        <v>47</v>
      </c>
      <c r="N277" s="221" t="s">
        <v>88</v>
      </c>
      <c r="O277" s="219"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Territorial5_BARRIOS_UNIDOS3_DICIEMBRE_2025</v>
      </c>
      <c r="P277" s="218" t="s">
        <v>462</v>
      </c>
      <c r="Q277" s="222">
        <f>+VLOOKUP(Tabla1[[#This Row],[llave 2]],'[1]IG NORTE'!$N$3:$S$97968,2,FALSE)</f>
        <v>12204720</v>
      </c>
      <c r="R277" s="223">
        <f>+VLOOKUP(Tabla1[[#This Row],[llave 2]],'[1]IG NORTE'!$N$3:$S$97968,5,FALSE)</f>
        <v>1</v>
      </c>
      <c r="S277" s="224">
        <f>+VLOOKUP(Tabla1[[#This Row],[llave 2]],'[1]IG NORTE'!$N$3:$S$97968,6,FALSE)</f>
        <v>12204720</v>
      </c>
      <c r="T277" s="225" t="s">
        <v>312</v>
      </c>
      <c r="U277" s="243">
        <v>0.05</v>
      </c>
      <c r="V277" s="232">
        <v>1</v>
      </c>
      <c r="W277" s="227">
        <v>610236</v>
      </c>
      <c r="X277" s="228" t="s">
        <v>487</v>
      </c>
      <c r="Y277" s="218" t="s">
        <v>314</v>
      </c>
      <c r="Z277" s="229"/>
      <c r="AA277" s="218"/>
      <c r="AB277" s="229">
        <f>ROUND(Tabla1[[#This Row],[VALOR  DE LA GLOSA INICIAL]]-Tabla1[[#This Row],[Valor soportado por la Subred]],0)</f>
        <v>610236</v>
      </c>
      <c r="AC277" s="218"/>
      <c r="AD277" s="218"/>
      <c r="AE277" s="229">
        <f>ROUND(Tabla1[[#This Row],[VALOR GLOSA DEFINITIVA]]-Tabla1[[#This Row],[VALOR LEVANTADO EN LIQUIDACION]],0)</f>
        <v>610236</v>
      </c>
      <c r="AF277" s="228"/>
    </row>
    <row r="278" spans="2:35" s="217" customFormat="1" ht="30" hidden="1" customHeight="1">
      <c r="B278" s="239" t="s">
        <v>44</v>
      </c>
      <c r="C278" s="232">
        <v>3</v>
      </c>
      <c r="D278" s="240" t="s">
        <v>304</v>
      </c>
      <c r="E278" s="218" t="s">
        <v>305</v>
      </c>
      <c r="F278" s="21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8" s="220" t="str">
        <f>+VLOOKUP(Tabla1[[#This Row],[llave 1]],'[1]IG NORTE'!$E$3:$M$97968,2,FALSE)</f>
        <v>Gestión local del GSP-PSPIC (Monitoreo y Seguimiento)</v>
      </c>
      <c r="H278" s="220" t="str">
        <f>+VLOOKUP(Tabla1[[#This Row],[llave 1]],'[1]IG NORTE'!$E$3:$S$97968,3,FALSE)</f>
        <v>Coordinación y seguimiento de la gestión territorial</v>
      </c>
      <c r="I278" s="220" t="str">
        <f>+VLOOKUP(Tabla1[[#This Row],[llave 1]],'[1]IG NORTE'!$E$3:$S$97968,5,FALSE)</f>
        <v>No aplica</v>
      </c>
      <c r="J278" s="220" t="str">
        <f>+VLOOKUP(Tabla1[[#This Row],[llave 1]],'[1]IG NORTE'!$E$3:$S$97968,4,FALSE)</f>
        <v>GSP-PSPIC</v>
      </c>
      <c r="K278" s="220" t="str">
        <f>+VLOOKUP(Tabla1[[#This Row],[llave 1]],'[1]IG NORTE'!$E$3:$S$97968,6,FALSE)</f>
        <v>Plan de acción</v>
      </c>
      <c r="L278" s="220" t="str">
        <f>+VLOOKUP(Tabla1[[#This Row],[llave 1]],'[1]IG NORTE'!$E$3:$S$97968,7,FALSE)</f>
        <v>Local</v>
      </c>
      <c r="M278" s="218" t="s">
        <v>119</v>
      </c>
      <c r="N278" s="221" t="s">
        <v>88</v>
      </c>
      <c r="O278" s="219"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Territorial6_TEUSAQUILLO3_DICIEMBRE_2025</v>
      </c>
      <c r="P278" s="218" t="s">
        <v>462</v>
      </c>
      <c r="Q278" s="222">
        <f>+VLOOKUP(Tabla1[[#This Row],[llave 2]],'[1]IG NORTE'!$N$3:$S$97968,2,FALSE)</f>
        <v>12204720</v>
      </c>
      <c r="R278" s="223">
        <f>+VLOOKUP(Tabla1[[#This Row],[llave 2]],'[1]IG NORTE'!$N$3:$S$97968,5,FALSE)</f>
        <v>1</v>
      </c>
      <c r="S278" s="224">
        <f>+VLOOKUP(Tabla1[[#This Row],[llave 2]],'[1]IG NORTE'!$N$3:$S$97968,6,FALSE)</f>
        <v>12204720</v>
      </c>
      <c r="T278" s="225" t="s">
        <v>312</v>
      </c>
      <c r="U278" s="243">
        <v>0.05</v>
      </c>
      <c r="V278" s="232">
        <v>1</v>
      </c>
      <c r="W278" s="227">
        <v>610236</v>
      </c>
      <c r="X278" s="228" t="s">
        <v>488</v>
      </c>
      <c r="Y278" s="218" t="s">
        <v>314</v>
      </c>
      <c r="Z278" s="229"/>
      <c r="AA278" s="218"/>
      <c r="AB278" s="229">
        <f>ROUND(Tabla1[[#This Row],[VALOR  DE LA GLOSA INICIAL]]-Tabla1[[#This Row],[Valor soportado por la Subred]],0)</f>
        <v>610236</v>
      </c>
      <c r="AC278" s="218"/>
      <c r="AD278" s="218"/>
      <c r="AE278" s="229">
        <f>ROUND(Tabla1[[#This Row],[VALOR GLOSA DEFINITIVA]]-Tabla1[[#This Row],[VALOR LEVANTADO EN LIQUIDACION]],0)</f>
        <v>610236</v>
      </c>
      <c r="AF278" s="228"/>
    </row>
    <row r="279" spans="2:35" s="217" customFormat="1" ht="30" customHeight="1">
      <c r="B279" s="236" t="s">
        <v>44</v>
      </c>
      <c r="C279" s="236">
        <v>9</v>
      </c>
      <c r="D279" s="218" t="s">
        <v>304</v>
      </c>
      <c r="E279" s="218" t="s">
        <v>305</v>
      </c>
      <c r="F279" s="21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79" s="220" t="str">
        <f>+VLOOKUP(Tabla1[[#This Row],[llave 1]],'[1]IG NORTE'!$E$3:$M$97968,2,FALSE)</f>
        <v>Gestión zonal  GPEPB - PAI</v>
      </c>
      <c r="H279" s="220" t="str">
        <f>+VLOOKUP(Tabla1[[#This Row],[llave 1]],'[1]IG NORTE'!$E$3:$S$97968,3,FALSE)</f>
        <v>Coordinación y seguimiento de la gestión territorial</v>
      </c>
      <c r="I279" s="220" t="str">
        <f>+VLOOKUP(Tabla1[[#This Row],[llave 1]],'[1]IG NORTE'!$E$3:$S$97968,5,FALSE)</f>
        <v>No aplica</v>
      </c>
      <c r="J279" s="220" t="str">
        <f>+VLOOKUP(Tabla1[[#This Row],[llave 1]],'[1]IG NORTE'!$E$3:$S$97968,4,FALSE)</f>
        <v>GSP</v>
      </c>
      <c r="K279" s="220" t="str">
        <f>+VLOOKUP(Tabla1[[#This Row],[llave 1]],'[1]IG NORTE'!$E$3:$S$97968,6,FALSE)</f>
        <v>Plan de acción</v>
      </c>
      <c r="L279" s="220" t="str">
        <f>+VLOOKUP(Tabla1[[#This Row],[llave 1]],'[1]IG NORTE'!$E$3:$S$97968,7,FALSE)</f>
        <v>Zonal</v>
      </c>
      <c r="M279" s="218" t="s">
        <v>306</v>
      </c>
      <c r="N279" s="221" t="s">
        <v>88</v>
      </c>
      <c r="O279" s="219"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79" s="218" t="s">
        <v>489</v>
      </c>
      <c r="Q279" s="222">
        <f>+VLOOKUP(Tabla1[[#This Row],[llave 2]],'[1]IG NORTE'!$N$3:$S$97968,2,FALSE)</f>
        <v>28674928</v>
      </c>
      <c r="R279" s="223">
        <f>+VLOOKUP(Tabla1[[#This Row],[llave 2]],'[1]IG NORTE'!$N$3:$S$97968,5,FALSE)</f>
        <v>1</v>
      </c>
      <c r="S279" s="224">
        <f>+VLOOKUP(Tabla1[[#This Row],[llave 2]],'[1]IG NORTE'!$N$3:$S$97968,6,FALSE)</f>
        <v>28674928</v>
      </c>
      <c r="T279" s="225" t="s">
        <v>319</v>
      </c>
      <c r="U279" s="226">
        <v>1</v>
      </c>
      <c r="V279" s="225">
        <v>6.6666666666666693E-2</v>
      </c>
      <c r="W279" s="227">
        <v>1911662</v>
      </c>
      <c r="X279" s="228" t="s">
        <v>490</v>
      </c>
      <c r="Y279" s="218" t="s">
        <v>491</v>
      </c>
      <c r="Z279" s="229">
        <v>1211811</v>
      </c>
      <c r="AA279" s="218" t="s">
        <v>492</v>
      </c>
      <c r="AB279" s="229">
        <f>ROUND(Tabla1[[#This Row],[VALOR  DE LA GLOSA INICIAL]]-Tabla1[[#This Row],[Valor soportado por la Subred]],0)</f>
        <v>699851</v>
      </c>
      <c r="AC279" s="218"/>
      <c r="AD279" s="218"/>
      <c r="AE279" s="229">
        <f>ROUND(Tabla1[[#This Row],[VALOR GLOSA DEFINITIVA]]-Tabla1[[#This Row],[VALOR LEVANTADO EN LIQUIDACION]],0)</f>
        <v>699851</v>
      </c>
      <c r="AF279" s="228"/>
    </row>
    <row r="280" spans="2:35" s="217" customFormat="1" ht="30" customHeight="1">
      <c r="B280" s="218" t="s">
        <v>44</v>
      </c>
      <c r="C280" s="236">
        <v>9</v>
      </c>
      <c r="D280" s="218" t="s">
        <v>304</v>
      </c>
      <c r="E280" s="218" t="s">
        <v>305</v>
      </c>
      <c r="F280" s="21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0" s="220" t="str">
        <f>+VLOOKUP(Tabla1[[#This Row],[llave 1]],'[1]IG NORTE'!$E$3:$M$97968,2,FALSE)</f>
        <v>Gestión zonal  GPEPB - PAI</v>
      </c>
      <c r="H280" s="220" t="str">
        <f>+VLOOKUP(Tabla1[[#This Row],[llave 1]],'[1]IG NORTE'!$E$3:$S$97968,3,FALSE)</f>
        <v>Coordinación y seguimiento de la gestión territorial</v>
      </c>
      <c r="I280" s="220" t="str">
        <f>+VLOOKUP(Tabla1[[#This Row],[llave 1]],'[1]IG NORTE'!$E$3:$S$97968,5,FALSE)</f>
        <v>No aplica</v>
      </c>
      <c r="J280" s="220" t="str">
        <f>+VLOOKUP(Tabla1[[#This Row],[llave 1]],'[1]IG NORTE'!$E$3:$S$97968,4,FALSE)</f>
        <v>GSP</v>
      </c>
      <c r="K280" s="220" t="str">
        <f>+VLOOKUP(Tabla1[[#This Row],[llave 1]],'[1]IG NORTE'!$E$3:$S$97968,6,FALSE)</f>
        <v>Plan de acción</v>
      </c>
      <c r="L280" s="220" t="str">
        <f>+VLOOKUP(Tabla1[[#This Row],[llave 1]],'[1]IG NORTE'!$E$3:$S$97968,7,FALSE)</f>
        <v>Zonal</v>
      </c>
      <c r="M280" s="218" t="s">
        <v>306</v>
      </c>
      <c r="N280" s="221" t="s">
        <v>48</v>
      </c>
      <c r="O280" s="219"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0" s="218" t="s">
        <v>489</v>
      </c>
      <c r="Q280" s="222">
        <f>+VLOOKUP(Tabla1[[#This Row],[llave 2]],'[1]IG NORTE'!$N$3:$S$97968,2,FALSE)</f>
        <v>28674928</v>
      </c>
      <c r="R280" s="223">
        <f>+VLOOKUP(Tabla1[[#This Row],[llave 2]],'[1]IG NORTE'!$N$3:$S$97968,5,FALSE)</f>
        <v>1</v>
      </c>
      <c r="S280" s="224">
        <f>+VLOOKUP(Tabla1[[#This Row],[llave 2]],'[1]IG NORTE'!$N$3:$S$97968,6,FALSE)</f>
        <v>28674928</v>
      </c>
      <c r="T280" s="225" t="s">
        <v>319</v>
      </c>
      <c r="U280" s="226">
        <v>1</v>
      </c>
      <c r="V280" s="225">
        <v>6.6666666666666693E-2</v>
      </c>
      <c r="W280" s="227">
        <v>1911662</v>
      </c>
      <c r="X280" s="228" t="s">
        <v>493</v>
      </c>
      <c r="Y280" s="218" t="s">
        <v>494</v>
      </c>
      <c r="Z280" s="229">
        <v>1211811</v>
      </c>
      <c r="AA280" s="218" t="s">
        <v>495</v>
      </c>
      <c r="AB280" s="229">
        <f>ROUND(Tabla1[[#This Row],[VALOR  DE LA GLOSA INICIAL]]-Tabla1[[#This Row],[Valor soportado por la Subred]],0)</f>
        <v>699851</v>
      </c>
      <c r="AC280" s="218"/>
      <c r="AD280" s="218"/>
      <c r="AE280" s="229">
        <f>ROUND(Tabla1[[#This Row],[VALOR GLOSA DEFINITIVA]]-Tabla1[[#This Row],[VALOR LEVANTADO EN LIQUIDACION]],0)</f>
        <v>699851</v>
      </c>
      <c r="AF280" s="228"/>
    </row>
    <row r="281" spans="2:35" s="217" customFormat="1" ht="30" customHeight="1">
      <c r="B281" s="218" t="s">
        <v>44</v>
      </c>
      <c r="C281" s="236">
        <v>9</v>
      </c>
      <c r="D281" s="218" t="s">
        <v>304</v>
      </c>
      <c r="E281" s="218" t="s">
        <v>305</v>
      </c>
      <c r="F281" s="21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1" s="220" t="str">
        <f>+VLOOKUP(Tabla1[[#This Row],[llave 1]],'[1]IG NORTE'!$E$3:$M$97968,2,FALSE)</f>
        <v>Gestión zonal  GPEPB - PAI</v>
      </c>
      <c r="H281" s="220" t="str">
        <f>+VLOOKUP(Tabla1[[#This Row],[llave 1]],'[1]IG NORTE'!$E$3:$S$97968,3,FALSE)</f>
        <v>Coordinación y seguimiento de la gestión territorial</v>
      </c>
      <c r="I281" s="220" t="str">
        <f>+VLOOKUP(Tabla1[[#This Row],[llave 1]],'[1]IG NORTE'!$E$3:$S$97968,5,FALSE)</f>
        <v>No aplica</v>
      </c>
      <c r="J281" s="220" t="str">
        <f>+VLOOKUP(Tabla1[[#This Row],[llave 1]],'[1]IG NORTE'!$E$3:$S$97968,4,FALSE)</f>
        <v>GSP</v>
      </c>
      <c r="K281" s="220" t="str">
        <f>+VLOOKUP(Tabla1[[#This Row],[llave 1]],'[1]IG NORTE'!$E$3:$S$97968,6,FALSE)</f>
        <v>Plan de acción</v>
      </c>
      <c r="L281" s="220" t="str">
        <f>+VLOOKUP(Tabla1[[#This Row],[llave 1]],'[1]IG NORTE'!$E$3:$S$97968,7,FALSE)</f>
        <v>Zonal</v>
      </c>
      <c r="M281" s="218" t="s">
        <v>306</v>
      </c>
      <c r="N281" s="221" t="s">
        <v>71</v>
      </c>
      <c r="O281" s="219"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1" s="218" t="s">
        <v>489</v>
      </c>
      <c r="Q281" s="222">
        <f>+VLOOKUP(Tabla1[[#This Row],[llave 2]],'[1]IG NORTE'!$N$3:$S$97968,2,FALSE)</f>
        <v>28674928</v>
      </c>
      <c r="R281" s="223">
        <f>+VLOOKUP(Tabla1[[#This Row],[llave 2]],'[1]IG NORTE'!$N$3:$S$97968,5,FALSE)</f>
        <v>1</v>
      </c>
      <c r="S281" s="224">
        <f>+VLOOKUP(Tabla1[[#This Row],[llave 2]],'[1]IG NORTE'!$N$3:$S$97968,6,FALSE)</f>
        <v>28674928</v>
      </c>
      <c r="T281" s="225" t="s">
        <v>319</v>
      </c>
      <c r="U281" s="226">
        <v>1</v>
      </c>
      <c r="V281" s="225">
        <v>6.6666666666666693E-2</v>
      </c>
      <c r="W281" s="227">
        <v>1911662</v>
      </c>
      <c r="X281" s="228" t="s">
        <v>496</v>
      </c>
      <c r="Y281" s="218" t="s">
        <v>497</v>
      </c>
      <c r="Z281" s="229">
        <v>1211811</v>
      </c>
      <c r="AA281" s="218" t="s">
        <v>498</v>
      </c>
      <c r="AB281" s="229">
        <f>ROUND(Tabla1[[#This Row],[VALOR  DE LA GLOSA INICIAL]]-Tabla1[[#This Row],[Valor soportado por la Subred]],0)</f>
        <v>699851</v>
      </c>
      <c r="AC281" s="218"/>
      <c r="AD281" s="218"/>
      <c r="AE281" s="229">
        <f>ROUND(Tabla1[[#This Row],[VALOR GLOSA DEFINITIVA]]-Tabla1[[#This Row],[VALOR LEVANTADO EN LIQUIDACION]],0)</f>
        <v>699851</v>
      </c>
      <c r="AF281" s="228"/>
    </row>
    <row r="282" spans="2:35" s="217" customFormat="1" ht="30" customHeight="1">
      <c r="B282" s="239" t="s">
        <v>44</v>
      </c>
      <c r="C282" s="232">
        <v>9</v>
      </c>
      <c r="D282" s="240" t="s">
        <v>304</v>
      </c>
      <c r="E282" s="218" t="s">
        <v>305</v>
      </c>
      <c r="F282" s="21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2" s="220" t="str">
        <f>+VLOOKUP(Tabla1[[#This Row],[llave 1]],'[1]IG NORTE'!$E$3:$M$97968,2,FALSE)</f>
        <v>Gestión zonal  GPEPB - PAI</v>
      </c>
      <c r="H282" s="220" t="str">
        <f>+VLOOKUP(Tabla1[[#This Row],[llave 1]],'[1]IG NORTE'!$E$3:$S$97968,3,FALSE)</f>
        <v>Coordinación y seguimiento de la gestión territorial</v>
      </c>
      <c r="I282" s="220" t="str">
        <f>+VLOOKUP(Tabla1[[#This Row],[llave 1]],'[1]IG NORTE'!$E$3:$S$97968,5,FALSE)</f>
        <v>No aplica</v>
      </c>
      <c r="J282" s="220" t="str">
        <f>+VLOOKUP(Tabla1[[#This Row],[llave 1]],'[1]IG NORTE'!$E$3:$S$97968,4,FALSE)</f>
        <v>GSP</v>
      </c>
      <c r="K282" s="220" t="str">
        <f>+VLOOKUP(Tabla1[[#This Row],[llave 1]],'[1]IG NORTE'!$E$3:$S$97968,6,FALSE)</f>
        <v>Plan de acción</v>
      </c>
      <c r="L282" s="220" t="str">
        <f>+VLOOKUP(Tabla1[[#This Row],[llave 1]],'[1]IG NORTE'!$E$3:$S$97968,7,FALSE)</f>
        <v>Zonal</v>
      </c>
      <c r="M282" s="218" t="s">
        <v>306</v>
      </c>
      <c r="N282" s="221" t="s">
        <v>48</v>
      </c>
      <c r="O282" s="219"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2" s="218" t="s">
        <v>489</v>
      </c>
      <c r="Q282" s="222">
        <f>+VLOOKUP(Tabla1[[#This Row],[llave 2]],'[1]IG NORTE'!$N$3:$S$97968,2,FALSE)</f>
        <v>28674928</v>
      </c>
      <c r="R282" s="223">
        <f>+VLOOKUP(Tabla1[[#This Row],[llave 2]],'[1]IG NORTE'!$N$3:$S$97968,5,FALSE)</f>
        <v>1</v>
      </c>
      <c r="S282" s="224">
        <f>+VLOOKUP(Tabla1[[#This Row],[llave 2]],'[1]IG NORTE'!$N$3:$S$97968,6,FALSE)</f>
        <v>28674928</v>
      </c>
      <c r="T282" s="241" t="s">
        <v>466</v>
      </c>
      <c r="U282" s="242">
        <v>0.05</v>
      </c>
      <c r="V282" s="238">
        <v>1</v>
      </c>
      <c r="W282" s="227">
        <v>1433746</v>
      </c>
      <c r="X282" s="228" t="s">
        <v>499</v>
      </c>
      <c r="Y282" s="218" t="s">
        <v>441</v>
      </c>
      <c r="Z282" s="229">
        <v>1433746</v>
      </c>
      <c r="AA282" s="218" t="s">
        <v>500</v>
      </c>
      <c r="AB282" s="229">
        <f>ROUND(Tabla1[[#This Row],[VALOR  DE LA GLOSA INICIAL]]-Tabla1[[#This Row],[Valor soportado por la Subred]],0)</f>
        <v>0</v>
      </c>
      <c r="AC282" s="218"/>
      <c r="AD282" s="218"/>
      <c r="AE282" s="229">
        <f>ROUND(Tabla1[[#This Row],[VALOR GLOSA DEFINITIVA]]-Tabla1[[#This Row],[VALOR LEVANTADO EN LIQUIDACION]],0)</f>
        <v>0</v>
      </c>
      <c r="AF282" s="228"/>
    </row>
    <row r="283" spans="2:35" s="217" customFormat="1" ht="30" customHeight="1">
      <c r="B283" s="239" t="s">
        <v>44</v>
      </c>
      <c r="C283" s="232">
        <v>9</v>
      </c>
      <c r="D283" s="240" t="s">
        <v>304</v>
      </c>
      <c r="E283" s="218" t="s">
        <v>305</v>
      </c>
      <c r="F283" s="21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3" s="220" t="str">
        <f>+VLOOKUP(Tabla1[[#This Row],[llave 1]],'[1]IG NORTE'!$E$3:$M$97968,2,FALSE)</f>
        <v>Gestión zonal  GPEPB - PAI</v>
      </c>
      <c r="H283" s="220" t="str">
        <f>+VLOOKUP(Tabla1[[#This Row],[llave 1]],'[1]IG NORTE'!$E$3:$S$97968,3,FALSE)</f>
        <v>Coordinación y seguimiento de la gestión territorial</v>
      </c>
      <c r="I283" s="220" t="str">
        <f>+VLOOKUP(Tabla1[[#This Row],[llave 1]],'[1]IG NORTE'!$E$3:$S$97968,5,FALSE)</f>
        <v>No aplica</v>
      </c>
      <c r="J283" s="220" t="str">
        <f>+VLOOKUP(Tabla1[[#This Row],[llave 1]],'[1]IG NORTE'!$E$3:$S$97968,4,FALSE)</f>
        <v>GSP</v>
      </c>
      <c r="K283" s="220" t="str">
        <f>+VLOOKUP(Tabla1[[#This Row],[llave 1]],'[1]IG NORTE'!$E$3:$S$97968,6,FALSE)</f>
        <v>Plan de acción</v>
      </c>
      <c r="L283" s="220" t="str">
        <f>+VLOOKUP(Tabla1[[#This Row],[llave 1]],'[1]IG NORTE'!$E$3:$S$97968,7,FALSE)</f>
        <v>Zonal</v>
      </c>
      <c r="M283" s="218" t="s">
        <v>306</v>
      </c>
      <c r="N283" s="221" t="s">
        <v>71</v>
      </c>
      <c r="O283" s="219"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3" s="218" t="s">
        <v>489</v>
      </c>
      <c r="Q283" s="222">
        <f>+VLOOKUP(Tabla1[[#This Row],[llave 2]],'[1]IG NORTE'!$N$3:$S$97968,2,FALSE)</f>
        <v>28674928</v>
      </c>
      <c r="R283" s="223">
        <f>+VLOOKUP(Tabla1[[#This Row],[llave 2]],'[1]IG NORTE'!$N$3:$S$97968,5,FALSE)</f>
        <v>1</v>
      </c>
      <c r="S283" s="224">
        <f>+VLOOKUP(Tabla1[[#This Row],[llave 2]],'[1]IG NORTE'!$N$3:$S$97968,6,FALSE)</f>
        <v>28674928</v>
      </c>
      <c r="T283" s="241" t="s">
        <v>466</v>
      </c>
      <c r="U283" s="242">
        <v>0.05</v>
      </c>
      <c r="V283" s="238">
        <v>1</v>
      </c>
      <c r="W283" s="227">
        <v>1433746</v>
      </c>
      <c r="X283" s="228" t="s">
        <v>501</v>
      </c>
      <c r="Y283" s="218" t="s">
        <v>502</v>
      </c>
      <c r="Z283" s="229">
        <v>1433746</v>
      </c>
      <c r="AA283" s="218" t="s">
        <v>500</v>
      </c>
      <c r="AB283" s="229">
        <f>ROUND(Tabla1[[#This Row],[VALOR  DE LA GLOSA INICIAL]]-Tabla1[[#This Row],[Valor soportado por la Subred]],0)</f>
        <v>0</v>
      </c>
      <c r="AC283" s="218"/>
      <c r="AD283" s="218"/>
      <c r="AE283" s="229">
        <f>ROUND(Tabla1[[#This Row],[VALOR GLOSA DEFINITIVA]]-Tabla1[[#This Row],[VALOR LEVANTADO EN LIQUIDACION]],0)</f>
        <v>0</v>
      </c>
      <c r="AF283" s="228"/>
    </row>
    <row r="284" spans="2:35" s="217" customFormat="1" ht="30" customHeight="1">
      <c r="B284" s="239" t="s">
        <v>44</v>
      </c>
      <c r="C284" s="232">
        <v>9</v>
      </c>
      <c r="D284" s="240" t="s">
        <v>304</v>
      </c>
      <c r="E284" s="218" t="s">
        <v>305</v>
      </c>
      <c r="F284" s="21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4" s="220" t="str">
        <f>+VLOOKUP(Tabla1[[#This Row],[llave 1]],'[1]IG NORTE'!$E$3:$M$97968,2,FALSE)</f>
        <v>Gestión zonal  GPEPB - PAI</v>
      </c>
      <c r="H284" s="220" t="str">
        <f>+VLOOKUP(Tabla1[[#This Row],[llave 1]],'[1]IG NORTE'!$E$3:$S$97968,3,FALSE)</f>
        <v>Coordinación y seguimiento de la gestión territorial</v>
      </c>
      <c r="I284" s="220" t="str">
        <f>+VLOOKUP(Tabla1[[#This Row],[llave 1]],'[1]IG NORTE'!$E$3:$S$97968,5,FALSE)</f>
        <v>No aplica</v>
      </c>
      <c r="J284" s="220" t="str">
        <f>+VLOOKUP(Tabla1[[#This Row],[llave 1]],'[1]IG NORTE'!$E$3:$S$97968,4,FALSE)</f>
        <v>GSP</v>
      </c>
      <c r="K284" s="220" t="str">
        <f>+VLOOKUP(Tabla1[[#This Row],[llave 1]],'[1]IG NORTE'!$E$3:$S$97968,6,FALSE)</f>
        <v>Plan de acción</v>
      </c>
      <c r="L284" s="220" t="str">
        <f>+VLOOKUP(Tabla1[[#This Row],[llave 1]],'[1]IG NORTE'!$E$3:$S$97968,7,FALSE)</f>
        <v>Zonal</v>
      </c>
      <c r="M284" s="218" t="s">
        <v>306</v>
      </c>
      <c r="N284" s="221" t="s">
        <v>48</v>
      </c>
      <c r="O284" s="219"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4" s="218" t="s">
        <v>489</v>
      </c>
      <c r="Q284" s="222">
        <f>+VLOOKUP(Tabla1[[#This Row],[llave 2]],'[1]IG NORTE'!$N$3:$S$97968,2,FALSE)</f>
        <v>28674928</v>
      </c>
      <c r="R284" s="223">
        <f>+VLOOKUP(Tabla1[[#This Row],[llave 2]],'[1]IG NORTE'!$N$3:$S$97968,5,FALSE)</f>
        <v>1</v>
      </c>
      <c r="S284" s="224">
        <f>+VLOOKUP(Tabla1[[#This Row],[llave 2]],'[1]IG NORTE'!$N$3:$S$97968,6,FALSE)</f>
        <v>28674928</v>
      </c>
      <c r="T284" s="241" t="s">
        <v>312</v>
      </c>
      <c r="U284" s="242">
        <v>0.05</v>
      </c>
      <c r="V284" s="238">
        <v>1</v>
      </c>
      <c r="W284" s="227">
        <v>1433746</v>
      </c>
      <c r="X284" s="228" t="s">
        <v>503</v>
      </c>
      <c r="Y284" s="218" t="s">
        <v>504</v>
      </c>
      <c r="Z284" s="229">
        <v>1433746</v>
      </c>
      <c r="AA284" s="218" t="s">
        <v>505</v>
      </c>
      <c r="AB284" s="229">
        <f>ROUND(Tabla1[[#This Row],[VALOR  DE LA GLOSA INICIAL]]-Tabla1[[#This Row],[Valor soportado por la Subred]],0)</f>
        <v>0</v>
      </c>
      <c r="AC284" s="218"/>
      <c r="AD284" s="218"/>
      <c r="AE284" s="229">
        <f>ROUND(Tabla1[[#This Row],[VALOR GLOSA DEFINITIVA]]-Tabla1[[#This Row],[VALOR LEVANTADO EN LIQUIDACION]],0)</f>
        <v>0</v>
      </c>
      <c r="AF284" s="228"/>
    </row>
    <row r="285" spans="2:35" s="217" customFormat="1" ht="30" customHeight="1">
      <c r="B285" s="239" t="s">
        <v>44</v>
      </c>
      <c r="C285" s="232">
        <v>9</v>
      </c>
      <c r="D285" s="240" t="s">
        <v>304</v>
      </c>
      <c r="E285" s="218" t="s">
        <v>305</v>
      </c>
      <c r="F285" s="21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5" s="220" t="str">
        <f>+VLOOKUP(Tabla1[[#This Row],[llave 1]],'[1]IG NORTE'!$E$3:$M$97968,2,FALSE)</f>
        <v>Gestión zonal  GPEPB - PAI</v>
      </c>
      <c r="H285" s="220" t="str">
        <f>+VLOOKUP(Tabla1[[#This Row],[llave 1]],'[1]IG NORTE'!$E$3:$S$97968,3,FALSE)</f>
        <v>Coordinación y seguimiento de la gestión territorial</v>
      </c>
      <c r="I285" s="220" t="str">
        <f>+VLOOKUP(Tabla1[[#This Row],[llave 1]],'[1]IG NORTE'!$E$3:$S$97968,5,FALSE)</f>
        <v>No aplica</v>
      </c>
      <c r="J285" s="220" t="str">
        <f>+VLOOKUP(Tabla1[[#This Row],[llave 1]],'[1]IG NORTE'!$E$3:$S$97968,4,FALSE)</f>
        <v>GSP</v>
      </c>
      <c r="K285" s="220" t="str">
        <f>+VLOOKUP(Tabla1[[#This Row],[llave 1]],'[1]IG NORTE'!$E$3:$S$97968,6,FALSE)</f>
        <v>Plan de acción</v>
      </c>
      <c r="L285" s="220" t="str">
        <f>+VLOOKUP(Tabla1[[#This Row],[llave 1]],'[1]IG NORTE'!$E$3:$S$97968,7,FALSE)</f>
        <v>Zonal</v>
      </c>
      <c r="M285" s="218" t="s">
        <v>306</v>
      </c>
      <c r="N285" s="221" t="s">
        <v>71</v>
      </c>
      <c r="O285" s="219"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5" s="218" t="s">
        <v>489</v>
      </c>
      <c r="Q285" s="222">
        <f>+VLOOKUP(Tabla1[[#This Row],[llave 2]],'[1]IG NORTE'!$N$3:$S$97968,2,FALSE)</f>
        <v>28674928</v>
      </c>
      <c r="R285" s="223">
        <f>+VLOOKUP(Tabla1[[#This Row],[llave 2]],'[1]IG NORTE'!$N$3:$S$97968,5,FALSE)</f>
        <v>1</v>
      </c>
      <c r="S285" s="224">
        <f>+VLOOKUP(Tabla1[[#This Row],[llave 2]],'[1]IG NORTE'!$N$3:$S$97968,6,FALSE)</f>
        <v>28674928</v>
      </c>
      <c r="T285" s="241" t="s">
        <v>312</v>
      </c>
      <c r="U285" s="242">
        <v>0.05</v>
      </c>
      <c r="V285" s="238">
        <v>1</v>
      </c>
      <c r="W285" s="227">
        <v>1433746</v>
      </c>
      <c r="X285" s="228" t="s">
        <v>503</v>
      </c>
      <c r="Y285" s="218" t="s">
        <v>504</v>
      </c>
      <c r="Z285" s="229">
        <v>1433746</v>
      </c>
      <c r="AA285" s="218" t="s">
        <v>505</v>
      </c>
      <c r="AB285" s="229">
        <f>ROUND(Tabla1[[#This Row],[VALOR  DE LA GLOSA INICIAL]]-Tabla1[[#This Row],[Valor soportado por la Subred]],0)</f>
        <v>0</v>
      </c>
      <c r="AC285" s="218"/>
      <c r="AD285" s="218"/>
      <c r="AE285" s="229">
        <f>ROUND(Tabla1[[#This Row],[VALOR GLOSA DEFINITIVA]]-Tabla1[[#This Row],[VALOR LEVANTADO EN LIQUIDACION]],0)</f>
        <v>0</v>
      </c>
      <c r="AF285" s="228"/>
    </row>
    <row r="286" spans="2:35" ht="30" customHeight="1">
      <c r="B286" s="239" t="s">
        <v>44</v>
      </c>
      <c r="C286" s="232">
        <v>9</v>
      </c>
      <c r="D286" s="240" t="s">
        <v>304</v>
      </c>
      <c r="E286" s="218" t="s">
        <v>305</v>
      </c>
      <c r="F286" s="233"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6" s="234" t="str">
        <f>+VLOOKUP(Tabla1[[#This Row],[llave 1]],'[1]IG NORTE'!$E$3:$M$97968,2,FALSE)</f>
        <v>Gestión zonal  GPEPB - PAI</v>
      </c>
      <c r="H286" s="234" t="str">
        <f>+VLOOKUP(Tabla1[[#This Row],[llave 1]],'[1]IG NORTE'!$E$3:$S$97968,3,FALSE)</f>
        <v>Coordinación y seguimiento de la gestión territorial</v>
      </c>
      <c r="I286" s="234" t="str">
        <f>+VLOOKUP(Tabla1[[#This Row],[llave 1]],'[1]IG NORTE'!$E$3:$S$97968,5,FALSE)</f>
        <v>No aplica</v>
      </c>
      <c r="J286" s="234" t="str">
        <f>+VLOOKUP(Tabla1[[#This Row],[llave 1]],'[1]IG NORTE'!$E$3:$S$97968,4,FALSE)</f>
        <v>GSP</v>
      </c>
      <c r="K286" s="234" t="str">
        <f>+VLOOKUP(Tabla1[[#This Row],[llave 1]],'[1]IG NORTE'!$E$3:$S$97968,6,FALSE)</f>
        <v>Plan de acción</v>
      </c>
      <c r="L286" s="234" t="str">
        <f>+VLOOKUP(Tabla1[[#This Row],[llave 1]],'[1]IG NORTE'!$E$3:$S$97968,7,FALSE)</f>
        <v>Zonal</v>
      </c>
      <c r="M286" s="218" t="s">
        <v>306</v>
      </c>
      <c r="N286" s="221" t="s">
        <v>88</v>
      </c>
      <c r="O286" s="233"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86" s="218" t="s">
        <v>489</v>
      </c>
      <c r="Q286" s="222">
        <f>+VLOOKUP(Tabla1[[#This Row],[llave 2]],'[1]IG NORTE'!$N$3:$S$97968,2,FALSE)</f>
        <v>28674928</v>
      </c>
      <c r="R286" s="223">
        <f>+VLOOKUP(Tabla1[[#This Row],[llave 2]],'[1]IG NORTE'!$N$3:$S$97968,5,FALSE)</f>
        <v>1</v>
      </c>
      <c r="S286" s="224">
        <f>+VLOOKUP(Tabla1[[#This Row],[llave 2]],'[1]IG NORTE'!$N$3:$S$97968,6,FALSE)</f>
        <v>28674928</v>
      </c>
      <c r="T286" s="241" t="s">
        <v>312</v>
      </c>
      <c r="U286" s="242">
        <v>0.05</v>
      </c>
      <c r="V286" s="238">
        <v>1</v>
      </c>
      <c r="W286" s="227">
        <v>1433746</v>
      </c>
      <c r="X286" s="228" t="s">
        <v>503</v>
      </c>
      <c r="Y286" s="218" t="s">
        <v>504</v>
      </c>
      <c r="Z286" s="229">
        <v>1433746</v>
      </c>
      <c r="AA286" s="221" t="s">
        <v>505</v>
      </c>
      <c r="AB286" s="229">
        <f>ROUND(Tabla1[[#This Row],[VALOR  DE LA GLOSA INICIAL]]-Tabla1[[#This Row],[Valor soportado por la Subred]],0)</f>
        <v>0</v>
      </c>
      <c r="AC286" s="218"/>
      <c r="AD286" s="218"/>
      <c r="AE286" s="229">
        <f>ROUND(Tabla1[[#This Row],[VALOR GLOSA DEFINITIVA]]-Tabla1[[#This Row],[VALOR LEVANTADO EN LIQUIDACION]],0)</f>
        <v>0</v>
      </c>
      <c r="AF286" s="228"/>
    </row>
    <row r="287" spans="2:35" ht="30" customHeight="1">
      <c r="B287" s="236" t="s">
        <v>44</v>
      </c>
      <c r="C287" s="236">
        <v>167</v>
      </c>
      <c r="D287" s="218" t="s">
        <v>414</v>
      </c>
      <c r="E287" s="218" t="s">
        <v>415</v>
      </c>
      <c r="F287" s="271" t="str">
        <f>Tabla1[[#This Row],[CODIGO ACTIVIDAD (AB)]]&amp;Tabla1[[#This Row],[ACCIÓN INTEGRAL-INTEGRADA / 
PROCESO INTEGRAL E INTEGRADO]]&amp;Tabla1[[#This Row],[ENTORNO/PROCESO TRANSVERSAL]]</f>
        <v>1679. Gestión de Programas Estrategias y Planes para el BienestarGestión Integral Estrategias y Programas</v>
      </c>
      <c r="G287" s="234" t="str">
        <f>+VLOOKUP(Tabla1[[#This Row],[llave 1]],'[1]IG NORTE'!$E$3:$M$97968,2,FALSE)</f>
        <v>Gestión  Sectorial e Intersectorial para la implementación y operación de estrategias del PAI para MAS Bienestar  - en el entorno educativo</v>
      </c>
      <c r="H287" s="234" t="str">
        <f>+VLOOKUP(Tabla1[[#This Row],[llave 1]],'[1]IG NORTE'!$E$3:$S$97968,3,FALSE)</f>
        <v>Programa</v>
      </c>
      <c r="I287" s="234" t="str">
        <f>+VLOOKUP(Tabla1[[#This Row],[llave 1]],'[1]IG NORTE'!$E$3:$S$97968,5,FALSE)</f>
        <v>No aplica</v>
      </c>
      <c r="J287" s="234" t="str">
        <f>+VLOOKUP(Tabla1[[#This Row],[llave 1]],'[1]IG NORTE'!$E$3:$S$97968,4,FALSE)</f>
        <v>GSP</v>
      </c>
      <c r="K287" s="234" t="str">
        <f>+VLOOKUP(Tabla1[[#This Row],[llave 1]],'[1]IG NORTE'!$E$3:$S$97968,6,FALSE)</f>
        <v>Plan de acción</v>
      </c>
      <c r="L287" s="234" t="str">
        <f>+VLOOKUP(Tabla1[[#This Row],[llave 1]],'[1]IG NORTE'!$E$3:$S$97968,7,FALSE)</f>
        <v>Zonal</v>
      </c>
      <c r="M287" s="218" t="s">
        <v>306</v>
      </c>
      <c r="N287" s="221" t="s">
        <v>48</v>
      </c>
      <c r="O287" s="271" t="str">
        <f>+Tabla1[[#This Row],[llave 1]]&amp;Tabla1[[#This Row],[LOCALIDAD]]&amp;Tabla1[[#This Row],[MES]]</f>
        <v>1679. Gestión de Programas Estrategias y Planes para el BienestarGestión Integral Estrategias y Programas7_SUBRED1_OCTUBRE_2025</v>
      </c>
      <c r="P287" s="218" t="s">
        <v>506</v>
      </c>
      <c r="Q287" s="222">
        <f>+VLOOKUP(Tabla1[[#This Row],[llave 2]],'[1]IG NORTE'!$N$3:$S$97968,2,FALSE)</f>
        <v>6484528</v>
      </c>
      <c r="R287" s="223">
        <f>+VLOOKUP(Tabla1[[#This Row],[llave 2]],'[1]IG NORTE'!$N$3:$S$97968,5,FALSE)</f>
        <v>2</v>
      </c>
      <c r="S287" s="224">
        <f>+VLOOKUP(Tabla1[[#This Row],[llave 2]],'[1]IG NORTE'!$N$3:$S$97968,6,FALSE)</f>
        <v>12969056</v>
      </c>
      <c r="T287" s="225" t="s">
        <v>342</v>
      </c>
      <c r="U287" s="226">
        <v>1</v>
      </c>
      <c r="V287" s="225">
        <v>1.6666666666666701</v>
      </c>
      <c r="W287" s="250">
        <v>10807547</v>
      </c>
      <c r="X287" s="228" t="s">
        <v>507</v>
      </c>
      <c r="Y287" s="218" t="s">
        <v>441</v>
      </c>
      <c r="Z287" s="250">
        <v>10807547</v>
      </c>
      <c r="AA287" s="290" t="s">
        <v>508</v>
      </c>
      <c r="AB287" s="229">
        <f>ROUND(Tabla1[[#This Row],[VALOR  DE LA GLOSA INICIAL]]-Tabla1[[#This Row],[Valor soportado por la Subred]],0)</f>
        <v>0</v>
      </c>
      <c r="AC287" s="264"/>
      <c r="AD287" s="264"/>
      <c r="AE287" s="267">
        <f>ROUND(Tabla1[[#This Row],[VALOR GLOSA DEFINITIVA]]-Tabla1[[#This Row],[VALOR LEVANTADO EN LIQUIDACION]],0)</f>
        <v>0</v>
      </c>
      <c r="AF287" s="266"/>
      <c r="AG287" s="272"/>
      <c r="AH287" s="272"/>
      <c r="AI287" s="249" t="s">
        <v>509</v>
      </c>
    </row>
    <row r="288" spans="2:35" ht="30" customHeight="1">
      <c r="B288" s="218" t="s">
        <v>44</v>
      </c>
      <c r="C288" s="236">
        <v>173</v>
      </c>
      <c r="D288" s="218" t="s">
        <v>414</v>
      </c>
      <c r="E288" s="218" t="s">
        <v>415</v>
      </c>
      <c r="F288" s="271" t="str">
        <f>Tabla1[[#This Row],[CODIGO ACTIVIDAD (AB)]]&amp;Tabla1[[#This Row],[ACCIÓN INTEGRAL-INTEGRADA / 
PROCESO INTEGRAL E INTEGRADO]]&amp;Tabla1[[#This Row],[ENTORNO/PROCESO TRANSVERSAL]]</f>
        <v>1739. Gestión de Programas Estrategias y Planes para el BienestarGestión Integral Estrategias y Programas</v>
      </c>
      <c r="G288" s="234" t="str">
        <f>+VLOOKUP(Tabla1[[#This Row],[llave 1]],'[1]IG NORTE'!$E$3:$M$97968,2,FALSE)</f>
        <v>Gestión Sectorial e intersectrial para la operación y registros de estrategias del PAI para MAS Bienestar</v>
      </c>
      <c r="H288" s="234" t="str">
        <f>+VLOOKUP(Tabla1[[#This Row],[llave 1]],'[1]IG NORTE'!$E$3:$S$97968,3,FALSE)</f>
        <v>Programa</v>
      </c>
      <c r="I288" s="234" t="str">
        <f>+VLOOKUP(Tabla1[[#This Row],[llave 1]],'[1]IG NORTE'!$E$3:$S$97968,5,FALSE)</f>
        <v>No aplica</v>
      </c>
      <c r="J288" s="234" t="str">
        <f>+VLOOKUP(Tabla1[[#This Row],[llave 1]],'[1]IG NORTE'!$E$3:$S$97968,4,FALSE)</f>
        <v>GSP</v>
      </c>
      <c r="K288" s="234" t="str">
        <f>+VLOOKUP(Tabla1[[#This Row],[llave 1]],'[1]IG NORTE'!$E$3:$S$97968,6,FALSE)</f>
        <v>Plan de acción</v>
      </c>
      <c r="L288" s="234" t="str">
        <f>+VLOOKUP(Tabla1[[#This Row],[llave 1]],'[1]IG NORTE'!$E$3:$S$97968,7,FALSE)</f>
        <v>Zonal</v>
      </c>
      <c r="M288" s="218" t="s">
        <v>306</v>
      </c>
      <c r="N288" s="221" t="s">
        <v>48</v>
      </c>
      <c r="O288" s="271" t="str">
        <f>+Tabla1[[#This Row],[llave 1]]&amp;Tabla1[[#This Row],[LOCALIDAD]]&amp;Tabla1[[#This Row],[MES]]</f>
        <v>1739. Gestión de Programas Estrategias y Planes para el BienestarGestión Integral Estrategias y Programas7_SUBRED1_OCTUBRE_2025</v>
      </c>
      <c r="P288" s="218" t="s">
        <v>506</v>
      </c>
      <c r="Q288" s="222">
        <f>+VLOOKUP(Tabla1[[#This Row],[llave 2]],'[1]IG NORTE'!$N$3:$S$97968,2,FALSE)</f>
        <v>2983376</v>
      </c>
      <c r="R288" s="223">
        <f>+VLOOKUP(Tabla1[[#This Row],[llave 2]],'[1]IG NORTE'!$N$3:$S$97968,5,FALSE)</f>
        <v>1</v>
      </c>
      <c r="S288" s="224">
        <f>+VLOOKUP(Tabla1[[#This Row],[llave 2]],'[1]IG NORTE'!$N$3:$S$97968,6,FALSE)</f>
        <v>2983376</v>
      </c>
      <c r="T288" s="225" t="s">
        <v>342</v>
      </c>
      <c r="U288" s="226">
        <v>1</v>
      </c>
      <c r="V288" s="225">
        <v>1</v>
      </c>
      <c r="W288" s="250">
        <v>2983376</v>
      </c>
      <c r="X288" s="228" t="s">
        <v>510</v>
      </c>
      <c r="Y288" s="218" t="s">
        <v>441</v>
      </c>
      <c r="Z288" s="250">
        <v>2983376</v>
      </c>
      <c r="AA288" s="290" t="s">
        <v>511</v>
      </c>
      <c r="AB288" s="229">
        <f>ROUND(Tabla1[[#This Row],[VALOR  DE LA GLOSA INICIAL]]-Tabla1[[#This Row],[Valor soportado por la Subred]],0)</f>
        <v>0</v>
      </c>
      <c r="AC288" s="264"/>
      <c r="AD288" s="264"/>
      <c r="AE288" s="267">
        <f>ROUND(Tabla1[[#This Row],[VALOR GLOSA DEFINITIVA]]-Tabla1[[#This Row],[VALOR LEVANTADO EN LIQUIDACION]],0)</f>
        <v>0</v>
      </c>
      <c r="AF288" s="266"/>
      <c r="AG288" s="272"/>
      <c r="AH288" s="272"/>
      <c r="AI288" s="249" t="s">
        <v>509</v>
      </c>
    </row>
    <row r="289" spans="2:35" ht="30" customHeight="1">
      <c r="B289" s="218" t="s">
        <v>44</v>
      </c>
      <c r="C289" s="236">
        <v>167</v>
      </c>
      <c r="D289" s="218" t="s">
        <v>414</v>
      </c>
      <c r="E289" s="218" t="s">
        <v>415</v>
      </c>
      <c r="F289" s="271" t="str">
        <f>Tabla1[[#This Row],[CODIGO ACTIVIDAD (AB)]]&amp;Tabla1[[#This Row],[ACCIÓN INTEGRAL-INTEGRADA / 
PROCESO INTEGRAL E INTEGRADO]]&amp;Tabla1[[#This Row],[ENTORNO/PROCESO TRANSVERSAL]]</f>
        <v>1679. Gestión de Programas Estrategias y Planes para el BienestarGestión Integral Estrategias y Programas</v>
      </c>
      <c r="G289" s="234" t="str">
        <f>+VLOOKUP(Tabla1[[#This Row],[llave 1]],'[1]IG NORTE'!$E$3:$M$97968,2,FALSE)</f>
        <v>Gestión  Sectorial e Intersectorial para la implementación y operación de estrategias del PAI para MAS Bienestar  - en el entorno educativo</v>
      </c>
      <c r="H289" s="234" t="str">
        <f>+VLOOKUP(Tabla1[[#This Row],[llave 1]],'[1]IG NORTE'!$E$3:$S$97968,3,FALSE)</f>
        <v>Programa</v>
      </c>
      <c r="I289" s="234" t="str">
        <f>+VLOOKUP(Tabla1[[#This Row],[llave 1]],'[1]IG NORTE'!$E$3:$S$97968,5,FALSE)</f>
        <v>No aplica</v>
      </c>
      <c r="J289" s="234" t="str">
        <f>+VLOOKUP(Tabla1[[#This Row],[llave 1]],'[1]IG NORTE'!$E$3:$S$97968,4,FALSE)</f>
        <v>GSP</v>
      </c>
      <c r="K289" s="234" t="str">
        <f>+VLOOKUP(Tabla1[[#This Row],[llave 1]],'[1]IG NORTE'!$E$3:$S$97968,6,FALSE)</f>
        <v>Plan de acción</v>
      </c>
      <c r="L289" s="234" t="str">
        <f>+VLOOKUP(Tabla1[[#This Row],[llave 1]],'[1]IG NORTE'!$E$3:$S$97968,7,FALSE)</f>
        <v>Zonal</v>
      </c>
      <c r="M289" s="218" t="s">
        <v>306</v>
      </c>
      <c r="N289" s="221" t="s">
        <v>48</v>
      </c>
      <c r="O289" s="271" t="str">
        <f>+Tabla1[[#This Row],[llave 1]]&amp;Tabla1[[#This Row],[LOCALIDAD]]&amp;Tabla1[[#This Row],[MES]]</f>
        <v>1679. Gestión de Programas Estrategias y Planes para el BienestarGestión Integral Estrategias y Programas7_SUBRED1_OCTUBRE_2025</v>
      </c>
      <c r="P289" s="218" t="s">
        <v>506</v>
      </c>
      <c r="Q289" s="222">
        <f>+VLOOKUP(Tabla1[[#This Row],[llave 2]],'[1]IG NORTE'!$N$3:$S$97968,2,FALSE)</f>
        <v>6484528</v>
      </c>
      <c r="R289" s="223">
        <f>+VLOOKUP(Tabla1[[#This Row],[llave 2]],'[1]IG NORTE'!$N$3:$S$97968,5,FALSE)</f>
        <v>2</v>
      </c>
      <c r="S289" s="224">
        <f>+VLOOKUP(Tabla1[[#This Row],[llave 2]],'[1]IG NORTE'!$N$3:$S$97968,6,FALSE)</f>
        <v>12969056</v>
      </c>
      <c r="T289" s="225" t="s">
        <v>319</v>
      </c>
      <c r="U289" s="226">
        <v>1</v>
      </c>
      <c r="V289" s="225">
        <v>0.33333333333333298</v>
      </c>
      <c r="W289" s="250">
        <v>2161509</v>
      </c>
      <c r="X289" s="228" t="s">
        <v>512</v>
      </c>
      <c r="Y289" s="218" t="s">
        <v>513</v>
      </c>
      <c r="Z289" s="218">
        <v>0</v>
      </c>
      <c r="AA289" s="290" t="s">
        <v>514</v>
      </c>
      <c r="AB289" s="229">
        <f>ROUND(Tabla1[[#This Row],[VALOR  DE LA GLOSA INICIAL]]-Tabla1[[#This Row],[Valor soportado por la Subred]],0)</f>
        <v>2161509</v>
      </c>
      <c r="AC289" s="264"/>
      <c r="AD289" s="264"/>
      <c r="AE289" s="267">
        <f>ROUND(Tabla1[[#This Row],[VALOR GLOSA DEFINITIVA]]-Tabla1[[#This Row],[VALOR LEVANTADO EN LIQUIDACION]],0)</f>
        <v>2161509</v>
      </c>
      <c r="AF289" s="266"/>
      <c r="AG289" s="272"/>
      <c r="AH289" s="272"/>
      <c r="AI289" s="249" t="s">
        <v>509</v>
      </c>
    </row>
    <row r="290" spans="2:35" ht="30" customHeight="1">
      <c r="B290" s="218" t="s">
        <v>44</v>
      </c>
      <c r="C290" s="236">
        <v>167</v>
      </c>
      <c r="D290" s="218" t="s">
        <v>414</v>
      </c>
      <c r="E290" s="218" t="s">
        <v>415</v>
      </c>
      <c r="F290" s="271" t="str">
        <f>Tabla1[[#This Row],[CODIGO ACTIVIDAD (AB)]]&amp;Tabla1[[#This Row],[ACCIÓN INTEGRAL-INTEGRADA / 
PROCESO INTEGRAL E INTEGRADO]]&amp;Tabla1[[#This Row],[ENTORNO/PROCESO TRANSVERSAL]]</f>
        <v>1679. Gestión de Programas Estrategias y Planes para el BienestarGestión Integral Estrategias y Programas</v>
      </c>
      <c r="G290" s="234" t="str">
        <f>+VLOOKUP(Tabla1[[#This Row],[llave 1]],'[1]IG NORTE'!$E$3:$M$97968,2,FALSE)</f>
        <v>Gestión  Sectorial e Intersectorial para la implementación y operación de estrategias del PAI para MAS Bienestar  - en el entorno educativo</v>
      </c>
      <c r="H290" s="234" t="str">
        <f>+VLOOKUP(Tabla1[[#This Row],[llave 1]],'[1]IG NORTE'!$E$3:$S$97968,3,FALSE)</f>
        <v>Programa</v>
      </c>
      <c r="I290" s="234" t="str">
        <f>+VLOOKUP(Tabla1[[#This Row],[llave 1]],'[1]IG NORTE'!$E$3:$S$97968,5,FALSE)</f>
        <v>No aplica</v>
      </c>
      <c r="J290" s="234" t="str">
        <f>+VLOOKUP(Tabla1[[#This Row],[llave 1]],'[1]IG NORTE'!$E$3:$S$97968,4,FALSE)</f>
        <v>GSP</v>
      </c>
      <c r="K290" s="234" t="str">
        <f>+VLOOKUP(Tabla1[[#This Row],[llave 1]],'[1]IG NORTE'!$E$3:$S$97968,6,FALSE)</f>
        <v>Plan de acción</v>
      </c>
      <c r="L290" s="234" t="str">
        <f>+VLOOKUP(Tabla1[[#This Row],[llave 1]],'[1]IG NORTE'!$E$3:$S$97968,7,FALSE)</f>
        <v>Zonal</v>
      </c>
      <c r="M290" s="218" t="s">
        <v>306</v>
      </c>
      <c r="N290" s="221" t="s">
        <v>71</v>
      </c>
      <c r="O290" s="271" t="str">
        <f>+Tabla1[[#This Row],[llave 1]]&amp;Tabla1[[#This Row],[LOCALIDAD]]&amp;Tabla1[[#This Row],[MES]]</f>
        <v>1679. Gestión de Programas Estrategias y Planes para el BienestarGestión Integral Estrategias y Programas7_SUBRED2_NOVIEMBRE_2025</v>
      </c>
      <c r="P290" s="218" t="s">
        <v>506</v>
      </c>
      <c r="Q290" s="222">
        <f>+VLOOKUP(Tabla1[[#This Row],[llave 2]],'[1]IG NORTE'!$N$3:$S$97968,2,FALSE)</f>
        <v>6484528</v>
      </c>
      <c r="R290" s="223">
        <f>+VLOOKUP(Tabla1[[#This Row],[llave 2]],'[1]IG NORTE'!$N$3:$S$97968,5,FALSE)</f>
        <v>1</v>
      </c>
      <c r="S290" s="224">
        <f>+VLOOKUP(Tabla1[[#This Row],[llave 2]],'[1]IG NORTE'!$N$3:$S$97968,6,FALSE)</f>
        <v>6484528</v>
      </c>
      <c r="T290" s="225" t="s">
        <v>319</v>
      </c>
      <c r="U290" s="226">
        <v>1</v>
      </c>
      <c r="V290" s="225">
        <v>0.16666666666666669</v>
      </c>
      <c r="W290" s="250">
        <v>1080755</v>
      </c>
      <c r="X290" s="228" t="s">
        <v>515</v>
      </c>
      <c r="Y290" s="218" t="s">
        <v>516</v>
      </c>
      <c r="Z290" s="218">
        <v>0</v>
      </c>
      <c r="AA290" s="290" t="s">
        <v>514</v>
      </c>
      <c r="AB290" s="229">
        <f>ROUND(Tabla1[[#This Row],[VALOR  DE LA GLOSA INICIAL]]-Tabla1[[#This Row],[Valor soportado por la Subred]],0)</f>
        <v>1080755</v>
      </c>
      <c r="AC290" s="264"/>
      <c r="AD290" s="264"/>
      <c r="AE290" s="267">
        <f>ROUND(Tabla1[[#This Row],[VALOR GLOSA DEFINITIVA]]-Tabla1[[#This Row],[VALOR LEVANTADO EN LIQUIDACION]],0)</f>
        <v>1080755</v>
      </c>
      <c r="AF290" s="266"/>
      <c r="AG290" s="272"/>
      <c r="AH290" s="272"/>
      <c r="AI290" s="249" t="s">
        <v>509</v>
      </c>
    </row>
    <row r="291" spans="2:35" ht="30" hidden="1" customHeight="1">
      <c r="B291" s="239"/>
      <c r="C291" s="232"/>
      <c r="D291" s="240"/>
      <c r="E291" s="218"/>
      <c r="F291" s="233" t="str">
        <f>Tabla1[[#This Row],[CODIGO ACTIVIDAD (AB)]]&amp;Tabla1[[#This Row],[ACCIÓN INTEGRAL-INTEGRADA / 
PROCESO INTEGRAL E INTEGRADO]]&amp;Tabla1[[#This Row],[ENTORNO/PROCESO TRANSVERSAL]]</f>
        <v/>
      </c>
      <c r="G291" s="234" t="e">
        <f>+VLOOKUP(Tabla1[[#This Row],[llave 1]],'[1]IG NORTE'!$E$3:$M$97968,2,FALSE)</f>
        <v>#N/A</v>
      </c>
      <c r="H291" s="234" t="e">
        <f>+VLOOKUP(Tabla1[[#This Row],[llave 1]],'[1]IG NORTE'!$E$3:$S$97968,3,FALSE)</f>
        <v>#N/A</v>
      </c>
      <c r="I291" s="234" t="e">
        <f>+VLOOKUP(Tabla1[[#This Row],[llave 1]],'[1]IG NORTE'!$E$3:$S$97968,5,FALSE)</f>
        <v>#N/A</v>
      </c>
      <c r="J291" s="234" t="e">
        <f>+VLOOKUP(Tabla1[[#This Row],[llave 1]],'[1]IG NORTE'!$E$3:$S$97968,4,FALSE)</f>
        <v>#N/A</v>
      </c>
      <c r="K291" s="234" t="e">
        <f>+VLOOKUP(Tabla1[[#This Row],[llave 1]],'[1]IG NORTE'!$E$3:$S$97968,6,FALSE)</f>
        <v>#N/A</v>
      </c>
      <c r="L291" s="234" t="e">
        <f>+VLOOKUP(Tabla1[[#This Row],[llave 1]],'[1]IG NORTE'!$E$3:$S$97968,7,FALSE)</f>
        <v>#N/A</v>
      </c>
      <c r="M291" s="218"/>
      <c r="N291" s="221"/>
      <c r="O291" s="233" t="str">
        <f>+Tabla1[[#This Row],[llave 1]]&amp;Tabla1[[#This Row],[LOCALIDAD]]&amp;Tabla1[[#This Row],[MES]]</f>
        <v/>
      </c>
      <c r="P291" s="218"/>
      <c r="Q291" s="222" t="e">
        <f>+VLOOKUP(Tabla1[[#This Row],[llave 2]],'[1]IG NORTE'!$N$3:$S$97968,2,FALSE)</f>
        <v>#N/A</v>
      </c>
      <c r="R291" s="223" t="e">
        <f>+VLOOKUP(Tabla1[[#This Row],[llave 2]],'[1]IG NORTE'!$N$3:$S$97968,5,FALSE)</f>
        <v>#N/A</v>
      </c>
      <c r="S291" s="237" t="e">
        <f>+VLOOKUP(Tabla1[[#This Row],[llave 2]],'[1]IG NORTE'!$N$3:$S$97968,6,FALSE)</f>
        <v>#N/A</v>
      </c>
      <c r="T291" s="241"/>
      <c r="U291" s="242"/>
      <c r="V291" s="238"/>
      <c r="W291" s="250"/>
      <c r="X291" s="228"/>
      <c r="Y291" s="218"/>
      <c r="Z291" s="218"/>
      <c r="AA291" s="329"/>
      <c r="AB291" s="229" t="e">
        <f>ROUND(#REF!-Tabla1[[#This Row],[Valor soportado por la Subred]],0)</f>
        <v>#REF!</v>
      </c>
      <c r="AC291" s="218"/>
      <c r="AD291" s="218"/>
      <c r="AE291" s="229" t="e">
        <f>ROUND(Tabla1[[#This Row],[VALOR GLOSA DEFINITIVA]]-Tabla1[[#This Row],[VALOR LEVANTADO EN LIQUIDACION]],0)</f>
        <v>#REF!</v>
      </c>
      <c r="AF291" s="330"/>
    </row>
    <row r="292" spans="2:35" ht="30" hidden="1" customHeight="1">
      <c r="B292" s="239"/>
      <c r="C292" s="232"/>
      <c r="D292" s="240"/>
      <c r="E292" s="218"/>
      <c r="F292" s="233" t="str">
        <f>Tabla1[[#This Row],[CODIGO ACTIVIDAD (AB)]]&amp;Tabla1[[#This Row],[ACCIÓN INTEGRAL-INTEGRADA / 
PROCESO INTEGRAL E INTEGRADO]]&amp;Tabla1[[#This Row],[ENTORNO/PROCESO TRANSVERSAL]]</f>
        <v/>
      </c>
      <c r="G292" s="234" t="e">
        <f>+VLOOKUP(Tabla1[[#This Row],[llave 1]],'[1]IG NORTE'!$E$3:$M$97968,2,FALSE)</f>
        <v>#N/A</v>
      </c>
      <c r="H292" s="234" t="e">
        <f>+VLOOKUP(Tabla1[[#This Row],[llave 1]],'[1]IG NORTE'!$E$3:$S$97968,3,FALSE)</f>
        <v>#N/A</v>
      </c>
      <c r="I292" s="234" t="e">
        <f>+VLOOKUP(Tabla1[[#This Row],[llave 1]],'[1]IG NORTE'!$E$3:$S$97968,5,FALSE)</f>
        <v>#N/A</v>
      </c>
      <c r="J292" s="234" t="e">
        <f>+VLOOKUP(Tabla1[[#This Row],[llave 1]],'[1]IG NORTE'!$E$3:$S$97968,4,FALSE)</f>
        <v>#N/A</v>
      </c>
      <c r="K292" s="234" t="e">
        <f>+VLOOKUP(Tabla1[[#This Row],[llave 1]],'[1]IG NORTE'!$E$3:$S$97968,6,FALSE)</f>
        <v>#N/A</v>
      </c>
      <c r="L292" s="234" t="e">
        <f>+VLOOKUP(Tabla1[[#This Row],[llave 1]],'[1]IG NORTE'!$E$3:$S$97968,7,FALSE)</f>
        <v>#N/A</v>
      </c>
      <c r="M292" s="218"/>
      <c r="N292" s="221"/>
      <c r="O292" s="233" t="str">
        <f>+Tabla1[[#This Row],[llave 1]]&amp;Tabla1[[#This Row],[LOCALIDAD]]&amp;Tabla1[[#This Row],[MES]]</f>
        <v/>
      </c>
      <c r="P292" s="218"/>
      <c r="Q292" s="222" t="e">
        <f>+VLOOKUP(Tabla1[[#This Row],[llave 2]],'[1]IG NORTE'!$N$3:$S$97968,2,FALSE)</f>
        <v>#N/A</v>
      </c>
      <c r="R292" s="223" t="e">
        <f>+VLOOKUP(Tabla1[[#This Row],[llave 2]],'[1]IG NORTE'!$N$3:$S$97968,5,FALSE)</f>
        <v>#N/A</v>
      </c>
      <c r="S292" s="237" t="e">
        <f>+VLOOKUP(Tabla1[[#This Row],[llave 2]],'[1]IG NORTE'!$N$3:$S$97968,6,FALSE)</f>
        <v>#N/A</v>
      </c>
      <c r="T292" s="241"/>
      <c r="U292" s="242"/>
      <c r="V292" s="238"/>
      <c r="W292" s="250"/>
      <c r="X292" s="228"/>
      <c r="Y292" s="218"/>
      <c r="Z292" s="218"/>
      <c r="AA292" s="329"/>
      <c r="AB292" s="229" t="e">
        <f>ROUND(#REF!-Tabla1[[#This Row],[Valor soportado por la Subred]],0)</f>
        <v>#REF!</v>
      </c>
      <c r="AC292" s="218"/>
      <c r="AD292" s="218"/>
      <c r="AE292" s="229" t="e">
        <f>ROUND(Tabla1[[#This Row],[VALOR GLOSA DEFINITIVA]]-Tabla1[[#This Row],[VALOR LEVANTADO EN LIQUIDACION]],0)</f>
        <v>#REF!</v>
      </c>
      <c r="AF292" s="330"/>
    </row>
    <row r="293" spans="2:35" ht="30" hidden="1" customHeight="1">
      <c r="B293" s="239"/>
      <c r="C293" s="232"/>
      <c r="D293" s="240"/>
      <c r="E293" s="218"/>
      <c r="F293" s="233" t="str">
        <f>Tabla1[[#This Row],[CODIGO ACTIVIDAD (AB)]]&amp;Tabla1[[#This Row],[ACCIÓN INTEGRAL-INTEGRADA / 
PROCESO INTEGRAL E INTEGRADO]]&amp;Tabla1[[#This Row],[ENTORNO/PROCESO TRANSVERSAL]]</f>
        <v/>
      </c>
      <c r="G293" s="234" t="e">
        <f>+VLOOKUP(Tabla1[[#This Row],[llave 1]],'[1]IG NORTE'!$E$3:$M$97968,2,FALSE)</f>
        <v>#N/A</v>
      </c>
      <c r="H293" s="234" t="e">
        <f>+VLOOKUP(Tabla1[[#This Row],[llave 1]],'[1]IG NORTE'!$E$3:$S$97968,3,FALSE)</f>
        <v>#N/A</v>
      </c>
      <c r="I293" s="234" t="e">
        <f>+VLOOKUP(Tabla1[[#This Row],[llave 1]],'[1]IG NORTE'!$E$3:$S$97968,5,FALSE)</f>
        <v>#N/A</v>
      </c>
      <c r="J293" s="234" t="e">
        <f>+VLOOKUP(Tabla1[[#This Row],[llave 1]],'[1]IG NORTE'!$E$3:$S$97968,4,FALSE)</f>
        <v>#N/A</v>
      </c>
      <c r="K293" s="234" t="e">
        <f>+VLOOKUP(Tabla1[[#This Row],[llave 1]],'[1]IG NORTE'!$E$3:$S$97968,6,FALSE)</f>
        <v>#N/A</v>
      </c>
      <c r="L293" s="234" t="e">
        <f>+VLOOKUP(Tabla1[[#This Row],[llave 1]],'[1]IG NORTE'!$E$3:$S$97968,7,FALSE)</f>
        <v>#N/A</v>
      </c>
      <c r="M293" s="218"/>
      <c r="N293" s="221"/>
      <c r="O293" s="233" t="str">
        <f>+Tabla1[[#This Row],[llave 1]]&amp;Tabla1[[#This Row],[LOCALIDAD]]&amp;Tabla1[[#This Row],[MES]]</f>
        <v/>
      </c>
      <c r="P293" s="218"/>
      <c r="Q293" s="222" t="e">
        <f>+VLOOKUP(Tabla1[[#This Row],[llave 2]],'[1]IG NORTE'!$N$3:$S$97968,2,FALSE)</f>
        <v>#N/A</v>
      </c>
      <c r="R293" s="223" t="e">
        <f>+VLOOKUP(Tabla1[[#This Row],[llave 2]],'[1]IG NORTE'!$N$3:$S$97968,5,FALSE)</f>
        <v>#N/A</v>
      </c>
      <c r="S293" s="237" t="e">
        <f>+VLOOKUP(Tabla1[[#This Row],[llave 2]],'[1]IG NORTE'!$N$3:$S$97968,6,FALSE)</f>
        <v>#N/A</v>
      </c>
      <c r="T293" s="241"/>
      <c r="U293" s="242"/>
      <c r="V293" s="238"/>
      <c r="W293" s="250"/>
      <c r="X293" s="228"/>
      <c r="Y293" s="218"/>
      <c r="Z293" s="218"/>
      <c r="AA293" s="329"/>
      <c r="AB293" s="229" t="e">
        <f>ROUND(#REF!-Tabla1[[#This Row],[Valor soportado por la Subred]],0)</f>
        <v>#REF!</v>
      </c>
      <c r="AC293" s="218"/>
      <c r="AD293" s="218"/>
      <c r="AE293" s="229" t="e">
        <f>ROUND(Tabla1[[#This Row],[VALOR GLOSA DEFINITIVA]]-Tabla1[[#This Row],[VALOR LEVANTADO EN LIQUIDACION]],0)</f>
        <v>#REF!</v>
      </c>
      <c r="AF293" s="330"/>
    </row>
    <row r="294" spans="2:35" ht="30" hidden="1" customHeight="1">
      <c r="B294" s="239"/>
      <c r="C294" s="232"/>
      <c r="D294" s="240"/>
      <c r="E294" s="218"/>
      <c r="F294" s="233" t="str">
        <f>Tabla1[[#This Row],[CODIGO ACTIVIDAD (AB)]]&amp;Tabla1[[#This Row],[ACCIÓN INTEGRAL-INTEGRADA / 
PROCESO INTEGRAL E INTEGRADO]]&amp;Tabla1[[#This Row],[ENTORNO/PROCESO TRANSVERSAL]]</f>
        <v/>
      </c>
      <c r="G294" s="234" t="e">
        <f>+VLOOKUP(Tabla1[[#This Row],[llave 1]],'[1]IG NORTE'!$E$3:$M$97968,2,FALSE)</f>
        <v>#N/A</v>
      </c>
      <c r="H294" s="234" t="e">
        <f>+VLOOKUP(Tabla1[[#This Row],[llave 1]],'[1]IG NORTE'!$E$3:$S$97968,3,FALSE)</f>
        <v>#N/A</v>
      </c>
      <c r="I294" s="234" t="e">
        <f>+VLOOKUP(Tabla1[[#This Row],[llave 1]],'[1]IG NORTE'!$E$3:$S$97968,5,FALSE)</f>
        <v>#N/A</v>
      </c>
      <c r="J294" s="234" t="e">
        <f>+VLOOKUP(Tabla1[[#This Row],[llave 1]],'[1]IG NORTE'!$E$3:$S$97968,4,FALSE)</f>
        <v>#N/A</v>
      </c>
      <c r="K294" s="234" t="e">
        <f>+VLOOKUP(Tabla1[[#This Row],[llave 1]],'[1]IG NORTE'!$E$3:$S$97968,6,FALSE)</f>
        <v>#N/A</v>
      </c>
      <c r="L294" s="234" t="e">
        <f>+VLOOKUP(Tabla1[[#This Row],[llave 1]],'[1]IG NORTE'!$E$3:$S$97968,7,FALSE)</f>
        <v>#N/A</v>
      </c>
      <c r="M294" s="218"/>
      <c r="N294" s="221"/>
      <c r="O294" s="233" t="str">
        <f>+Tabla1[[#This Row],[llave 1]]&amp;Tabla1[[#This Row],[LOCALIDAD]]&amp;Tabla1[[#This Row],[MES]]</f>
        <v/>
      </c>
      <c r="P294" s="218"/>
      <c r="Q294" s="222" t="e">
        <f>+VLOOKUP(Tabla1[[#This Row],[llave 2]],'[1]IG NORTE'!$N$3:$S$97968,2,FALSE)</f>
        <v>#N/A</v>
      </c>
      <c r="R294" s="223" t="e">
        <f>+VLOOKUP(Tabla1[[#This Row],[llave 2]],'[1]IG NORTE'!$N$3:$S$97968,5,FALSE)</f>
        <v>#N/A</v>
      </c>
      <c r="S294" s="237" t="e">
        <f>+VLOOKUP(Tabla1[[#This Row],[llave 2]],'[1]IG NORTE'!$N$3:$S$97968,6,FALSE)</f>
        <v>#N/A</v>
      </c>
      <c r="T294" s="241"/>
      <c r="U294" s="242"/>
      <c r="V294" s="238"/>
      <c r="W294" s="250"/>
      <c r="X294" s="228"/>
      <c r="Y294" s="218"/>
      <c r="Z294" s="218"/>
      <c r="AA294" s="329"/>
      <c r="AB294" s="229" t="e">
        <f>ROUND(#REF!-Tabla1[[#This Row],[Valor soportado por la Subred]],0)</f>
        <v>#REF!</v>
      </c>
      <c r="AC294" s="218"/>
      <c r="AD294" s="218"/>
      <c r="AE294" s="229" t="e">
        <f>ROUND(Tabla1[[#This Row],[VALOR GLOSA DEFINITIVA]]-Tabla1[[#This Row],[VALOR LEVANTADO EN LIQUIDACION]],0)</f>
        <v>#REF!</v>
      </c>
      <c r="AF294" s="330"/>
    </row>
    <row r="295" spans="2:35" ht="30" hidden="1" customHeight="1">
      <c r="B295" s="239"/>
      <c r="C295" s="232"/>
      <c r="D295" s="240"/>
      <c r="E295" s="218"/>
      <c r="F295" s="233" t="str">
        <f>Tabla1[[#This Row],[CODIGO ACTIVIDAD (AB)]]&amp;Tabla1[[#This Row],[ACCIÓN INTEGRAL-INTEGRADA / 
PROCESO INTEGRAL E INTEGRADO]]&amp;Tabla1[[#This Row],[ENTORNO/PROCESO TRANSVERSAL]]</f>
        <v/>
      </c>
      <c r="G295" s="234" t="e">
        <f>+VLOOKUP(Tabla1[[#This Row],[llave 1]],'[1]IG NORTE'!$E$3:$M$97968,2,FALSE)</f>
        <v>#N/A</v>
      </c>
      <c r="H295" s="234" t="e">
        <f>+VLOOKUP(Tabla1[[#This Row],[llave 1]],'[1]IG NORTE'!$E$3:$S$97968,3,FALSE)</f>
        <v>#N/A</v>
      </c>
      <c r="I295" s="234" t="e">
        <f>+VLOOKUP(Tabla1[[#This Row],[llave 1]],'[1]IG NORTE'!$E$3:$S$97968,5,FALSE)</f>
        <v>#N/A</v>
      </c>
      <c r="J295" s="234" t="e">
        <f>+VLOOKUP(Tabla1[[#This Row],[llave 1]],'[1]IG NORTE'!$E$3:$S$97968,4,FALSE)</f>
        <v>#N/A</v>
      </c>
      <c r="K295" s="234" t="e">
        <f>+VLOOKUP(Tabla1[[#This Row],[llave 1]],'[1]IG NORTE'!$E$3:$S$97968,6,FALSE)</f>
        <v>#N/A</v>
      </c>
      <c r="L295" s="234" t="e">
        <f>+VLOOKUP(Tabla1[[#This Row],[llave 1]],'[1]IG NORTE'!$E$3:$S$97968,7,FALSE)</f>
        <v>#N/A</v>
      </c>
      <c r="M295" s="218"/>
      <c r="N295" s="221"/>
      <c r="O295" s="233" t="str">
        <f>+Tabla1[[#This Row],[llave 1]]&amp;Tabla1[[#This Row],[LOCALIDAD]]&amp;Tabla1[[#This Row],[MES]]</f>
        <v/>
      </c>
      <c r="P295" s="218"/>
      <c r="Q295" s="222" t="e">
        <f>+VLOOKUP(Tabla1[[#This Row],[llave 2]],'[1]IG NORTE'!$N$3:$S$97968,2,FALSE)</f>
        <v>#N/A</v>
      </c>
      <c r="R295" s="223" t="e">
        <f>+VLOOKUP(Tabla1[[#This Row],[llave 2]],'[1]IG NORTE'!$N$3:$S$97968,5,FALSE)</f>
        <v>#N/A</v>
      </c>
      <c r="S295" s="237" t="e">
        <f>+VLOOKUP(Tabla1[[#This Row],[llave 2]],'[1]IG NORTE'!$N$3:$S$97968,6,FALSE)</f>
        <v>#N/A</v>
      </c>
      <c r="T295" s="241"/>
      <c r="U295" s="242"/>
      <c r="V295" s="238"/>
      <c r="W295" s="250"/>
      <c r="X295" s="228"/>
      <c r="Y295" s="218"/>
      <c r="Z295" s="218"/>
      <c r="AA295" s="329"/>
      <c r="AB295" s="229" t="e">
        <f>ROUND(#REF!-Tabla1[[#This Row],[Valor soportado por la Subred]],0)</f>
        <v>#REF!</v>
      </c>
      <c r="AC295" s="218"/>
      <c r="AD295" s="218"/>
      <c r="AE295" s="229" t="e">
        <f>ROUND(Tabla1[[#This Row],[VALOR GLOSA DEFINITIVA]]-Tabla1[[#This Row],[VALOR LEVANTADO EN LIQUIDACION]],0)</f>
        <v>#REF!</v>
      </c>
      <c r="AF295" s="330"/>
    </row>
    <row r="296" spans="2:35" ht="30" customHeight="1">
      <c r="B296" s="273"/>
      <c r="C296" s="274"/>
      <c r="D296" s="275"/>
      <c r="E296" s="276"/>
      <c r="F296" s="277"/>
      <c r="G296" s="278"/>
      <c r="H296" s="278"/>
      <c r="I296" s="278"/>
      <c r="J296" s="278"/>
      <c r="K296" s="278"/>
      <c r="L296" s="278"/>
      <c r="M296" s="276"/>
      <c r="N296" s="276"/>
      <c r="O296" s="277"/>
      <c r="P296" s="276"/>
      <c r="Q296" s="279"/>
      <c r="R296" s="280"/>
      <c r="S296" s="281"/>
      <c r="T296" s="282"/>
      <c r="U296" s="283"/>
      <c r="V296" s="284"/>
      <c r="W296" s="285"/>
      <c r="X296" s="286"/>
      <c r="Y296" s="276"/>
      <c r="Z296" s="276"/>
      <c r="AA296" s="287"/>
      <c r="AB296" s="288"/>
      <c r="AC296" s="276"/>
      <c r="AD296" s="276"/>
      <c r="AE296" s="288"/>
      <c r="AF296" s="289"/>
    </row>
  </sheetData>
  <mergeCells count="11">
    <mergeCell ref="B11:J11"/>
    <mergeCell ref="K11:M11"/>
    <mergeCell ref="V11:AA11"/>
    <mergeCell ref="B1:AE8"/>
    <mergeCell ref="B9:J9"/>
    <mergeCell ref="K9:M9"/>
    <mergeCell ref="N9:N10"/>
    <mergeCell ref="O9:U10"/>
    <mergeCell ref="X9:AE10"/>
    <mergeCell ref="B10:J10"/>
    <mergeCell ref="K10:M10"/>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26"/>
  <sheetViews>
    <sheetView zoomScaleNormal="100" workbookViewId="0">
      <selection activeCell="D3" sqref="D3"/>
    </sheetView>
  </sheetViews>
  <sheetFormatPr defaultColWidth="10.85546875" defaultRowHeight="11.25"/>
  <cols>
    <col min="1" max="1" width="10.140625" style="21" customWidth="1"/>
    <col min="2" max="2" width="10.85546875" style="21" customWidth="1"/>
    <col min="3" max="3" width="14.42578125" style="21" customWidth="1"/>
    <col min="4" max="4" width="12" style="21" customWidth="1"/>
    <col min="5" max="5" width="12.42578125" style="21" customWidth="1"/>
    <col min="6" max="6" width="24.140625" style="21" customWidth="1"/>
    <col min="7" max="7" width="38.42578125" style="21" customWidth="1"/>
    <col min="8" max="8" width="23.42578125" style="21" customWidth="1"/>
    <col min="9" max="9" width="21.42578125" style="21" bestFit="1" customWidth="1"/>
    <col min="10" max="10" width="12.42578125" style="21" bestFit="1" customWidth="1"/>
    <col min="11" max="11" width="31" style="21" customWidth="1"/>
    <col min="12" max="12" width="18.42578125" style="21" customWidth="1"/>
    <col min="13" max="13" width="34.85546875" style="21" customWidth="1"/>
    <col min="14" max="16384" width="10.85546875" style="21"/>
  </cols>
  <sheetData>
    <row r="1" spans="1:8" ht="24" customHeight="1">
      <c r="A1" s="317" t="s">
        <v>517</v>
      </c>
      <c r="B1" s="317"/>
      <c r="C1" s="317"/>
      <c r="D1" s="317"/>
      <c r="E1" s="317"/>
      <c r="F1" s="317"/>
      <c r="G1" s="317"/>
    </row>
    <row r="2" spans="1:8" ht="52.5" customHeight="1">
      <c r="A2" s="50" t="s">
        <v>518</v>
      </c>
      <c r="B2" s="50" t="s">
        <v>519</v>
      </c>
      <c r="C2" s="50" t="s">
        <v>520</v>
      </c>
      <c r="D2" s="50" t="s">
        <v>521</v>
      </c>
      <c r="E2" s="50" t="s">
        <v>522</v>
      </c>
      <c r="F2" s="50" t="s">
        <v>523</v>
      </c>
      <c r="G2" s="51" t="s">
        <v>524</v>
      </c>
    </row>
    <row r="3" spans="1:8" ht="78.75">
      <c r="A3" s="71" t="s">
        <v>525</v>
      </c>
      <c r="B3" s="71" t="s">
        <v>526</v>
      </c>
      <c r="C3" s="102" t="s">
        <v>527</v>
      </c>
      <c r="D3" s="71" t="s">
        <v>528</v>
      </c>
      <c r="E3" s="26">
        <v>2</v>
      </c>
      <c r="F3" s="72">
        <v>209040</v>
      </c>
      <c r="G3" s="73">
        <f t="shared" ref="G3:G10" si="0">SUM(F3*E3)</f>
        <v>418080</v>
      </c>
    </row>
    <row r="4" spans="1:8" ht="90">
      <c r="A4" s="71" t="s">
        <v>525</v>
      </c>
      <c r="B4" s="71" t="s">
        <v>526</v>
      </c>
      <c r="C4" s="71" t="s">
        <v>529</v>
      </c>
      <c r="D4" s="71">
        <v>54913</v>
      </c>
      <c r="E4" s="26">
        <v>1</v>
      </c>
      <c r="F4" s="72">
        <v>836160</v>
      </c>
      <c r="G4" s="73">
        <f t="shared" si="0"/>
        <v>836160</v>
      </c>
    </row>
    <row r="5" spans="1:8" ht="90">
      <c r="A5" s="71" t="s">
        <v>525</v>
      </c>
      <c r="B5" s="71" t="s">
        <v>526</v>
      </c>
      <c r="C5" s="100" t="s">
        <v>530</v>
      </c>
      <c r="D5" s="71">
        <v>54884</v>
      </c>
      <c r="E5" s="71">
        <v>1</v>
      </c>
      <c r="F5" s="72">
        <v>209040</v>
      </c>
      <c r="G5" s="73">
        <f t="shared" si="0"/>
        <v>209040</v>
      </c>
    </row>
    <row r="6" spans="1:8" ht="135">
      <c r="A6" s="71" t="s">
        <v>525</v>
      </c>
      <c r="B6" s="71" t="s">
        <v>526</v>
      </c>
      <c r="C6" s="71" t="s">
        <v>531</v>
      </c>
      <c r="D6" s="74">
        <v>344777</v>
      </c>
      <c r="E6" s="75">
        <v>1</v>
      </c>
      <c r="F6" s="72">
        <v>54270</v>
      </c>
      <c r="G6" s="73">
        <f t="shared" si="0"/>
        <v>54270</v>
      </c>
    </row>
    <row r="7" spans="1:8" ht="45">
      <c r="A7" s="71" t="s">
        <v>525</v>
      </c>
      <c r="B7" s="71" t="s">
        <v>532</v>
      </c>
      <c r="C7" s="71" t="s">
        <v>533</v>
      </c>
      <c r="D7" s="74">
        <v>784601</v>
      </c>
      <c r="E7" s="74">
        <v>1</v>
      </c>
      <c r="F7" s="72">
        <v>91656</v>
      </c>
      <c r="G7" s="73">
        <f t="shared" si="0"/>
        <v>91656</v>
      </c>
    </row>
    <row r="8" spans="1:8" ht="67.5">
      <c r="A8" s="71" t="s">
        <v>525</v>
      </c>
      <c r="B8" s="71" t="s">
        <v>532</v>
      </c>
      <c r="C8" s="71" t="s">
        <v>534</v>
      </c>
      <c r="D8" s="71">
        <v>416902</v>
      </c>
      <c r="E8" s="71">
        <v>1</v>
      </c>
      <c r="F8" s="72">
        <v>91656</v>
      </c>
      <c r="G8" s="73">
        <f t="shared" si="0"/>
        <v>91656</v>
      </c>
    </row>
    <row r="9" spans="1:8" ht="49.5" customHeight="1">
      <c r="A9" s="71" t="s">
        <v>525</v>
      </c>
      <c r="B9" s="128" t="s">
        <v>535</v>
      </c>
      <c r="C9" s="71" t="s">
        <v>536</v>
      </c>
      <c r="D9" s="71">
        <v>846200</v>
      </c>
      <c r="E9" s="71">
        <v>1</v>
      </c>
      <c r="F9" s="72">
        <v>47972</v>
      </c>
      <c r="G9" s="73">
        <f t="shared" si="0"/>
        <v>47972</v>
      </c>
    </row>
    <row r="10" spans="1:8" ht="49.5" customHeight="1">
      <c r="A10" s="71" t="s">
        <v>525</v>
      </c>
      <c r="B10" s="71" t="s">
        <v>537</v>
      </c>
      <c r="C10" s="71" t="s">
        <v>538</v>
      </c>
      <c r="D10" s="71">
        <v>358888</v>
      </c>
      <c r="E10" s="71">
        <v>1</v>
      </c>
      <c r="F10" s="72">
        <v>71958</v>
      </c>
      <c r="G10" s="73">
        <f t="shared" si="0"/>
        <v>71958</v>
      </c>
    </row>
    <row r="11" spans="1:8" ht="49.5" customHeight="1">
      <c r="A11" s="71" t="s">
        <v>539</v>
      </c>
      <c r="B11" s="71" t="s">
        <v>526</v>
      </c>
      <c r="C11" s="71" t="s">
        <v>527</v>
      </c>
      <c r="D11" s="71">
        <v>54897</v>
      </c>
      <c r="E11" s="26">
        <v>1</v>
      </c>
      <c r="F11" s="72">
        <v>209040</v>
      </c>
      <c r="G11" s="73">
        <f t="shared" ref="G11:G13" si="1">SUM(F11*E11)</f>
        <v>209040</v>
      </c>
      <c r="H11" s="100"/>
    </row>
    <row r="12" spans="1:8" ht="49.5" customHeight="1">
      <c r="A12" s="71" t="s">
        <v>539</v>
      </c>
      <c r="B12" s="71" t="s">
        <v>526</v>
      </c>
      <c r="C12" s="71" t="s">
        <v>540</v>
      </c>
      <c r="D12" s="71" t="s">
        <v>541</v>
      </c>
      <c r="E12" s="26">
        <v>3</v>
      </c>
      <c r="F12" s="72">
        <v>209040</v>
      </c>
      <c r="G12" s="73">
        <f t="shared" si="1"/>
        <v>627120</v>
      </c>
      <c r="H12" s="100"/>
    </row>
    <row r="13" spans="1:8" ht="135">
      <c r="A13" s="71" t="s">
        <v>539</v>
      </c>
      <c r="B13" s="71" t="s">
        <v>526</v>
      </c>
      <c r="C13" s="71" t="s">
        <v>531</v>
      </c>
      <c r="D13" s="71" t="s">
        <v>542</v>
      </c>
      <c r="E13" s="26">
        <v>2</v>
      </c>
      <c r="F13" s="72">
        <v>76380</v>
      </c>
      <c r="G13" s="73">
        <f t="shared" si="1"/>
        <v>152760</v>
      </c>
      <c r="H13" s="100"/>
    </row>
    <row r="14" spans="1:8" ht="45">
      <c r="A14" s="71" t="s">
        <v>539</v>
      </c>
      <c r="B14" s="71" t="s">
        <v>543</v>
      </c>
      <c r="C14" s="71" t="s">
        <v>544</v>
      </c>
      <c r="D14" s="71" t="s">
        <v>545</v>
      </c>
      <c r="E14" s="26">
        <v>3</v>
      </c>
      <c r="F14" s="72">
        <v>105726</v>
      </c>
      <c r="G14" s="73">
        <f t="shared" ref="G14:G37" si="2">SUM(F14*E14)</f>
        <v>317178</v>
      </c>
      <c r="H14" s="100"/>
    </row>
    <row r="15" spans="1:8" ht="45">
      <c r="A15" s="71" t="s">
        <v>539</v>
      </c>
      <c r="B15" s="71" t="s">
        <v>543</v>
      </c>
      <c r="C15" s="71" t="s">
        <v>546</v>
      </c>
      <c r="D15" s="71">
        <v>805621</v>
      </c>
      <c r="E15" s="26">
        <v>1</v>
      </c>
      <c r="F15" s="72">
        <v>71958</v>
      </c>
      <c r="G15" s="73">
        <f t="shared" si="2"/>
        <v>71958</v>
      </c>
      <c r="H15" s="100"/>
    </row>
    <row r="16" spans="1:8" ht="112.5">
      <c r="A16" s="71" t="s">
        <v>539</v>
      </c>
      <c r="B16" s="71" t="s">
        <v>543</v>
      </c>
      <c r="C16" s="71" t="s">
        <v>547</v>
      </c>
      <c r="D16" s="71">
        <v>845756</v>
      </c>
      <c r="E16" s="26">
        <v>1</v>
      </c>
      <c r="F16" s="72">
        <v>140968</v>
      </c>
      <c r="G16" s="73">
        <f t="shared" si="2"/>
        <v>140968</v>
      </c>
      <c r="H16" s="100"/>
    </row>
    <row r="17" spans="1:8" ht="112.5">
      <c r="A17" s="71" t="s">
        <v>539</v>
      </c>
      <c r="B17" s="71" t="s">
        <v>548</v>
      </c>
      <c r="C17" s="71" t="s">
        <v>533</v>
      </c>
      <c r="D17" s="71" t="s">
        <v>549</v>
      </c>
      <c r="E17" s="26">
        <v>10</v>
      </c>
      <c r="F17" s="72">
        <v>91656</v>
      </c>
      <c r="G17" s="73">
        <f t="shared" si="2"/>
        <v>916560</v>
      </c>
      <c r="H17" s="100"/>
    </row>
    <row r="18" spans="1:8" ht="56.25">
      <c r="A18" s="71" t="s">
        <v>539</v>
      </c>
      <c r="B18" s="74" t="s">
        <v>548</v>
      </c>
      <c r="C18" s="74" t="s">
        <v>550</v>
      </c>
      <c r="D18" s="74">
        <v>826368</v>
      </c>
      <c r="E18" s="26">
        <v>1</v>
      </c>
      <c r="F18" s="72">
        <v>183312</v>
      </c>
      <c r="G18" s="73">
        <f t="shared" si="2"/>
        <v>183312</v>
      </c>
      <c r="H18" s="100"/>
    </row>
    <row r="19" spans="1:8" ht="45">
      <c r="A19" s="145" t="s">
        <v>539</v>
      </c>
      <c r="B19" s="71" t="s">
        <v>537</v>
      </c>
      <c r="C19" s="71" t="s">
        <v>551</v>
      </c>
      <c r="D19" s="71">
        <v>791565</v>
      </c>
      <c r="E19" s="146">
        <v>1</v>
      </c>
      <c r="F19" s="72">
        <v>71958</v>
      </c>
      <c r="G19" s="73">
        <f t="shared" si="2"/>
        <v>71958</v>
      </c>
      <c r="H19" s="100"/>
    </row>
    <row r="20" spans="1:8" ht="42.95" customHeight="1">
      <c r="A20" s="71" t="s">
        <v>552</v>
      </c>
      <c r="B20" s="147" t="s">
        <v>553</v>
      </c>
      <c r="C20" s="147" t="s">
        <v>527</v>
      </c>
      <c r="D20" s="147">
        <v>54825</v>
      </c>
      <c r="E20" s="26">
        <v>1</v>
      </c>
      <c r="F20" s="72">
        <v>209040</v>
      </c>
      <c r="G20" s="73">
        <f t="shared" si="2"/>
        <v>209040</v>
      </c>
      <c r="H20" s="100"/>
    </row>
    <row r="21" spans="1:8" ht="67.5">
      <c r="A21" s="71" t="s">
        <v>552</v>
      </c>
      <c r="B21" s="71" t="s">
        <v>554</v>
      </c>
      <c r="C21" s="71" t="s">
        <v>555</v>
      </c>
      <c r="D21" s="71" t="s">
        <v>556</v>
      </c>
      <c r="E21" s="26">
        <v>1</v>
      </c>
      <c r="F21" s="72">
        <v>35979</v>
      </c>
      <c r="G21" s="73">
        <f t="shared" si="2"/>
        <v>35979</v>
      </c>
      <c r="H21" s="100"/>
    </row>
    <row r="22" spans="1:8" ht="45">
      <c r="A22" s="71" t="s">
        <v>552</v>
      </c>
      <c r="B22" s="71" t="s">
        <v>548</v>
      </c>
      <c r="C22" s="71" t="s">
        <v>533</v>
      </c>
      <c r="D22" s="71">
        <v>811041</v>
      </c>
      <c r="E22" s="26">
        <v>1</v>
      </c>
      <c r="F22" s="72">
        <v>91656</v>
      </c>
      <c r="G22" s="73">
        <f t="shared" si="2"/>
        <v>91656</v>
      </c>
      <c r="H22" s="100"/>
    </row>
    <row r="23" spans="1:8" ht="56.25">
      <c r="A23" s="71" t="s">
        <v>552</v>
      </c>
      <c r="B23" s="71" t="s">
        <v>548</v>
      </c>
      <c r="C23" s="102" t="s">
        <v>550</v>
      </c>
      <c r="D23" s="71">
        <v>812969</v>
      </c>
      <c r="E23" s="26">
        <v>1</v>
      </c>
      <c r="F23" s="72">
        <v>183312</v>
      </c>
      <c r="G23" s="73">
        <f t="shared" si="2"/>
        <v>183312</v>
      </c>
      <c r="H23" s="100"/>
    </row>
    <row r="24" spans="1:8" ht="39.6" customHeight="1">
      <c r="A24" s="71" t="s">
        <v>557</v>
      </c>
      <c r="B24" s="71" t="s">
        <v>558</v>
      </c>
      <c r="C24" s="71" t="s">
        <v>559</v>
      </c>
      <c r="D24" s="71">
        <v>433948</v>
      </c>
      <c r="E24" s="26">
        <v>1</v>
      </c>
      <c r="F24" s="72">
        <v>281936</v>
      </c>
      <c r="G24" s="73">
        <f t="shared" si="2"/>
        <v>281936</v>
      </c>
      <c r="H24" s="100"/>
    </row>
    <row r="25" spans="1:8" ht="39.6" customHeight="1">
      <c r="A25" s="71" t="s">
        <v>557</v>
      </c>
      <c r="B25" s="71" t="s">
        <v>553</v>
      </c>
      <c r="C25" s="71" t="s">
        <v>530</v>
      </c>
      <c r="D25" s="71" t="s">
        <v>560</v>
      </c>
      <c r="E25" s="26">
        <v>2</v>
      </c>
      <c r="F25" s="72">
        <v>209040</v>
      </c>
      <c r="G25" s="73">
        <f t="shared" si="2"/>
        <v>418080</v>
      </c>
      <c r="H25" s="100"/>
    </row>
    <row r="26" spans="1:8" ht="56.25">
      <c r="A26" s="71" t="s">
        <v>557</v>
      </c>
      <c r="B26" s="71" t="s">
        <v>548</v>
      </c>
      <c r="C26" s="71" t="s">
        <v>550</v>
      </c>
      <c r="D26" s="71">
        <v>846227</v>
      </c>
      <c r="E26" s="26">
        <v>1</v>
      </c>
      <c r="F26" s="72">
        <v>183312</v>
      </c>
      <c r="G26" s="73">
        <f t="shared" si="2"/>
        <v>183312</v>
      </c>
      <c r="H26" s="100"/>
    </row>
    <row r="27" spans="1:8" ht="41.1" customHeight="1">
      <c r="A27" s="71" t="s">
        <v>561</v>
      </c>
      <c r="B27" s="71" t="s">
        <v>553</v>
      </c>
      <c r="C27" s="71" t="s">
        <v>530</v>
      </c>
      <c r="D27" s="71">
        <v>54933</v>
      </c>
      <c r="E27" s="26">
        <v>1</v>
      </c>
      <c r="F27" s="72">
        <v>209040</v>
      </c>
      <c r="G27" s="73">
        <f t="shared" si="2"/>
        <v>209040</v>
      </c>
      <c r="H27" s="100"/>
    </row>
    <row r="28" spans="1:8" ht="38.450000000000003" customHeight="1">
      <c r="A28" s="71" t="s">
        <v>561</v>
      </c>
      <c r="B28" s="71" t="s">
        <v>553</v>
      </c>
      <c r="C28" s="71" t="s">
        <v>562</v>
      </c>
      <c r="D28" s="71" t="s">
        <v>563</v>
      </c>
      <c r="E28" s="26">
        <v>2</v>
      </c>
      <c r="F28" s="72">
        <v>54270</v>
      </c>
      <c r="G28" s="73">
        <f t="shared" si="2"/>
        <v>108540</v>
      </c>
      <c r="H28" s="100"/>
    </row>
    <row r="29" spans="1:8" ht="45">
      <c r="A29" s="71" t="s">
        <v>561</v>
      </c>
      <c r="B29" s="71" t="s">
        <v>548</v>
      </c>
      <c r="C29" s="71" t="s">
        <v>533</v>
      </c>
      <c r="D29" s="71" t="s">
        <v>564</v>
      </c>
      <c r="E29" s="26">
        <v>3</v>
      </c>
      <c r="F29" s="72">
        <v>91656</v>
      </c>
      <c r="G29" s="73">
        <f t="shared" si="2"/>
        <v>274968</v>
      </c>
      <c r="H29" s="100"/>
    </row>
    <row r="30" spans="1:8" ht="45">
      <c r="A30" s="71" t="s">
        <v>561</v>
      </c>
      <c r="B30" s="71" t="s">
        <v>537</v>
      </c>
      <c r="C30" s="71" t="s">
        <v>565</v>
      </c>
      <c r="D30" s="71">
        <v>530547</v>
      </c>
      <c r="E30" s="26">
        <v>1</v>
      </c>
      <c r="F30" s="72">
        <v>91656</v>
      </c>
      <c r="G30" s="73">
        <f t="shared" si="2"/>
        <v>91656</v>
      </c>
      <c r="H30" s="100"/>
    </row>
    <row r="31" spans="1:8" ht="45">
      <c r="A31" s="71" t="s">
        <v>561</v>
      </c>
      <c r="B31" s="71" t="s">
        <v>537</v>
      </c>
      <c r="C31" s="71" t="s">
        <v>551</v>
      </c>
      <c r="D31" s="71">
        <v>453968</v>
      </c>
      <c r="E31" s="26">
        <v>1</v>
      </c>
      <c r="F31" s="72">
        <v>71958</v>
      </c>
      <c r="G31" s="73">
        <f t="shared" si="2"/>
        <v>71958</v>
      </c>
      <c r="H31" s="100"/>
    </row>
    <row r="32" spans="1:8" ht="45">
      <c r="A32" s="71" t="s">
        <v>561</v>
      </c>
      <c r="B32" s="71" t="s">
        <v>537</v>
      </c>
      <c r="C32" s="71" t="s">
        <v>566</v>
      </c>
      <c r="D32" s="71">
        <v>768173</v>
      </c>
      <c r="E32" s="26">
        <v>1</v>
      </c>
      <c r="F32" s="72">
        <v>71958</v>
      </c>
      <c r="G32" s="73">
        <f t="shared" si="2"/>
        <v>71958</v>
      </c>
      <c r="H32" s="100"/>
    </row>
    <row r="33" spans="1:8" ht="45">
      <c r="A33" s="71" t="s">
        <v>567</v>
      </c>
      <c r="B33" s="71" t="s">
        <v>537</v>
      </c>
      <c r="C33" s="71" t="s">
        <v>538</v>
      </c>
      <c r="D33" s="71" t="s">
        <v>568</v>
      </c>
      <c r="E33" s="26">
        <v>2</v>
      </c>
      <c r="F33" s="72">
        <v>71958</v>
      </c>
      <c r="G33" s="73">
        <f t="shared" si="2"/>
        <v>143916</v>
      </c>
      <c r="H33" s="100"/>
    </row>
    <row r="34" spans="1:8" ht="112.5">
      <c r="A34" s="71" t="s">
        <v>539</v>
      </c>
      <c r="B34" s="71" t="s">
        <v>548</v>
      </c>
      <c r="C34" s="71" t="s">
        <v>569</v>
      </c>
      <c r="D34" s="71">
        <v>667991</v>
      </c>
      <c r="E34" s="26">
        <v>1</v>
      </c>
      <c r="F34" s="72">
        <v>91656</v>
      </c>
      <c r="G34" s="73">
        <f t="shared" si="2"/>
        <v>91656</v>
      </c>
      <c r="H34" s="100"/>
    </row>
    <row r="35" spans="1:8" ht="45">
      <c r="A35" s="71" t="s">
        <v>552</v>
      </c>
      <c r="B35" s="71" t="s">
        <v>548</v>
      </c>
      <c r="C35" s="71" t="s">
        <v>570</v>
      </c>
      <c r="D35" s="71">
        <v>796726</v>
      </c>
      <c r="E35" s="26">
        <v>1</v>
      </c>
      <c r="F35" s="72">
        <v>91656</v>
      </c>
      <c r="G35" s="73">
        <f t="shared" si="2"/>
        <v>91656</v>
      </c>
      <c r="H35" s="100"/>
    </row>
    <row r="36" spans="1:8" ht="45">
      <c r="A36" s="71" t="s">
        <v>552</v>
      </c>
      <c r="B36" s="71" t="s">
        <v>548</v>
      </c>
      <c r="C36" s="71" t="s">
        <v>570</v>
      </c>
      <c r="D36" s="71">
        <v>586751</v>
      </c>
      <c r="E36" s="26">
        <v>1</v>
      </c>
      <c r="F36" s="72">
        <v>91656</v>
      </c>
      <c r="G36" s="73">
        <f t="shared" si="2"/>
        <v>91656</v>
      </c>
      <c r="H36" s="100"/>
    </row>
    <row r="37" spans="1:8" ht="33.75">
      <c r="A37" s="71" t="s">
        <v>525</v>
      </c>
      <c r="B37" s="71" t="s">
        <v>548</v>
      </c>
      <c r="C37" s="71" t="s">
        <v>571</v>
      </c>
      <c r="D37" s="71">
        <v>647803</v>
      </c>
      <c r="E37" s="26">
        <v>1</v>
      </c>
      <c r="F37" s="72">
        <v>91656</v>
      </c>
      <c r="G37" s="73">
        <f t="shared" si="2"/>
        <v>91656</v>
      </c>
      <c r="H37" s="100"/>
    </row>
    <row r="38" spans="1:8" ht="17.100000000000001" customHeight="1">
      <c r="A38" s="318" t="s">
        <v>572</v>
      </c>
      <c r="B38" s="319"/>
      <c r="C38" s="319"/>
      <c r="D38" s="320"/>
      <c r="E38" s="76">
        <f>SUM(E3:E37)</f>
        <v>55</v>
      </c>
      <c r="F38" s="77">
        <f>SUM(F3:F37)</f>
        <v>4995185</v>
      </c>
      <c r="G38" s="70">
        <f>SUM(G3:G37)</f>
        <v>7253621</v>
      </c>
    </row>
    <row r="39" spans="1:8" ht="12.75">
      <c r="A39" s="53"/>
      <c r="B39" s="53"/>
      <c r="C39" s="53"/>
      <c r="D39" s="53"/>
      <c r="E39" s="53"/>
      <c r="F39" s="54"/>
      <c r="G39" s="55"/>
    </row>
    <row r="40" spans="1:8" ht="12.75">
      <c r="A40" s="53"/>
      <c r="B40" s="53"/>
      <c r="C40" s="53"/>
      <c r="E40" s="102" t="s">
        <v>573</v>
      </c>
      <c r="F40" s="22">
        <f>G38</f>
        <v>7253621</v>
      </c>
      <c r="G40" s="118">
        <f>(G41*F40)/F41</f>
        <v>1.6435359485061938</v>
      </c>
    </row>
    <row r="41" spans="1:8" ht="18.600000000000001" customHeight="1">
      <c r="A41" s="53"/>
      <c r="B41" s="53"/>
      <c r="C41" s="53"/>
      <c r="D41" s="102" t="s">
        <v>574</v>
      </c>
      <c r="E41" s="102" t="s">
        <v>575</v>
      </c>
      <c r="F41" s="22">
        <v>13240272</v>
      </c>
      <c r="G41" s="21">
        <v>3</v>
      </c>
    </row>
    <row r="42" spans="1:8" ht="30" customHeight="1">
      <c r="A42" s="53"/>
      <c r="B42" s="53"/>
      <c r="C42" s="53"/>
      <c r="E42" s="119" t="s">
        <v>576</v>
      </c>
      <c r="F42" s="120">
        <f>F40/2</f>
        <v>3626810.5</v>
      </c>
      <c r="G42" s="121" t="s">
        <v>577</v>
      </c>
    </row>
    <row r="43" spans="1:8" ht="30" customHeight="1">
      <c r="A43" s="53"/>
      <c r="B43" s="53"/>
      <c r="C43" s="53"/>
      <c r="E43" s="124"/>
      <c r="F43" s="125"/>
      <c r="G43" s="126"/>
    </row>
    <row r="44" spans="1:8" ht="30" customHeight="1">
      <c r="A44" s="317" t="s">
        <v>578</v>
      </c>
      <c r="B44" s="317"/>
      <c r="C44" s="317"/>
      <c r="D44" s="317"/>
      <c r="E44" s="317"/>
      <c r="F44" s="317"/>
      <c r="G44" s="317"/>
    </row>
    <row r="45" spans="1:8" ht="36.950000000000003" customHeight="1">
      <c r="A45" s="50" t="s">
        <v>518</v>
      </c>
      <c r="B45" s="50" t="s">
        <v>519</v>
      </c>
      <c r="C45" s="50" t="s">
        <v>520</v>
      </c>
      <c r="D45" s="50" t="s">
        <v>521</v>
      </c>
      <c r="E45" s="50" t="s">
        <v>522</v>
      </c>
      <c r="F45" s="50" t="s">
        <v>523</v>
      </c>
      <c r="G45" s="51" t="s">
        <v>524</v>
      </c>
    </row>
    <row r="46" spans="1:8" ht="49.5" customHeight="1">
      <c r="A46" s="128" t="s">
        <v>525</v>
      </c>
      <c r="B46" s="128" t="s">
        <v>535</v>
      </c>
      <c r="C46" s="128" t="s">
        <v>579</v>
      </c>
      <c r="D46" s="128" t="s">
        <v>580</v>
      </c>
      <c r="E46" s="68">
        <v>2</v>
      </c>
      <c r="F46" s="72">
        <v>944700</v>
      </c>
      <c r="G46" s="73">
        <f>SUM(F46*E46)</f>
        <v>1889400</v>
      </c>
      <c r="H46" s="100"/>
    </row>
    <row r="47" spans="1:8" ht="17.100000000000001" customHeight="1">
      <c r="A47" s="318" t="s">
        <v>572</v>
      </c>
      <c r="B47" s="319"/>
      <c r="C47" s="319"/>
      <c r="D47" s="320"/>
      <c r="E47" s="76">
        <f>SUM(E46:E46)</f>
        <v>2</v>
      </c>
      <c r="F47" s="77">
        <f>SUM(F46:F46)</f>
        <v>944700</v>
      </c>
      <c r="G47" s="70">
        <f>SUM(G46:G46)</f>
        <v>1889400</v>
      </c>
    </row>
    <row r="48" spans="1:8" ht="30" customHeight="1">
      <c r="A48" s="102"/>
      <c r="B48" s="102"/>
      <c r="C48" s="102"/>
      <c r="D48" s="102"/>
      <c r="E48" s="100"/>
      <c r="F48" s="127"/>
      <c r="G48" s="31"/>
    </row>
    <row r="49" spans="1:7" ht="23.1" customHeight="1">
      <c r="A49" s="102"/>
      <c r="B49" s="102"/>
      <c r="C49" s="102"/>
      <c r="D49" s="102"/>
      <c r="E49" s="100"/>
      <c r="F49" s="101" t="s">
        <v>581</v>
      </c>
      <c r="G49" s="73">
        <f>F42</f>
        <v>3626810.5</v>
      </c>
    </row>
    <row r="50" spans="1:7" ht="18.600000000000001" customHeight="1">
      <c r="A50" s="102"/>
      <c r="B50" s="102"/>
      <c r="C50" s="102"/>
      <c r="D50" s="102"/>
      <c r="E50" s="100"/>
      <c r="F50" s="101" t="s">
        <v>582</v>
      </c>
      <c r="G50" s="70">
        <f>G47</f>
        <v>1889400</v>
      </c>
    </row>
    <row r="51" spans="1:7" ht="20.100000000000001" customHeight="1">
      <c r="A51" s="102"/>
      <c r="B51" s="102"/>
      <c r="C51" s="102"/>
      <c r="D51" s="102"/>
      <c r="E51" s="102" t="s">
        <v>574</v>
      </c>
      <c r="F51" s="122" t="s">
        <v>583</v>
      </c>
      <c r="G51" s="123">
        <f>G49+G50</f>
        <v>5516210.5</v>
      </c>
    </row>
    <row r="52" spans="1:7" ht="16.5" customHeight="1">
      <c r="A52" s="102"/>
      <c r="B52" s="102"/>
      <c r="C52" s="102"/>
      <c r="D52" s="102"/>
      <c r="E52" s="100"/>
      <c r="F52" s="71" t="s">
        <v>575</v>
      </c>
      <c r="G52" s="70">
        <v>13240272</v>
      </c>
    </row>
    <row r="53" spans="1:7" ht="17.100000000000001" customHeight="1">
      <c r="A53" s="102"/>
      <c r="B53" s="102"/>
      <c r="C53" s="102"/>
      <c r="D53" s="102"/>
      <c r="E53" s="100"/>
      <c r="F53" s="101" t="s">
        <v>584</v>
      </c>
      <c r="G53" s="101">
        <v>3</v>
      </c>
    </row>
    <row r="54" spans="1:7" ht="18" customHeight="1">
      <c r="A54" s="53"/>
      <c r="B54" s="53"/>
      <c r="C54" s="53"/>
      <c r="E54" s="124"/>
      <c r="F54" s="101"/>
      <c r="G54" s="117">
        <f>+(G51*G53)/G52</f>
        <v>1.249870961865436</v>
      </c>
    </row>
    <row r="55" spans="1:7" ht="30" customHeight="1">
      <c r="A55" s="53"/>
      <c r="B55" s="53"/>
      <c r="C55" s="53"/>
      <c r="D55" s="44"/>
      <c r="E55" s="103"/>
      <c r="F55" s="104"/>
      <c r="G55" s="105"/>
    </row>
    <row r="56" spans="1:7" ht="30" customHeight="1">
      <c r="A56" s="317" t="s">
        <v>585</v>
      </c>
      <c r="B56" s="317"/>
      <c r="C56" s="317"/>
      <c r="D56" s="317"/>
      <c r="E56" s="317"/>
      <c r="F56" s="317"/>
      <c r="G56" s="317"/>
    </row>
    <row r="57" spans="1:7" ht="56.45" customHeight="1">
      <c r="A57" s="50" t="s">
        <v>518</v>
      </c>
      <c r="B57" s="50" t="s">
        <v>519</v>
      </c>
      <c r="C57" s="50" t="s">
        <v>520</v>
      </c>
      <c r="D57" s="50" t="s">
        <v>521</v>
      </c>
      <c r="E57" s="50" t="s">
        <v>522</v>
      </c>
      <c r="F57" s="50" t="s">
        <v>523</v>
      </c>
      <c r="G57" s="51" t="s">
        <v>524</v>
      </c>
    </row>
    <row r="58" spans="1:7" ht="60" customHeight="1">
      <c r="A58" s="26" t="s">
        <v>539</v>
      </c>
      <c r="B58" s="130" t="s">
        <v>586</v>
      </c>
      <c r="C58" s="129" t="s">
        <v>587</v>
      </c>
      <c r="D58" s="71" t="s">
        <v>588</v>
      </c>
      <c r="E58" s="71">
        <v>2</v>
      </c>
      <c r="F58" s="72">
        <v>209040</v>
      </c>
      <c r="G58" s="73">
        <f t="shared" ref="G58" si="3">SUM(F58*E58)</f>
        <v>418080</v>
      </c>
    </row>
    <row r="59" spans="1:7" ht="30" customHeight="1">
      <c r="A59" s="26" t="s">
        <v>539</v>
      </c>
      <c r="B59" s="130" t="s">
        <v>586</v>
      </c>
      <c r="C59" s="130" t="s">
        <v>589</v>
      </c>
      <c r="D59" s="26" t="s">
        <v>590</v>
      </c>
      <c r="E59" s="26">
        <v>4</v>
      </c>
      <c r="F59" s="72">
        <v>54270</v>
      </c>
      <c r="G59" s="73">
        <f t="shared" ref="G59:G63" si="4">SUM(F59*E59)</f>
        <v>217080</v>
      </c>
    </row>
    <row r="60" spans="1:7" ht="30" customHeight="1">
      <c r="A60" s="26" t="s">
        <v>539</v>
      </c>
      <c r="B60" s="130" t="s">
        <v>591</v>
      </c>
      <c r="C60" s="130" t="s">
        <v>592</v>
      </c>
      <c r="D60" s="26">
        <v>367832</v>
      </c>
      <c r="E60" s="71">
        <v>1</v>
      </c>
      <c r="F60" s="72">
        <v>545380</v>
      </c>
      <c r="G60" s="73">
        <f t="shared" si="4"/>
        <v>545380</v>
      </c>
    </row>
    <row r="61" spans="1:7" ht="40.5" customHeight="1">
      <c r="A61" s="26" t="s">
        <v>539</v>
      </c>
      <c r="B61" s="130" t="s">
        <v>591</v>
      </c>
      <c r="C61" s="130" t="s">
        <v>551</v>
      </c>
      <c r="D61" s="26">
        <v>583956</v>
      </c>
      <c r="E61" s="71">
        <v>1</v>
      </c>
      <c r="F61" s="72">
        <v>71958</v>
      </c>
      <c r="G61" s="73">
        <f t="shared" si="4"/>
        <v>71958</v>
      </c>
    </row>
    <row r="62" spans="1:7" ht="30" customHeight="1">
      <c r="A62" s="26" t="s">
        <v>539</v>
      </c>
      <c r="B62" s="130" t="s">
        <v>591</v>
      </c>
      <c r="C62" s="130" t="s">
        <v>593</v>
      </c>
      <c r="D62" s="26">
        <v>426681</v>
      </c>
      <c r="E62" s="71">
        <v>1</v>
      </c>
      <c r="F62" s="72">
        <v>91656</v>
      </c>
      <c r="G62" s="73">
        <f t="shared" si="4"/>
        <v>91656</v>
      </c>
    </row>
    <row r="63" spans="1:7" ht="30" customHeight="1">
      <c r="A63" s="26" t="s">
        <v>539</v>
      </c>
      <c r="B63" s="130" t="s">
        <v>594</v>
      </c>
      <c r="C63" s="130" t="s">
        <v>595</v>
      </c>
      <c r="D63" s="26">
        <v>707882</v>
      </c>
      <c r="E63" s="71">
        <v>1</v>
      </c>
      <c r="F63" s="72">
        <v>91656</v>
      </c>
      <c r="G63" s="73">
        <f t="shared" si="4"/>
        <v>91656</v>
      </c>
    </row>
    <row r="64" spans="1:7" ht="30" customHeight="1">
      <c r="A64" s="26" t="s">
        <v>539</v>
      </c>
      <c r="B64" s="130" t="s">
        <v>596</v>
      </c>
      <c r="C64" s="130" t="s">
        <v>597</v>
      </c>
      <c r="D64" s="26">
        <v>785094</v>
      </c>
      <c r="E64" s="71">
        <v>1</v>
      </c>
      <c r="F64" s="72">
        <v>76380</v>
      </c>
      <c r="G64" s="73">
        <f t="shared" ref="G64:G97" si="5">SUM(F64*E64)</f>
        <v>76380</v>
      </c>
    </row>
    <row r="65" spans="1:8" ht="30" customHeight="1">
      <c r="A65" s="71" t="s">
        <v>539</v>
      </c>
      <c r="B65" s="129" t="s">
        <v>598</v>
      </c>
      <c r="C65" s="129" t="s">
        <v>599</v>
      </c>
      <c r="D65" s="71">
        <v>31954</v>
      </c>
      <c r="E65" s="71">
        <v>1</v>
      </c>
      <c r="F65" s="72">
        <v>281936</v>
      </c>
      <c r="G65" s="73">
        <f t="shared" si="5"/>
        <v>281936</v>
      </c>
    </row>
    <row r="66" spans="1:8" ht="30" customHeight="1">
      <c r="A66" s="26" t="s">
        <v>567</v>
      </c>
      <c r="B66" s="130" t="s">
        <v>586</v>
      </c>
      <c r="C66" s="129" t="s">
        <v>587</v>
      </c>
      <c r="D66" s="71">
        <v>55001</v>
      </c>
      <c r="E66" s="71">
        <v>1</v>
      </c>
      <c r="F66" s="72">
        <v>209040</v>
      </c>
      <c r="G66" s="73">
        <f t="shared" si="5"/>
        <v>209040</v>
      </c>
    </row>
    <row r="67" spans="1:8" ht="30" customHeight="1">
      <c r="A67" s="26" t="s">
        <v>567</v>
      </c>
      <c r="B67" s="130" t="s">
        <v>591</v>
      </c>
      <c r="C67" s="130" t="s">
        <v>600</v>
      </c>
      <c r="D67" s="26">
        <v>635883</v>
      </c>
      <c r="E67" s="71">
        <v>1</v>
      </c>
      <c r="F67" s="72">
        <v>71958</v>
      </c>
      <c r="G67" s="73">
        <f t="shared" si="5"/>
        <v>71958</v>
      </c>
    </row>
    <row r="68" spans="1:8" ht="30" customHeight="1">
      <c r="A68" s="26" t="s">
        <v>567</v>
      </c>
      <c r="B68" s="130" t="s">
        <v>591</v>
      </c>
      <c r="C68" s="130" t="s">
        <v>593</v>
      </c>
      <c r="D68" s="26" t="s">
        <v>601</v>
      </c>
      <c r="E68" s="71">
        <v>2</v>
      </c>
      <c r="F68" s="72">
        <v>91656</v>
      </c>
      <c r="G68" s="73">
        <f t="shared" si="5"/>
        <v>183312</v>
      </c>
    </row>
    <row r="69" spans="1:8" ht="30" customHeight="1">
      <c r="A69" s="71" t="s">
        <v>567</v>
      </c>
      <c r="B69" s="129" t="s">
        <v>598</v>
      </c>
      <c r="C69" s="129" t="s">
        <v>602</v>
      </c>
      <c r="D69" s="71">
        <v>848767</v>
      </c>
      <c r="E69" s="71">
        <v>1</v>
      </c>
      <c r="F69" s="72">
        <v>105726</v>
      </c>
      <c r="G69" s="73">
        <f t="shared" si="5"/>
        <v>105726</v>
      </c>
    </row>
    <row r="70" spans="1:8" ht="30" customHeight="1">
      <c r="A70" s="26" t="s">
        <v>561</v>
      </c>
      <c r="B70" s="130" t="s">
        <v>586</v>
      </c>
      <c r="C70" s="129" t="s">
        <v>587</v>
      </c>
      <c r="D70" s="71" t="s">
        <v>603</v>
      </c>
      <c r="E70" s="71">
        <v>2</v>
      </c>
      <c r="F70" s="72">
        <v>209040</v>
      </c>
      <c r="G70" s="73">
        <f t="shared" si="5"/>
        <v>418080</v>
      </c>
    </row>
    <row r="71" spans="1:8" ht="135">
      <c r="A71" s="26" t="s">
        <v>561</v>
      </c>
      <c r="B71" s="130" t="s">
        <v>586</v>
      </c>
      <c r="C71" s="130" t="s">
        <v>589</v>
      </c>
      <c r="D71" s="26" t="s">
        <v>604</v>
      </c>
      <c r="E71" s="26">
        <v>7</v>
      </c>
      <c r="F71" s="72">
        <v>54270</v>
      </c>
      <c r="G71" s="73">
        <f t="shared" si="5"/>
        <v>379890</v>
      </c>
      <c r="H71" s="100"/>
    </row>
    <row r="72" spans="1:8" ht="45">
      <c r="A72" s="26" t="s">
        <v>561</v>
      </c>
      <c r="B72" s="130" t="s">
        <v>591</v>
      </c>
      <c r="C72" s="130" t="s">
        <v>551</v>
      </c>
      <c r="D72" s="26">
        <v>378952</v>
      </c>
      <c r="E72" s="71">
        <v>1</v>
      </c>
      <c r="F72" s="72">
        <v>71958</v>
      </c>
      <c r="G72" s="73">
        <f t="shared" si="5"/>
        <v>71958</v>
      </c>
    </row>
    <row r="73" spans="1:8" ht="30" customHeight="1">
      <c r="A73" s="26" t="s">
        <v>561</v>
      </c>
      <c r="B73" s="130" t="s">
        <v>591</v>
      </c>
      <c r="C73" s="130" t="s">
        <v>593</v>
      </c>
      <c r="D73" s="26">
        <v>800842</v>
      </c>
      <c r="E73" s="71">
        <v>1</v>
      </c>
      <c r="F73" s="72">
        <v>91656</v>
      </c>
      <c r="G73" s="73">
        <f t="shared" si="5"/>
        <v>91656</v>
      </c>
      <c r="H73" s="100"/>
    </row>
    <row r="74" spans="1:8" ht="30" customHeight="1">
      <c r="A74" s="26" t="s">
        <v>561</v>
      </c>
      <c r="B74" s="130" t="s">
        <v>591</v>
      </c>
      <c r="C74" s="130" t="s">
        <v>600</v>
      </c>
      <c r="D74" s="26">
        <v>493507</v>
      </c>
      <c r="E74" s="71">
        <v>1</v>
      </c>
      <c r="F74" s="72">
        <v>71958</v>
      </c>
      <c r="G74" s="73">
        <f t="shared" si="5"/>
        <v>71958</v>
      </c>
    </row>
    <row r="75" spans="1:8" ht="30" customHeight="1">
      <c r="A75" s="26" t="s">
        <v>561</v>
      </c>
      <c r="B75" s="130" t="s">
        <v>591</v>
      </c>
      <c r="C75" s="130" t="s">
        <v>605</v>
      </c>
      <c r="D75" s="26">
        <v>750351</v>
      </c>
      <c r="E75" s="71">
        <v>1</v>
      </c>
      <c r="F75" s="72">
        <v>163614</v>
      </c>
      <c r="G75" s="73">
        <f t="shared" si="5"/>
        <v>163614</v>
      </c>
    </row>
    <row r="76" spans="1:8" ht="30" customHeight="1">
      <c r="A76" s="26" t="s">
        <v>561</v>
      </c>
      <c r="B76" s="130" t="s">
        <v>594</v>
      </c>
      <c r="C76" s="130" t="s">
        <v>606</v>
      </c>
      <c r="D76" s="26">
        <v>572543</v>
      </c>
      <c r="E76" s="71">
        <v>1</v>
      </c>
      <c r="F76" s="72">
        <v>122208</v>
      </c>
      <c r="G76" s="73">
        <f t="shared" si="5"/>
        <v>122208</v>
      </c>
    </row>
    <row r="77" spans="1:8" ht="30" customHeight="1">
      <c r="A77" s="26" t="s">
        <v>607</v>
      </c>
      <c r="B77" s="130" t="s">
        <v>608</v>
      </c>
      <c r="C77" s="129" t="s">
        <v>587</v>
      </c>
      <c r="D77" s="71" t="s">
        <v>609</v>
      </c>
      <c r="E77" s="71">
        <v>3</v>
      </c>
      <c r="F77" s="72">
        <v>209040</v>
      </c>
      <c r="G77" s="73">
        <f t="shared" si="5"/>
        <v>627120</v>
      </c>
    </row>
    <row r="78" spans="1:8" ht="45">
      <c r="A78" s="26" t="s">
        <v>607</v>
      </c>
      <c r="B78" s="130" t="s">
        <v>591</v>
      </c>
      <c r="C78" s="130" t="s">
        <v>593</v>
      </c>
      <c r="D78" s="26">
        <v>430533</v>
      </c>
      <c r="E78" s="71">
        <v>1</v>
      </c>
      <c r="F78" s="72">
        <v>91656</v>
      </c>
      <c r="G78" s="73">
        <f t="shared" si="5"/>
        <v>91656</v>
      </c>
    </row>
    <row r="79" spans="1:8" ht="45">
      <c r="A79" s="26" t="s">
        <v>607</v>
      </c>
      <c r="B79" s="130" t="s">
        <v>591</v>
      </c>
      <c r="C79" s="130" t="s">
        <v>551</v>
      </c>
      <c r="D79" s="26">
        <v>342978</v>
      </c>
      <c r="E79" s="71">
        <v>1</v>
      </c>
      <c r="F79" s="72">
        <v>71958</v>
      </c>
      <c r="G79" s="73">
        <f t="shared" si="5"/>
        <v>71958</v>
      </c>
    </row>
    <row r="80" spans="1:8" ht="30" customHeight="1">
      <c r="A80" s="71" t="s">
        <v>607</v>
      </c>
      <c r="B80" s="129" t="s">
        <v>596</v>
      </c>
      <c r="C80" s="129" t="s">
        <v>597</v>
      </c>
      <c r="D80" s="71">
        <v>460906</v>
      </c>
      <c r="E80" s="71">
        <v>1</v>
      </c>
      <c r="F80" s="72">
        <v>76380</v>
      </c>
      <c r="G80" s="73">
        <f t="shared" si="5"/>
        <v>76380</v>
      </c>
    </row>
    <row r="81" spans="1:7" ht="30" customHeight="1">
      <c r="A81" s="71" t="s">
        <v>607</v>
      </c>
      <c r="B81" s="129" t="s">
        <v>591</v>
      </c>
      <c r="C81" s="129" t="s">
        <v>600</v>
      </c>
      <c r="D81" s="71">
        <v>827433</v>
      </c>
      <c r="E81" s="71">
        <v>1</v>
      </c>
      <c r="F81" s="72">
        <v>71958</v>
      </c>
      <c r="G81" s="73">
        <f t="shared" si="5"/>
        <v>71958</v>
      </c>
    </row>
    <row r="82" spans="1:7" ht="30" customHeight="1">
      <c r="A82" s="71" t="s">
        <v>607</v>
      </c>
      <c r="B82" s="129" t="s">
        <v>591</v>
      </c>
      <c r="C82" s="129" t="s">
        <v>610</v>
      </c>
      <c r="D82" s="71" t="s">
        <v>611</v>
      </c>
      <c r="E82" s="71">
        <v>1</v>
      </c>
      <c r="F82" s="72">
        <v>35979</v>
      </c>
      <c r="G82" s="73">
        <f t="shared" si="5"/>
        <v>35979</v>
      </c>
    </row>
    <row r="83" spans="1:7" ht="30" customHeight="1">
      <c r="A83" s="71" t="s">
        <v>607</v>
      </c>
      <c r="B83" s="129" t="s">
        <v>591</v>
      </c>
      <c r="C83" s="129" t="s">
        <v>612</v>
      </c>
      <c r="D83" s="71" t="s">
        <v>613</v>
      </c>
      <c r="E83" s="71">
        <v>1</v>
      </c>
      <c r="F83" s="72">
        <v>35979</v>
      </c>
      <c r="G83" s="73">
        <f t="shared" si="5"/>
        <v>35979</v>
      </c>
    </row>
    <row r="84" spans="1:7" ht="30" customHeight="1">
      <c r="A84" s="26" t="s">
        <v>614</v>
      </c>
      <c r="B84" s="130" t="s">
        <v>586</v>
      </c>
      <c r="C84" s="129" t="s">
        <v>587</v>
      </c>
      <c r="D84" s="71" t="s">
        <v>615</v>
      </c>
      <c r="E84" s="71">
        <v>5</v>
      </c>
      <c r="F84" s="72">
        <v>209040</v>
      </c>
      <c r="G84" s="73">
        <f t="shared" si="5"/>
        <v>1045200</v>
      </c>
    </row>
    <row r="85" spans="1:7" ht="30" customHeight="1">
      <c r="A85" s="26" t="s">
        <v>614</v>
      </c>
      <c r="B85" s="130" t="s">
        <v>586</v>
      </c>
      <c r="C85" s="130" t="s">
        <v>589</v>
      </c>
      <c r="D85" s="26">
        <v>345777</v>
      </c>
      <c r="E85" s="26">
        <v>1</v>
      </c>
      <c r="F85" s="72">
        <v>54270</v>
      </c>
      <c r="G85" s="73">
        <f t="shared" si="5"/>
        <v>54270</v>
      </c>
    </row>
    <row r="86" spans="1:7" ht="30" customHeight="1">
      <c r="A86" s="26" t="s">
        <v>614</v>
      </c>
      <c r="B86" s="130" t="s">
        <v>591</v>
      </c>
      <c r="C86" s="130" t="s">
        <v>600</v>
      </c>
      <c r="D86" s="26">
        <v>654324</v>
      </c>
      <c r="E86" s="71">
        <v>1</v>
      </c>
      <c r="F86" s="72">
        <v>71958</v>
      </c>
      <c r="G86" s="73">
        <f t="shared" si="5"/>
        <v>71958</v>
      </c>
    </row>
    <row r="87" spans="1:7" ht="30" customHeight="1">
      <c r="A87" s="26" t="s">
        <v>614</v>
      </c>
      <c r="B87" s="130" t="s">
        <v>591</v>
      </c>
      <c r="C87" s="130" t="s">
        <v>616</v>
      </c>
      <c r="D87" s="26">
        <v>809724</v>
      </c>
      <c r="E87" s="71">
        <v>1</v>
      </c>
      <c r="F87" s="72">
        <v>71958</v>
      </c>
      <c r="G87" s="73">
        <f t="shared" si="5"/>
        <v>71958</v>
      </c>
    </row>
    <row r="88" spans="1:7" ht="30" customHeight="1">
      <c r="A88" s="26" t="s">
        <v>614</v>
      </c>
      <c r="B88" s="130" t="s">
        <v>591</v>
      </c>
      <c r="C88" s="130" t="s">
        <v>551</v>
      </c>
      <c r="D88" s="26" t="s">
        <v>617</v>
      </c>
      <c r="E88" s="71">
        <v>2</v>
      </c>
      <c r="F88" s="72">
        <v>71958</v>
      </c>
      <c r="G88" s="73">
        <f t="shared" si="5"/>
        <v>143916</v>
      </c>
    </row>
    <row r="89" spans="1:7" ht="30" customHeight="1">
      <c r="A89" s="26" t="s">
        <v>525</v>
      </c>
      <c r="B89" s="130" t="s">
        <v>586</v>
      </c>
      <c r="C89" s="130" t="s">
        <v>589</v>
      </c>
      <c r="D89" s="26" t="s">
        <v>618</v>
      </c>
      <c r="E89" s="26">
        <v>4</v>
      </c>
      <c r="F89" s="72">
        <v>54270</v>
      </c>
      <c r="G89" s="73">
        <f t="shared" si="5"/>
        <v>217080</v>
      </c>
    </row>
    <row r="90" spans="1:7" ht="30" customHeight="1">
      <c r="A90" s="26" t="s">
        <v>525</v>
      </c>
      <c r="B90" s="130" t="s">
        <v>591</v>
      </c>
      <c r="C90" s="130" t="s">
        <v>551</v>
      </c>
      <c r="D90" s="26">
        <v>497164</v>
      </c>
      <c r="E90" s="71">
        <v>1</v>
      </c>
      <c r="F90" s="72">
        <v>71958</v>
      </c>
      <c r="G90" s="73">
        <f t="shared" si="5"/>
        <v>71958</v>
      </c>
    </row>
    <row r="91" spans="1:7" ht="30" customHeight="1">
      <c r="A91" s="26" t="s">
        <v>525</v>
      </c>
      <c r="B91" s="130" t="s">
        <v>591</v>
      </c>
      <c r="C91" s="130" t="s">
        <v>593</v>
      </c>
      <c r="D91" s="26" t="s">
        <v>619</v>
      </c>
      <c r="E91" s="71">
        <v>2</v>
      </c>
      <c r="F91" s="72">
        <v>91656</v>
      </c>
      <c r="G91" s="73">
        <f t="shared" si="5"/>
        <v>183312</v>
      </c>
    </row>
    <row r="92" spans="1:7" ht="30" customHeight="1">
      <c r="A92" s="26" t="s">
        <v>525</v>
      </c>
      <c r="B92" s="130" t="s">
        <v>591</v>
      </c>
      <c r="C92" s="130" t="s">
        <v>616</v>
      </c>
      <c r="D92" s="26">
        <v>707115</v>
      </c>
      <c r="E92" s="71">
        <v>1</v>
      </c>
      <c r="F92" s="72">
        <v>71958</v>
      </c>
      <c r="G92" s="73">
        <f t="shared" si="5"/>
        <v>71958</v>
      </c>
    </row>
    <row r="93" spans="1:7" ht="30" customHeight="1">
      <c r="A93" s="26" t="s">
        <v>525</v>
      </c>
      <c r="B93" s="130" t="s">
        <v>596</v>
      </c>
      <c r="C93" s="130" t="s">
        <v>620</v>
      </c>
      <c r="D93" s="26">
        <v>575763</v>
      </c>
      <c r="E93" s="71">
        <v>1</v>
      </c>
      <c r="F93" s="72">
        <v>76380</v>
      </c>
      <c r="G93" s="73">
        <f t="shared" si="5"/>
        <v>76380</v>
      </c>
    </row>
    <row r="94" spans="1:7" ht="30" customHeight="1">
      <c r="A94" s="71" t="s">
        <v>525</v>
      </c>
      <c r="B94" s="129" t="s">
        <v>621</v>
      </c>
      <c r="C94" s="129" t="s">
        <v>622</v>
      </c>
      <c r="D94" s="71">
        <v>448531</v>
      </c>
      <c r="E94" s="71">
        <v>1</v>
      </c>
      <c r="F94" s="72">
        <v>47972</v>
      </c>
      <c r="G94" s="73">
        <f t="shared" si="5"/>
        <v>47972</v>
      </c>
    </row>
    <row r="95" spans="1:7" ht="30" customHeight="1">
      <c r="A95" s="71" t="s">
        <v>525</v>
      </c>
      <c r="B95" s="129" t="s">
        <v>621</v>
      </c>
      <c r="C95" s="129" t="s">
        <v>623</v>
      </c>
      <c r="D95" s="71">
        <v>499724</v>
      </c>
      <c r="E95" s="71">
        <v>1</v>
      </c>
      <c r="F95" s="72">
        <v>152760</v>
      </c>
      <c r="G95" s="73">
        <f t="shared" si="5"/>
        <v>152760</v>
      </c>
    </row>
    <row r="96" spans="1:7" ht="30" customHeight="1">
      <c r="A96" s="71" t="s">
        <v>525</v>
      </c>
      <c r="B96" s="129" t="s">
        <v>594</v>
      </c>
      <c r="C96" s="129" t="s">
        <v>624</v>
      </c>
      <c r="D96" s="71">
        <v>804461</v>
      </c>
      <c r="E96" s="71">
        <v>1</v>
      </c>
      <c r="F96" s="72">
        <v>91656</v>
      </c>
      <c r="G96" s="73">
        <f t="shared" si="5"/>
        <v>91656</v>
      </c>
    </row>
    <row r="97" spans="1:8" ht="30" customHeight="1">
      <c r="A97" s="71" t="s">
        <v>525</v>
      </c>
      <c r="B97" s="71" t="s">
        <v>598</v>
      </c>
      <c r="C97" s="129" t="s">
        <v>599</v>
      </c>
      <c r="D97" s="71">
        <v>31957</v>
      </c>
      <c r="E97" s="71">
        <v>1</v>
      </c>
      <c r="F97" s="72">
        <v>281936</v>
      </c>
      <c r="G97" s="73">
        <f t="shared" si="5"/>
        <v>281936</v>
      </c>
      <c r="H97" s="100"/>
    </row>
    <row r="98" spans="1:8" ht="30" customHeight="1">
      <c r="A98" s="313" t="s">
        <v>572</v>
      </c>
      <c r="B98" s="314"/>
      <c r="C98" s="314"/>
      <c r="D98" s="315"/>
      <c r="E98" s="107">
        <f>SUM(E58:E97)</f>
        <v>63</v>
      </c>
      <c r="F98" s="77">
        <f>SUM(F58:F97)</f>
        <v>4698040</v>
      </c>
      <c r="G98" s="73">
        <f>SUM(G58:G97)</f>
        <v>7276870</v>
      </c>
    </row>
    <row r="99" spans="1:8" ht="30" customHeight="1">
      <c r="A99" s="53"/>
      <c r="B99" s="53"/>
      <c r="C99" s="53"/>
      <c r="D99" s="53"/>
      <c r="E99" s="53"/>
      <c r="F99" s="54"/>
      <c r="G99" s="55"/>
    </row>
    <row r="100" spans="1:8" ht="30" customHeight="1">
      <c r="A100" s="53"/>
      <c r="B100" s="53"/>
      <c r="C100" s="53"/>
      <c r="E100" s="102" t="s">
        <v>573</v>
      </c>
      <c r="F100" s="22">
        <f>G98</f>
        <v>7276870</v>
      </c>
      <c r="G100" s="118">
        <f>(G101*F100)/F101</f>
        <v>1.6488037405878067</v>
      </c>
    </row>
    <row r="101" spans="1:8" ht="30" customHeight="1">
      <c r="A101" s="53"/>
      <c r="B101" s="53"/>
      <c r="C101" s="53"/>
      <c r="D101" s="102" t="s">
        <v>574</v>
      </c>
      <c r="E101" s="102" t="s">
        <v>575</v>
      </c>
      <c r="F101" s="22">
        <v>13240272</v>
      </c>
      <c r="G101" s="21">
        <v>3</v>
      </c>
    </row>
    <row r="102" spans="1:8" ht="30" customHeight="1">
      <c r="A102" s="53"/>
      <c r="B102" s="53"/>
      <c r="C102" s="53"/>
      <c r="E102" s="119" t="s">
        <v>625</v>
      </c>
      <c r="F102" s="120">
        <f>F100/2</f>
        <v>3638435</v>
      </c>
      <c r="G102" s="121" t="s">
        <v>577</v>
      </c>
    </row>
    <row r="103" spans="1:8" ht="30" customHeight="1">
      <c r="A103" s="53"/>
      <c r="B103" s="53"/>
      <c r="C103" s="53"/>
      <c r="D103" s="44"/>
      <c r="E103" s="103"/>
      <c r="F103" s="104"/>
      <c r="G103" s="105"/>
    </row>
    <row r="104" spans="1:8" ht="30" customHeight="1">
      <c r="A104" s="317" t="s">
        <v>626</v>
      </c>
      <c r="B104" s="317"/>
      <c r="C104" s="317"/>
      <c r="D104" s="317"/>
      <c r="E104" s="317"/>
      <c r="F104" s="317"/>
      <c r="G104" s="317"/>
    </row>
    <row r="105" spans="1:8" ht="57" customHeight="1">
      <c r="A105" s="50" t="s">
        <v>518</v>
      </c>
      <c r="B105" s="50" t="s">
        <v>519</v>
      </c>
      <c r="C105" s="50" t="s">
        <v>520</v>
      </c>
      <c r="D105" s="50" t="s">
        <v>521</v>
      </c>
      <c r="E105" s="50" t="s">
        <v>522</v>
      </c>
      <c r="F105" s="50" t="s">
        <v>523</v>
      </c>
      <c r="G105" s="51" t="s">
        <v>524</v>
      </c>
    </row>
    <row r="106" spans="1:8" ht="30" customHeight="1">
      <c r="A106" s="26" t="s">
        <v>525</v>
      </c>
      <c r="B106" s="130" t="s">
        <v>586</v>
      </c>
      <c r="C106" s="129" t="s">
        <v>587</v>
      </c>
      <c r="D106" s="71" t="s">
        <v>627</v>
      </c>
      <c r="E106" s="71">
        <v>2</v>
      </c>
      <c r="F106" s="72">
        <v>209040</v>
      </c>
      <c r="G106" s="73">
        <f t="shared" ref="G106" si="6">SUM(F106*E106)</f>
        <v>418080</v>
      </c>
    </row>
    <row r="107" spans="1:8" ht="30" customHeight="1">
      <c r="A107" s="26" t="s">
        <v>525</v>
      </c>
      <c r="B107" s="130" t="s">
        <v>586</v>
      </c>
      <c r="C107" s="130" t="s">
        <v>589</v>
      </c>
      <c r="D107" s="26">
        <v>346726</v>
      </c>
      <c r="E107" s="71">
        <v>1</v>
      </c>
      <c r="F107" s="72">
        <v>54270</v>
      </c>
      <c r="G107" s="73">
        <f t="shared" ref="G107:G135" si="7">SUM(F107*E107)</f>
        <v>54270</v>
      </c>
    </row>
    <row r="108" spans="1:8" ht="30" customHeight="1">
      <c r="A108" s="71" t="s">
        <v>525</v>
      </c>
      <c r="B108" s="129" t="s">
        <v>591</v>
      </c>
      <c r="C108" s="129" t="s">
        <v>593</v>
      </c>
      <c r="D108" s="71">
        <v>361138</v>
      </c>
      <c r="E108" s="26">
        <v>1</v>
      </c>
      <c r="F108" s="72">
        <v>91656</v>
      </c>
      <c r="G108" s="73">
        <f t="shared" si="7"/>
        <v>91656</v>
      </c>
    </row>
    <row r="109" spans="1:8" ht="30" customHeight="1">
      <c r="A109" s="71" t="s">
        <v>525</v>
      </c>
      <c r="B109" s="129" t="s">
        <v>591</v>
      </c>
      <c r="C109" s="129" t="s">
        <v>605</v>
      </c>
      <c r="D109" s="71">
        <v>700822</v>
      </c>
      <c r="E109" s="71">
        <v>1</v>
      </c>
      <c r="F109" s="72">
        <v>163614</v>
      </c>
      <c r="G109" s="73">
        <f t="shared" si="7"/>
        <v>163614</v>
      </c>
    </row>
    <row r="110" spans="1:8" ht="30" customHeight="1">
      <c r="A110" s="71" t="s">
        <v>525</v>
      </c>
      <c r="B110" s="129" t="s">
        <v>591</v>
      </c>
      <c r="C110" s="129" t="s">
        <v>616</v>
      </c>
      <c r="D110" s="71">
        <v>445035</v>
      </c>
      <c r="E110" s="71">
        <v>1</v>
      </c>
      <c r="F110" s="72">
        <v>71958</v>
      </c>
      <c r="G110" s="73">
        <f t="shared" si="7"/>
        <v>71958</v>
      </c>
    </row>
    <row r="111" spans="1:8" ht="30" customHeight="1">
      <c r="A111" s="71" t="s">
        <v>628</v>
      </c>
      <c r="B111" s="129" t="s">
        <v>629</v>
      </c>
      <c r="C111" s="129" t="s">
        <v>599</v>
      </c>
      <c r="D111" s="71" t="s">
        <v>630</v>
      </c>
      <c r="E111" s="71">
        <v>2</v>
      </c>
      <c r="F111" s="72">
        <v>281936</v>
      </c>
      <c r="G111" s="73">
        <f t="shared" si="7"/>
        <v>563872</v>
      </c>
    </row>
    <row r="112" spans="1:8" ht="30" customHeight="1">
      <c r="A112" s="26" t="s">
        <v>561</v>
      </c>
      <c r="B112" s="130" t="s">
        <v>586</v>
      </c>
      <c r="C112" s="129" t="s">
        <v>587</v>
      </c>
      <c r="D112" s="71" t="s">
        <v>631</v>
      </c>
      <c r="E112" s="26">
        <v>2</v>
      </c>
      <c r="F112" s="72">
        <v>209040</v>
      </c>
      <c r="G112" s="73">
        <f t="shared" si="7"/>
        <v>418080</v>
      </c>
    </row>
    <row r="113" spans="1:7" ht="30" customHeight="1">
      <c r="A113" s="26" t="s">
        <v>561</v>
      </c>
      <c r="B113" s="130" t="s">
        <v>586</v>
      </c>
      <c r="C113" s="130" t="s">
        <v>589</v>
      </c>
      <c r="D113" s="26">
        <v>347278</v>
      </c>
      <c r="E113" s="71">
        <v>1</v>
      </c>
      <c r="F113" s="72">
        <v>54270</v>
      </c>
      <c r="G113" s="73">
        <f t="shared" si="7"/>
        <v>54270</v>
      </c>
    </row>
    <row r="114" spans="1:7" ht="30" customHeight="1">
      <c r="A114" s="71" t="s">
        <v>561</v>
      </c>
      <c r="B114" s="129" t="s">
        <v>591</v>
      </c>
      <c r="C114" s="129" t="s">
        <v>593</v>
      </c>
      <c r="D114" s="71" t="s">
        <v>632</v>
      </c>
      <c r="E114" s="71">
        <v>4</v>
      </c>
      <c r="F114" s="72">
        <v>91656</v>
      </c>
      <c r="G114" s="73">
        <f t="shared" si="7"/>
        <v>366624</v>
      </c>
    </row>
    <row r="115" spans="1:7" ht="30" customHeight="1">
      <c r="A115" s="71" t="s">
        <v>561</v>
      </c>
      <c r="B115" s="129" t="s">
        <v>591</v>
      </c>
      <c r="C115" s="129" t="s">
        <v>616</v>
      </c>
      <c r="D115" s="71" t="s">
        <v>633</v>
      </c>
      <c r="E115" s="71">
        <v>4</v>
      </c>
      <c r="F115" s="72">
        <v>71958</v>
      </c>
      <c r="G115" s="73">
        <f t="shared" si="7"/>
        <v>287832</v>
      </c>
    </row>
    <row r="116" spans="1:7" ht="30" customHeight="1">
      <c r="A116" s="71" t="s">
        <v>561</v>
      </c>
      <c r="B116" s="129" t="s">
        <v>591</v>
      </c>
      <c r="C116" s="129" t="s">
        <v>600</v>
      </c>
      <c r="D116" s="71" t="s">
        <v>634</v>
      </c>
      <c r="E116" s="71">
        <v>2</v>
      </c>
      <c r="F116" s="72">
        <v>71958</v>
      </c>
      <c r="G116" s="73">
        <f t="shared" si="7"/>
        <v>143916</v>
      </c>
    </row>
    <row r="117" spans="1:7" ht="30" customHeight="1">
      <c r="A117" s="71" t="s">
        <v>561</v>
      </c>
      <c r="B117" s="129" t="s">
        <v>591</v>
      </c>
      <c r="C117" s="129" t="s">
        <v>551</v>
      </c>
      <c r="D117" s="71" t="s">
        <v>635</v>
      </c>
      <c r="E117" s="71">
        <v>3</v>
      </c>
      <c r="F117" s="72">
        <v>71958</v>
      </c>
      <c r="G117" s="73">
        <f t="shared" si="7"/>
        <v>215874</v>
      </c>
    </row>
    <row r="118" spans="1:7" ht="30" customHeight="1">
      <c r="A118" s="71" t="s">
        <v>561</v>
      </c>
      <c r="B118" s="129" t="s">
        <v>591</v>
      </c>
      <c r="C118" s="129" t="s">
        <v>636</v>
      </c>
      <c r="D118" s="71">
        <v>673676</v>
      </c>
      <c r="E118" s="71">
        <v>1</v>
      </c>
      <c r="F118" s="72">
        <v>163614</v>
      </c>
      <c r="G118" s="73">
        <f t="shared" si="7"/>
        <v>163614</v>
      </c>
    </row>
    <row r="119" spans="1:7" ht="30" customHeight="1">
      <c r="A119" s="71" t="s">
        <v>561</v>
      </c>
      <c r="B119" s="129" t="s">
        <v>621</v>
      </c>
      <c r="C119" s="129" t="s">
        <v>637</v>
      </c>
      <c r="D119" s="71">
        <v>377959</v>
      </c>
      <c r="E119" s="71">
        <v>1</v>
      </c>
      <c r="F119" s="72">
        <v>91656</v>
      </c>
      <c r="G119" s="73">
        <f t="shared" si="7"/>
        <v>91656</v>
      </c>
    </row>
    <row r="120" spans="1:7" ht="30" customHeight="1">
      <c r="A120" s="26" t="s">
        <v>567</v>
      </c>
      <c r="B120" s="130" t="s">
        <v>586</v>
      </c>
      <c r="C120" s="129" t="s">
        <v>587</v>
      </c>
      <c r="D120" s="71">
        <v>55268</v>
      </c>
      <c r="E120" s="71">
        <v>1</v>
      </c>
      <c r="F120" s="72">
        <v>209040</v>
      </c>
      <c r="G120" s="73">
        <f t="shared" si="7"/>
        <v>209040</v>
      </c>
    </row>
    <row r="121" spans="1:7" ht="30" customHeight="1">
      <c r="A121" s="71" t="s">
        <v>567</v>
      </c>
      <c r="B121" s="129" t="s">
        <v>591</v>
      </c>
      <c r="C121" s="129" t="s">
        <v>593</v>
      </c>
      <c r="D121" s="71">
        <v>391811</v>
      </c>
      <c r="E121" s="71">
        <v>1</v>
      </c>
      <c r="F121" s="72">
        <v>91656</v>
      </c>
      <c r="G121" s="73">
        <f t="shared" si="7"/>
        <v>91656</v>
      </c>
    </row>
    <row r="122" spans="1:7" ht="30" customHeight="1">
      <c r="A122" s="71" t="s">
        <v>567</v>
      </c>
      <c r="B122" s="129" t="s">
        <v>591</v>
      </c>
      <c r="C122" s="129" t="s">
        <v>605</v>
      </c>
      <c r="D122" s="71">
        <v>734834</v>
      </c>
      <c r="E122" s="71">
        <v>1</v>
      </c>
      <c r="F122" s="72">
        <v>163614</v>
      </c>
      <c r="G122" s="73">
        <f t="shared" si="7"/>
        <v>163614</v>
      </c>
    </row>
    <row r="123" spans="1:7" ht="30" customHeight="1">
      <c r="A123" s="71" t="s">
        <v>567</v>
      </c>
      <c r="B123" s="129" t="s">
        <v>629</v>
      </c>
      <c r="C123" s="129" t="s">
        <v>638</v>
      </c>
      <c r="D123" s="71" t="s">
        <v>639</v>
      </c>
      <c r="E123" s="71">
        <v>5</v>
      </c>
      <c r="F123" s="72">
        <v>52863</v>
      </c>
      <c r="G123" s="73">
        <f t="shared" si="7"/>
        <v>264315</v>
      </c>
    </row>
    <row r="124" spans="1:7" ht="30" customHeight="1">
      <c r="A124" s="26" t="s">
        <v>539</v>
      </c>
      <c r="B124" s="130" t="s">
        <v>586</v>
      </c>
      <c r="C124" s="129" t="s">
        <v>589</v>
      </c>
      <c r="D124" s="26" t="s">
        <v>640</v>
      </c>
      <c r="E124" s="71">
        <v>2</v>
      </c>
      <c r="F124" s="72">
        <v>54270</v>
      </c>
      <c r="G124" s="73">
        <f t="shared" si="7"/>
        <v>108540</v>
      </c>
    </row>
    <row r="125" spans="1:7" ht="30" customHeight="1">
      <c r="A125" s="71" t="s">
        <v>539</v>
      </c>
      <c r="B125" s="129" t="s">
        <v>591</v>
      </c>
      <c r="C125" s="129" t="s">
        <v>551</v>
      </c>
      <c r="D125" s="71" t="s">
        <v>641</v>
      </c>
      <c r="E125" s="71">
        <v>5</v>
      </c>
      <c r="F125" s="72">
        <v>71958</v>
      </c>
      <c r="G125" s="73">
        <f t="shared" si="7"/>
        <v>359790</v>
      </c>
    </row>
    <row r="126" spans="1:7" ht="30" customHeight="1">
      <c r="A126" s="71" t="s">
        <v>539</v>
      </c>
      <c r="B126" s="129" t="s">
        <v>591</v>
      </c>
      <c r="C126" s="129" t="s">
        <v>600</v>
      </c>
      <c r="D126" s="71">
        <v>817230</v>
      </c>
      <c r="E126" s="71">
        <v>1</v>
      </c>
      <c r="F126" s="72">
        <v>71958</v>
      </c>
      <c r="G126" s="73">
        <f t="shared" si="7"/>
        <v>71958</v>
      </c>
    </row>
    <row r="127" spans="1:7" ht="30" customHeight="1">
      <c r="A127" s="71" t="s">
        <v>539</v>
      </c>
      <c r="B127" s="129" t="s">
        <v>591</v>
      </c>
      <c r="C127" s="129" t="s">
        <v>616</v>
      </c>
      <c r="D127" s="71" t="s">
        <v>642</v>
      </c>
      <c r="E127" s="71">
        <v>3</v>
      </c>
      <c r="F127" s="72">
        <v>71958</v>
      </c>
      <c r="G127" s="73">
        <f t="shared" si="7"/>
        <v>215874</v>
      </c>
    </row>
    <row r="128" spans="1:7" ht="30" customHeight="1">
      <c r="A128" s="71" t="s">
        <v>539</v>
      </c>
      <c r="B128" s="129" t="s">
        <v>596</v>
      </c>
      <c r="C128" s="129" t="s">
        <v>597</v>
      </c>
      <c r="D128" s="71">
        <v>796477</v>
      </c>
      <c r="E128" s="71">
        <v>1</v>
      </c>
      <c r="F128" s="72">
        <v>76380</v>
      </c>
      <c r="G128" s="73">
        <f t="shared" si="7"/>
        <v>76380</v>
      </c>
    </row>
    <row r="129" spans="1:7" ht="30" customHeight="1">
      <c r="A129" s="71" t="s">
        <v>643</v>
      </c>
      <c r="B129" s="129" t="s">
        <v>591</v>
      </c>
      <c r="C129" s="129" t="s">
        <v>616</v>
      </c>
      <c r="D129" s="71">
        <v>487264</v>
      </c>
      <c r="E129" s="71">
        <v>1</v>
      </c>
      <c r="F129" s="72">
        <v>71958</v>
      </c>
      <c r="G129" s="73">
        <f t="shared" si="7"/>
        <v>71958</v>
      </c>
    </row>
    <row r="130" spans="1:7" ht="30" customHeight="1">
      <c r="A130" s="71" t="s">
        <v>643</v>
      </c>
      <c r="B130" s="129" t="s">
        <v>591</v>
      </c>
      <c r="C130" s="129" t="s">
        <v>593</v>
      </c>
      <c r="D130" s="71">
        <v>493367</v>
      </c>
      <c r="E130" s="26">
        <v>1</v>
      </c>
      <c r="F130" s="72">
        <v>91656</v>
      </c>
      <c r="G130" s="73">
        <f t="shared" si="7"/>
        <v>91656</v>
      </c>
    </row>
    <row r="131" spans="1:7" ht="30" customHeight="1">
      <c r="A131" s="71" t="s">
        <v>643</v>
      </c>
      <c r="B131" s="129" t="s">
        <v>596</v>
      </c>
      <c r="C131" s="129" t="s">
        <v>597</v>
      </c>
      <c r="D131" s="71" t="s">
        <v>644</v>
      </c>
      <c r="E131" s="71">
        <v>6</v>
      </c>
      <c r="F131" s="72">
        <v>76380</v>
      </c>
      <c r="G131" s="73">
        <f t="shared" si="7"/>
        <v>458280</v>
      </c>
    </row>
    <row r="132" spans="1:7" ht="30" customHeight="1">
      <c r="A132" s="71" t="s">
        <v>643</v>
      </c>
      <c r="B132" s="129" t="s">
        <v>645</v>
      </c>
      <c r="C132" s="129" t="s">
        <v>610</v>
      </c>
      <c r="D132" s="71" t="s">
        <v>646</v>
      </c>
      <c r="E132" s="71">
        <v>2</v>
      </c>
      <c r="F132" s="72">
        <v>35979</v>
      </c>
      <c r="G132" s="73">
        <f t="shared" si="7"/>
        <v>71958</v>
      </c>
    </row>
    <row r="133" spans="1:7" ht="30" customHeight="1">
      <c r="A133" s="71" t="s">
        <v>643</v>
      </c>
      <c r="B133" s="129" t="s">
        <v>596</v>
      </c>
      <c r="C133" s="129" t="s">
        <v>647</v>
      </c>
      <c r="D133" s="71">
        <v>703715</v>
      </c>
      <c r="E133" s="71">
        <v>1</v>
      </c>
      <c r="F133" s="72">
        <v>91656</v>
      </c>
      <c r="G133" s="73">
        <f t="shared" si="7"/>
        <v>91656</v>
      </c>
    </row>
    <row r="134" spans="1:7" ht="30" customHeight="1">
      <c r="A134" s="71" t="s">
        <v>614</v>
      </c>
      <c r="B134" s="129" t="s">
        <v>596</v>
      </c>
      <c r="C134" s="129" t="s">
        <v>647</v>
      </c>
      <c r="D134" s="71">
        <v>719288</v>
      </c>
      <c r="E134" s="71">
        <v>1</v>
      </c>
      <c r="F134" s="72">
        <v>91656</v>
      </c>
      <c r="G134" s="73">
        <f t="shared" si="7"/>
        <v>91656</v>
      </c>
    </row>
    <row r="135" spans="1:7" ht="30" customHeight="1">
      <c r="A135" s="71" t="s">
        <v>614</v>
      </c>
      <c r="B135" s="129" t="s">
        <v>591</v>
      </c>
      <c r="C135" s="129" t="s">
        <v>593</v>
      </c>
      <c r="D135" s="71" t="s">
        <v>648</v>
      </c>
      <c r="E135" s="71">
        <v>2</v>
      </c>
      <c r="F135" s="72">
        <v>91656</v>
      </c>
      <c r="G135" s="73">
        <f t="shared" si="7"/>
        <v>183312</v>
      </c>
    </row>
    <row r="136" spans="1:7" ht="30" customHeight="1">
      <c r="A136" s="313" t="s">
        <v>572</v>
      </c>
      <c r="B136" s="314"/>
      <c r="C136" s="314"/>
      <c r="D136" s="315"/>
      <c r="E136" s="107">
        <f>SUM(E106:E135)</f>
        <v>60</v>
      </c>
      <c r="F136" s="77">
        <f>SUM(F106:F135)</f>
        <v>3113222</v>
      </c>
      <c r="G136" s="73">
        <f>SUM(G106:G135)</f>
        <v>5726959</v>
      </c>
    </row>
    <row r="137" spans="1:7" ht="30" customHeight="1">
      <c r="A137" s="53"/>
      <c r="B137" s="53"/>
      <c r="C137" s="53"/>
      <c r="D137" s="53"/>
      <c r="E137" s="53"/>
      <c r="F137" s="54"/>
      <c r="G137" s="55"/>
    </row>
    <row r="138" spans="1:7" ht="30" customHeight="1">
      <c r="A138" s="53"/>
      <c r="B138" s="53"/>
      <c r="C138" s="53"/>
      <c r="E138" s="102" t="s">
        <v>573</v>
      </c>
      <c r="F138" s="22">
        <f>G136</f>
        <v>5726959</v>
      </c>
      <c r="G138" s="118">
        <f>(G139*F138)/F139</f>
        <v>1.2976226621326208</v>
      </c>
    </row>
    <row r="139" spans="1:7" ht="30" customHeight="1">
      <c r="A139" s="53"/>
      <c r="B139" s="53"/>
      <c r="C139" s="53"/>
      <c r="D139" s="102" t="s">
        <v>574</v>
      </c>
      <c r="E139" s="102" t="s">
        <v>575</v>
      </c>
      <c r="F139" s="22">
        <v>13240272</v>
      </c>
      <c r="G139" s="21">
        <v>3</v>
      </c>
    </row>
    <row r="140" spans="1:7" ht="30" customHeight="1">
      <c r="A140" s="53"/>
      <c r="B140" s="53"/>
      <c r="C140" s="53"/>
      <c r="E140" s="119" t="s">
        <v>649</v>
      </c>
      <c r="F140" s="120">
        <f>F138/2</f>
        <v>2863479.5</v>
      </c>
      <c r="G140" s="121" t="s">
        <v>577</v>
      </c>
    </row>
    <row r="141" spans="1:7" ht="30" customHeight="1">
      <c r="A141" s="53"/>
      <c r="B141" s="53"/>
      <c r="C141" s="53"/>
      <c r="D141" s="44"/>
      <c r="E141" s="103"/>
      <c r="F141" s="104"/>
      <c r="G141" s="105"/>
    </row>
    <row r="142" spans="1:7" ht="15.6" customHeight="1">
      <c r="A142" s="20"/>
      <c r="B142" s="20"/>
      <c r="C142" s="20"/>
      <c r="D142" s="29"/>
      <c r="E142" s="30"/>
      <c r="F142" s="31"/>
      <c r="G142" s="29"/>
    </row>
    <row r="145" spans="1:14" ht="15.75">
      <c r="A145" s="316" t="s">
        <v>650</v>
      </c>
      <c r="B145" s="316"/>
      <c r="C145" s="316"/>
      <c r="D145" s="316"/>
      <c r="E145" s="316"/>
      <c r="F145" s="316"/>
      <c r="G145" s="316"/>
      <c r="H145" s="316"/>
      <c r="I145" s="316"/>
      <c r="J145" s="316"/>
      <c r="K145" s="316"/>
      <c r="L145" s="316"/>
      <c r="M145" s="316"/>
    </row>
    <row r="146" spans="1:14" ht="56.25">
      <c r="A146" s="56" t="s">
        <v>651</v>
      </c>
      <c r="B146" s="56" t="s">
        <v>652</v>
      </c>
      <c r="C146" s="66" t="s">
        <v>653</v>
      </c>
      <c r="D146" s="66" t="s">
        <v>654</v>
      </c>
      <c r="E146" s="66" t="s">
        <v>655</v>
      </c>
      <c r="F146" s="66" t="s">
        <v>656</v>
      </c>
      <c r="G146" s="66" t="s">
        <v>657</v>
      </c>
      <c r="H146" s="66" t="s">
        <v>658</v>
      </c>
      <c r="I146" s="66" t="s">
        <v>659</v>
      </c>
      <c r="J146" s="67" t="s">
        <v>660</v>
      </c>
      <c r="K146" s="67" t="s">
        <v>661</v>
      </c>
      <c r="L146" s="67" t="s">
        <v>662</v>
      </c>
      <c r="M146" s="66" t="s">
        <v>663</v>
      </c>
    </row>
    <row r="147" spans="1:14" s="84" customFormat="1" ht="56.25">
      <c r="A147" s="116" t="s">
        <v>664</v>
      </c>
      <c r="B147" s="143" t="s">
        <v>665</v>
      </c>
      <c r="C147" s="116" t="s">
        <v>525</v>
      </c>
      <c r="D147" s="116">
        <v>635586</v>
      </c>
      <c r="E147" s="116" t="s">
        <v>666</v>
      </c>
      <c r="F147" s="116" t="s">
        <v>667</v>
      </c>
      <c r="G147" s="116" t="s">
        <v>668</v>
      </c>
      <c r="H147" s="116"/>
      <c r="I147" s="116" t="s">
        <v>669</v>
      </c>
      <c r="J147" s="161">
        <v>76380</v>
      </c>
      <c r="K147" s="162">
        <v>1</v>
      </c>
      <c r="L147" s="161">
        <f>+K147*J147</f>
        <v>76380</v>
      </c>
      <c r="M147" s="116" t="s">
        <v>105</v>
      </c>
      <c r="N147" s="100"/>
    </row>
    <row r="148" spans="1:14">
      <c r="J148" s="70">
        <f>SUM(J147:J147)</f>
        <v>76380</v>
      </c>
      <c r="K148" s="83"/>
      <c r="L148" s="70">
        <f>SUM(L147:L147)</f>
        <v>76380</v>
      </c>
    </row>
    <row r="151" spans="1:14" ht="12.75">
      <c r="A151" s="20"/>
      <c r="B151" s="20"/>
      <c r="C151" s="20"/>
      <c r="D151" s="20"/>
      <c r="E151" s="20"/>
      <c r="J151" s="44"/>
      <c r="K151" s="63" t="s">
        <v>670</v>
      </c>
      <c r="L151" s="64">
        <f>L148</f>
        <v>76380</v>
      </c>
      <c r="M151" s="44"/>
    </row>
    <row r="152" spans="1:14" ht="36.950000000000003" customHeight="1">
      <c r="A152" s="100"/>
      <c r="B152" s="148"/>
      <c r="C152" s="149"/>
      <c r="D152" s="102"/>
      <c r="E152" s="102"/>
      <c r="J152" s="42" t="s">
        <v>671</v>
      </c>
      <c r="K152" s="78" t="s">
        <v>672</v>
      </c>
      <c r="L152" s="58">
        <f>L151</f>
        <v>76380</v>
      </c>
      <c r="M152" s="78" t="s">
        <v>673</v>
      </c>
    </row>
    <row r="153" spans="1:14" ht="66.95" customHeight="1">
      <c r="A153" s="100"/>
      <c r="B153" s="148"/>
      <c r="C153" s="148"/>
      <c r="D153" s="100"/>
      <c r="E153" s="100"/>
      <c r="J153" s="44"/>
      <c r="K153" s="52" t="s">
        <v>575</v>
      </c>
      <c r="L153" s="65">
        <v>8950128</v>
      </c>
      <c r="M153" s="44"/>
    </row>
    <row r="154" spans="1:14" ht="12.75">
      <c r="A154" s="100"/>
      <c r="B154" s="148"/>
      <c r="C154" s="148"/>
      <c r="D154" s="100"/>
      <c r="E154" s="102"/>
      <c r="J154" s="44"/>
      <c r="K154" s="37" t="s">
        <v>674</v>
      </c>
      <c r="L154" s="37">
        <v>3</v>
      </c>
      <c r="M154" s="44"/>
    </row>
    <row r="155" spans="1:14" ht="12.75">
      <c r="A155" s="100"/>
      <c r="B155" s="148"/>
      <c r="C155" s="148"/>
      <c r="D155" s="100"/>
      <c r="E155" s="102"/>
      <c r="J155" s="44"/>
      <c r="K155" s="37"/>
      <c r="L155" s="37">
        <f>SUM(L152*L154)/L153</f>
        <v>2.5601868487243981E-2</v>
      </c>
      <c r="M155" s="44"/>
    </row>
    <row r="156" spans="1:14">
      <c r="A156" s="100"/>
      <c r="B156" s="148"/>
      <c r="C156" s="148"/>
      <c r="D156" s="100"/>
      <c r="E156" s="102"/>
    </row>
    <row r="157" spans="1:14">
      <c r="A157" s="100"/>
      <c r="B157" s="148"/>
      <c r="C157" s="148"/>
      <c r="D157" s="100"/>
      <c r="E157" s="102"/>
    </row>
    <row r="158" spans="1:14">
      <c r="A158" s="100"/>
      <c r="B158" s="148"/>
      <c r="C158" s="148"/>
      <c r="D158" s="100"/>
      <c r="E158" s="102"/>
    </row>
    <row r="159" spans="1:14">
      <c r="A159" s="102"/>
      <c r="B159" s="149"/>
      <c r="C159" s="149"/>
      <c r="D159" s="102"/>
      <c r="E159" s="102"/>
    </row>
    <row r="160" spans="1:14">
      <c r="A160" s="100"/>
      <c r="B160" s="148"/>
      <c r="C160" s="149"/>
      <c r="D160" s="102"/>
      <c r="E160" s="102"/>
    </row>
    <row r="161" spans="1:5">
      <c r="A161" s="100"/>
      <c r="B161" s="148"/>
      <c r="C161" s="148"/>
      <c r="D161" s="100"/>
      <c r="E161" s="102"/>
    </row>
    <row r="162" spans="1:5" ht="19.5" customHeight="1">
      <c r="A162" s="100"/>
      <c r="B162" s="148"/>
      <c r="C162" s="148"/>
      <c r="D162" s="100"/>
      <c r="E162" s="102"/>
    </row>
    <row r="163" spans="1:5">
      <c r="A163" s="102"/>
      <c r="B163" s="149"/>
      <c r="C163" s="149"/>
      <c r="D163" s="102"/>
      <c r="E163" s="102"/>
    </row>
    <row r="164" spans="1:5" ht="39.6" customHeight="1">
      <c r="A164" s="100"/>
      <c r="B164" s="148"/>
      <c r="C164" s="149"/>
      <c r="D164" s="102"/>
      <c r="E164" s="102"/>
    </row>
    <row r="165" spans="1:5">
      <c r="A165" s="100"/>
      <c r="B165" s="148"/>
      <c r="C165" s="148"/>
      <c r="D165" s="100"/>
      <c r="E165" s="100"/>
    </row>
    <row r="166" spans="1:5">
      <c r="A166" s="100"/>
      <c r="B166" s="148"/>
      <c r="C166" s="148"/>
      <c r="D166" s="100"/>
      <c r="E166" s="102"/>
    </row>
    <row r="167" spans="1:5">
      <c r="A167" s="100"/>
      <c r="B167" s="148"/>
      <c r="C167" s="148"/>
      <c r="D167" s="100"/>
      <c r="E167" s="102"/>
    </row>
    <row r="168" spans="1:5">
      <c r="A168" s="100"/>
      <c r="B168" s="148"/>
      <c r="C168" s="148"/>
      <c r="D168" s="100"/>
      <c r="E168" s="102"/>
    </row>
    <row r="169" spans="1:5">
      <c r="A169" s="100"/>
      <c r="B169" s="148"/>
      <c r="C169" s="148"/>
      <c r="D169" s="100"/>
      <c r="E169" s="102"/>
    </row>
    <row r="170" spans="1:5">
      <c r="A170" s="100"/>
      <c r="B170" s="148"/>
      <c r="C170" s="148"/>
      <c r="D170" s="100"/>
      <c r="E170" s="102"/>
    </row>
    <row r="171" spans="1:5" ht="29.45" customHeight="1">
      <c r="A171" s="100"/>
      <c r="B171" s="148"/>
      <c r="C171" s="149"/>
      <c r="D171" s="102"/>
      <c r="E171" s="102"/>
    </row>
    <row r="172" spans="1:5">
      <c r="A172" s="100"/>
      <c r="B172" s="148"/>
      <c r="C172" s="148"/>
      <c r="D172" s="100"/>
      <c r="E172" s="102"/>
    </row>
    <row r="173" spans="1:5">
      <c r="A173" s="100"/>
      <c r="B173" s="148"/>
      <c r="C173" s="148"/>
      <c r="D173" s="100"/>
      <c r="E173" s="102"/>
    </row>
    <row r="174" spans="1:5">
      <c r="A174" s="102"/>
      <c r="B174" s="149"/>
      <c r="C174" s="149"/>
      <c r="D174" s="102"/>
      <c r="E174" s="102"/>
    </row>
    <row r="175" spans="1:5">
      <c r="A175" s="102"/>
      <c r="B175" s="149"/>
      <c r="C175" s="149"/>
      <c r="D175" s="102"/>
      <c r="E175" s="102"/>
    </row>
    <row r="176" spans="1:5">
      <c r="A176" s="102"/>
      <c r="B176" s="149"/>
      <c r="C176" s="149"/>
      <c r="D176" s="102"/>
      <c r="E176" s="102"/>
    </row>
    <row r="177" spans="1:5">
      <c r="A177" s="102"/>
      <c r="B177" s="149"/>
      <c r="C177" s="149"/>
      <c r="D177" s="102"/>
      <c r="E177" s="102"/>
    </row>
    <row r="178" spans="1:5">
      <c r="A178" s="100"/>
      <c r="B178" s="148"/>
      <c r="C178" s="149"/>
      <c r="D178" s="102"/>
      <c r="E178" s="102"/>
    </row>
    <row r="179" spans="1:5">
      <c r="A179" s="100"/>
      <c r="B179" s="148"/>
      <c r="C179" s="148"/>
      <c r="D179" s="100"/>
      <c r="E179" s="100"/>
    </row>
    <row r="180" spans="1:5">
      <c r="A180" s="100"/>
      <c r="B180" s="148"/>
      <c r="C180" s="148"/>
      <c r="D180" s="100"/>
      <c r="E180" s="102"/>
    </row>
    <row r="181" spans="1:5">
      <c r="A181" s="100"/>
      <c r="B181" s="148"/>
      <c r="C181" s="148"/>
      <c r="D181" s="100"/>
      <c r="E181" s="102"/>
    </row>
    <row r="182" spans="1:5">
      <c r="A182" s="100"/>
      <c r="B182" s="148"/>
      <c r="C182" s="148"/>
      <c r="D182" s="100"/>
      <c r="E182" s="102"/>
    </row>
    <row r="183" spans="1:5" ht="69.599999999999994" customHeight="1">
      <c r="A183" s="100"/>
      <c r="B183" s="148"/>
      <c r="C183" s="148"/>
      <c r="D183" s="100"/>
      <c r="E183" s="100"/>
    </row>
    <row r="184" spans="1:5">
      <c r="A184" s="100"/>
      <c r="B184" s="148"/>
      <c r="C184" s="148"/>
      <c r="D184" s="100"/>
      <c r="E184" s="102"/>
    </row>
    <row r="185" spans="1:5" ht="19.5" customHeight="1">
      <c r="A185" s="100"/>
      <c r="B185" s="148"/>
      <c r="C185" s="148"/>
      <c r="D185" s="100"/>
      <c r="E185" s="102"/>
    </row>
    <row r="186" spans="1:5">
      <c r="A186" s="100"/>
      <c r="B186" s="148"/>
      <c r="C186" s="148"/>
      <c r="D186" s="100"/>
      <c r="E186" s="102"/>
    </row>
    <row r="187" spans="1:5">
      <c r="A187" s="100"/>
      <c r="B187" s="148"/>
      <c r="C187" s="148"/>
      <c r="D187" s="100"/>
      <c r="E187" s="102"/>
    </row>
    <row r="188" spans="1:5">
      <c r="A188" s="102"/>
      <c r="B188" s="149"/>
      <c r="C188" s="149"/>
      <c r="D188" s="102"/>
      <c r="E188" s="102"/>
    </row>
    <row r="189" spans="1:5">
      <c r="A189" s="102"/>
      <c r="B189" s="149"/>
      <c r="C189" s="149"/>
      <c r="D189" s="102"/>
      <c r="E189" s="102"/>
    </row>
    <row r="190" spans="1:5">
      <c r="A190" s="102"/>
      <c r="B190" s="149"/>
      <c r="C190" s="149"/>
      <c r="D190" s="102"/>
      <c r="E190" s="102"/>
    </row>
    <row r="191" spans="1:5">
      <c r="A191" s="102"/>
      <c r="B191" s="102"/>
      <c r="C191" s="149"/>
      <c r="D191" s="102"/>
      <c r="E191" s="102"/>
    </row>
    <row r="192" spans="1:5">
      <c r="A192" s="312"/>
      <c r="B192" s="312"/>
      <c r="C192" s="312"/>
      <c r="D192" s="312"/>
      <c r="E192" s="20"/>
    </row>
    <row r="195" spans="1:5">
      <c r="A195" s="20"/>
      <c r="B195" s="20"/>
      <c r="C195" s="20"/>
      <c r="D195" s="20"/>
      <c r="E195" s="20"/>
    </row>
    <row r="196" spans="1:5" ht="39.6" customHeight="1">
      <c r="A196" s="100"/>
      <c r="B196" s="148"/>
      <c r="C196" s="149"/>
      <c r="D196" s="102"/>
      <c r="E196" s="102"/>
    </row>
    <row r="197" spans="1:5">
      <c r="A197" s="100"/>
      <c r="B197" s="148"/>
      <c r="C197" s="148"/>
      <c r="D197" s="100"/>
      <c r="E197" s="102"/>
    </row>
    <row r="198" spans="1:5">
      <c r="A198" s="102"/>
      <c r="B198" s="149"/>
      <c r="C198" s="149"/>
      <c r="D198" s="102"/>
      <c r="E198" s="100"/>
    </row>
    <row r="199" spans="1:5">
      <c r="A199" s="102"/>
      <c r="B199" s="149"/>
      <c r="C199" s="149"/>
      <c r="D199" s="102"/>
      <c r="E199" s="102"/>
    </row>
    <row r="200" spans="1:5">
      <c r="A200" s="102"/>
      <c r="B200" s="149"/>
      <c r="C200" s="149"/>
      <c r="D200" s="102"/>
      <c r="E200" s="102"/>
    </row>
    <row r="201" spans="1:5" ht="29.45" customHeight="1">
      <c r="A201" s="102"/>
      <c r="B201" s="149"/>
      <c r="C201" s="149"/>
      <c r="D201" s="102"/>
      <c r="E201" s="102"/>
    </row>
    <row r="202" spans="1:5" ht="39.6" customHeight="1">
      <c r="A202" s="100"/>
      <c r="B202" s="148"/>
      <c r="C202" s="149"/>
      <c r="D202" s="102"/>
      <c r="E202" s="100"/>
    </row>
    <row r="203" spans="1:5">
      <c r="A203" s="100"/>
      <c r="B203" s="148"/>
      <c r="C203" s="148"/>
      <c r="D203" s="100"/>
      <c r="E203" s="102"/>
    </row>
    <row r="204" spans="1:5">
      <c r="A204" s="102"/>
      <c r="B204" s="149"/>
      <c r="C204" s="149"/>
      <c r="D204" s="102"/>
      <c r="E204" s="102"/>
    </row>
    <row r="205" spans="1:5">
      <c r="A205" s="102"/>
      <c r="B205" s="149"/>
      <c r="C205" s="149"/>
      <c r="D205" s="102"/>
      <c r="E205" s="102"/>
    </row>
    <row r="206" spans="1:5">
      <c r="A206" s="102"/>
      <c r="B206" s="149"/>
      <c r="C206" s="149"/>
      <c r="D206" s="102"/>
      <c r="E206" s="102"/>
    </row>
    <row r="207" spans="1:5">
      <c r="A207" s="102"/>
      <c r="B207" s="149"/>
      <c r="C207" s="149"/>
      <c r="D207" s="102"/>
      <c r="E207" s="102"/>
    </row>
    <row r="208" spans="1:5">
      <c r="A208" s="102"/>
      <c r="B208" s="149"/>
      <c r="C208" s="149"/>
      <c r="D208" s="102"/>
      <c r="E208" s="102"/>
    </row>
    <row r="209" spans="1:5">
      <c r="A209" s="102"/>
      <c r="B209" s="149"/>
      <c r="C209" s="149"/>
      <c r="D209" s="102"/>
      <c r="E209" s="102"/>
    </row>
    <row r="210" spans="1:5">
      <c r="A210" s="100"/>
      <c r="B210" s="148"/>
      <c r="C210" s="149"/>
      <c r="D210" s="102"/>
      <c r="E210" s="102"/>
    </row>
    <row r="211" spans="1:5">
      <c r="A211" s="102"/>
      <c r="B211" s="149"/>
      <c r="C211" s="149"/>
      <c r="D211" s="102"/>
      <c r="E211" s="102"/>
    </row>
    <row r="212" spans="1:5">
      <c r="A212" s="102"/>
      <c r="B212" s="149"/>
      <c r="C212" s="149"/>
      <c r="D212" s="102"/>
      <c r="E212" s="102"/>
    </row>
    <row r="213" spans="1:5">
      <c r="A213" s="102"/>
      <c r="B213" s="149"/>
      <c r="C213" s="149"/>
      <c r="D213" s="102"/>
      <c r="E213" s="102"/>
    </row>
    <row r="214" spans="1:5" ht="89.45" customHeight="1">
      <c r="A214" s="100"/>
      <c r="B214" s="148"/>
      <c r="C214" s="149"/>
      <c r="D214" s="100"/>
      <c r="E214" s="102"/>
    </row>
    <row r="215" spans="1:5">
      <c r="A215" s="102"/>
      <c r="B215" s="149"/>
      <c r="C215" s="149"/>
      <c r="D215" s="102"/>
      <c r="E215" s="102"/>
    </row>
    <row r="216" spans="1:5">
      <c r="A216" s="102"/>
      <c r="B216" s="149"/>
      <c r="C216" s="149"/>
      <c r="D216" s="102"/>
      <c r="E216" s="102"/>
    </row>
    <row r="217" spans="1:5">
      <c r="A217" s="102"/>
      <c r="B217" s="149"/>
      <c r="C217" s="149"/>
      <c r="D217" s="102"/>
      <c r="E217" s="102"/>
    </row>
    <row r="218" spans="1:5">
      <c r="A218" s="102"/>
      <c r="B218" s="149"/>
      <c r="C218" s="149"/>
      <c r="D218" s="102"/>
      <c r="E218" s="102"/>
    </row>
    <row r="219" spans="1:5">
      <c r="A219" s="102"/>
      <c r="B219" s="149"/>
      <c r="C219" s="149"/>
      <c r="D219" s="102"/>
      <c r="E219" s="102"/>
    </row>
    <row r="220" spans="1:5">
      <c r="A220" s="102"/>
      <c r="B220" s="149"/>
      <c r="C220" s="149"/>
      <c r="D220" s="102"/>
      <c r="E220" s="100"/>
    </row>
    <row r="221" spans="1:5">
      <c r="A221" s="102"/>
      <c r="B221" s="149"/>
      <c r="C221" s="149"/>
      <c r="D221" s="102"/>
      <c r="E221" s="102"/>
    </row>
    <row r="222" spans="1:5" ht="30" customHeight="1">
      <c r="A222" s="102"/>
      <c r="B222" s="149"/>
      <c r="C222" s="149"/>
      <c r="D222" s="102"/>
      <c r="E222" s="102"/>
    </row>
    <row r="223" spans="1:5">
      <c r="A223" s="102"/>
      <c r="B223" s="149"/>
      <c r="C223" s="149"/>
      <c r="D223" s="102"/>
      <c r="E223" s="102"/>
    </row>
    <row r="224" spans="1:5">
      <c r="A224" s="102"/>
      <c r="B224" s="149"/>
      <c r="C224" s="149"/>
      <c r="D224" s="102"/>
      <c r="E224" s="102"/>
    </row>
    <row r="225" spans="1:5" ht="19.5" customHeight="1">
      <c r="A225" s="102"/>
      <c r="B225" s="149"/>
      <c r="C225" s="149"/>
      <c r="D225" s="102"/>
      <c r="E225" s="102"/>
    </row>
    <row r="226" spans="1:5">
      <c r="A226" s="20"/>
      <c r="B226" s="20"/>
      <c r="C226" s="20"/>
      <c r="D226" s="20"/>
      <c r="E226" s="20"/>
    </row>
  </sheetData>
  <mergeCells count="10">
    <mergeCell ref="A192:D192"/>
    <mergeCell ref="A136:D136"/>
    <mergeCell ref="A145:M145"/>
    <mergeCell ref="A1:G1"/>
    <mergeCell ref="A38:D38"/>
    <mergeCell ref="A56:G56"/>
    <mergeCell ref="A98:D98"/>
    <mergeCell ref="A44:G44"/>
    <mergeCell ref="A47:D47"/>
    <mergeCell ref="A104:G104"/>
  </mergeCells>
  <phoneticPr fontId="13"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29"/>
  <sheetViews>
    <sheetView view="pageBreakPreview" topLeftCell="A121" zoomScale="60" zoomScaleNormal="90" workbookViewId="0">
      <selection activeCell="K98" sqref="K98"/>
    </sheetView>
  </sheetViews>
  <sheetFormatPr defaultColWidth="11.42578125" defaultRowHeight="11.25"/>
  <cols>
    <col min="1" max="1" width="14.42578125" style="21" customWidth="1"/>
    <col min="2" max="2" width="14.140625" style="21" customWidth="1"/>
    <col min="3" max="3" width="11.42578125" style="21" customWidth="1"/>
    <col min="4" max="4" width="10.42578125" style="21" customWidth="1"/>
    <col min="5" max="5" width="15.42578125" style="21" customWidth="1"/>
    <col min="6" max="6" width="19" style="21" customWidth="1"/>
    <col min="7" max="7" width="50.140625" style="21" customWidth="1"/>
    <col min="8" max="8" width="13.42578125" style="21" customWidth="1"/>
    <col min="9" max="9" width="41.85546875" style="21" customWidth="1"/>
    <col min="10" max="10" width="32.42578125" style="21" customWidth="1"/>
    <col min="11" max="11" width="24.42578125" style="21" bestFit="1" customWidth="1"/>
    <col min="12" max="16384" width="11.42578125" style="21"/>
  </cols>
  <sheetData>
    <row r="1" spans="1:12" ht="20.100000000000001" customHeight="1">
      <c r="A1" s="325" t="s">
        <v>675</v>
      </c>
      <c r="B1" s="325"/>
      <c r="C1" s="325"/>
      <c r="D1" s="325"/>
      <c r="E1" s="325"/>
      <c r="F1" s="325"/>
      <c r="G1" s="325"/>
      <c r="H1" s="325"/>
      <c r="I1" s="325"/>
      <c r="J1" s="325"/>
      <c r="K1" s="325"/>
    </row>
    <row r="2" spans="1:12" ht="17.100000000000001" customHeight="1">
      <c r="A2" s="324" t="s">
        <v>676</v>
      </c>
      <c r="B2" s="324"/>
      <c r="C2" s="324"/>
      <c r="D2" s="324"/>
      <c r="E2" s="324"/>
      <c r="F2" s="324"/>
      <c r="G2" s="324"/>
      <c r="H2" s="324"/>
      <c r="I2" s="324"/>
      <c r="J2" s="324"/>
      <c r="K2" s="324"/>
    </row>
    <row r="3" spans="1:12" ht="44.1" customHeight="1">
      <c r="A3" s="23" t="s">
        <v>677</v>
      </c>
      <c r="B3" s="23" t="s">
        <v>652</v>
      </c>
      <c r="C3" s="24" t="s">
        <v>24</v>
      </c>
      <c r="D3" s="24" t="s">
        <v>654</v>
      </c>
      <c r="E3" s="24" t="s">
        <v>655</v>
      </c>
      <c r="F3" s="24" t="s">
        <v>678</v>
      </c>
      <c r="G3" s="24" t="s">
        <v>679</v>
      </c>
      <c r="H3" s="25" t="s">
        <v>660</v>
      </c>
      <c r="I3" s="25" t="s">
        <v>661</v>
      </c>
      <c r="J3" s="25" t="s">
        <v>662</v>
      </c>
      <c r="K3" s="24" t="s">
        <v>663</v>
      </c>
    </row>
    <row r="4" spans="1:12" s="84" customFormat="1" ht="33.75">
      <c r="A4" s="19" t="s">
        <v>680</v>
      </c>
      <c r="B4" s="85" t="s">
        <v>681</v>
      </c>
      <c r="C4" s="26" t="s">
        <v>643</v>
      </c>
      <c r="D4" s="26">
        <v>741607</v>
      </c>
      <c r="E4" s="26" t="s">
        <v>682</v>
      </c>
      <c r="F4" s="26" t="s">
        <v>683</v>
      </c>
      <c r="G4" s="68" t="s">
        <v>684</v>
      </c>
      <c r="H4" s="165">
        <v>471144</v>
      </c>
      <c r="I4" s="26">
        <v>1</v>
      </c>
      <c r="J4" s="166">
        <f t="shared" ref="J4" si="0">H4*I4</f>
        <v>471144</v>
      </c>
      <c r="K4" s="26" t="s">
        <v>232</v>
      </c>
    </row>
    <row r="5" spans="1:12" s="84" customFormat="1" ht="78.75">
      <c r="A5" s="19" t="s">
        <v>685</v>
      </c>
      <c r="B5" s="79" t="s">
        <v>681</v>
      </c>
      <c r="C5" s="80" t="s">
        <v>539</v>
      </c>
      <c r="D5" s="81">
        <v>703573</v>
      </c>
      <c r="E5" s="81" t="s">
        <v>686</v>
      </c>
      <c r="F5" s="81" t="s">
        <v>687</v>
      </c>
      <c r="G5" s="81" t="s">
        <v>688</v>
      </c>
      <c r="H5" s="99">
        <v>140968</v>
      </c>
      <c r="I5" s="81">
        <v>1</v>
      </c>
      <c r="J5" s="99">
        <f t="shared" ref="J5:J8" si="1">+H5*I5</f>
        <v>140968</v>
      </c>
      <c r="K5" s="82" t="s">
        <v>689</v>
      </c>
    </row>
    <row r="6" spans="1:12" s="28" customFormat="1" ht="106.5" customHeight="1">
      <c r="A6" s="19" t="s">
        <v>690</v>
      </c>
      <c r="B6" s="109" t="s">
        <v>691</v>
      </c>
      <c r="C6" s="80" t="s">
        <v>525</v>
      </c>
      <c r="D6" s="81">
        <v>450079</v>
      </c>
      <c r="E6" s="81" t="s">
        <v>692</v>
      </c>
      <c r="F6" s="26" t="s">
        <v>612</v>
      </c>
      <c r="G6" s="71" t="s">
        <v>693</v>
      </c>
      <c r="H6" s="152">
        <v>35979</v>
      </c>
      <c r="I6" s="81">
        <v>1</v>
      </c>
      <c r="J6" s="99">
        <f t="shared" si="1"/>
        <v>35979</v>
      </c>
      <c r="K6" s="82" t="s">
        <v>200</v>
      </c>
      <c r="L6" s="21"/>
    </row>
    <row r="7" spans="1:12" s="84" customFormat="1" ht="56.25">
      <c r="A7" s="19" t="s">
        <v>694</v>
      </c>
      <c r="B7" s="69">
        <v>45931</v>
      </c>
      <c r="C7" s="80" t="s">
        <v>561</v>
      </c>
      <c r="D7" s="81">
        <v>371784</v>
      </c>
      <c r="E7" s="81" t="s">
        <v>695</v>
      </c>
      <c r="F7" s="81" t="s">
        <v>696</v>
      </c>
      <c r="G7" s="132" t="s">
        <v>697</v>
      </c>
      <c r="H7" s="99">
        <v>152760</v>
      </c>
      <c r="I7" s="81">
        <v>1</v>
      </c>
      <c r="J7" s="99">
        <f t="shared" si="1"/>
        <v>152760</v>
      </c>
      <c r="K7" s="99" t="s">
        <v>144</v>
      </c>
    </row>
    <row r="8" spans="1:12" s="84" customFormat="1" ht="56.25">
      <c r="A8" s="19" t="s">
        <v>694</v>
      </c>
      <c r="B8" s="69">
        <v>45931</v>
      </c>
      <c r="C8" s="80" t="s">
        <v>561</v>
      </c>
      <c r="D8" s="81">
        <v>420221</v>
      </c>
      <c r="E8" s="81" t="s">
        <v>698</v>
      </c>
      <c r="F8" s="81" t="s">
        <v>699</v>
      </c>
      <c r="G8" s="132" t="s">
        <v>700</v>
      </c>
      <c r="H8" s="99">
        <v>122208</v>
      </c>
      <c r="I8" s="81">
        <v>1</v>
      </c>
      <c r="J8" s="99">
        <f t="shared" si="1"/>
        <v>122208</v>
      </c>
      <c r="K8" s="99" t="s">
        <v>144</v>
      </c>
      <c r="L8" s="21"/>
    </row>
    <row r="9" spans="1:12" s="44" customFormat="1" ht="45">
      <c r="A9" s="19" t="s">
        <v>690</v>
      </c>
      <c r="B9" s="79" t="s">
        <v>681</v>
      </c>
      <c r="C9" s="80" t="s">
        <v>561</v>
      </c>
      <c r="D9" s="81">
        <v>373371</v>
      </c>
      <c r="E9" s="81" t="s">
        <v>701</v>
      </c>
      <c r="F9" s="81" t="s">
        <v>592</v>
      </c>
      <c r="G9" s="81" t="s">
        <v>702</v>
      </c>
      <c r="H9" s="99">
        <v>545380</v>
      </c>
      <c r="I9" s="81">
        <v>1</v>
      </c>
      <c r="J9" s="99">
        <f>+I9*H9</f>
        <v>545380</v>
      </c>
      <c r="K9" s="82" t="s">
        <v>210</v>
      </c>
      <c r="L9" s="21"/>
    </row>
    <row r="10" spans="1:12" s="84" customFormat="1" ht="75" customHeight="1">
      <c r="A10" s="19" t="s">
        <v>664</v>
      </c>
      <c r="B10" s="88" t="s">
        <v>703</v>
      </c>
      <c r="C10" s="80" t="s">
        <v>643</v>
      </c>
      <c r="D10" s="81">
        <v>796726</v>
      </c>
      <c r="E10" s="81" t="s">
        <v>704</v>
      </c>
      <c r="F10" s="81" t="s">
        <v>570</v>
      </c>
      <c r="G10" s="81" t="s">
        <v>705</v>
      </c>
      <c r="H10" s="138">
        <v>91656</v>
      </c>
      <c r="I10" s="81">
        <v>1</v>
      </c>
      <c r="J10" s="138">
        <f>+H10*I10</f>
        <v>91656</v>
      </c>
      <c r="K10" s="82" t="s">
        <v>49</v>
      </c>
      <c r="L10" s="21"/>
    </row>
    <row r="11" spans="1:12" s="84" customFormat="1" ht="123.75">
      <c r="A11" s="19" t="s">
        <v>664</v>
      </c>
      <c r="B11" s="88" t="s">
        <v>703</v>
      </c>
      <c r="C11" s="80" t="s">
        <v>643</v>
      </c>
      <c r="D11" s="81" t="s">
        <v>706</v>
      </c>
      <c r="E11" s="81" t="s">
        <v>707</v>
      </c>
      <c r="F11" s="81" t="s">
        <v>667</v>
      </c>
      <c r="G11" s="81" t="s">
        <v>708</v>
      </c>
      <c r="H11" s="138">
        <v>76380</v>
      </c>
      <c r="I11" s="81">
        <v>2</v>
      </c>
      <c r="J11" s="138">
        <f t="shared" ref="J11:J40" si="2">+H11*I11</f>
        <v>152760</v>
      </c>
      <c r="K11" s="82" t="s">
        <v>49</v>
      </c>
      <c r="L11" s="21"/>
    </row>
    <row r="12" spans="1:12" s="84" customFormat="1" ht="56.25" customHeight="1">
      <c r="A12" s="19" t="s">
        <v>664</v>
      </c>
      <c r="B12" s="88" t="s">
        <v>703</v>
      </c>
      <c r="C12" s="80" t="s">
        <v>614</v>
      </c>
      <c r="D12" s="81">
        <v>623321</v>
      </c>
      <c r="E12" s="81" t="s">
        <v>709</v>
      </c>
      <c r="F12" s="81" t="s">
        <v>710</v>
      </c>
      <c r="G12" s="81" t="s">
        <v>711</v>
      </c>
      <c r="H12" s="138">
        <v>183312</v>
      </c>
      <c r="I12" s="81">
        <v>1</v>
      </c>
      <c r="J12" s="138">
        <f t="shared" si="2"/>
        <v>183312</v>
      </c>
      <c r="K12" s="82" t="s">
        <v>49</v>
      </c>
      <c r="L12" s="21"/>
    </row>
    <row r="13" spans="1:12" s="84" customFormat="1" ht="143.25" customHeight="1">
      <c r="A13" s="19" t="s">
        <v>664</v>
      </c>
      <c r="B13" s="88" t="s">
        <v>703</v>
      </c>
      <c r="C13" s="80" t="s">
        <v>539</v>
      </c>
      <c r="D13" s="81" t="s">
        <v>712</v>
      </c>
      <c r="E13" s="81" t="s">
        <v>713</v>
      </c>
      <c r="F13" s="81" t="s">
        <v>714</v>
      </c>
      <c r="G13" s="81" t="s">
        <v>715</v>
      </c>
      <c r="H13" s="138">
        <v>91656</v>
      </c>
      <c r="I13" s="81">
        <v>2</v>
      </c>
      <c r="J13" s="138">
        <f t="shared" si="2"/>
        <v>183312</v>
      </c>
      <c r="K13" s="82" t="s">
        <v>49</v>
      </c>
      <c r="L13" s="21"/>
    </row>
    <row r="14" spans="1:12" s="84" customFormat="1" ht="108.75" customHeight="1">
      <c r="A14" s="19" t="s">
        <v>664</v>
      </c>
      <c r="B14" s="88" t="s">
        <v>703</v>
      </c>
      <c r="C14" s="80" t="s">
        <v>539</v>
      </c>
      <c r="D14" s="81" t="s">
        <v>716</v>
      </c>
      <c r="E14" s="81" t="s">
        <v>717</v>
      </c>
      <c r="F14" s="81" t="s">
        <v>570</v>
      </c>
      <c r="G14" s="81" t="s">
        <v>718</v>
      </c>
      <c r="H14" s="138">
        <v>91656</v>
      </c>
      <c r="I14" s="81">
        <v>2</v>
      </c>
      <c r="J14" s="138">
        <f t="shared" si="2"/>
        <v>183312</v>
      </c>
      <c r="K14" s="82" t="s">
        <v>49</v>
      </c>
      <c r="L14" s="21"/>
    </row>
    <row r="15" spans="1:12" s="84" customFormat="1" ht="59.25" customHeight="1">
      <c r="A15" s="19" t="s">
        <v>664</v>
      </c>
      <c r="B15" s="88" t="s">
        <v>703</v>
      </c>
      <c r="C15" s="80" t="s">
        <v>539</v>
      </c>
      <c r="D15" s="81">
        <v>712225</v>
      </c>
      <c r="E15" s="81" t="s">
        <v>719</v>
      </c>
      <c r="F15" s="81" t="s">
        <v>720</v>
      </c>
      <c r="G15" s="81" t="s">
        <v>721</v>
      </c>
      <c r="H15" s="138">
        <v>91656</v>
      </c>
      <c r="I15" s="81">
        <v>1</v>
      </c>
      <c r="J15" s="138">
        <f t="shared" si="2"/>
        <v>91656</v>
      </c>
      <c r="K15" s="82" t="s">
        <v>49</v>
      </c>
      <c r="L15" s="21"/>
    </row>
    <row r="16" spans="1:12" s="84" customFormat="1" ht="59.25" customHeight="1">
      <c r="A16" s="19" t="s">
        <v>664</v>
      </c>
      <c r="B16" s="88" t="s">
        <v>703</v>
      </c>
      <c r="C16" s="80" t="s">
        <v>539</v>
      </c>
      <c r="D16" s="81">
        <v>488896</v>
      </c>
      <c r="E16" s="81" t="s">
        <v>722</v>
      </c>
      <c r="F16" s="81" t="s">
        <v>667</v>
      </c>
      <c r="G16" s="81" t="s">
        <v>723</v>
      </c>
      <c r="H16" s="138">
        <v>76380</v>
      </c>
      <c r="I16" s="81">
        <v>1</v>
      </c>
      <c r="J16" s="138">
        <f t="shared" si="2"/>
        <v>76380</v>
      </c>
      <c r="K16" s="82" t="s">
        <v>49</v>
      </c>
      <c r="L16" s="21"/>
    </row>
    <row r="17" spans="1:12" s="84" customFormat="1" ht="59.25" customHeight="1">
      <c r="A17" s="19" t="s">
        <v>664</v>
      </c>
      <c r="B17" s="88" t="s">
        <v>703</v>
      </c>
      <c r="C17" s="80" t="s">
        <v>539</v>
      </c>
      <c r="D17" s="81">
        <v>846812</v>
      </c>
      <c r="E17" s="81" t="s">
        <v>724</v>
      </c>
      <c r="F17" s="81" t="s">
        <v>725</v>
      </c>
      <c r="G17" s="81" t="s">
        <v>726</v>
      </c>
      <c r="H17" s="138">
        <v>91656</v>
      </c>
      <c r="I17" s="81">
        <v>1</v>
      </c>
      <c r="J17" s="138">
        <f t="shared" si="2"/>
        <v>91656</v>
      </c>
      <c r="K17" s="82" t="s">
        <v>49</v>
      </c>
      <c r="L17" s="21"/>
    </row>
    <row r="18" spans="1:12" s="84" customFormat="1" ht="78.75" customHeight="1">
      <c r="A18" s="19" t="s">
        <v>664</v>
      </c>
      <c r="B18" s="88" t="s">
        <v>703</v>
      </c>
      <c r="C18" s="80" t="s">
        <v>539</v>
      </c>
      <c r="D18" s="81">
        <v>308715</v>
      </c>
      <c r="E18" s="81" t="s">
        <v>727</v>
      </c>
      <c r="F18" s="81" t="s">
        <v>728</v>
      </c>
      <c r="G18" s="81" t="s">
        <v>729</v>
      </c>
      <c r="H18" s="138">
        <v>76380</v>
      </c>
      <c r="I18" s="81">
        <v>1</v>
      </c>
      <c r="J18" s="138">
        <f t="shared" si="2"/>
        <v>76380</v>
      </c>
      <c r="K18" s="82" t="s">
        <v>49</v>
      </c>
      <c r="L18" s="21"/>
    </row>
    <row r="19" spans="1:12" s="84" customFormat="1" ht="118.5" customHeight="1">
      <c r="A19" s="19" t="s">
        <v>664</v>
      </c>
      <c r="B19" s="88" t="s">
        <v>703</v>
      </c>
      <c r="C19" s="80" t="s">
        <v>561</v>
      </c>
      <c r="D19" s="81" t="s">
        <v>730</v>
      </c>
      <c r="E19" s="81" t="s">
        <v>731</v>
      </c>
      <c r="F19" s="81" t="s">
        <v>570</v>
      </c>
      <c r="G19" s="81" t="s">
        <v>732</v>
      </c>
      <c r="H19" s="138">
        <v>91656</v>
      </c>
      <c r="I19" s="81">
        <v>2</v>
      </c>
      <c r="J19" s="138">
        <f t="shared" si="2"/>
        <v>183312</v>
      </c>
      <c r="K19" s="82" t="s">
        <v>49</v>
      </c>
      <c r="L19" s="21"/>
    </row>
    <row r="20" spans="1:12" s="84" customFormat="1" ht="59.25" customHeight="1">
      <c r="A20" s="19" t="s">
        <v>664</v>
      </c>
      <c r="B20" s="88" t="s">
        <v>703</v>
      </c>
      <c r="C20" s="80" t="s">
        <v>561</v>
      </c>
      <c r="D20" s="81">
        <v>530321</v>
      </c>
      <c r="E20" s="81" t="s">
        <v>733</v>
      </c>
      <c r="F20" s="81" t="s">
        <v>720</v>
      </c>
      <c r="G20" s="81" t="s">
        <v>734</v>
      </c>
      <c r="H20" s="138">
        <v>91656</v>
      </c>
      <c r="I20" s="81">
        <v>1</v>
      </c>
      <c r="J20" s="138">
        <f t="shared" si="2"/>
        <v>91656</v>
      </c>
      <c r="K20" s="82" t="s">
        <v>49</v>
      </c>
      <c r="L20" s="21"/>
    </row>
    <row r="21" spans="1:12" s="84" customFormat="1" ht="59.25" customHeight="1">
      <c r="A21" s="19" t="s">
        <v>664</v>
      </c>
      <c r="B21" s="88" t="s">
        <v>703</v>
      </c>
      <c r="C21" s="80" t="s">
        <v>561</v>
      </c>
      <c r="D21" s="81">
        <v>842426</v>
      </c>
      <c r="E21" s="81" t="s">
        <v>735</v>
      </c>
      <c r="F21" s="81" t="s">
        <v>736</v>
      </c>
      <c r="G21" s="81" t="s">
        <v>737</v>
      </c>
      <c r="H21" s="138">
        <v>61104</v>
      </c>
      <c r="I21" s="81">
        <v>1</v>
      </c>
      <c r="J21" s="138">
        <f t="shared" si="2"/>
        <v>61104</v>
      </c>
      <c r="K21" s="82" t="s">
        <v>49</v>
      </c>
      <c r="L21" s="21"/>
    </row>
    <row r="22" spans="1:12" s="84" customFormat="1" ht="101.25">
      <c r="A22" s="19" t="s">
        <v>664</v>
      </c>
      <c r="B22" s="88" t="s">
        <v>703</v>
      </c>
      <c r="C22" s="80" t="s">
        <v>561</v>
      </c>
      <c r="D22" s="81" t="s">
        <v>738</v>
      </c>
      <c r="E22" s="81" t="s">
        <v>739</v>
      </c>
      <c r="F22" s="81" t="s">
        <v>667</v>
      </c>
      <c r="G22" s="81" t="s">
        <v>740</v>
      </c>
      <c r="H22" s="138">
        <v>76380</v>
      </c>
      <c r="I22" s="81">
        <v>2</v>
      </c>
      <c r="J22" s="138">
        <f t="shared" si="2"/>
        <v>152760</v>
      </c>
      <c r="K22" s="82" t="s">
        <v>49</v>
      </c>
    </row>
    <row r="23" spans="1:12" s="84" customFormat="1" ht="48" customHeight="1">
      <c r="A23" s="19" t="s">
        <v>664</v>
      </c>
      <c r="B23" s="88" t="s">
        <v>703</v>
      </c>
      <c r="C23" s="80" t="s">
        <v>561</v>
      </c>
      <c r="D23" s="81">
        <v>310025</v>
      </c>
      <c r="E23" s="81" t="s">
        <v>741</v>
      </c>
      <c r="F23" s="81" t="s">
        <v>742</v>
      </c>
      <c r="G23" s="81" t="s">
        <v>743</v>
      </c>
      <c r="H23" s="138">
        <v>61104</v>
      </c>
      <c r="I23" s="81">
        <v>1</v>
      </c>
      <c r="J23" s="138">
        <f t="shared" si="2"/>
        <v>61104</v>
      </c>
      <c r="K23" s="82" t="s">
        <v>49</v>
      </c>
    </row>
    <row r="24" spans="1:12" s="84" customFormat="1" ht="90">
      <c r="A24" s="19" t="s">
        <v>664</v>
      </c>
      <c r="B24" s="88" t="s">
        <v>703</v>
      </c>
      <c r="C24" s="80" t="s">
        <v>561</v>
      </c>
      <c r="D24" s="81">
        <v>846643</v>
      </c>
      <c r="E24" s="81" t="s">
        <v>744</v>
      </c>
      <c r="F24" s="81" t="s">
        <v>728</v>
      </c>
      <c r="G24" s="81" t="s">
        <v>745</v>
      </c>
      <c r="H24" s="138">
        <v>76380</v>
      </c>
      <c r="I24" s="81">
        <v>1</v>
      </c>
      <c r="J24" s="138">
        <f t="shared" si="2"/>
        <v>76380</v>
      </c>
      <c r="K24" s="82" t="s">
        <v>49</v>
      </c>
    </row>
    <row r="25" spans="1:12" s="44" customFormat="1" ht="56.25">
      <c r="A25" s="19" t="s">
        <v>664</v>
      </c>
      <c r="B25" s="109" t="s">
        <v>703</v>
      </c>
      <c r="C25" s="80" t="s">
        <v>525</v>
      </c>
      <c r="D25" s="81">
        <v>304882</v>
      </c>
      <c r="E25" s="81" t="s">
        <v>746</v>
      </c>
      <c r="F25" s="81" t="s">
        <v>720</v>
      </c>
      <c r="G25" s="81" t="s">
        <v>747</v>
      </c>
      <c r="H25" s="99">
        <v>91656</v>
      </c>
      <c r="I25" s="81">
        <v>1</v>
      </c>
      <c r="J25" s="99">
        <f t="shared" si="2"/>
        <v>91656</v>
      </c>
      <c r="K25" s="82" t="s">
        <v>105</v>
      </c>
    </row>
    <row r="26" spans="1:12" s="44" customFormat="1" ht="67.5">
      <c r="A26" s="19" t="s">
        <v>664</v>
      </c>
      <c r="B26" s="109" t="s">
        <v>703</v>
      </c>
      <c r="C26" s="80" t="s">
        <v>567</v>
      </c>
      <c r="D26" s="81">
        <v>586877</v>
      </c>
      <c r="E26" s="81" t="s">
        <v>748</v>
      </c>
      <c r="F26" s="81" t="s">
        <v>742</v>
      </c>
      <c r="G26" s="81" t="s">
        <v>749</v>
      </c>
      <c r="H26" s="99">
        <v>61104</v>
      </c>
      <c r="I26" s="81">
        <v>1</v>
      </c>
      <c r="J26" s="99">
        <f t="shared" si="2"/>
        <v>61104</v>
      </c>
      <c r="K26" s="82" t="s">
        <v>105</v>
      </c>
    </row>
    <row r="27" spans="1:12" s="44" customFormat="1" ht="67.5">
      <c r="A27" s="19" t="s">
        <v>664</v>
      </c>
      <c r="B27" s="109" t="s">
        <v>703</v>
      </c>
      <c r="C27" s="80" t="s">
        <v>525</v>
      </c>
      <c r="D27" s="81">
        <v>679192</v>
      </c>
      <c r="E27" s="81" t="s">
        <v>750</v>
      </c>
      <c r="F27" s="81" t="s">
        <v>714</v>
      </c>
      <c r="G27" s="81" t="s">
        <v>751</v>
      </c>
      <c r="H27" s="99">
        <v>91656</v>
      </c>
      <c r="I27" s="81">
        <v>1</v>
      </c>
      <c r="J27" s="99">
        <f t="shared" si="2"/>
        <v>91656</v>
      </c>
      <c r="K27" s="82" t="s">
        <v>105</v>
      </c>
    </row>
    <row r="28" spans="1:12" s="44" customFormat="1" ht="56.25">
      <c r="A28" s="19" t="s">
        <v>664</v>
      </c>
      <c r="B28" s="109" t="s">
        <v>703</v>
      </c>
      <c r="C28" s="80" t="s">
        <v>525</v>
      </c>
      <c r="D28" s="81">
        <v>692893</v>
      </c>
      <c r="E28" s="81" t="s">
        <v>752</v>
      </c>
      <c r="F28" s="81" t="s">
        <v>720</v>
      </c>
      <c r="G28" s="81" t="s">
        <v>753</v>
      </c>
      <c r="H28" s="99">
        <v>91656</v>
      </c>
      <c r="I28" s="81">
        <v>1</v>
      </c>
      <c r="J28" s="99">
        <f t="shared" si="2"/>
        <v>91656</v>
      </c>
      <c r="K28" s="82" t="s">
        <v>105</v>
      </c>
    </row>
    <row r="29" spans="1:12" s="44" customFormat="1" ht="56.25">
      <c r="A29" s="19" t="s">
        <v>664</v>
      </c>
      <c r="B29" s="109" t="s">
        <v>703</v>
      </c>
      <c r="C29" s="80" t="s">
        <v>525</v>
      </c>
      <c r="D29" s="81">
        <v>703912</v>
      </c>
      <c r="E29" s="81" t="s">
        <v>754</v>
      </c>
      <c r="F29" s="81" t="s">
        <v>714</v>
      </c>
      <c r="G29" s="81" t="s">
        <v>755</v>
      </c>
      <c r="H29" s="99">
        <v>91656</v>
      </c>
      <c r="I29" s="81">
        <v>1</v>
      </c>
      <c r="J29" s="99">
        <f t="shared" si="2"/>
        <v>91656</v>
      </c>
      <c r="K29" s="82" t="s">
        <v>105</v>
      </c>
    </row>
    <row r="30" spans="1:12" s="44" customFormat="1" ht="45">
      <c r="A30" s="19" t="s">
        <v>664</v>
      </c>
      <c r="B30" s="109" t="s">
        <v>703</v>
      </c>
      <c r="C30" s="80" t="s">
        <v>567</v>
      </c>
      <c r="D30" s="81">
        <v>837603</v>
      </c>
      <c r="E30" s="81" t="s">
        <v>756</v>
      </c>
      <c r="F30" s="81" t="s">
        <v>570</v>
      </c>
      <c r="G30" s="81" t="s">
        <v>757</v>
      </c>
      <c r="H30" s="99">
        <v>91656</v>
      </c>
      <c r="I30" s="81">
        <v>1</v>
      </c>
      <c r="J30" s="99">
        <f t="shared" si="2"/>
        <v>91656</v>
      </c>
      <c r="K30" s="82" t="s">
        <v>105</v>
      </c>
    </row>
    <row r="31" spans="1:12" s="44" customFormat="1" ht="78.75">
      <c r="A31" s="19" t="s">
        <v>664</v>
      </c>
      <c r="B31" s="109" t="s">
        <v>703</v>
      </c>
      <c r="C31" s="80" t="s">
        <v>525</v>
      </c>
      <c r="D31" s="81">
        <v>782041</v>
      </c>
      <c r="E31" s="81" t="s">
        <v>758</v>
      </c>
      <c r="F31" s="81" t="s">
        <v>714</v>
      </c>
      <c r="G31" s="81" t="s">
        <v>759</v>
      </c>
      <c r="H31" s="99">
        <v>91656</v>
      </c>
      <c r="I31" s="81">
        <v>1</v>
      </c>
      <c r="J31" s="99">
        <f t="shared" si="2"/>
        <v>91656</v>
      </c>
      <c r="K31" s="82" t="s">
        <v>105</v>
      </c>
    </row>
    <row r="32" spans="1:12" s="84" customFormat="1" ht="90">
      <c r="A32" s="19" t="s">
        <v>664</v>
      </c>
      <c r="B32" s="109" t="s">
        <v>703</v>
      </c>
      <c r="C32" s="80" t="s">
        <v>525</v>
      </c>
      <c r="D32" s="81">
        <v>784601</v>
      </c>
      <c r="E32" s="81" t="s">
        <v>760</v>
      </c>
      <c r="F32" s="81" t="s">
        <v>714</v>
      </c>
      <c r="G32" s="81" t="s">
        <v>761</v>
      </c>
      <c r="H32" s="99">
        <v>91656</v>
      </c>
      <c r="I32" s="81">
        <v>1</v>
      </c>
      <c r="J32" s="99">
        <f t="shared" si="2"/>
        <v>91656</v>
      </c>
      <c r="K32" s="82" t="s">
        <v>105</v>
      </c>
    </row>
    <row r="33" spans="1:11" s="84" customFormat="1" ht="78.75">
      <c r="A33" s="19" t="s">
        <v>664</v>
      </c>
      <c r="B33" s="109" t="s">
        <v>703</v>
      </c>
      <c r="C33" s="80" t="s">
        <v>525</v>
      </c>
      <c r="D33" s="81">
        <v>831227</v>
      </c>
      <c r="E33" s="81" t="s">
        <v>762</v>
      </c>
      <c r="F33" s="81" t="s">
        <v>714</v>
      </c>
      <c r="G33" s="81" t="s">
        <v>763</v>
      </c>
      <c r="H33" s="99">
        <v>91656</v>
      </c>
      <c r="I33" s="81">
        <v>1</v>
      </c>
      <c r="J33" s="99">
        <f t="shared" si="2"/>
        <v>91656</v>
      </c>
      <c r="K33" s="82" t="s">
        <v>105</v>
      </c>
    </row>
    <row r="34" spans="1:11" s="84" customFormat="1" ht="78.75">
      <c r="A34" s="19" t="s">
        <v>664</v>
      </c>
      <c r="B34" s="109" t="s">
        <v>703</v>
      </c>
      <c r="C34" s="80" t="s">
        <v>525</v>
      </c>
      <c r="D34" s="81">
        <v>843654</v>
      </c>
      <c r="E34" s="81" t="s">
        <v>764</v>
      </c>
      <c r="F34" s="81" t="s">
        <v>714</v>
      </c>
      <c r="G34" s="81" t="s">
        <v>765</v>
      </c>
      <c r="H34" s="99">
        <v>91656</v>
      </c>
      <c r="I34" s="81">
        <v>1</v>
      </c>
      <c r="J34" s="99">
        <f t="shared" si="2"/>
        <v>91656</v>
      </c>
      <c r="K34" s="82" t="s">
        <v>105</v>
      </c>
    </row>
    <row r="35" spans="1:11" s="84" customFormat="1" ht="101.25">
      <c r="A35" s="19" t="s">
        <v>766</v>
      </c>
      <c r="B35" s="79" t="s">
        <v>767</v>
      </c>
      <c r="C35" s="80" t="s">
        <v>628</v>
      </c>
      <c r="D35" s="167">
        <v>344874</v>
      </c>
      <c r="E35" s="80" t="s">
        <v>768</v>
      </c>
      <c r="F35" s="167" t="s">
        <v>769</v>
      </c>
      <c r="G35" s="167" t="s">
        <v>770</v>
      </c>
      <c r="H35" s="90">
        <v>54270</v>
      </c>
      <c r="I35" s="167">
        <v>1</v>
      </c>
      <c r="J35" s="168">
        <f t="shared" si="2"/>
        <v>54270</v>
      </c>
      <c r="K35" s="82" t="s">
        <v>771</v>
      </c>
    </row>
    <row r="36" spans="1:11" s="84" customFormat="1" ht="45" customHeight="1">
      <c r="A36" s="19" t="s">
        <v>766</v>
      </c>
      <c r="B36" s="79" t="s">
        <v>767</v>
      </c>
      <c r="C36" s="80" t="s">
        <v>628</v>
      </c>
      <c r="D36" s="167">
        <v>503485</v>
      </c>
      <c r="E36" s="80" t="s">
        <v>772</v>
      </c>
      <c r="F36" s="169" t="s">
        <v>773</v>
      </c>
      <c r="G36" s="167" t="s">
        <v>774</v>
      </c>
      <c r="H36" s="90">
        <v>35979</v>
      </c>
      <c r="I36" s="167">
        <v>1</v>
      </c>
      <c r="J36" s="168">
        <f t="shared" si="2"/>
        <v>35979</v>
      </c>
      <c r="K36" s="82" t="s">
        <v>771</v>
      </c>
    </row>
    <row r="37" spans="1:11" s="84" customFormat="1" ht="54.95" customHeight="1">
      <c r="A37" s="19" t="s">
        <v>766</v>
      </c>
      <c r="B37" s="79" t="s">
        <v>767</v>
      </c>
      <c r="C37" s="80" t="s">
        <v>628</v>
      </c>
      <c r="D37" s="167">
        <v>402463</v>
      </c>
      <c r="E37" s="80" t="s">
        <v>775</v>
      </c>
      <c r="F37" s="169" t="s">
        <v>773</v>
      </c>
      <c r="G37" s="167" t="s">
        <v>776</v>
      </c>
      <c r="H37" s="90">
        <v>35979</v>
      </c>
      <c r="I37" s="167">
        <v>1</v>
      </c>
      <c r="J37" s="168">
        <f t="shared" si="2"/>
        <v>35979</v>
      </c>
      <c r="K37" s="82" t="s">
        <v>771</v>
      </c>
    </row>
    <row r="38" spans="1:11" s="84" customFormat="1" ht="101.25">
      <c r="A38" s="19" t="s">
        <v>766</v>
      </c>
      <c r="B38" s="139" t="s">
        <v>767</v>
      </c>
      <c r="C38" s="81" t="s">
        <v>777</v>
      </c>
      <c r="D38" s="167">
        <v>344599</v>
      </c>
      <c r="E38" s="167" t="s">
        <v>778</v>
      </c>
      <c r="F38" s="167" t="s">
        <v>769</v>
      </c>
      <c r="G38" s="167" t="s">
        <v>779</v>
      </c>
      <c r="H38" s="90">
        <v>54270</v>
      </c>
      <c r="I38" s="167">
        <v>1</v>
      </c>
      <c r="J38" s="168">
        <f t="shared" si="2"/>
        <v>54270</v>
      </c>
      <c r="K38" s="82" t="s">
        <v>771</v>
      </c>
    </row>
    <row r="39" spans="1:11" s="84" customFormat="1" ht="45">
      <c r="A39" s="19" t="s">
        <v>766</v>
      </c>
      <c r="B39" s="139" t="s">
        <v>767</v>
      </c>
      <c r="C39" s="81" t="s">
        <v>780</v>
      </c>
      <c r="D39" s="167">
        <v>423837</v>
      </c>
      <c r="E39" s="167" t="s">
        <v>781</v>
      </c>
      <c r="F39" s="169" t="s">
        <v>773</v>
      </c>
      <c r="G39" s="167" t="s">
        <v>782</v>
      </c>
      <c r="H39" s="90">
        <v>35979</v>
      </c>
      <c r="I39" s="167">
        <v>1</v>
      </c>
      <c r="J39" s="168">
        <f t="shared" si="2"/>
        <v>35979</v>
      </c>
      <c r="K39" s="82" t="s">
        <v>771</v>
      </c>
    </row>
    <row r="40" spans="1:11" s="84" customFormat="1" ht="78.75">
      <c r="A40" s="19" t="s">
        <v>783</v>
      </c>
      <c r="B40" s="69">
        <v>45931</v>
      </c>
      <c r="C40" s="80" t="s">
        <v>784</v>
      </c>
      <c r="D40" s="167">
        <v>845311</v>
      </c>
      <c r="E40" s="167" t="s">
        <v>785</v>
      </c>
      <c r="F40" s="167" t="s">
        <v>786</v>
      </c>
      <c r="G40" s="167" t="s">
        <v>787</v>
      </c>
      <c r="H40" s="168">
        <v>91656</v>
      </c>
      <c r="I40" s="167">
        <v>1</v>
      </c>
      <c r="J40" s="168">
        <f t="shared" si="2"/>
        <v>91656</v>
      </c>
      <c r="K40" s="82" t="s">
        <v>788</v>
      </c>
    </row>
    <row r="41" spans="1:11" s="84" customFormat="1" ht="56.25">
      <c r="A41" s="116" t="s">
        <v>789</v>
      </c>
      <c r="B41" s="170" t="s">
        <v>681</v>
      </c>
      <c r="C41" s="171" t="s">
        <v>790</v>
      </c>
      <c r="D41" s="139">
        <v>355785</v>
      </c>
      <c r="E41" s="139" t="s">
        <v>791</v>
      </c>
      <c r="F41" s="139" t="s">
        <v>792</v>
      </c>
      <c r="G41" s="139" t="s">
        <v>793</v>
      </c>
      <c r="H41" s="161">
        <v>944700</v>
      </c>
      <c r="I41" s="139">
        <v>1</v>
      </c>
      <c r="J41" s="161">
        <f>+H41*I41</f>
        <v>944700</v>
      </c>
      <c r="K41" s="172" t="s">
        <v>794</v>
      </c>
    </row>
    <row r="42" spans="1:11" s="84" customFormat="1" ht="56.25">
      <c r="A42" s="116" t="s">
        <v>789</v>
      </c>
      <c r="B42" s="170" t="s">
        <v>681</v>
      </c>
      <c r="C42" s="171" t="s">
        <v>795</v>
      </c>
      <c r="D42" s="139">
        <v>357337</v>
      </c>
      <c r="E42" s="139" t="s">
        <v>796</v>
      </c>
      <c r="F42" s="139" t="s">
        <v>792</v>
      </c>
      <c r="G42" s="139" t="s">
        <v>797</v>
      </c>
      <c r="H42" s="161">
        <v>944700</v>
      </c>
      <c r="I42" s="139">
        <v>1</v>
      </c>
      <c r="J42" s="161">
        <f>+H42*I42</f>
        <v>944700</v>
      </c>
      <c r="K42" s="172" t="s">
        <v>794</v>
      </c>
    </row>
    <row r="43" spans="1:11" s="84" customFormat="1" ht="12.75">
      <c r="A43" s="19"/>
      <c r="B43" s="88"/>
      <c r="C43" s="80"/>
      <c r="D43" s="81"/>
      <c r="E43" s="81"/>
      <c r="F43" s="81"/>
      <c r="G43" s="89"/>
      <c r="H43" s="90"/>
      <c r="I43" s="91">
        <f>SUM(I4:I42)</f>
        <v>44</v>
      </c>
      <c r="J43" s="34">
        <f>SUM(J4:J42)</f>
        <v>6308720</v>
      </c>
      <c r="K43" s="38"/>
    </row>
    <row r="44" spans="1:11" ht="23.45" customHeight="1">
      <c r="A44" s="32"/>
      <c r="B44" s="33"/>
      <c r="C44" s="37"/>
      <c r="D44" s="37"/>
      <c r="E44" s="37"/>
      <c r="F44" s="38"/>
      <c r="G44" s="36"/>
      <c r="H44" s="34"/>
    </row>
    <row r="45" spans="1:11" ht="12.75">
      <c r="A45" s="40"/>
      <c r="B45" s="41"/>
      <c r="C45" s="42"/>
      <c r="D45" s="39"/>
      <c r="E45" s="42"/>
      <c r="F45" s="39"/>
      <c r="G45" s="43"/>
      <c r="H45" s="44"/>
      <c r="I45" s="35" t="s">
        <v>798</v>
      </c>
      <c r="J45" s="34">
        <f>J43</f>
        <v>6308720</v>
      </c>
      <c r="K45" s="35">
        <f>(J45*K46)/J46</f>
        <v>2.1146245059288535</v>
      </c>
    </row>
    <row r="46" spans="1:11" ht="12.75">
      <c r="A46" s="40"/>
      <c r="B46" s="41"/>
      <c r="C46" s="42"/>
      <c r="D46" s="39"/>
      <c r="E46" s="42"/>
      <c r="F46" s="39"/>
      <c r="G46" s="43"/>
      <c r="H46" s="45"/>
      <c r="I46" s="46" t="s">
        <v>575</v>
      </c>
      <c r="J46" s="47">
        <v>38783888</v>
      </c>
      <c r="K46" s="35">
        <v>13</v>
      </c>
    </row>
    <row r="47" spans="1:11" ht="47.25">
      <c r="A47" s="44"/>
      <c r="B47" s="44"/>
      <c r="C47" s="44"/>
      <c r="D47" s="44"/>
      <c r="E47" s="44"/>
      <c r="F47" s="44"/>
      <c r="G47" s="44"/>
      <c r="H47" s="58" t="s">
        <v>799</v>
      </c>
      <c r="I47" s="57" t="s">
        <v>800</v>
      </c>
      <c r="J47" s="59">
        <f>J45/2</f>
        <v>3154360</v>
      </c>
      <c r="K47" s="44"/>
    </row>
    <row r="48" spans="1:11" ht="15.75">
      <c r="A48" s="44"/>
      <c r="B48" s="44"/>
      <c r="C48" s="44"/>
      <c r="D48" s="44"/>
      <c r="E48" s="44"/>
      <c r="F48" s="44"/>
      <c r="G48" s="44"/>
      <c r="H48" s="60"/>
      <c r="I48" s="61"/>
      <c r="J48" s="62"/>
      <c r="K48" s="44"/>
    </row>
    <row r="49" spans="1:12" ht="15.75">
      <c r="A49" s="44"/>
      <c r="B49" s="44"/>
      <c r="C49" s="44"/>
      <c r="D49" s="44"/>
      <c r="E49" s="44"/>
      <c r="F49" s="44"/>
      <c r="G49" s="44"/>
      <c r="H49" s="60"/>
      <c r="I49" s="61"/>
      <c r="J49" s="62"/>
      <c r="K49" s="44"/>
    </row>
    <row r="50" spans="1:12">
      <c r="J50" s="27"/>
    </row>
    <row r="51" spans="1:12" ht="18.95" customHeight="1">
      <c r="A51" s="325" t="s">
        <v>675</v>
      </c>
      <c r="B51" s="325"/>
      <c r="C51" s="325"/>
      <c r="D51" s="325"/>
      <c r="E51" s="325"/>
      <c r="F51" s="325"/>
      <c r="G51" s="325"/>
      <c r="H51" s="325"/>
      <c r="I51" s="325"/>
      <c r="J51" s="325"/>
      <c r="K51" s="325"/>
    </row>
    <row r="52" spans="1:12" ht="18.600000000000001" customHeight="1">
      <c r="A52" s="321" t="s">
        <v>801</v>
      </c>
      <c r="B52" s="322"/>
      <c r="C52" s="322"/>
      <c r="D52" s="322"/>
      <c r="E52" s="322"/>
      <c r="F52" s="322"/>
      <c r="G52" s="322"/>
      <c r="H52" s="322"/>
      <c r="I52" s="322"/>
      <c r="J52" s="322"/>
      <c r="K52" s="323"/>
    </row>
    <row r="53" spans="1:12" ht="33.6" customHeight="1">
      <c r="A53" s="23" t="s">
        <v>677</v>
      </c>
      <c r="B53" s="23" t="s">
        <v>652</v>
      </c>
      <c r="C53" s="24" t="s">
        <v>24</v>
      </c>
      <c r="D53" s="24" t="s">
        <v>654</v>
      </c>
      <c r="E53" s="24" t="s">
        <v>655</v>
      </c>
      <c r="F53" s="24" t="s">
        <v>678</v>
      </c>
      <c r="G53" s="24" t="s">
        <v>679</v>
      </c>
      <c r="H53" s="25" t="s">
        <v>660</v>
      </c>
      <c r="I53" s="25" t="s">
        <v>661</v>
      </c>
      <c r="J53" s="25" t="s">
        <v>662</v>
      </c>
      <c r="K53" s="24" t="s">
        <v>663</v>
      </c>
    </row>
    <row r="54" spans="1:12" s="28" customFormat="1" ht="83.1" customHeight="1">
      <c r="A54" s="19" t="s">
        <v>690</v>
      </c>
      <c r="B54" s="26" t="s">
        <v>802</v>
      </c>
      <c r="C54" s="26" t="s">
        <v>525</v>
      </c>
      <c r="D54" s="26">
        <v>794305</v>
      </c>
      <c r="E54" s="26" t="s">
        <v>803</v>
      </c>
      <c r="F54" s="26" t="s">
        <v>592</v>
      </c>
      <c r="G54" s="129" t="s">
        <v>804</v>
      </c>
      <c r="H54" s="99">
        <v>545380</v>
      </c>
      <c r="I54" s="26">
        <v>1</v>
      </c>
      <c r="J54" s="99">
        <f t="shared" ref="J54:J71" si="3">+H54*I54</f>
        <v>545380</v>
      </c>
      <c r="K54" s="82" t="s">
        <v>200</v>
      </c>
      <c r="L54" s="21"/>
    </row>
    <row r="55" spans="1:12" s="44" customFormat="1" ht="67.5">
      <c r="A55" s="19" t="s">
        <v>664</v>
      </c>
      <c r="B55" s="79" t="s">
        <v>805</v>
      </c>
      <c r="C55" s="80" t="s">
        <v>806</v>
      </c>
      <c r="D55" s="81">
        <v>412554</v>
      </c>
      <c r="E55" s="81" t="s">
        <v>807</v>
      </c>
      <c r="F55" s="81" t="s">
        <v>808</v>
      </c>
      <c r="G55" s="81" t="s">
        <v>809</v>
      </c>
      <c r="H55" s="99">
        <v>122208</v>
      </c>
      <c r="I55" s="81">
        <v>1</v>
      </c>
      <c r="J55" s="99">
        <f t="shared" si="3"/>
        <v>122208</v>
      </c>
      <c r="K55" s="82" t="s">
        <v>810</v>
      </c>
    </row>
    <row r="56" spans="1:12" s="44" customFormat="1" ht="33.75">
      <c r="A56" s="19" t="s">
        <v>664</v>
      </c>
      <c r="B56" s="79" t="s">
        <v>805</v>
      </c>
      <c r="C56" s="80" t="s">
        <v>806</v>
      </c>
      <c r="D56" s="81">
        <v>617711</v>
      </c>
      <c r="E56" s="81" t="s">
        <v>811</v>
      </c>
      <c r="F56" s="81" t="s">
        <v>725</v>
      </c>
      <c r="G56" s="81" t="s">
        <v>812</v>
      </c>
      <c r="H56" s="99">
        <v>91656</v>
      </c>
      <c r="I56" s="81">
        <v>1</v>
      </c>
      <c r="J56" s="99">
        <f t="shared" si="3"/>
        <v>91656</v>
      </c>
      <c r="K56" s="82" t="s">
        <v>810</v>
      </c>
    </row>
    <row r="57" spans="1:12" s="44" customFormat="1" ht="90">
      <c r="A57" s="19" t="s">
        <v>664</v>
      </c>
      <c r="B57" s="79" t="s">
        <v>805</v>
      </c>
      <c r="C57" s="80" t="s">
        <v>806</v>
      </c>
      <c r="D57" s="81">
        <v>660777</v>
      </c>
      <c r="E57" s="81" t="s">
        <v>813</v>
      </c>
      <c r="F57" s="81" t="s">
        <v>728</v>
      </c>
      <c r="G57" s="81" t="s">
        <v>814</v>
      </c>
      <c r="H57" s="99">
        <v>76380</v>
      </c>
      <c r="I57" s="81">
        <v>1</v>
      </c>
      <c r="J57" s="99">
        <f t="shared" si="3"/>
        <v>76380</v>
      </c>
      <c r="K57" s="82" t="s">
        <v>810</v>
      </c>
    </row>
    <row r="58" spans="1:12" s="44" customFormat="1" ht="56.25">
      <c r="A58" s="19" t="s">
        <v>664</v>
      </c>
      <c r="B58" s="79" t="s">
        <v>805</v>
      </c>
      <c r="C58" s="80" t="s">
        <v>806</v>
      </c>
      <c r="D58" s="81">
        <v>675283</v>
      </c>
      <c r="E58" s="81" t="s">
        <v>815</v>
      </c>
      <c r="F58" s="81" t="s">
        <v>720</v>
      </c>
      <c r="G58" s="81" t="s">
        <v>816</v>
      </c>
      <c r="H58" s="99">
        <v>91656</v>
      </c>
      <c r="I58" s="81">
        <v>1</v>
      </c>
      <c r="J58" s="99">
        <f t="shared" si="3"/>
        <v>91656</v>
      </c>
      <c r="K58" s="82" t="s">
        <v>810</v>
      </c>
    </row>
    <row r="59" spans="1:12" s="44" customFormat="1" ht="45">
      <c r="A59" s="19" t="s">
        <v>664</v>
      </c>
      <c r="B59" s="79" t="s">
        <v>805</v>
      </c>
      <c r="C59" s="80" t="s">
        <v>806</v>
      </c>
      <c r="D59" s="81">
        <v>755014</v>
      </c>
      <c r="E59" s="81" t="s">
        <v>817</v>
      </c>
      <c r="F59" s="81" t="s">
        <v>818</v>
      </c>
      <c r="G59" s="81" t="s">
        <v>819</v>
      </c>
      <c r="H59" s="99">
        <v>91656</v>
      </c>
      <c r="I59" s="81">
        <v>1</v>
      </c>
      <c r="J59" s="99">
        <f t="shared" si="3"/>
        <v>91656</v>
      </c>
      <c r="K59" s="82" t="s">
        <v>810</v>
      </c>
    </row>
    <row r="60" spans="1:12" s="44" customFormat="1" ht="56.25">
      <c r="A60" s="19" t="s">
        <v>664</v>
      </c>
      <c r="B60" s="79" t="s">
        <v>805</v>
      </c>
      <c r="C60" s="80" t="s">
        <v>806</v>
      </c>
      <c r="D60" s="81">
        <v>848641</v>
      </c>
      <c r="E60" s="81" t="s">
        <v>820</v>
      </c>
      <c r="F60" s="81" t="s">
        <v>667</v>
      </c>
      <c r="G60" s="81" t="s">
        <v>821</v>
      </c>
      <c r="H60" s="99">
        <v>76380</v>
      </c>
      <c r="I60" s="81">
        <v>1</v>
      </c>
      <c r="J60" s="99">
        <f t="shared" si="3"/>
        <v>76380</v>
      </c>
      <c r="K60" s="82" t="s">
        <v>810</v>
      </c>
    </row>
    <row r="61" spans="1:12" s="44" customFormat="1" ht="56.25">
      <c r="A61" s="19" t="s">
        <v>664</v>
      </c>
      <c r="B61" s="79" t="s">
        <v>805</v>
      </c>
      <c r="C61" s="80" t="s">
        <v>806</v>
      </c>
      <c r="D61" s="81">
        <v>847521</v>
      </c>
      <c r="E61" s="81" t="s">
        <v>822</v>
      </c>
      <c r="F61" s="81" t="s">
        <v>714</v>
      </c>
      <c r="G61" s="81" t="s">
        <v>823</v>
      </c>
      <c r="H61" s="99">
        <v>91656</v>
      </c>
      <c r="I61" s="81">
        <v>1</v>
      </c>
      <c r="J61" s="99">
        <f t="shared" si="3"/>
        <v>91656</v>
      </c>
      <c r="K61" s="82" t="s">
        <v>810</v>
      </c>
    </row>
    <row r="62" spans="1:12" s="44" customFormat="1" ht="56.25">
      <c r="A62" s="19" t="s">
        <v>664</v>
      </c>
      <c r="B62" s="79" t="s">
        <v>805</v>
      </c>
      <c r="C62" s="80" t="s">
        <v>784</v>
      </c>
      <c r="D62" s="81">
        <v>498444</v>
      </c>
      <c r="E62" s="81" t="s">
        <v>824</v>
      </c>
      <c r="F62" s="81" t="s">
        <v>818</v>
      </c>
      <c r="G62" s="81" t="s">
        <v>825</v>
      </c>
      <c r="H62" s="99">
        <v>91656</v>
      </c>
      <c r="I62" s="81">
        <v>1</v>
      </c>
      <c r="J62" s="99">
        <f t="shared" si="3"/>
        <v>91656</v>
      </c>
      <c r="K62" s="82" t="s">
        <v>810</v>
      </c>
    </row>
    <row r="63" spans="1:12" s="44" customFormat="1" ht="45">
      <c r="A63" s="19" t="s">
        <v>664</v>
      </c>
      <c r="B63" s="79" t="s">
        <v>805</v>
      </c>
      <c r="C63" s="80" t="s">
        <v>784</v>
      </c>
      <c r="D63" s="81">
        <v>708576</v>
      </c>
      <c r="E63" s="81" t="s">
        <v>826</v>
      </c>
      <c r="F63" s="81" t="s">
        <v>725</v>
      </c>
      <c r="G63" s="81" t="s">
        <v>827</v>
      </c>
      <c r="H63" s="99">
        <v>91656</v>
      </c>
      <c r="I63" s="81">
        <v>1</v>
      </c>
      <c r="J63" s="99">
        <f t="shared" si="3"/>
        <v>91656</v>
      </c>
      <c r="K63" s="82" t="s">
        <v>810</v>
      </c>
    </row>
    <row r="64" spans="1:12" s="44" customFormat="1" ht="101.25">
      <c r="A64" s="19" t="s">
        <v>664</v>
      </c>
      <c r="B64" s="79" t="s">
        <v>805</v>
      </c>
      <c r="C64" s="80" t="s">
        <v>784</v>
      </c>
      <c r="D64" s="81">
        <v>768322</v>
      </c>
      <c r="E64" s="81" t="s">
        <v>828</v>
      </c>
      <c r="F64" s="81" t="s">
        <v>667</v>
      </c>
      <c r="G64" s="81" t="s">
        <v>829</v>
      </c>
      <c r="H64" s="99">
        <v>76380</v>
      </c>
      <c r="I64" s="81">
        <v>1</v>
      </c>
      <c r="J64" s="99">
        <f t="shared" si="3"/>
        <v>76380</v>
      </c>
      <c r="K64" s="82" t="s">
        <v>810</v>
      </c>
    </row>
    <row r="65" spans="1:12" s="44" customFormat="1" ht="78.75">
      <c r="A65" s="19" t="s">
        <v>664</v>
      </c>
      <c r="B65" s="79" t="s">
        <v>805</v>
      </c>
      <c r="C65" s="80" t="s">
        <v>784</v>
      </c>
      <c r="D65" s="81">
        <v>848299</v>
      </c>
      <c r="E65" s="81" t="s">
        <v>830</v>
      </c>
      <c r="F65" s="81" t="s">
        <v>667</v>
      </c>
      <c r="G65" s="81" t="s">
        <v>831</v>
      </c>
      <c r="H65" s="99">
        <v>76380</v>
      </c>
      <c r="I65" s="81">
        <v>1</v>
      </c>
      <c r="J65" s="99">
        <f t="shared" si="3"/>
        <v>76380</v>
      </c>
      <c r="K65" s="82" t="s">
        <v>810</v>
      </c>
    </row>
    <row r="66" spans="1:12" s="44" customFormat="1" ht="45">
      <c r="A66" s="19" t="s">
        <v>664</v>
      </c>
      <c r="B66" s="79" t="s">
        <v>805</v>
      </c>
      <c r="C66" s="80" t="s">
        <v>832</v>
      </c>
      <c r="D66" s="81">
        <v>490842</v>
      </c>
      <c r="E66" s="81" t="s">
        <v>833</v>
      </c>
      <c r="F66" s="81" t="s">
        <v>725</v>
      </c>
      <c r="G66" s="81" t="s">
        <v>834</v>
      </c>
      <c r="H66" s="99">
        <v>91656</v>
      </c>
      <c r="I66" s="81">
        <v>1</v>
      </c>
      <c r="J66" s="99">
        <f t="shared" si="3"/>
        <v>91656</v>
      </c>
      <c r="K66" s="82" t="s">
        <v>810</v>
      </c>
    </row>
    <row r="67" spans="1:12" s="44" customFormat="1" ht="56.25">
      <c r="A67" s="19" t="s">
        <v>664</v>
      </c>
      <c r="B67" s="79" t="s">
        <v>805</v>
      </c>
      <c r="C67" s="80" t="s">
        <v>832</v>
      </c>
      <c r="D67" s="81">
        <v>812086</v>
      </c>
      <c r="E67" s="81" t="s">
        <v>835</v>
      </c>
      <c r="F67" s="81" t="s">
        <v>710</v>
      </c>
      <c r="G67" s="81" t="s">
        <v>836</v>
      </c>
      <c r="H67" s="99">
        <v>183312</v>
      </c>
      <c r="I67" s="81">
        <v>1</v>
      </c>
      <c r="J67" s="99">
        <f t="shared" si="3"/>
        <v>183312</v>
      </c>
      <c r="K67" s="82" t="s">
        <v>810</v>
      </c>
    </row>
    <row r="68" spans="1:12" s="44" customFormat="1" ht="67.5">
      <c r="A68" s="19" t="s">
        <v>664</v>
      </c>
      <c r="B68" s="79" t="s">
        <v>805</v>
      </c>
      <c r="C68" s="80" t="s">
        <v>832</v>
      </c>
      <c r="D68" s="81">
        <v>847038</v>
      </c>
      <c r="E68" s="81" t="s">
        <v>837</v>
      </c>
      <c r="F68" s="81" t="s">
        <v>714</v>
      </c>
      <c r="G68" s="81" t="s">
        <v>838</v>
      </c>
      <c r="H68" s="99">
        <v>91656</v>
      </c>
      <c r="I68" s="81">
        <v>1</v>
      </c>
      <c r="J68" s="99">
        <f t="shared" si="3"/>
        <v>91656</v>
      </c>
      <c r="K68" s="82" t="s">
        <v>810</v>
      </c>
    </row>
    <row r="69" spans="1:12" s="44" customFormat="1" ht="45">
      <c r="A69" s="19" t="s">
        <v>664</v>
      </c>
      <c r="B69" s="79" t="s">
        <v>805</v>
      </c>
      <c r="C69" s="80" t="s">
        <v>780</v>
      </c>
      <c r="D69" s="81">
        <v>638131</v>
      </c>
      <c r="E69" s="81" t="s">
        <v>839</v>
      </c>
      <c r="F69" s="81" t="s">
        <v>714</v>
      </c>
      <c r="G69" s="81" t="s">
        <v>840</v>
      </c>
      <c r="H69" s="99">
        <v>91656</v>
      </c>
      <c r="I69" s="81">
        <v>1</v>
      </c>
      <c r="J69" s="99">
        <f t="shared" si="3"/>
        <v>91656</v>
      </c>
      <c r="K69" s="82" t="s">
        <v>810</v>
      </c>
    </row>
    <row r="70" spans="1:12" s="44" customFormat="1" ht="45">
      <c r="A70" s="19" t="s">
        <v>664</v>
      </c>
      <c r="B70" s="79" t="s">
        <v>805</v>
      </c>
      <c r="C70" s="80" t="s">
        <v>780</v>
      </c>
      <c r="D70" s="81">
        <v>720340</v>
      </c>
      <c r="E70" s="81" t="s">
        <v>841</v>
      </c>
      <c r="F70" s="81" t="s">
        <v>570</v>
      </c>
      <c r="G70" s="81" t="s">
        <v>842</v>
      </c>
      <c r="H70" s="99">
        <v>91656</v>
      </c>
      <c r="I70" s="81">
        <v>1</v>
      </c>
      <c r="J70" s="99">
        <f t="shared" si="3"/>
        <v>91656</v>
      </c>
      <c r="K70" s="82" t="s">
        <v>810</v>
      </c>
    </row>
    <row r="71" spans="1:12" s="44" customFormat="1" ht="90">
      <c r="A71" s="19" t="s">
        <v>664</v>
      </c>
      <c r="B71" s="79" t="s">
        <v>805</v>
      </c>
      <c r="C71" s="80" t="s">
        <v>780</v>
      </c>
      <c r="D71" s="81">
        <v>765082</v>
      </c>
      <c r="E71" s="81" t="s">
        <v>843</v>
      </c>
      <c r="F71" s="81" t="s">
        <v>728</v>
      </c>
      <c r="G71" s="81" t="s">
        <v>844</v>
      </c>
      <c r="H71" s="99">
        <v>76380</v>
      </c>
      <c r="I71" s="81">
        <v>1</v>
      </c>
      <c r="J71" s="99">
        <f t="shared" si="3"/>
        <v>76380</v>
      </c>
      <c r="K71" s="82" t="s">
        <v>810</v>
      </c>
    </row>
    <row r="72" spans="1:12" s="157" customFormat="1" ht="168.75">
      <c r="A72" s="19" t="s">
        <v>845</v>
      </c>
      <c r="B72" s="133" t="s">
        <v>846</v>
      </c>
      <c r="C72" s="81" t="s">
        <v>561</v>
      </c>
      <c r="D72" s="81" t="s">
        <v>847</v>
      </c>
      <c r="E72" s="134" t="s">
        <v>848</v>
      </c>
      <c r="F72" s="81" t="s">
        <v>849</v>
      </c>
      <c r="G72" s="155" t="s">
        <v>850</v>
      </c>
      <c r="H72" s="99">
        <v>209040</v>
      </c>
      <c r="I72" s="81">
        <v>1</v>
      </c>
      <c r="J72" s="99">
        <f>H72*I72</f>
        <v>209040</v>
      </c>
      <c r="K72" s="155" t="s">
        <v>851</v>
      </c>
      <c r="L72" s="156"/>
    </row>
    <row r="73" spans="1:12" s="157" customFormat="1" ht="107.1" customHeight="1">
      <c r="A73" s="19" t="s">
        <v>845</v>
      </c>
      <c r="B73" s="133" t="s">
        <v>846</v>
      </c>
      <c r="C73" s="81" t="s">
        <v>561</v>
      </c>
      <c r="D73" s="81" t="s">
        <v>852</v>
      </c>
      <c r="E73" s="134" t="s">
        <v>853</v>
      </c>
      <c r="F73" s="81" t="s">
        <v>849</v>
      </c>
      <c r="G73" s="155" t="s">
        <v>854</v>
      </c>
      <c r="H73" s="99">
        <v>209040</v>
      </c>
      <c r="I73" s="81">
        <v>1</v>
      </c>
      <c r="J73" s="99">
        <f>H73*I73</f>
        <v>209040</v>
      </c>
      <c r="K73" s="155" t="s">
        <v>851</v>
      </c>
      <c r="L73" s="156"/>
    </row>
    <row r="74" spans="1:12" s="157" customFormat="1" ht="67.5">
      <c r="A74" s="19" t="s">
        <v>845</v>
      </c>
      <c r="B74" s="133" t="s">
        <v>846</v>
      </c>
      <c r="C74" s="81" t="s">
        <v>614</v>
      </c>
      <c r="D74" s="81">
        <v>55112</v>
      </c>
      <c r="E74" s="81" t="s">
        <v>855</v>
      </c>
      <c r="F74" s="81" t="s">
        <v>849</v>
      </c>
      <c r="G74" s="155" t="s">
        <v>856</v>
      </c>
      <c r="H74" s="99">
        <v>209040</v>
      </c>
      <c r="I74" s="81">
        <v>1</v>
      </c>
      <c r="J74" s="99">
        <f t="shared" ref="J74:J76" si="4">H74*I74</f>
        <v>209040</v>
      </c>
      <c r="K74" s="155" t="s">
        <v>851</v>
      </c>
      <c r="L74" s="156"/>
    </row>
    <row r="75" spans="1:12" s="157" customFormat="1" ht="78.75">
      <c r="A75" s="19" t="s">
        <v>845</v>
      </c>
      <c r="B75" s="133" t="s">
        <v>846</v>
      </c>
      <c r="C75" s="81" t="s">
        <v>614</v>
      </c>
      <c r="D75" s="81">
        <v>55031</v>
      </c>
      <c r="E75" s="81" t="s">
        <v>857</v>
      </c>
      <c r="F75" s="81" t="s">
        <v>849</v>
      </c>
      <c r="G75" s="155" t="s">
        <v>858</v>
      </c>
      <c r="H75" s="99">
        <v>209040</v>
      </c>
      <c r="I75" s="81">
        <v>1</v>
      </c>
      <c r="J75" s="99">
        <f t="shared" si="4"/>
        <v>209040</v>
      </c>
      <c r="K75" s="155" t="s">
        <v>851</v>
      </c>
      <c r="L75" s="156"/>
    </row>
    <row r="76" spans="1:12" s="157" customFormat="1" ht="67.5">
      <c r="A76" s="19" t="s">
        <v>845</v>
      </c>
      <c r="B76" s="133" t="s">
        <v>846</v>
      </c>
      <c r="C76" s="81" t="s">
        <v>614</v>
      </c>
      <c r="D76" s="81">
        <v>55120</v>
      </c>
      <c r="E76" s="81" t="s">
        <v>859</v>
      </c>
      <c r="F76" s="81" t="s">
        <v>849</v>
      </c>
      <c r="G76" s="155" t="s">
        <v>860</v>
      </c>
      <c r="H76" s="99">
        <v>209040</v>
      </c>
      <c r="I76" s="81">
        <v>1</v>
      </c>
      <c r="J76" s="99">
        <f t="shared" si="4"/>
        <v>209040</v>
      </c>
      <c r="K76" s="155" t="s">
        <v>851</v>
      </c>
      <c r="L76" s="156"/>
    </row>
    <row r="77" spans="1:12" s="44" customFormat="1" ht="56.25">
      <c r="A77" s="19" t="s">
        <v>664</v>
      </c>
      <c r="B77" s="109" t="s">
        <v>846</v>
      </c>
      <c r="C77" s="80" t="s">
        <v>525</v>
      </c>
      <c r="D77" s="81">
        <v>301288</v>
      </c>
      <c r="E77" s="81" t="s">
        <v>861</v>
      </c>
      <c r="F77" s="81" t="s">
        <v>571</v>
      </c>
      <c r="G77" s="81" t="s">
        <v>862</v>
      </c>
      <c r="H77" s="99">
        <v>91656</v>
      </c>
      <c r="I77" s="81">
        <v>1</v>
      </c>
      <c r="J77" s="99">
        <f t="shared" ref="J77:J92" si="5">+H77*I77</f>
        <v>91656</v>
      </c>
      <c r="K77" s="82" t="s">
        <v>105</v>
      </c>
    </row>
    <row r="78" spans="1:12" s="44" customFormat="1" ht="56.25">
      <c r="A78" s="19" t="s">
        <v>664</v>
      </c>
      <c r="B78" s="109" t="s">
        <v>846</v>
      </c>
      <c r="C78" s="80" t="s">
        <v>525</v>
      </c>
      <c r="D78" s="81">
        <v>303368</v>
      </c>
      <c r="E78" s="81" t="s">
        <v>863</v>
      </c>
      <c r="F78" s="81" t="s">
        <v>667</v>
      </c>
      <c r="G78" s="81" t="s">
        <v>864</v>
      </c>
      <c r="H78" s="99">
        <v>76380</v>
      </c>
      <c r="I78" s="81">
        <v>1</v>
      </c>
      <c r="J78" s="99">
        <f t="shared" si="5"/>
        <v>76380</v>
      </c>
      <c r="K78" s="82" t="s">
        <v>105</v>
      </c>
    </row>
    <row r="79" spans="1:12" s="44" customFormat="1" ht="56.25">
      <c r="A79" s="19" t="s">
        <v>664</v>
      </c>
      <c r="B79" s="109" t="s">
        <v>846</v>
      </c>
      <c r="C79" s="80" t="s">
        <v>525</v>
      </c>
      <c r="D79" s="81">
        <v>813419</v>
      </c>
      <c r="E79" s="81" t="s">
        <v>865</v>
      </c>
      <c r="F79" s="81" t="s">
        <v>710</v>
      </c>
      <c r="G79" s="81" t="s">
        <v>866</v>
      </c>
      <c r="H79" s="99">
        <v>183312</v>
      </c>
      <c r="I79" s="81">
        <v>1</v>
      </c>
      <c r="J79" s="99">
        <f t="shared" si="5"/>
        <v>183312</v>
      </c>
      <c r="K79" s="82" t="s">
        <v>105</v>
      </c>
    </row>
    <row r="80" spans="1:12" s="44" customFormat="1" ht="56.25">
      <c r="A80" s="19" t="s">
        <v>664</v>
      </c>
      <c r="B80" s="109" t="s">
        <v>846</v>
      </c>
      <c r="C80" s="80" t="s">
        <v>525</v>
      </c>
      <c r="D80" s="81">
        <v>833250</v>
      </c>
      <c r="E80" s="81" t="s">
        <v>867</v>
      </c>
      <c r="F80" s="81" t="s">
        <v>868</v>
      </c>
      <c r="G80" s="81" t="s">
        <v>869</v>
      </c>
      <c r="H80" s="99">
        <v>91656</v>
      </c>
      <c r="I80" s="81">
        <v>1</v>
      </c>
      <c r="J80" s="99">
        <f t="shared" si="5"/>
        <v>91656</v>
      </c>
      <c r="K80" s="82" t="s">
        <v>105</v>
      </c>
    </row>
    <row r="81" spans="1:12" s="84" customFormat="1" ht="101.25">
      <c r="A81" s="19" t="s">
        <v>766</v>
      </c>
      <c r="B81" s="79" t="s">
        <v>870</v>
      </c>
      <c r="C81" s="80" t="s">
        <v>628</v>
      </c>
      <c r="D81" s="167">
        <v>346327</v>
      </c>
      <c r="E81" s="80" t="s">
        <v>871</v>
      </c>
      <c r="F81" s="167" t="s">
        <v>769</v>
      </c>
      <c r="G81" s="167" t="s">
        <v>872</v>
      </c>
      <c r="H81" s="90">
        <v>54270</v>
      </c>
      <c r="I81" s="167">
        <v>1</v>
      </c>
      <c r="J81" s="168">
        <f t="shared" si="5"/>
        <v>54270</v>
      </c>
      <c r="K81" s="82" t="s">
        <v>771</v>
      </c>
    </row>
    <row r="82" spans="1:12" s="84" customFormat="1" ht="39.6" customHeight="1">
      <c r="A82" s="19" t="s">
        <v>766</v>
      </c>
      <c r="B82" s="79" t="s">
        <v>870</v>
      </c>
      <c r="C82" s="80" t="s">
        <v>628</v>
      </c>
      <c r="D82" s="167">
        <v>491976</v>
      </c>
      <c r="E82" s="80" t="s">
        <v>873</v>
      </c>
      <c r="F82" s="169" t="s">
        <v>773</v>
      </c>
      <c r="G82" s="167" t="s">
        <v>874</v>
      </c>
      <c r="H82" s="90">
        <v>35979</v>
      </c>
      <c r="I82" s="167">
        <v>1</v>
      </c>
      <c r="J82" s="168">
        <f t="shared" si="5"/>
        <v>35979</v>
      </c>
      <c r="K82" s="82" t="s">
        <v>771</v>
      </c>
    </row>
    <row r="83" spans="1:12" s="84" customFormat="1" ht="39.6" customHeight="1">
      <c r="A83" s="19" t="s">
        <v>766</v>
      </c>
      <c r="B83" s="79" t="s">
        <v>870</v>
      </c>
      <c r="C83" s="80" t="s">
        <v>628</v>
      </c>
      <c r="D83" s="167">
        <v>434516</v>
      </c>
      <c r="E83" s="80" t="s">
        <v>875</v>
      </c>
      <c r="F83" s="169" t="s">
        <v>773</v>
      </c>
      <c r="G83" s="167" t="s">
        <v>876</v>
      </c>
      <c r="H83" s="90">
        <v>35979</v>
      </c>
      <c r="I83" s="167">
        <v>1</v>
      </c>
      <c r="J83" s="168">
        <f t="shared" si="5"/>
        <v>35979</v>
      </c>
      <c r="K83" s="82" t="s">
        <v>771</v>
      </c>
    </row>
    <row r="84" spans="1:12" s="84" customFormat="1" ht="101.25">
      <c r="A84" s="19" t="s">
        <v>766</v>
      </c>
      <c r="B84" s="79" t="s">
        <v>870</v>
      </c>
      <c r="C84" s="81" t="s">
        <v>777</v>
      </c>
      <c r="D84" s="167">
        <v>346467</v>
      </c>
      <c r="E84" s="167" t="s">
        <v>877</v>
      </c>
      <c r="F84" s="167" t="s">
        <v>769</v>
      </c>
      <c r="G84" s="167" t="s">
        <v>878</v>
      </c>
      <c r="H84" s="90">
        <v>54270</v>
      </c>
      <c r="I84" s="167">
        <v>1</v>
      </c>
      <c r="J84" s="168">
        <f t="shared" si="5"/>
        <v>54270</v>
      </c>
      <c r="K84" s="82" t="s">
        <v>771</v>
      </c>
    </row>
    <row r="85" spans="1:12" s="84" customFormat="1" ht="44.1" customHeight="1">
      <c r="A85" s="19" t="s">
        <v>766</v>
      </c>
      <c r="B85" s="79" t="s">
        <v>870</v>
      </c>
      <c r="C85" s="81" t="s">
        <v>777</v>
      </c>
      <c r="D85" s="167">
        <v>555441</v>
      </c>
      <c r="E85" s="167" t="s">
        <v>879</v>
      </c>
      <c r="F85" s="169" t="s">
        <v>773</v>
      </c>
      <c r="G85" s="167" t="s">
        <v>880</v>
      </c>
      <c r="H85" s="90">
        <v>35979</v>
      </c>
      <c r="I85" s="167">
        <v>1</v>
      </c>
      <c r="J85" s="168">
        <f t="shared" si="5"/>
        <v>35979</v>
      </c>
      <c r="K85" s="82" t="s">
        <v>771</v>
      </c>
    </row>
    <row r="86" spans="1:12" s="84" customFormat="1" ht="44.1" customHeight="1">
      <c r="A86" s="19" t="s">
        <v>766</v>
      </c>
      <c r="B86" s="79" t="s">
        <v>870</v>
      </c>
      <c r="C86" s="81" t="s">
        <v>777</v>
      </c>
      <c r="D86" s="167">
        <v>799431</v>
      </c>
      <c r="E86" s="167" t="s">
        <v>881</v>
      </c>
      <c r="F86" s="169" t="s">
        <v>773</v>
      </c>
      <c r="G86" s="167" t="s">
        <v>882</v>
      </c>
      <c r="H86" s="90">
        <v>35979</v>
      </c>
      <c r="I86" s="167">
        <v>1</v>
      </c>
      <c r="J86" s="168">
        <f t="shared" si="5"/>
        <v>35979</v>
      </c>
      <c r="K86" s="82" t="s">
        <v>771</v>
      </c>
    </row>
    <row r="87" spans="1:12" s="84" customFormat="1" ht="44.1" customHeight="1">
      <c r="A87" s="19" t="s">
        <v>766</v>
      </c>
      <c r="B87" s="79" t="s">
        <v>870</v>
      </c>
      <c r="C87" s="81" t="s">
        <v>777</v>
      </c>
      <c r="D87" s="167">
        <v>530477</v>
      </c>
      <c r="E87" s="167" t="s">
        <v>883</v>
      </c>
      <c r="F87" s="169" t="s">
        <v>773</v>
      </c>
      <c r="G87" s="167" t="s">
        <v>884</v>
      </c>
      <c r="H87" s="90">
        <v>35979</v>
      </c>
      <c r="I87" s="167">
        <v>1</v>
      </c>
      <c r="J87" s="168">
        <f t="shared" si="5"/>
        <v>35979</v>
      </c>
      <c r="K87" s="82" t="s">
        <v>771</v>
      </c>
    </row>
    <row r="88" spans="1:12" s="84" customFormat="1" ht="45">
      <c r="A88" s="19" t="s">
        <v>766</v>
      </c>
      <c r="B88" s="79" t="s">
        <v>870</v>
      </c>
      <c r="C88" s="81" t="s">
        <v>780</v>
      </c>
      <c r="D88" s="167">
        <v>802519</v>
      </c>
      <c r="E88" s="167" t="s">
        <v>885</v>
      </c>
      <c r="F88" s="169" t="s">
        <v>773</v>
      </c>
      <c r="G88" s="167" t="s">
        <v>886</v>
      </c>
      <c r="H88" s="90">
        <v>35979</v>
      </c>
      <c r="I88" s="167">
        <v>1</v>
      </c>
      <c r="J88" s="168">
        <f t="shared" si="5"/>
        <v>35979</v>
      </c>
      <c r="K88" s="82" t="s">
        <v>771</v>
      </c>
    </row>
    <row r="89" spans="1:12" s="84" customFormat="1" ht="45">
      <c r="A89" s="19" t="s">
        <v>766</v>
      </c>
      <c r="B89" s="79" t="s">
        <v>870</v>
      </c>
      <c r="C89" s="81" t="s">
        <v>780</v>
      </c>
      <c r="D89" s="167">
        <v>631542</v>
      </c>
      <c r="E89" s="167" t="s">
        <v>887</v>
      </c>
      <c r="F89" s="169" t="s">
        <v>773</v>
      </c>
      <c r="G89" s="167" t="s">
        <v>888</v>
      </c>
      <c r="H89" s="90">
        <v>35979</v>
      </c>
      <c r="I89" s="167">
        <v>1</v>
      </c>
      <c r="J89" s="168">
        <f t="shared" si="5"/>
        <v>35979</v>
      </c>
      <c r="K89" s="82" t="s">
        <v>771</v>
      </c>
    </row>
    <row r="90" spans="1:12" s="84" customFormat="1" ht="56.25">
      <c r="A90" s="19" t="s">
        <v>783</v>
      </c>
      <c r="B90" s="69">
        <v>45962</v>
      </c>
      <c r="C90" s="80" t="s">
        <v>784</v>
      </c>
      <c r="D90" s="167">
        <v>835347</v>
      </c>
      <c r="E90" s="167" t="s">
        <v>889</v>
      </c>
      <c r="F90" s="167" t="s">
        <v>786</v>
      </c>
      <c r="G90" s="167" t="s">
        <v>890</v>
      </c>
      <c r="H90" s="168">
        <v>91656</v>
      </c>
      <c r="I90" s="167">
        <v>1</v>
      </c>
      <c r="J90" s="168">
        <f t="shared" si="5"/>
        <v>91656</v>
      </c>
      <c r="K90" s="82" t="s">
        <v>788</v>
      </c>
    </row>
    <row r="91" spans="1:12" s="84" customFormat="1" ht="45">
      <c r="A91" s="19" t="s">
        <v>783</v>
      </c>
      <c r="B91" s="69">
        <v>45962</v>
      </c>
      <c r="C91" s="80" t="s">
        <v>777</v>
      </c>
      <c r="D91" s="167">
        <v>707882</v>
      </c>
      <c r="E91" s="167" t="s">
        <v>891</v>
      </c>
      <c r="F91" s="167" t="s">
        <v>892</v>
      </c>
      <c r="G91" s="167" t="s">
        <v>893</v>
      </c>
      <c r="H91" s="168">
        <v>91656</v>
      </c>
      <c r="I91" s="167">
        <v>1</v>
      </c>
      <c r="J91" s="168">
        <f t="shared" si="5"/>
        <v>91656</v>
      </c>
      <c r="K91" s="82" t="s">
        <v>788</v>
      </c>
    </row>
    <row r="92" spans="1:12" s="84" customFormat="1" ht="33.75">
      <c r="A92" s="19" t="s">
        <v>783</v>
      </c>
      <c r="B92" s="69">
        <v>45962</v>
      </c>
      <c r="C92" s="80" t="s">
        <v>784</v>
      </c>
      <c r="D92" s="167">
        <v>572543</v>
      </c>
      <c r="E92" s="167" t="s">
        <v>894</v>
      </c>
      <c r="F92" s="167" t="s">
        <v>606</v>
      </c>
      <c r="G92" s="167" t="s">
        <v>895</v>
      </c>
      <c r="H92" s="168">
        <v>122208</v>
      </c>
      <c r="I92" s="167">
        <v>1</v>
      </c>
      <c r="J92" s="168">
        <f t="shared" si="5"/>
        <v>122208</v>
      </c>
      <c r="K92" s="82" t="s">
        <v>788</v>
      </c>
    </row>
    <row r="93" spans="1:12" s="84" customFormat="1" ht="12.75">
      <c r="A93" s="92"/>
      <c r="B93" s="95"/>
      <c r="C93" s="93"/>
      <c r="D93" s="94"/>
      <c r="E93" s="96"/>
      <c r="F93" s="96"/>
      <c r="G93" s="96"/>
      <c r="H93" s="97"/>
      <c r="I93" s="91">
        <f>SUM(I54:I92)</f>
        <v>39</v>
      </c>
      <c r="J93" s="34">
        <f>SUM(J54:J92)</f>
        <v>4303477</v>
      </c>
      <c r="K93" s="38"/>
      <c r="L93" s="21"/>
    </row>
    <row r="94" spans="1:12" ht="33.6" customHeight="1">
      <c r="A94" s="40"/>
      <c r="B94" s="48"/>
      <c r="C94" s="42"/>
      <c r="D94" s="44"/>
      <c r="E94" s="42"/>
      <c r="F94" s="42"/>
      <c r="G94" s="49"/>
      <c r="H94" s="45"/>
    </row>
    <row r="95" spans="1:12" ht="28.5" customHeight="1">
      <c r="A95" s="40"/>
      <c r="B95" s="41"/>
      <c r="C95" s="42"/>
      <c r="D95" s="39"/>
      <c r="E95" s="42"/>
      <c r="F95" s="39"/>
      <c r="G95" s="43"/>
      <c r="H95" s="34" t="s">
        <v>896</v>
      </c>
      <c r="I95" s="35" t="s">
        <v>798</v>
      </c>
      <c r="J95" s="34">
        <f>J93</f>
        <v>4303477</v>
      </c>
      <c r="K95" s="35">
        <f>(J95*K96)/J96</f>
        <v>1.4424856270212001</v>
      </c>
    </row>
    <row r="96" spans="1:12" ht="21.6" customHeight="1">
      <c r="A96" s="44"/>
      <c r="B96" s="44"/>
      <c r="C96" s="44"/>
      <c r="D96" s="44"/>
      <c r="E96" s="44"/>
      <c r="F96" s="44"/>
      <c r="G96" s="44"/>
      <c r="H96" s="44"/>
      <c r="I96" s="46" t="s">
        <v>575</v>
      </c>
      <c r="J96" s="47">
        <v>38783888</v>
      </c>
      <c r="K96" s="35">
        <v>13</v>
      </c>
    </row>
    <row r="97" spans="1:12" ht="47.25">
      <c r="A97" s="44"/>
      <c r="B97" s="44"/>
      <c r="C97" s="44"/>
      <c r="D97" s="44"/>
      <c r="E97" s="44"/>
      <c r="F97" s="44"/>
      <c r="G97" s="44"/>
      <c r="H97" s="58" t="s">
        <v>799</v>
      </c>
      <c r="I97" s="57" t="s">
        <v>897</v>
      </c>
      <c r="J97" s="59">
        <f>J95/2</f>
        <v>2151738.5</v>
      </c>
      <c r="K97" s="44"/>
    </row>
    <row r="98" spans="1:12" ht="15.75">
      <c r="A98" s="44"/>
      <c r="B98" s="44"/>
      <c r="C98" s="44"/>
      <c r="D98" s="44"/>
      <c r="E98" s="44"/>
      <c r="F98" s="44"/>
      <c r="G98" s="44"/>
      <c r="H98" s="140"/>
      <c r="I98" s="141"/>
      <c r="J98" s="142"/>
      <c r="K98" s="44"/>
    </row>
    <row r="99" spans="1:12" ht="15.75">
      <c r="A99" s="44"/>
      <c r="B99" s="44"/>
      <c r="C99" s="44"/>
      <c r="D99" s="44"/>
      <c r="E99" s="44"/>
      <c r="F99" s="44"/>
      <c r="G99" s="44"/>
      <c r="H99" s="140"/>
      <c r="I99" s="141"/>
      <c r="J99" s="142"/>
      <c r="K99" s="44"/>
    </row>
    <row r="101" spans="1:12" ht="18">
      <c r="A101" s="325" t="s">
        <v>675</v>
      </c>
      <c r="B101" s="325"/>
      <c r="C101" s="325"/>
      <c r="D101" s="325"/>
      <c r="E101" s="325"/>
      <c r="F101" s="325"/>
      <c r="G101" s="325"/>
      <c r="H101" s="325"/>
      <c r="I101" s="325"/>
      <c r="J101" s="325"/>
      <c r="K101" s="325"/>
    </row>
    <row r="102" spans="1:12" ht="18">
      <c r="A102" s="321" t="s">
        <v>898</v>
      </c>
      <c r="B102" s="322"/>
      <c r="C102" s="322"/>
      <c r="D102" s="322"/>
      <c r="E102" s="322"/>
      <c r="F102" s="322"/>
      <c r="G102" s="322"/>
      <c r="H102" s="322"/>
      <c r="I102" s="322"/>
      <c r="J102" s="322"/>
      <c r="K102" s="323"/>
    </row>
    <row r="103" spans="1:12" ht="51">
      <c r="A103" s="23" t="s">
        <v>677</v>
      </c>
      <c r="B103" s="23" t="s">
        <v>652</v>
      </c>
      <c r="C103" s="24" t="s">
        <v>24</v>
      </c>
      <c r="D103" s="24" t="s">
        <v>654</v>
      </c>
      <c r="E103" s="24" t="s">
        <v>655</v>
      </c>
      <c r="F103" s="24" t="s">
        <v>678</v>
      </c>
      <c r="G103" s="24" t="s">
        <v>679</v>
      </c>
      <c r="H103" s="25" t="s">
        <v>660</v>
      </c>
      <c r="I103" s="25" t="s">
        <v>661</v>
      </c>
      <c r="J103" s="25" t="s">
        <v>662</v>
      </c>
      <c r="K103" s="24" t="s">
        <v>663</v>
      </c>
    </row>
    <row r="104" spans="1:12" s="84" customFormat="1" ht="45">
      <c r="A104" s="19" t="s">
        <v>680</v>
      </c>
      <c r="B104" s="79" t="s">
        <v>899</v>
      </c>
      <c r="C104" s="80" t="s">
        <v>643</v>
      </c>
      <c r="D104" s="81">
        <v>345039</v>
      </c>
      <c r="E104" s="81" t="s">
        <v>900</v>
      </c>
      <c r="F104" s="81" t="s">
        <v>683</v>
      </c>
      <c r="G104" s="81" t="s">
        <v>901</v>
      </c>
      <c r="H104" s="99">
        <v>471144</v>
      </c>
      <c r="I104" s="81">
        <v>1</v>
      </c>
      <c r="J104" s="163">
        <f t="shared" ref="J104:J108" si="6">+H104*I104</f>
        <v>471144</v>
      </c>
      <c r="K104" s="150" t="s">
        <v>232</v>
      </c>
    </row>
    <row r="105" spans="1:12" s="28" customFormat="1" ht="90">
      <c r="A105" s="19" t="s">
        <v>685</v>
      </c>
      <c r="B105" s="69">
        <v>45992</v>
      </c>
      <c r="C105" s="80" t="s">
        <v>567</v>
      </c>
      <c r="D105" s="26">
        <v>720597</v>
      </c>
      <c r="E105" s="26" t="s">
        <v>902</v>
      </c>
      <c r="F105" s="26" t="s">
        <v>903</v>
      </c>
      <c r="G105" s="26" t="s">
        <v>904</v>
      </c>
      <c r="H105" s="99">
        <v>211452</v>
      </c>
      <c r="I105" s="81">
        <v>1</v>
      </c>
      <c r="J105" s="99">
        <f t="shared" si="6"/>
        <v>211452</v>
      </c>
      <c r="K105" s="82" t="s">
        <v>905</v>
      </c>
      <c r="L105" s="21"/>
    </row>
    <row r="106" spans="1:12" s="84" customFormat="1" ht="56.25">
      <c r="A106" s="19" t="s">
        <v>685</v>
      </c>
      <c r="B106" s="151" t="s">
        <v>899</v>
      </c>
      <c r="C106" s="80" t="s">
        <v>539</v>
      </c>
      <c r="D106" s="81">
        <v>492893</v>
      </c>
      <c r="E106" s="81" t="s">
        <v>906</v>
      </c>
      <c r="F106" s="81" t="s">
        <v>907</v>
      </c>
      <c r="G106" s="81" t="s">
        <v>908</v>
      </c>
      <c r="H106" s="138">
        <v>105726</v>
      </c>
      <c r="I106" s="81">
        <v>1</v>
      </c>
      <c r="J106" s="138">
        <f t="shared" si="6"/>
        <v>105726</v>
      </c>
      <c r="K106" s="82" t="s">
        <v>689</v>
      </c>
    </row>
    <row r="107" spans="1:12" s="84" customFormat="1" ht="90">
      <c r="A107" s="19" t="s">
        <v>685</v>
      </c>
      <c r="B107" s="151" t="s">
        <v>899</v>
      </c>
      <c r="C107" s="80" t="s">
        <v>539</v>
      </c>
      <c r="D107" s="81">
        <v>713939</v>
      </c>
      <c r="E107" s="81" t="s">
        <v>909</v>
      </c>
      <c r="F107" s="81" t="s">
        <v>910</v>
      </c>
      <c r="G107" s="81" t="s">
        <v>911</v>
      </c>
      <c r="H107" s="138">
        <v>211452</v>
      </c>
      <c r="I107" s="81">
        <v>1</v>
      </c>
      <c r="J107" s="138">
        <f t="shared" si="6"/>
        <v>211452</v>
      </c>
      <c r="K107" s="82" t="s">
        <v>689</v>
      </c>
    </row>
    <row r="108" spans="1:12" s="84" customFormat="1" ht="90">
      <c r="A108" s="19" t="s">
        <v>685</v>
      </c>
      <c r="B108" s="151" t="s">
        <v>899</v>
      </c>
      <c r="C108" s="80" t="s">
        <v>539</v>
      </c>
      <c r="D108" s="81">
        <v>713939</v>
      </c>
      <c r="E108" s="81" t="s">
        <v>912</v>
      </c>
      <c r="F108" s="81" t="s">
        <v>910</v>
      </c>
      <c r="G108" s="81" t="s">
        <v>913</v>
      </c>
      <c r="H108" s="138">
        <v>211452</v>
      </c>
      <c r="I108" s="81">
        <v>1</v>
      </c>
      <c r="J108" s="138">
        <f t="shared" si="6"/>
        <v>211452</v>
      </c>
      <c r="K108" s="82" t="s">
        <v>689</v>
      </c>
    </row>
    <row r="109" spans="1:12" s="135" customFormat="1" ht="326.25">
      <c r="A109" s="19" t="s">
        <v>845</v>
      </c>
      <c r="B109" s="133" t="s">
        <v>665</v>
      </c>
      <c r="C109" s="81" t="s">
        <v>567</v>
      </c>
      <c r="D109" s="81">
        <v>784039</v>
      </c>
      <c r="E109" s="81" t="s">
        <v>914</v>
      </c>
      <c r="F109" s="81" t="s">
        <v>773</v>
      </c>
      <c r="G109" s="155" t="s">
        <v>915</v>
      </c>
      <c r="H109" s="99">
        <v>35979</v>
      </c>
      <c r="I109" s="81">
        <v>1</v>
      </c>
      <c r="J109" s="99">
        <f t="shared" ref="J109:J110" si="7">H109*I109</f>
        <v>35979</v>
      </c>
      <c r="K109" s="155" t="s">
        <v>851</v>
      </c>
      <c r="L109" s="158"/>
    </row>
    <row r="110" spans="1:12" s="135" customFormat="1" ht="101.25">
      <c r="A110" s="19" t="s">
        <v>845</v>
      </c>
      <c r="B110" s="133" t="s">
        <v>665</v>
      </c>
      <c r="C110" s="81" t="s">
        <v>567</v>
      </c>
      <c r="D110" s="81">
        <v>698608</v>
      </c>
      <c r="E110" s="81" t="s">
        <v>916</v>
      </c>
      <c r="F110" s="81" t="s">
        <v>773</v>
      </c>
      <c r="G110" s="155" t="s">
        <v>917</v>
      </c>
      <c r="H110" s="99">
        <v>35979</v>
      </c>
      <c r="I110" s="81">
        <v>1</v>
      </c>
      <c r="J110" s="99">
        <f t="shared" si="7"/>
        <v>35979</v>
      </c>
      <c r="K110" s="155" t="s">
        <v>851</v>
      </c>
    </row>
    <row r="111" spans="1:12" s="84" customFormat="1" ht="67.5">
      <c r="A111" s="26" t="s">
        <v>664</v>
      </c>
      <c r="B111" s="26" t="s">
        <v>918</v>
      </c>
      <c r="C111" s="26" t="s">
        <v>832</v>
      </c>
      <c r="D111" s="136">
        <v>802504</v>
      </c>
      <c r="E111" s="136" t="s">
        <v>919</v>
      </c>
      <c r="F111" s="136" t="s">
        <v>920</v>
      </c>
      <c r="G111" s="136" t="s">
        <v>921</v>
      </c>
      <c r="H111" s="164">
        <v>183312</v>
      </c>
      <c r="I111" s="137">
        <v>2</v>
      </c>
      <c r="J111" s="164">
        <f>H111+H111</f>
        <v>366624</v>
      </c>
      <c r="K111" s="136" t="s">
        <v>89</v>
      </c>
      <c r="L111" s="21"/>
    </row>
    <row r="112" spans="1:12" s="84" customFormat="1" ht="56.25">
      <c r="A112" s="26" t="s">
        <v>664</v>
      </c>
      <c r="B112" s="26" t="s">
        <v>918</v>
      </c>
      <c r="C112" s="26" t="s">
        <v>832</v>
      </c>
      <c r="D112" s="136">
        <v>802504</v>
      </c>
      <c r="E112" s="136" t="s">
        <v>919</v>
      </c>
      <c r="F112" s="136" t="s">
        <v>922</v>
      </c>
      <c r="G112" s="136" t="s">
        <v>923</v>
      </c>
      <c r="H112" s="164">
        <v>91656</v>
      </c>
      <c r="I112" s="137">
        <v>1</v>
      </c>
      <c r="J112" s="164">
        <v>91656</v>
      </c>
      <c r="K112" s="136" t="s">
        <v>89</v>
      </c>
    </row>
    <row r="113" spans="1:12" s="84" customFormat="1" ht="56.25">
      <c r="A113" s="26" t="s">
        <v>664</v>
      </c>
      <c r="B113" s="26" t="s">
        <v>918</v>
      </c>
      <c r="C113" s="26" t="s">
        <v>832</v>
      </c>
      <c r="D113" s="136">
        <v>849990</v>
      </c>
      <c r="E113" s="136" t="s">
        <v>924</v>
      </c>
      <c r="F113" s="136" t="s">
        <v>925</v>
      </c>
      <c r="G113" s="136" t="s">
        <v>926</v>
      </c>
      <c r="H113" s="164">
        <v>76380</v>
      </c>
      <c r="I113" s="137">
        <v>1</v>
      </c>
      <c r="J113" s="164">
        <v>76380</v>
      </c>
      <c r="K113" s="136" t="s">
        <v>89</v>
      </c>
    </row>
    <row r="114" spans="1:12" s="84" customFormat="1" ht="67.5">
      <c r="A114" s="26" t="s">
        <v>664</v>
      </c>
      <c r="B114" s="26" t="s">
        <v>918</v>
      </c>
      <c r="C114" s="26" t="s">
        <v>777</v>
      </c>
      <c r="D114" s="136">
        <v>690609</v>
      </c>
      <c r="E114" s="136" t="s">
        <v>927</v>
      </c>
      <c r="F114" s="136" t="s">
        <v>928</v>
      </c>
      <c r="G114" s="136" t="s">
        <v>929</v>
      </c>
      <c r="H114" s="164">
        <v>91656</v>
      </c>
      <c r="I114" s="137">
        <v>1</v>
      </c>
      <c r="J114" s="164">
        <v>91656</v>
      </c>
      <c r="K114" s="136" t="s">
        <v>89</v>
      </c>
    </row>
    <row r="115" spans="1:12" s="84" customFormat="1" ht="56.25">
      <c r="A115" s="26" t="s">
        <v>664</v>
      </c>
      <c r="B115" s="26" t="s">
        <v>918</v>
      </c>
      <c r="C115" s="26" t="s">
        <v>777</v>
      </c>
      <c r="D115" s="136">
        <v>596716</v>
      </c>
      <c r="E115" s="136" t="s">
        <v>930</v>
      </c>
      <c r="F115" s="136" t="s">
        <v>928</v>
      </c>
      <c r="G115" s="136" t="s">
        <v>931</v>
      </c>
      <c r="H115" s="164">
        <v>91656</v>
      </c>
      <c r="I115" s="137">
        <v>1</v>
      </c>
      <c r="J115" s="164">
        <v>91656</v>
      </c>
      <c r="K115" s="136" t="s">
        <v>89</v>
      </c>
    </row>
    <row r="116" spans="1:12" s="84" customFormat="1" ht="56.25">
      <c r="A116" s="26" t="s">
        <v>664</v>
      </c>
      <c r="B116" s="26" t="s">
        <v>918</v>
      </c>
      <c r="C116" s="26" t="s">
        <v>777</v>
      </c>
      <c r="D116" s="136">
        <v>530477</v>
      </c>
      <c r="E116" s="136" t="s">
        <v>932</v>
      </c>
      <c r="F116" s="136" t="s">
        <v>928</v>
      </c>
      <c r="G116" s="136" t="s">
        <v>933</v>
      </c>
      <c r="H116" s="164">
        <v>91656</v>
      </c>
      <c r="I116" s="137">
        <v>1</v>
      </c>
      <c r="J116" s="164">
        <v>91656</v>
      </c>
      <c r="K116" s="136" t="s">
        <v>89</v>
      </c>
      <c r="L116" s="28"/>
    </row>
    <row r="117" spans="1:12" s="84" customFormat="1" ht="56.25">
      <c r="A117" s="26" t="s">
        <v>664</v>
      </c>
      <c r="B117" s="26" t="s">
        <v>918</v>
      </c>
      <c r="C117" s="26" t="s">
        <v>784</v>
      </c>
      <c r="D117" s="136">
        <v>413013</v>
      </c>
      <c r="E117" s="136" t="s">
        <v>934</v>
      </c>
      <c r="F117" s="136" t="s">
        <v>928</v>
      </c>
      <c r="G117" s="136" t="s">
        <v>935</v>
      </c>
      <c r="H117" s="164">
        <v>91656</v>
      </c>
      <c r="I117" s="137">
        <v>1</v>
      </c>
      <c r="J117" s="164">
        <v>91656</v>
      </c>
      <c r="K117" s="136" t="s">
        <v>89</v>
      </c>
    </row>
    <row r="118" spans="1:12" s="84" customFormat="1" ht="56.25">
      <c r="A118" s="26" t="s">
        <v>664</v>
      </c>
      <c r="B118" s="26" t="s">
        <v>918</v>
      </c>
      <c r="C118" s="26" t="s">
        <v>784</v>
      </c>
      <c r="D118" s="136">
        <v>413071</v>
      </c>
      <c r="E118" s="136" t="s">
        <v>936</v>
      </c>
      <c r="F118" s="136" t="s">
        <v>928</v>
      </c>
      <c r="G118" s="136" t="s">
        <v>937</v>
      </c>
      <c r="H118" s="164">
        <v>91656</v>
      </c>
      <c r="I118" s="137">
        <v>1</v>
      </c>
      <c r="J118" s="164">
        <v>91656</v>
      </c>
      <c r="K118" s="136" t="s">
        <v>89</v>
      </c>
    </row>
    <row r="119" spans="1:12" s="84" customFormat="1" ht="56.25">
      <c r="A119" s="26" t="s">
        <v>664</v>
      </c>
      <c r="B119" s="26" t="s">
        <v>918</v>
      </c>
      <c r="C119" s="26" t="s">
        <v>784</v>
      </c>
      <c r="D119" s="136">
        <v>729491</v>
      </c>
      <c r="E119" s="136" t="s">
        <v>938</v>
      </c>
      <c r="F119" s="136" t="s">
        <v>939</v>
      </c>
      <c r="G119" s="136" t="s">
        <v>940</v>
      </c>
      <c r="H119" s="164">
        <v>183312</v>
      </c>
      <c r="I119" s="137">
        <v>1</v>
      </c>
      <c r="J119" s="164">
        <v>183312</v>
      </c>
      <c r="K119" s="136" t="s">
        <v>89</v>
      </c>
    </row>
    <row r="120" spans="1:12" s="84" customFormat="1" ht="67.5">
      <c r="A120" s="19" t="s">
        <v>789</v>
      </c>
      <c r="B120" s="19" t="s">
        <v>941</v>
      </c>
      <c r="C120" s="19" t="s">
        <v>942</v>
      </c>
      <c r="D120" s="19">
        <v>621216</v>
      </c>
      <c r="E120" s="19" t="s">
        <v>943</v>
      </c>
      <c r="F120" s="19" t="s">
        <v>944</v>
      </c>
      <c r="G120" s="81" t="s">
        <v>945</v>
      </c>
      <c r="H120" s="99">
        <v>91656</v>
      </c>
      <c r="I120" s="81">
        <v>1</v>
      </c>
      <c r="J120" s="99">
        <f t="shared" ref="J120:J124" si="8">+H120*I120</f>
        <v>91656</v>
      </c>
      <c r="K120" s="82" t="s">
        <v>946</v>
      </c>
    </row>
    <row r="121" spans="1:12" s="84" customFormat="1" ht="101.25">
      <c r="A121" s="19" t="s">
        <v>789</v>
      </c>
      <c r="B121" s="19" t="s">
        <v>941</v>
      </c>
      <c r="C121" s="19" t="s">
        <v>643</v>
      </c>
      <c r="D121" s="19">
        <v>393283</v>
      </c>
      <c r="E121" s="19" t="s">
        <v>947</v>
      </c>
      <c r="F121" s="19" t="s">
        <v>623</v>
      </c>
      <c r="G121" s="81" t="s">
        <v>948</v>
      </c>
      <c r="H121" s="99">
        <v>152760</v>
      </c>
      <c r="I121" s="81">
        <v>1</v>
      </c>
      <c r="J121" s="99">
        <f t="shared" si="8"/>
        <v>152760</v>
      </c>
      <c r="K121" s="82" t="s">
        <v>946</v>
      </c>
    </row>
    <row r="122" spans="1:12" s="44" customFormat="1" ht="90">
      <c r="A122" s="19" t="s">
        <v>664</v>
      </c>
      <c r="B122" s="109" t="s">
        <v>665</v>
      </c>
      <c r="C122" s="80" t="s">
        <v>525</v>
      </c>
      <c r="D122" s="81">
        <v>303334</v>
      </c>
      <c r="E122" s="81" t="s">
        <v>949</v>
      </c>
      <c r="F122" s="81" t="s">
        <v>728</v>
      </c>
      <c r="G122" s="81" t="s">
        <v>950</v>
      </c>
      <c r="H122" s="99">
        <v>76380</v>
      </c>
      <c r="I122" s="81">
        <v>1</v>
      </c>
      <c r="J122" s="99">
        <f t="shared" si="8"/>
        <v>76380</v>
      </c>
      <c r="K122" s="82" t="s">
        <v>105</v>
      </c>
    </row>
    <row r="123" spans="1:12" s="44" customFormat="1" ht="56.25">
      <c r="A123" s="19" t="s">
        <v>664</v>
      </c>
      <c r="B123" s="109" t="s">
        <v>665</v>
      </c>
      <c r="C123" s="80" t="s">
        <v>525</v>
      </c>
      <c r="D123" s="81">
        <v>753100</v>
      </c>
      <c r="E123" s="81" t="s">
        <v>951</v>
      </c>
      <c r="F123" s="81" t="s">
        <v>667</v>
      </c>
      <c r="G123" s="81" t="s">
        <v>952</v>
      </c>
      <c r="H123" s="99">
        <v>76380</v>
      </c>
      <c r="I123" s="81">
        <v>1</v>
      </c>
      <c r="J123" s="99">
        <f t="shared" si="8"/>
        <v>76380</v>
      </c>
      <c r="K123" s="82" t="s">
        <v>105</v>
      </c>
    </row>
    <row r="124" spans="1:12" s="44" customFormat="1" ht="56.25">
      <c r="A124" s="19" t="s">
        <v>664</v>
      </c>
      <c r="B124" s="109" t="s">
        <v>665</v>
      </c>
      <c r="C124" s="80" t="s">
        <v>525</v>
      </c>
      <c r="D124" s="81">
        <v>849002</v>
      </c>
      <c r="E124" s="81" t="s">
        <v>953</v>
      </c>
      <c r="F124" s="81" t="s">
        <v>714</v>
      </c>
      <c r="G124" s="81" t="s">
        <v>954</v>
      </c>
      <c r="H124" s="99">
        <v>91656</v>
      </c>
      <c r="I124" s="81">
        <v>1</v>
      </c>
      <c r="J124" s="99">
        <f t="shared" si="8"/>
        <v>91656</v>
      </c>
      <c r="K124" s="82" t="s">
        <v>105</v>
      </c>
    </row>
    <row r="125" spans="1:12" ht="18" customHeight="1">
      <c r="A125" s="40"/>
      <c r="B125" s="48"/>
      <c r="C125" s="42"/>
      <c r="D125" s="44"/>
      <c r="E125" s="42"/>
      <c r="F125" s="42"/>
      <c r="G125" s="49"/>
      <c r="H125" s="45"/>
      <c r="I125" s="91">
        <f>SUM(I104:I124)</f>
        <v>22</v>
      </c>
      <c r="J125" s="34">
        <f>SUM(J104:J124)</f>
        <v>2948268</v>
      </c>
      <c r="K125" s="98">
        <f>SUM(K104:K124)</f>
        <v>0</v>
      </c>
    </row>
    <row r="126" spans="1:12" ht="12.75">
      <c r="A126" s="40"/>
      <c r="B126" s="48"/>
      <c r="C126" s="42"/>
      <c r="D126" s="44"/>
      <c r="E126" s="42"/>
      <c r="F126" s="42"/>
      <c r="G126" s="49"/>
      <c r="H126" s="45"/>
    </row>
    <row r="127" spans="1:12" ht="25.5">
      <c r="A127" s="40"/>
      <c r="B127" s="41"/>
      <c r="C127" s="42"/>
      <c r="D127" s="39"/>
      <c r="E127" s="42"/>
      <c r="F127" s="39"/>
      <c r="G127" s="43"/>
      <c r="H127" s="34" t="s">
        <v>896</v>
      </c>
      <c r="I127" s="35" t="s">
        <v>798</v>
      </c>
      <c r="J127" s="34">
        <f>J125</f>
        <v>2948268</v>
      </c>
      <c r="K127" s="35">
        <f>(J127*K128)/J128</f>
        <v>0.9882321236076177</v>
      </c>
    </row>
    <row r="128" spans="1:12" ht="12.75">
      <c r="A128" s="44"/>
      <c r="B128" s="44"/>
      <c r="C128" s="44"/>
      <c r="D128" s="44"/>
      <c r="E128" s="44"/>
      <c r="F128" s="44"/>
      <c r="G128" s="44"/>
      <c r="H128" s="44"/>
      <c r="I128" s="46" t="s">
        <v>575</v>
      </c>
      <c r="J128" s="47">
        <v>38783888</v>
      </c>
      <c r="K128" s="35">
        <v>13</v>
      </c>
    </row>
    <row r="129" spans="1:11" ht="47.25">
      <c r="A129" s="44"/>
      <c r="B129" s="44"/>
      <c r="C129" s="44"/>
      <c r="D129" s="44"/>
      <c r="E129" s="44"/>
      <c r="F129" s="44"/>
      <c r="G129" s="44"/>
      <c r="H129" s="58" t="s">
        <v>799</v>
      </c>
      <c r="I129" s="57" t="s">
        <v>955</v>
      </c>
      <c r="J129" s="59">
        <f>J127/2</f>
        <v>1474134</v>
      </c>
      <c r="K129" s="44"/>
    </row>
  </sheetData>
  <mergeCells count="6">
    <mergeCell ref="A102:K102"/>
    <mergeCell ref="A2:K2"/>
    <mergeCell ref="A52:K52"/>
    <mergeCell ref="A1:K1"/>
    <mergeCell ref="A51:K51"/>
    <mergeCell ref="A101:K101"/>
  </mergeCells>
  <phoneticPr fontId="13"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0"/>
  <sheetViews>
    <sheetView topLeftCell="D1" zoomScale="90" zoomScaleNormal="90" workbookViewId="0">
      <selection activeCell="G153" sqref="G153"/>
    </sheetView>
  </sheetViews>
  <sheetFormatPr defaultColWidth="41.85546875" defaultRowHeight="22.5" customHeight="1"/>
  <cols>
    <col min="1" max="1" width="26.85546875" style="100" customWidth="1"/>
    <col min="2" max="2" width="22.5703125" style="100" customWidth="1"/>
    <col min="3" max="3" width="14.42578125" style="100" customWidth="1"/>
    <col min="4" max="4" width="22.85546875" style="100" customWidth="1"/>
    <col min="5" max="5" width="24.42578125" style="100" customWidth="1"/>
    <col min="6" max="6" width="41.85546875" style="100" customWidth="1"/>
    <col min="7" max="7" width="20" style="100" customWidth="1"/>
    <col min="8" max="8" width="24.42578125" style="100" customWidth="1"/>
    <col min="9" max="16384" width="41.85546875" style="100"/>
  </cols>
  <sheetData>
    <row r="1" spans="1:9" ht="22.5" customHeight="1">
      <c r="A1" s="326" t="s">
        <v>956</v>
      </c>
      <c r="B1" s="326"/>
      <c r="C1" s="326"/>
      <c r="D1" s="326"/>
      <c r="E1" s="326"/>
      <c r="F1" s="326"/>
      <c r="G1" s="326"/>
      <c r="H1" s="326"/>
    </row>
    <row r="2" spans="1:9" ht="27" customHeight="1">
      <c r="A2" s="327"/>
      <c r="B2" s="327"/>
      <c r="C2" s="327"/>
      <c r="D2" s="327"/>
      <c r="E2" s="327"/>
      <c r="F2" s="327"/>
      <c r="G2" s="327"/>
      <c r="H2" s="327"/>
    </row>
    <row r="3" spans="1:9" ht="54" customHeight="1">
      <c r="A3" s="86" t="s">
        <v>957</v>
      </c>
      <c r="B3" s="86" t="s">
        <v>958</v>
      </c>
      <c r="C3" s="86" t="s">
        <v>959</v>
      </c>
      <c r="D3" s="86" t="s">
        <v>960</v>
      </c>
      <c r="E3" s="86" t="s">
        <v>961</v>
      </c>
      <c r="F3" s="86" t="s">
        <v>962</v>
      </c>
      <c r="G3" s="86" t="s">
        <v>963</v>
      </c>
      <c r="H3" s="86" t="s">
        <v>964</v>
      </c>
    </row>
    <row r="4" spans="1:9" s="114" customFormat="1" ht="33.75">
      <c r="A4" s="19" t="s">
        <v>965</v>
      </c>
      <c r="B4" s="131">
        <v>1005248918</v>
      </c>
      <c r="C4" s="71" t="s">
        <v>966</v>
      </c>
      <c r="D4" s="71" t="s">
        <v>967</v>
      </c>
      <c r="E4" s="131" t="s">
        <v>968</v>
      </c>
      <c r="F4" s="19" t="s">
        <v>969</v>
      </c>
      <c r="G4" s="153" t="s">
        <v>846</v>
      </c>
      <c r="H4" s="87" t="s">
        <v>970</v>
      </c>
    </row>
    <row r="5" spans="1:9" s="114" customFormat="1" ht="33.75">
      <c r="A5" s="19" t="s">
        <v>965</v>
      </c>
      <c r="B5" s="131">
        <v>1001051113</v>
      </c>
      <c r="C5" s="71" t="s">
        <v>971</v>
      </c>
      <c r="D5" s="71" t="s">
        <v>967</v>
      </c>
      <c r="E5" s="131" t="s">
        <v>968</v>
      </c>
      <c r="F5" s="19" t="s">
        <v>969</v>
      </c>
      <c r="G5" s="153" t="s">
        <v>846</v>
      </c>
      <c r="H5" s="87" t="s">
        <v>970</v>
      </c>
    </row>
    <row r="6" spans="1:9" s="114" customFormat="1" ht="45">
      <c r="A6" s="19" t="s">
        <v>965</v>
      </c>
      <c r="B6" s="19">
        <v>1020720313</v>
      </c>
      <c r="C6" s="19" t="s">
        <v>972</v>
      </c>
      <c r="D6" s="173" t="s">
        <v>973</v>
      </c>
      <c r="E6" s="174" t="s">
        <v>974</v>
      </c>
      <c r="F6" s="174" t="s">
        <v>975</v>
      </c>
      <c r="G6" s="175" t="s">
        <v>665</v>
      </c>
      <c r="H6" s="176" t="s">
        <v>970</v>
      </c>
      <c r="I6" s="177" t="s">
        <v>976</v>
      </c>
    </row>
    <row r="7" spans="1:9" s="114" customFormat="1" ht="45">
      <c r="A7" s="19" t="s">
        <v>965</v>
      </c>
      <c r="B7" s="19">
        <v>1034397407</v>
      </c>
      <c r="C7" s="19" t="s">
        <v>977</v>
      </c>
      <c r="D7" s="173" t="s">
        <v>967</v>
      </c>
      <c r="E7" s="174" t="s">
        <v>968</v>
      </c>
      <c r="F7" s="174" t="s">
        <v>975</v>
      </c>
      <c r="G7" s="175" t="s">
        <v>665</v>
      </c>
      <c r="H7" s="176" t="s">
        <v>970</v>
      </c>
      <c r="I7" s="177" t="s">
        <v>976</v>
      </c>
    </row>
    <row r="8" spans="1:9" s="154" customFormat="1" ht="33.75">
      <c r="A8" s="144" t="s">
        <v>766</v>
      </c>
      <c r="B8" s="144">
        <v>23946142</v>
      </c>
      <c r="C8" s="159" t="s">
        <v>978</v>
      </c>
      <c r="D8" s="144" t="s">
        <v>979</v>
      </c>
      <c r="E8" s="159" t="s">
        <v>980</v>
      </c>
      <c r="F8" s="155" t="s">
        <v>981</v>
      </c>
      <c r="G8" s="160" t="s">
        <v>703</v>
      </c>
      <c r="H8" s="155" t="s">
        <v>851</v>
      </c>
      <c r="I8" s="156"/>
    </row>
    <row r="9" spans="1:9" s="154" customFormat="1" ht="45">
      <c r="A9" s="144" t="s">
        <v>766</v>
      </c>
      <c r="B9" s="144">
        <v>1003895263</v>
      </c>
      <c r="C9" s="159" t="s">
        <v>982</v>
      </c>
      <c r="D9" s="144" t="s">
        <v>983</v>
      </c>
      <c r="E9" s="159" t="s">
        <v>984</v>
      </c>
      <c r="F9" s="155" t="s">
        <v>985</v>
      </c>
      <c r="G9" s="160" t="s">
        <v>703</v>
      </c>
      <c r="H9" s="155" t="s">
        <v>851</v>
      </c>
      <c r="I9" s="156"/>
    </row>
    <row r="10" spans="1:9" s="28" customFormat="1" ht="67.5">
      <c r="A10" s="144" t="s">
        <v>766</v>
      </c>
      <c r="B10" s="144">
        <v>79725839</v>
      </c>
      <c r="C10" s="159" t="s">
        <v>986</v>
      </c>
      <c r="D10" s="144" t="s">
        <v>987</v>
      </c>
      <c r="E10" s="159" t="s">
        <v>984</v>
      </c>
      <c r="F10" s="155" t="s">
        <v>988</v>
      </c>
      <c r="G10" s="160" t="s">
        <v>703</v>
      </c>
      <c r="H10" s="155" t="s">
        <v>851</v>
      </c>
      <c r="I10" s="21"/>
    </row>
    <row r="11" spans="1:9" s="28" customFormat="1" ht="45">
      <c r="A11" s="144" t="s">
        <v>766</v>
      </c>
      <c r="B11" s="144">
        <v>1012406472</v>
      </c>
      <c r="C11" s="159" t="s">
        <v>989</v>
      </c>
      <c r="D11" s="144" t="s">
        <v>990</v>
      </c>
      <c r="E11" s="159" t="s">
        <v>968</v>
      </c>
      <c r="F11" s="155" t="s">
        <v>991</v>
      </c>
      <c r="G11" s="160" t="s">
        <v>703</v>
      </c>
      <c r="H11" s="155" t="s">
        <v>851</v>
      </c>
      <c r="I11" s="21"/>
    </row>
    <row r="12" spans="1:9" s="28" customFormat="1" ht="45">
      <c r="A12" s="144" t="s">
        <v>766</v>
      </c>
      <c r="B12" s="144">
        <v>1001286391</v>
      </c>
      <c r="C12" s="159" t="s">
        <v>992</v>
      </c>
      <c r="D12" s="144" t="s">
        <v>990</v>
      </c>
      <c r="E12" s="159" t="s">
        <v>968</v>
      </c>
      <c r="F12" s="155" t="s">
        <v>991</v>
      </c>
      <c r="G12" s="160" t="s">
        <v>703</v>
      </c>
      <c r="H12" s="155" t="s">
        <v>851</v>
      </c>
      <c r="I12" s="21"/>
    </row>
    <row r="13" spans="1:9" s="154" customFormat="1" ht="45">
      <c r="A13" s="144" t="s">
        <v>766</v>
      </c>
      <c r="B13" s="144">
        <v>23946142</v>
      </c>
      <c r="C13" s="159" t="s">
        <v>978</v>
      </c>
      <c r="D13" s="144" t="s">
        <v>979</v>
      </c>
      <c r="E13" s="159" t="s">
        <v>980</v>
      </c>
      <c r="F13" s="155" t="s">
        <v>993</v>
      </c>
      <c r="G13" s="160" t="s">
        <v>846</v>
      </c>
      <c r="H13" s="155" t="s">
        <v>851</v>
      </c>
      <c r="I13" s="156"/>
    </row>
    <row r="14" spans="1:9" s="28" customFormat="1" ht="67.5">
      <c r="A14" s="144" t="s">
        <v>766</v>
      </c>
      <c r="B14" s="144">
        <v>79725839</v>
      </c>
      <c r="C14" s="159" t="s">
        <v>986</v>
      </c>
      <c r="D14" s="144" t="s">
        <v>987</v>
      </c>
      <c r="E14" s="159" t="s">
        <v>984</v>
      </c>
      <c r="F14" s="155" t="s">
        <v>994</v>
      </c>
      <c r="G14" s="160" t="s">
        <v>846</v>
      </c>
      <c r="H14" s="155" t="s">
        <v>851</v>
      </c>
      <c r="I14" s="21"/>
    </row>
    <row r="15" spans="1:9" s="28" customFormat="1" ht="45">
      <c r="A15" s="144" t="s">
        <v>766</v>
      </c>
      <c r="B15" s="144">
        <v>1012406472</v>
      </c>
      <c r="C15" s="159" t="s">
        <v>989</v>
      </c>
      <c r="D15" s="144" t="s">
        <v>990</v>
      </c>
      <c r="E15" s="159" t="s">
        <v>968</v>
      </c>
      <c r="F15" s="155" t="s">
        <v>995</v>
      </c>
      <c r="G15" s="160" t="s">
        <v>846</v>
      </c>
      <c r="H15" s="155" t="s">
        <v>851</v>
      </c>
      <c r="I15" s="21"/>
    </row>
    <row r="16" spans="1:9" s="28" customFormat="1" ht="45">
      <c r="A16" s="144" t="s">
        <v>766</v>
      </c>
      <c r="B16" s="144">
        <v>1001286391</v>
      </c>
      <c r="C16" s="159" t="s">
        <v>992</v>
      </c>
      <c r="D16" s="144" t="s">
        <v>990</v>
      </c>
      <c r="E16" s="159" t="s">
        <v>968</v>
      </c>
      <c r="F16" s="155" t="s">
        <v>996</v>
      </c>
      <c r="G16" s="160" t="s">
        <v>846</v>
      </c>
      <c r="H16" s="155" t="s">
        <v>851</v>
      </c>
      <c r="I16" s="21"/>
    </row>
    <row r="17" spans="1:9" s="154" customFormat="1" ht="45">
      <c r="A17" s="144" t="s">
        <v>766</v>
      </c>
      <c r="B17" s="144">
        <v>23946142</v>
      </c>
      <c r="C17" s="159" t="s">
        <v>978</v>
      </c>
      <c r="D17" s="178" t="s">
        <v>979</v>
      </c>
      <c r="E17" s="174" t="s">
        <v>980</v>
      </c>
      <c r="F17" s="179" t="s">
        <v>997</v>
      </c>
      <c r="G17" s="175" t="s">
        <v>665</v>
      </c>
      <c r="H17" s="179" t="s">
        <v>851</v>
      </c>
      <c r="I17" s="177" t="s">
        <v>976</v>
      </c>
    </row>
    <row r="18" spans="1:9" s="28" customFormat="1" ht="67.5">
      <c r="A18" s="144" t="s">
        <v>766</v>
      </c>
      <c r="B18" s="144">
        <v>79725839</v>
      </c>
      <c r="C18" s="159" t="s">
        <v>986</v>
      </c>
      <c r="D18" s="178" t="s">
        <v>987</v>
      </c>
      <c r="E18" s="174" t="s">
        <v>984</v>
      </c>
      <c r="F18" s="179" t="s">
        <v>998</v>
      </c>
      <c r="G18" s="175" t="s">
        <v>665</v>
      </c>
      <c r="H18" s="179" t="s">
        <v>851</v>
      </c>
      <c r="I18" s="177" t="s">
        <v>976</v>
      </c>
    </row>
    <row r="19" spans="1:9" s="28" customFormat="1" ht="45">
      <c r="A19" s="144" t="s">
        <v>766</v>
      </c>
      <c r="B19" s="144">
        <v>1012406472</v>
      </c>
      <c r="C19" s="159" t="s">
        <v>989</v>
      </c>
      <c r="D19" s="178" t="s">
        <v>990</v>
      </c>
      <c r="E19" s="174" t="s">
        <v>968</v>
      </c>
      <c r="F19" s="179" t="s">
        <v>999</v>
      </c>
      <c r="G19" s="175" t="s">
        <v>665</v>
      </c>
      <c r="H19" s="179" t="s">
        <v>851</v>
      </c>
      <c r="I19" s="177" t="s">
        <v>976</v>
      </c>
    </row>
    <row r="20" spans="1:9" s="28" customFormat="1" ht="45">
      <c r="A20" s="144" t="s">
        <v>766</v>
      </c>
      <c r="B20" s="144">
        <v>1001286391</v>
      </c>
      <c r="C20" s="159" t="s">
        <v>992</v>
      </c>
      <c r="D20" s="178" t="s">
        <v>990</v>
      </c>
      <c r="E20" s="174" t="s">
        <v>968</v>
      </c>
      <c r="F20" s="179" t="s">
        <v>1000</v>
      </c>
      <c r="G20" s="175" t="s">
        <v>665</v>
      </c>
      <c r="H20" s="179" t="s">
        <v>851</v>
      </c>
      <c r="I20" s="177" t="s">
        <v>976</v>
      </c>
    </row>
  </sheetData>
  <mergeCells count="1">
    <mergeCell ref="A1:H2"/>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
  <sheetViews>
    <sheetView topLeftCell="D11" zoomScale="80" zoomScaleNormal="80" workbookViewId="0">
      <selection activeCell="I15" sqref="I15"/>
    </sheetView>
  </sheetViews>
  <sheetFormatPr defaultColWidth="75.85546875" defaultRowHeight="15"/>
  <cols>
    <col min="1" max="1" width="9.140625" style="111" bestFit="1" customWidth="1"/>
    <col min="2" max="2" width="16.85546875" style="111" bestFit="1" customWidth="1"/>
    <col min="3" max="3" width="65.42578125" style="111" customWidth="1"/>
    <col min="4" max="4" width="11" style="111" bestFit="1" customWidth="1"/>
    <col min="5" max="5" width="15.85546875" style="111" bestFit="1" customWidth="1"/>
    <col min="6" max="6" width="85.42578125" style="111" customWidth="1"/>
    <col min="7" max="7" width="28.5703125" style="111" customWidth="1"/>
    <col min="8" max="8" width="17" style="111" customWidth="1"/>
    <col min="9" max="9" width="12.140625" style="111" customWidth="1"/>
    <col min="10" max="10" width="19.42578125" style="111" customWidth="1"/>
    <col min="11" max="11" width="18.140625" style="111" customWidth="1"/>
    <col min="12" max="16384" width="75.85546875" style="111"/>
  </cols>
  <sheetData>
    <row r="1" spans="1:7">
      <c r="A1" s="326" t="s">
        <v>1001</v>
      </c>
      <c r="B1" s="326"/>
      <c r="C1" s="326"/>
      <c r="D1" s="326"/>
      <c r="E1" s="326"/>
      <c r="F1" s="326"/>
      <c r="G1" s="326"/>
    </row>
    <row r="2" spans="1:7">
      <c r="A2" s="327"/>
      <c r="B2" s="327"/>
      <c r="C2" s="327"/>
      <c r="D2" s="327"/>
      <c r="E2" s="327"/>
      <c r="F2" s="327"/>
      <c r="G2" s="327"/>
    </row>
    <row r="3" spans="1:7">
      <c r="A3" s="112" t="s">
        <v>1002</v>
      </c>
      <c r="B3" s="113" t="s">
        <v>1003</v>
      </c>
      <c r="C3" s="113" t="s">
        <v>1004</v>
      </c>
      <c r="D3" s="113" t="s">
        <v>518</v>
      </c>
      <c r="E3" s="113" t="s">
        <v>31</v>
      </c>
      <c r="F3" s="113" t="s">
        <v>1005</v>
      </c>
      <c r="G3" s="115" t="s">
        <v>1006</v>
      </c>
    </row>
    <row r="4" spans="1:7" ht="243.75" customHeight="1">
      <c r="A4" s="26">
        <v>1</v>
      </c>
      <c r="B4" s="26" t="s">
        <v>941</v>
      </c>
      <c r="C4" s="26" t="s">
        <v>1007</v>
      </c>
      <c r="D4" s="26" t="s">
        <v>561</v>
      </c>
      <c r="E4" s="26" t="s">
        <v>50</v>
      </c>
      <c r="F4" s="108" t="s">
        <v>1008</v>
      </c>
      <c r="G4" s="68" t="s">
        <v>1009</v>
      </c>
    </row>
    <row r="5" spans="1:7" ht="243" customHeight="1">
      <c r="A5" s="76" t="s">
        <v>1010</v>
      </c>
      <c r="B5" s="110" t="s">
        <v>1011</v>
      </c>
      <c r="C5" s="108" t="s">
        <v>1012</v>
      </c>
      <c r="D5" s="114"/>
      <c r="E5" s="114"/>
      <c r="F5" s="114"/>
    </row>
    <row r="6" spans="1:7" ht="130.5" customHeight="1">
      <c r="A6" s="26">
        <v>2</v>
      </c>
      <c r="B6" s="85">
        <v>45992</v>
      </c>
      <c r="C6" s="26" t="s">
        <v>1007</v>
      </c>
      <c r="D6" s="101" t="s">
        <v>561</v>
      </c>
      <c r="E6" s="101" t="s">
        <v>50</v>
      </c>
      <c r="F6" s="106" t="s">
        <v>1013</v>
      </c>
      <c r="G6" s="26" t="s">
        <v>1014</v>
      </c>
    </row>
    <row r="7" spans="1:7" ht="281.25">
      <c r="A7" s="76" t="s">
        <v>1010</v>
      </c>
      <c r="B7" s="110" t="s">
        <v>1015</v>
      </c>
      <c r="C7" s="108" t="s">
        <v>1016</v>
      </c>
      <c r="D7" s="114"/>
      <c r="E7" s="114"/>
      <c r="F7" s="114"/>
    </row>
    <row r="8" spans="1:7" ht="90">
      <c r="A8" s="26">
        <v>3</v>
      </c>
      <c r="B8" s="85">
        <v>45931</v>
      </c>
      <c r="C8" s="26" t="s">
        <v>1007</v>
      </c>
      <c r="D8" s="26" t="s">
        <v>561</v>
      </c>
      <c r="E8" s="26" t="s">
        <v>50</v>
      </c>
      <c r="F8" s="106" t="s">
        <v>1017</v>
      </c>
      <c r="G8" s="26" t="s">
        <v>1018</v>
      </c>
    </row>
    <row r="9" spans="1:7" ht="98.25" customHeight="1">
      <c r="A9" s="76" t="s">
        <v>1010</v>
      </c>
      <c r="B9" s="110" t="s">
        <v>1019</v>
      </c>
      <c r="C9" s="26" t="s">
        <v>1020</v>
      </c>
      <c r="D9" s="114"/>
      <c r="E9" s="114"/>
      <c r="F9" s="114"/>
    </row>
    <row r="10" spans="1:7" ht="102" customHeight="1">
      <c r="A10" s="26">
        <v>4</v>
      </c>
      <c r="B10" s="85">
        <v>45992</v>
      </c>
      <c r="C10" s="26" t="s">
        <v>1007</v>
      </c>
      <c r="D10" s="26" t="s">
        <v>561</v>
      </c>
      <c r="E10" s="26" t="s">
        <v>50</v>
      </c>
      <c r="F10" s="106" t="s">
        <v>1021</v>
      </c>
      <c r="G10" s="26" t="s">
        <v>1018</v>
      </c>
    </row>
    <row r="11" spans="1:7" ht="66.75" customHeight="1">
      <c r="A11" s="76" t="s">
        <v>1010</v>
      </c>
      <c r="B11" s="110" t="s">
        <v>1019</v>
      </c>
      <c r="C11" s="26" t="s">
        <v>1022</v>
      </c>
      <c r="D11" s="114"/>
      <c r="E11" s="114"/>
      <c r="F11" s="114"/>
    </row>
    <row r="12" spans="1:7" ht="135">
      <c r="A12" s="26">
        <v>4</v>
      </c>
      <c r="B12" s="85">
        <v>45931</v>
      </c>
      <c r="C12" s="26" t="s">
        <v>1007</v>
      </c>
      <c r="D12" s="26" t="s">
        <v>561</v>
      </c>
      <c r="E12" s="26" t="s">
        <v>50</v>
      </c>
      <c r="F12" s="106" t="s">
        <v>1023</v>
      </c>
      <c r="G12" s="26" t="s">
        <v>1024</v>
      </c>
    </row>
    <row r="13" spans="1:7" ht="148.5" customHeight="1">
      <c r="A13" s="76" t="s">
        <v>1010</v>
      </c>
      <c r="B13" s="110" t="s">
        <v>1019</v>
      </c>
      <c r="C13" s="26" t="s">
        <v>1025</v>
      </c>
      <c r="D13" s="114"/>
      <c r="E13" s="114"/>
      <c r="F13" s="114"/>
    </row>
    <row r="14" spans="1:7">
      <c r="A14" s="20"/>
      <c r="B14" s="100"/>
      <c r="C14" s="100"/>
      <c r="D14" s="114"/>
      <c r="E14" s="114"/>
      <c r="F14" s="114"/>
    </row>
    <row r="15" spans="1:7">
      <c r="A15" s="20"/>
      <c r="B15" s="100"/>
      <c r="C15" s="100"/>
      <c r="D15" s="114"/>
      <c r="E15" s="114"/>
      <c r="F15" s="114"/>
    </row>
  </sheetData>
  <mergeCells count="1">
    <mergeCell ref="A1:G2"/>
  </mergeCells>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6"/>
  <sheetViews>
    <sheetView workbookViewId="0">
      <selection activeCell="E9" sqref="E9"/>
    </sheetView>
  </sheetViews>
  <sheetFormatPr defaultColWidth="11.42578125" defaultRowHeight="14.25"/>
  <cols>
    <col min="1" max="1" width="20.140625" style="7" bestFit="1" customWidth="1"/>
    <col min="2" max="2" width="14.42578125" style="7" customWidth="1"/>
    <col min="3" max="3" width="11.42578125" style="7" customWidth="1"/>
    <col min="4" max="4" width="15.42578125" style="7" customWidth="1"/>
    <col min="5" max="5" width="37" style="1" customWidth="1"/>
    <col min="6" max="6" width="37.42578125" style="1" customWidth="1"/>
    <col min="7" max="10" width="16.85546875" style="1" customWidth="1"/>
    <col min="11" max="11" width="15.42578125" style="1" customWidth="1"/>
    <col min="12" max="12" width="16.42578125" style="1" customWidth="1"/>
    <col min="13" max="16384" width="11.42578125" style="1"/>
  </cols>
  <sheetData>
    <row r="2" spans="1:11">
      <c r="A2" s="328" t="s">
        <v>1026</v>
      </c>
      <c r="B2" s="328"/>
      <c r="C2" s="328"/>
      <c r="D2" s="328"/>
      <c r="E2" s="328"/>
      <c r="F2" s="328"/>
      <c r="G2" s="328"/>
      <c r="H2" s="12"/>
      <c r="I2" s="12"/>
      <c r="J2" s="12"/>
    </row>
    <row r="3" spans="1:11">
      <c r="A3" s="2"/>
      <c r="B3" s="2"/>
      <c r="C3" s="2"/>
      <c r="D3" s="2"/>
    </row>
    <row r="4" spans="1:11" ht="60.75" thickBot="1">
      <c r="A4" s="5" t="s">
        <v>651</v>
      </c>
      <c r="B4" s="6" t="s">
        <v>1027</v>
      </c>
      <c r="C4" s="6" t="s">
        <v>654</v>
      </c>
      <c r="D4" s="6" t="s">
        <v>655</v>
      </c>
      <c r="E4" s="6" t="s">
        <v>656</v>
      </c>
      <c r="F4" s="3" t="s">
        <v>1028</v>
      </c>
      <c r="G4" s="4" t="s">
        <v>660</v>
      </c>
      <c r="H4" s="4" t="s">
        <v>661</v>
      </c>
      <c r="I4" s="4" t="s">
        <v>662</v>
      </c>
      <c r="J4" s="3" t="s">
        <v>1029</v>
      </c>
    </row>
    <row r="5" spans="1:11" ht="48.75" thickBot="1">
      <c r="A5" s="18" t="s">
        <v>1030</v>
      </c>
      <c r="B5" s="16" t="s">
        <v>1031</v>
      </c>
      <c r="C5" s="16">
        <v>606092</v>
      </c>
      <c r="D5" s="16" t="s">
        <v>1032</v>
      </c>
      <c r="E5" s="8" t="s">
        <v>1033</v>
      </c>
      <c r="F5" s="15" t="s">
        <v>1034</v>
      </c>
      <c r="G5" s="11">
        <v>105676</v>
      </c>
      <c r="H5" s="9">
        <v>1</v>
      </c>
      <c r="I5" s="14">
        <f>G5*H5</f>
        <v>105676</v>
      </c>
      <c r="J5" s="10" t="s">
        <v>788</v>
      </c>
      <c r="K5" s="13" t="s">
        <v>1035</v>
      </c>
    </row>
    <row r="6" spans="1:11" ht="15" thickBot="1">
      <c r="A6" s="8"/>
      <c r="B6" s="17"/>
      <c r="C6" s="17"/>
      <c r="D6" s="17"/>
      <c r="E6" s="8"/>
      <c r="F6" s="15"/>
      <c r="G6" s="11"/>
      <c r="H6" s="9"/>
      <c r="I6" s="11"/>
      <c r="J6" s="10"/>
    </row>
  </sheetData>
  <mergeCells count="1">
    <mergeCell ref="A2:G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CE7817-21D7-4A3B-B2D8-02DF05FE16D4}"/>
</file>

<file path=customXml/itemProps2.xml><?xml version="1.0" encoding="utf-8"?>
<ds:datastoreItem xmlns:ds="http://schemas.openxmlformats.org/officeDocument/2006/customXml" ds:itemID="{84FD58C4-46C6-4341-94C5-ADDF29730C2A}"/>
</file>

<file path=customXml/itemProps3.xml><?xml version="1.0" encoding="utf-8"?>
<ds:datastoreItem xmlns:ds="http://schemas.openxmlformats.org/officeDocument/2006/customXml" ds:itemID="{37B44CE4-8060-4B24-8ACD-7D84A1EBAA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maemdibu</dc:creator>
  <cp:keywords/>
  <dc:description/>
  <cp:lastModifiedBy>Clary Smith, Laguado Chapeta</cp:lastModifiedBy>
  <cp:revision/>
  <dcterms:created xsi:type="dcterms:W3CDTF">2022-03-11T16:26:53Z</dcterms:created>
  <dcterms:modified xsi:type="dcterms:W3CDTF">2026-05-27T13:16:26Z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